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15.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1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17.xml" ContentType="application/vnd.openxmlformats-officedocument.drawing+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様式\シートコピーツール\"/>
    </mc:Choice>
  </mc:AlternateContent>
  <xr:revisionPtr revIDLastSave="0" documentId="13_ncr:1_{7A2BC835-9F5D-408F-8D62-71AF9CB6454E}" xr6:coauthVersionLast="47" xr6:coauthVersionMax="47" xr10:uidLastSave="{00000000-0000-0000-0000-000000000000}"/>
  <bookViews>
    <workbookView xWindow="1365" yWindow="525" windowWidth="21855" windowHeight="14475" xr2:uid="{00000000-000D-0000-FFFF-FFFF00000000}"/>
  </bookViews>
  <sheets>
    <sheet name="はじめに" sheetId="53" r:id="rId1"/>
    <sheet name="サービス種類別提出書類一覧" sheetId="3" r:id="rId2"/>
    <sheet name="様式第1号" sheetId="28" r:id="rId3"/>
    <sheet name="確認シート" sheetId="54" r:id="rId4"/>
    <sheet name="勤務体制及び勤務形態一覧表（就労選択支援を除くサービス）" sheetId="4" r:id="rId5"/>
    <sheet name="勤務体制及び勤務形態一覧表（就労選択支援）" sheetId="5" r:id="rId6"/>
    <sheet name="人員基準適合確認シート（就労移行支援、就労継続支援）" sheetId="6" r:id="rId7"/>
    <sheet name="人員基準適合確認シート（就労定着支援）" sheetId="7" r:id="rId8"/>
    <sheet name="人員基準適合確認シート（就労選択支援）" sheetId="8" r:id="rId9"/>
    <sheet name="別紙３-１" sheetId="9" r:id="rId10"/>
    <sheet name="別紙３別添" sheetId="29" r:id="rId11"/>
    <sheet name="【記載例】別紙３別添" sheetId="30" r:id="rId12"/>
    <sheet name="別紙６-１" sheetId="10" r:id="rId13"/>
    <sheet name="別紙６-２" sheetId="11" r:id="rId14"/>
    <sheet name="別紙７" sheetId="12" r:id="rId15"/>
    <sheet name="別紙10" sheetId="13" r:id="rId16"/>
    <sheet name="別紙23-２" sheetId="14" r:id="rId17"/>
    <sheet name="別紙26" sheetId="15" r:id="rId18"/>
    <sheet name="別紙28" sheetId="50" r:id="rId19"/>
    <sheet name="別紙30" sheetId="16" r:id="rId20"/>
    <sheet name="別紙31" sheetId="17" r:id="rId21"/>
    <sheet name="別紙32" sheetId="52" r:id="rId22"/>
    <sheet name="別紙33" sheetId="45" r:id="rId23"/>
    <sheet name="別紙35" sheetId="19" r:id="rId24"/>
    <sheet name="別紙47" sheetId="20" r:id="rId25"/>
    <sheet name="別紙48" sheetId="21" r:id="rId26"/>
    <sheet name="別紙51-２" sheetId="55" r:id="rId27"/>
    <sheet name="別紙51-３" sheetId="56" r:id="rId28"/>
    <sheet name="別紙52" sheetId="24" r:id="rId29"/>
    <sheet name="別紙53" sheetId="25" r:id="rId30"/>
    <sheet name="別紙54" sheetId="26" r:id="rId31"/>
    <sheet name="別紙57" sheetId="27" r:id="rId32"/>
    <sheet name="別紙57別添" sheetId="31" r:id="rId33"/>
    <sheet name="【公表様式１】地域連携活動実施状況報告書" sheetId="32" r:id="rId34"/>
    <sheet name="【公表様式２】利用者の知識・能力向上に係る実施状況報告書" sheetId="33" r:id="rId35"/>
    <sheet name="【公表様式２-１】スコア公表様式（全体表）＜作成用＞" sheetId="34" r:id="rId36"/>
    <sheet name="【公表様式2-2】スコア公表様式（実績）＜作成用＞" sheetId="35" r:id="rId37"/>
    <sheet name="雇用契約証明書" sheetId="36" r:id="rId38"/>
    <sheet name="別紙105" sheetId="49" r:id="rId39"/>
    <sheet name="別紙126" sheetId="51" r:id="rId40"/>
    <sheet name="別紙138" sheetId="37" r:id="rId41"/>
    <sheet name="別紙138別添１" sheetId="38" r:id="rId42"/>
    <sheet name="別紙138別添２" sheetId="39" r:id="rId43"/>
    <sheet name="別紙141-1 " sheetId="40" r:id="rId44"/>
    <sheet name="別紙141-2" sheetId="41" r:id="rId45"/>
    <sheet name="別紙142" sheetId="42" r:id="rId46"/>
    <sheet name="別紙142別添1" sheetId="43" r:id="rId47"/>
    <sheet name="別紙142別添2" sheetId="44" r:id="rId48"/>
  </sheets>
  <externalReferences>
    <externalReference r:id="rId49"/>
    <externalReference r:id="rId50"/>
    <externalReference r:id="rId51"/>
  </externalReferences>
  <definedNames>
    <definedName name="_xlnm._FilterDatabase" localSheetId="1" hidden="1">サービス種類別提出書類一覧!$A$3:$H$44</definedName>
    <definedName name="_xlnm.Print_Area" localSheetId="1">サービス種類別提出書類一覧!$A$1:$H$44</definedName>
    <definedName name="_xlnm.Print_Area" localSheetId="3">確認シート!$A$1:$I$37</definedName>
    <definedName name="_xlnm.Print_Area" localSheetId="5">'勤務体制及び勤務形態一覧表（就労選択支援）'!$A$2:$BB$42</definedName>
    <definedName name="_xlnm.Print_Area" localSheetId="4">'勤務体制及び勤務形態一覧表（就労選択支援を除くサービス）'!$A$2:$BB$43</definedName>
    <definedName name="_xlnm.Print_Area" localSheetId="8">'人員基準適合確認シート（就労選択支援）'!$A$1:$AT$15</definedName>
    <definedName name="_xlnm.Print_Area" localSheetId="7">'人員基準適合確認シート（就労定着支援）'!$A$1:$AT$15</definedName>
    <definedName name="_xlnm.Print_Area" localSheetId="43">'別紙141-1 '!$A$1:$CE$60</definedName>
    <definedName name="_xlnm.Print_Area" localSheetId="9">'別紙３-１'!$A$1:$J$37</definedName>
    <definedName name="_xlnm.Print_Area" localSheetId="21">別紙32!$A$1:$G$37</definedName>
    <definedName name="_xlnm.Print_Area" localSheetId="25">別紙48!$A$1:$G$18</definedName>
    <definedName name="_xlnm.Print_Area" localSheetId="12">'別紙６-１'!$A$1:$AK$49</definedName>
    <definedName name="_xlnm.Print_Area" localSheetId="13">'別紙６-２'!$A$1:$AK$49</definedName>
    <definedName name="_xlnm.Print_Area" localSheetId="2">様式第1号!$A$1:$AM$45</definedName>
    <definedName name="_xlnm.Print_Titles" localSheetId="1">サービス種類別提出書類一覧!$3:$5</definedName>
    <definedName name="Serv_LIST">'人員基準適合確認シート（就労定着支援）'!$O$20:$AB$25</definedName>
    <definedName name="Z_C186CB1D_5DA1_4782_8E27_56D64154BF26_.wvu.PrintArea" localSheetId="38" hidden="1">別紙105!$B$1:$T$16</definedName>
    <definedName name="Z_C186CB1D_5DA1_4782_8E27_56D64154BF26_.wvu.PrintArea" localSheetId="39" hidden="1">別紙126!$A$1:$AD$34</definedName>
    <definedName name="Z_C9B70CEF_E98C_4572_A8BE_93CD83739784_.wvu.Cols" localSheetId="2" hidden="1">様式第1号!$AN:$AY</definedName>
    <definedName name="Z_C9B70CEF_E98C_4572_A8BE_93CD83739784_.wvu.PrintArea" localSheetId="3" hidden="1">確認シート!$B$4:$G$37</definedName>
    <definedName name="Z_C9B70CEF_E98C_4572_A8BE_93CD83739784_.wvu.PrintArea" localSheetId="2" hidden="1">様式第1号!$A$1:$AN$45</definedName>
    <definedName name="Z_E5B59279_AC02_449B_9B6C_AEEA7F9D3D1D_.wvu.Cols" localSheetId="5" hidden="1">'勤務体制及び勤務形態一覧表（就労選択支援）'!$BP:$BP</definedName>
    <definedName name="Z_E5B59279_AC02_449B_9B6C_AEEA7F9D3D1D_.wvu.Cols" localSheetId="4" hidden="1">'勤務体制及び勤務形態一覧表（就労選択支援を除くサービス）'!$BP:$BP</definedName>
    <definedName name="Z_E5B59279_AC02_449B_9B6C_AEEA7F9D3D1D_.wvu.PrintArea" localSheetId="1" hidden="1">サービス種類別提出書類一覧!$A$1:$G$44</definedName>
    <definedName name="Z_E5B59279_AC02_449B_9B6C_AEEA7F9D3D1D_.wvu.PrintArea" localSheetId="0" hidden="1">はじめに!$A$1:$M$29</definedName>
    <definedName name="Z_E5B59279_AC02_449B_9B6C_AEEA7F9D3D1D_.wvu.PrintArea" localSheetId="5" hidden="1">'勤務体制及び勤務形態一覧表（就労選択支援）'!$A$2:$BB$41</definedName>
    <definedName name="Z_E5B59279_AC02_449B_9B6C_AEEA7F9D3D1D_.wvu.PrintArea" localSheetId="4" hidden="1">'勤務体制及び勤務形態一覧表（就労選択支援を除くサービス）'!$A$2:$BB$42</definedName>
    <definedName name="Z_E5B59279_AC02_449B_9B6C_AEEA7F9D3D1D_.wvu.PrintArea" localSheetId="8" hidden="1">'人員基準適合確認シート（就労選択支援）'!$A$1:$AS$14</definedName>
    <definedName name="Z_E5B59279_AC02_449B_9B6C_AEEA7F9D3D1D_.wvu.PrintArea" localSheetId="7" hidden="1">'人員基準適合確認シート（就労定着支援）'!$A$1:$AS$14</definedName>
    <definedName name="Z_E5B59279_AC02_449B_9B6C_AEEA7F9D3D1D_.wvu.Rows" localSheetId="8" hidden="1">'人員基準適合確認シート（就労選択支援）'!$18:$33</definedName>
    <definedName name="Z_E5B59279_AC02_449B_9B6C_AEEA7F9D3D1D_.wvu.Rows" localSheetId="7" hidden="1">'人員基準適合確認シート（就労定着支援）'!$18:$33</definedName>
    <definedName name="サービス種別">[1]サービス種類一覧!$B$4:$B$20</definedName>
    <definedName name="サービス種類">[1]サービス種類一覧!$C$4:$C$20</definedName>
    <definedName name="一覧">[2]加算率一覧!$A$4:$A$25</definedName>
    <definedName name="種類">[1]サービス種類一覧!$A$4:$A$20</definedName>
    <definedName name="台帳">[3]D台帳!$A$6:$AF$3439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56" l="1"/>
  <c r="E4" i="55"/>
  <c r="C20" i="45"/>
  <c r="C18" i="45"/>
  <c r="E18" i="45"/>
  <c r="C16" i="45"/>
  <c r="E16" i="45"/>
  <c r="D24" i="45"/>
  <c r="D9" i="54"/>
  <c r="C6" i="52"/>
  <c r="F31" i="52"/>
  <c r="F23" i="52"/>
  <c r="F33" i="52" s="1"/>
  <c r="F10" i="52"/>
  <c r="F9" i="52"/>
  <c r="D22" i="45" l="1"/>
  <c r="L6" i="50"/>
  <c r="AO31" i="28" l="1"/>
  <c r="C6" i="21" s="1"/>
  <c r="AO30" i="28"/>
  <c r="C7" i="15" l="1"/>
  <c r="D10" i="54"/>
  <c r="L7" i="50"/>
  <c r="L5" i="42"/>
  <c r="D7" i="34"/>
  <c r="D6" i="33"/>
  <c r="D6" i="32"/>
  <c r="L6" i="12"/>
  <c r="D7" i="49"/>
  <c r="D6" i="45"/>
  <c r="L7" i="13"/>
  <c r="C7" i="21"/>
  <c r="M8" i="49"/>
  <c r="C8" i="9"/>
  <c r="AD6" i="6"/>
  <c r="L7" i="10"/>
  <c r="L7" i="11"/>
  <c r="L6" i="13"/>
  <c r="K6" i="5"/>
  <c r="G5" i="24"/>
  <c r="C6" i="6"/>
  <c r="C6" i="14"/>
  <c r="I4" i="25"/>
  <c r="C6" i="15"/>
  <c r="F4" i="26"/>
  <c r="C6" i="7"/>
  <c r="C7" i="27"/>
  <c r="C6" i="8"/>
  <c r="B6" i="16"/>
  <c r="D7" i="31"/>
  <c r="C6" i="9"/>
  <c r="L6" i="17"/>
  <c r="M4" i="37"/>
  <c r="L6" i="10"/>
  <c r="N4" i="40"/>
  <c r="H6" i="19"/>
  <c r="C5" i="41"/>
  <c r="L6" i="11"/>
  <c r="G9" i="20"/>
  <c r="L7" i="12"/>
  <c r="K7" i="4"/>
  <c r="K6" i="4"/>
  <c r="AO4" i="28"/>
  <c r="O53" i="42"/>
  <c r="G34" i="42" s="1"/>
  <c r="W30" i="42"/>
  <c r="W17" i="42"/>
  <c r="I36" i="40"/>
  <c r="AC30" i="40" s="1"/>
  <c r="I40" i="39"/>
  <c r="K40" i="39" s="1"/>
  <c r="I39" i="39"/>
  <c r="K39" i="39" s="1"/>
  <c r="I38" i="39"/>
  <c r="K38" i="39" s="1"/>
  <c r="I37" i="39"/>
  <c r="K37" i="39" s="1"/>
  <c r="I36" i="39"/>
  <c r="K36" i="39" s="1"/>
  <c r="I35" i="39"/>
  <c r="K35" i="39" s="1"/>
  <c r="I34" i="39"/>
  <c r="K34" i="39" s="1"/>
  <c r="I33" i="39"/>
  <c r="K33" i="39" s="1"/>
  <c r="I32" i="39"/>
  <c r="K32" i="39" s="1"/>
  <c r="I31" i="39"/>
  <c r="K31" i="39" s="1"/>
  <c r="I30" i="39"/>
  <c r="K30" i="39" s="1"/>
  <c r="I29" i="39"/>
  <c r="K29" i="39" s="1"/>
  <c r="I28" i="39"/>
  <c r="K28" i="39" s="1"/>
  <c r="I27" i="39"/>
  <c r="K27" i="39" s="1"/>
  <c r="I26" i="39"/>
  <c r="K26" i="39" s="1"/>
  <c r="I25" i="39"/>
  <c r="K25" i="39" s="1"/>
  <c r="I24" i="39"/>
  <c r="K24" i="39" s="1"/>
  <c r="I23" i="39"/>
  <c r="K23" i="39" s="1"/>
  <c r="I22" i="39"/>
  <c r="K22" i="39" s="1"/>
  <c r="I21" i="39"/>
  <c r="K21" i="39" s="1"/>
  <c r="I20" i="39"/>
  <c r="K20" i="39" s="1"/>
  <c r="I19" i="39"/>
  <c r="K19" i="39" s="1"/>
  <c r="I18" i="39"/>
  <c r="K18" i="39" s="1"/>
  <c r="I17" i="39"/>
  <c r="K17" i="39" s="1"/>
  <c r="I16" i="39"/>
  <c r="K16" i="39" s="1"/>
  <c r="I15" i="39"/>
  <c r="K15" i="39" s="1"/>
  <c r="I14" i="39"/>
  <c r="K14" i="39" s="1"/>
  <c r="I13" i="39"/>
  <c r="K13" i="39" s="1"/>
  <c r="I12" i="39"/>
  <c r="K12" i="39" s="1"/>
  <c r="I11" i="39"/>
  <c r="K11" i="39" s="1"/>
  <c r="I10" i="39"/>
  <c r="K10" i="39" s="1"/>
  <c r="I9" i="39"/>
  <c r="K9" i="39" s="1"/>
  <c r="I40" i="38"/>
  <c r="K40" i="38" s="1"/>
  <c r="I39" i="38"/>
  <c r="K39" i="38" s="1"/>
  <c r="I38" i="38"/>
  <c r="K38" i="38" s="1"/>
  <c r="I37" i="38"/>
  <c r="K37" i="38" s="1"/>
  <c r="I36" i="38"/>
  <c r="K36" i="38" s="1"/>
  <c r="I35" i="38"/>
  <c r="K35" i="38" s="1"/>
  <c r="I34" i="38"/>
  <c r="K34" i="38" s="1"/>
  <c r="I33" i="38"/>
  <c r="K33" i="38" s="1"/>
  <c r="I32" i="38"/>
  <c r="K32" i="38" s="1"/>
  <c r="I31" i="38"/>
  <c r="K31" i="38" s="1"/>
  <c r="I30" i="38"/>
  <c r="K30" i="38" s="1"/>
  <c r="I29" i="38"/>
  <c r="K29" i="38" s="1"/>
  <c r="I28" i="38"/>
  <c r="K28" i="38" s="1"/>
  <c r="I27" i="38"/>
  <c r="K27" i="38" s="1"/>
  <c r="I26" i="38"/>
  <c r="K26" i="38" s="1"/>
  <c r="I25" i="38"/>
  <c r="K25" i="38" s="1"/>
  <c r="I24" i="38"/>
  <c r="K24" i="38" s="1"/>
  <c r="I23" i="38"/>
  <c r="K23" i="38" s="1"/>
  <c r="I22" i="38"/>
  <c r="K22" i="38" s="1"/>
  <c r="I21" i="38"/>
  <c r="K21" i="38" s="1"/>
  <c r="I20" i="38"/>
  <c r="K20" i="38" s="1"/>
  <c r="I19" i="38"/>
  <c r="K19" i="38" s="1"/>
  <c r="I18" i="38"/>
  <c r="K18" i="38" s="1"/>
  <c r="I17" i="38"/>
  <c r="K17" i="38" s="1"/>
  <c r="I16" i="38"/>
  <c r="K16" i="38" s="1"/>
  <c r="I15" i="38"/>
  <c r="K15" i="38" s="1"/>
  <c r="I14" i="38"/>
  <c r="K14" i="38" s="1"/>
  <c r="I13" i="38"/>
  <c r="K13" i="38" s="1"/>
  <c r="I12" i="38"/>
  <c r="K12" i="38" s="1"/>
  <c r="I11" i="38"/>
  <c r="K11" i="38" s="1"/>
  <c r="I10" i="38"/>
  <c r="K10" i="38" s="1"/>
  <c r="I9" i="38"/>
  <c r="K9" i="38" s="1"/>
  <c r="X34" i="37"/>
  <c r="G34" i="37"/>
  <c r="AI34" i="37" s="1"/>
  <c r="E38" i="37" s="1"/>
  <c r="O57" i="34"/>
  <c r="H52" i="34"/>
  <c r="U45" i="34"/>
  <c r="U40" i="34"/>
  <c r="I36" i="34"/>
  <c r="U35" i="34"/>
  <c r="T32" i="34"/>
  <c r="I22" i="34"/>
  <c r="U12" i="34"/>
  <c r="I12" i="34"/>
  <c r="O57" i="31"/>
  <c r="H52" i="31"/>
  <c r="U45" i="31"/>
  <c r="U40" i="31"/>
  <c r="I36" i="31"/>
  <c r="U35" i="31"/>
  <c r="T32" i="31"/>
  <c r="I22" i="31"/>
  <c r="U12" i="31"/>
  <c r="I12" i="31"/>
  <c r="N37" i="30"/>
  <c r="O37" i="30" s="1"/>
  <c r="N36" i="30"/>
  <c r="O36" i="30" s="1"/>
  <c r="O35" i="30"/>
  <c r="N35" i="30"/>
  <c r="N34" i="30"/>
  <c r="O34" i="30" s="1"/>
  <c r="N33" i="30"/>
  <c r="O33" i="30" s="1"/>
  <c r="N32" i="30"/>
  <c r="O32" i="30" s="1"/>
  <c r="N31" i="30"/>
  <c r="O31" i="30" s="1"/>
  <c r="N30" i="30"/>
  <c r="O30" i="30" s="1"/>
  <c r="N29" i="30"/>
  <c r="O29" i="30" s="1"/>
  <c r="N28" i="30"/>
  <c r="O28" i="30" s="1"/>
  <c r="N27" i="30"/>
  <c r="O27" i="30" s="1"/>
  <c r="N26" i="30"/>
  <c r="O26" i="30" s="1"/>
  <c r="N25" i="30"/>
  <c r="O25" i="30" s="1"/>
  <c r="N24" i="30"/>
  <c r="O24" i="30" s="1"/>
  <c r="N23" i="30"/>
  <c r="O23" i="30" s="1"/>
  <c r="N22" i="30"/>
  <c r="O22" i="30" s="1"/>
  <c r="N21" i="30"/>
  <c r="O21" i="30" s="1"/>
  <c r="N20" i="30"/>
  <c r="O20" i="30" s="1"/>
  <c r="N19" i="30"/>
  <c r="O19" i="30" s="1"/>
  <c r="N18" i="30"/>
  <c r="O18" i="30" s="1"/>
  <c r="N17" i="30"/>
  <c r="O17" i="30" s="1"/>
  <c r="N16" i="30"/>
  <c r="O16" i="30" s="1"/>
  <c r="N15" i="30"/>
  <c r="O15" i="30" s="1"/>
  <c r="N14" i="30"/>
  <c r="O14" i="30" s="1"/>
  <c r="N13" i="30"/>
  <c r="O13" i="30" s="1"/>
  <c r="N12" i="30"/>
  <c r="N11" i="30"/>
  <c r="O37" i="29"/>
  <c r="N37" i="29"/>
  <c r="N36" i="29"/>
  <c r="O36" i="29" s="1"/>
  <c r="N35" i="29"/>
  <c r="O35" i="29" s="1"/>
  <c r="N34" i="29"/>
  <c r="O34" i="29" s="1"/>
  <c r="N33" i="29"/>
  <c r="O33" i="29" s="1"/>
  <c r="N32" i="29"/>
  <c r="O32" i="29" s="1"/>
  <c r="O31" i="29"/>
  <c r="N31" i="29"/>
  <c r="N30" i="29"/>
  <c r="O30" i="29" s="1"/>
  <c r="N29" i="29"/>
  <c r="O29" i="29" s="1"/>
  <c r="N28" i="29"/>
  <c r="O28" i="29" s="1"/>
  <c r="N27" i="29"/>
  <c r="O27" i="29" s="1"/>
  <c r="N26" i="29"/>
  <c r="O26" i="29" s="1"/>
  <c r="O25" i="29"/>
  <c r="N25" i="29"/>
  <c r="N24" i="29"/>
  <c r="O24" i="29" s="1"/>
  <c r="N23" i="29"/>
  <c r="O23" i="29" s="1"/>
  <c r="N22" i="29"/>
  <c r="O22" i="29" s="1"/>
  <c r="N21" i="29"/>
  <c r="O21" i="29" s="1"/>
  <c r="N20" i="29"/>
  <c r="O20" i="29" s="1"/>
  <c r="O19" i="29"/>
  <c r="N19" i="29"/>
  <c r="N18" i="29"/>
  <c r="O18" i="29" s="1"/>
  <c r="N17" i="29"/>
  <c r="O17" i="29" s="1"/>
  <c r="N16" i="29"/>
  <c r="O16" i="29" s="1"/>
  <c r="N15" i="29"/>
  <c r="O15" i="29" s="1"/>
  <c r="N14" i="29"/>
  <c r="O14" i="29" s="1"/>
  <c r="O13" i="29"/>
  <c r="N13" i="29"/>
  <c r="N12" i="29"/>
  <c r="N11" i="29"/>
  <c r="AC36" i="40" l="1"/>
  <c r="AB20" i="6"/>
  <c r="I22" i="6"/>
  <c r="I21" i="6"/>
  <c r="AB19" i="6"/>
  <c r="C18" i="6"/>
  <c r="I23" i="6"/>
  <c r="U13" i="25"/>
  <c r="R17" i="25" s="1"/>
  <c r="G9" i="24"/>
  <c r="G10" i="24" s="1"/>
  <c r="S18" i="12"/>
  <c r="S13" i="12"/>
  <c r="S12" i="12"/>
  <c r="S28" i="11"/>
  <c r="AE25" i="11"/>
  <c r="S13" i="11"/>
  <c r="S12" i="11"/>
  <c r="S28" i="10"/>
  <c r="AE25" i="10"/>
  <c r="S13" i="10"/>
  <c r="S12" i="10"/>
  <c r="I19" i="9"/>
  <c r="K16" i="9"/>
  <c r="I15" i="9"/>
  <c r="I11" i="9"/>
  <c r="K12" i="9" s="1"/>
  <c r="C24" i="9" s="1"/>
  <c r="AM21" i="8"/>
  <c r="V14" i="8"/>
  <c r="AQ10" i="8"/>
  <c r="V13" i="8" s="1"/>
  <c r="AK13" i="8" s="1"/>
  <c r="AK14" i="8" s="1"/>
  <c r="AM21" i="7"/>
  <c r="V14" i="7"/>
  <c r="AQ10" i="7"/>
  <c r="V13" i="7" s="1"/>
  <c r="AK13" i="7" s="1"/>
  <c r="AK14" i="7" s="1"/>
  <c r="AM28" i="6"/>
  <c r="AF20" i="6"/>
  <c r="X20" i="6"/>
  <c r="AB18" i="6"/>
  <c r="AM13" i="6"/>
  <c r="AJ13" i="6"/>
  <c r="AG13" i="6"/>
  <c r="AD13" i="6"/>
  <c r="AA13" i="6"/>
  <c r="X13" i="6"/>
  <c r="U13" i="6"/>
  <c r="R13" i="6"/>
  <c r="O13" i="6"/>
  <c r="L13" i="6"/>
  <c r="I13" i="6"/>
  <c r="F13" i="6"/>
  <c r="AQ13" i="6" s="1"/>
  <c r="AQ12" i="6"/>
  <c r="AQ11" i="6"/>
  <c r="AQ10" i="6"/>
  <c r="AT33" i="5"/>
  <c r="AW33" i="5" s="1"/>
  <c r="AZ33" i="5" s="1"/>
  <c r="AW32" i="5"/>
  <c r="AZ32" i="5" s="1"/>
  <c r="AT32" i="5"/>
  <c r="AT31" i="5"/>
  <c r="AW31" i="5" s="1"/>
  <c r="AZ31" i="5" s="1"/>
  <c r="AT30" i="5"/>
  <c r="AW30" i="5" s="1"/>
  <c r="AZ30" i="5" s="1"/>
  <c r="AT29" i="5"/>
  <c r="AW29" i="5" s="1"/>
  <c r="AZ29" i="5" s="1"/>
  <c r="AT27" i="5"/>
  <c r="AW27" i="5" s="1"/>
  <c r="AZ27" i="5" s="1"/>
  <c r="AT26" i="5"/>
  <c r="AW26" i="5" s="1"/>
  <c r="AZ26" i="5" s="1"/>
  <c r="AT25" i="5"/>
  <c r="AW25" i="5" s="1"/>
  <c r="AZ25" i="5" s="1"/>
  <c r="AW24" i="5"/>
  <c r="AZ24" i="5" s="1"/>
  <c r="AT24" i="5"/>
  <c r="AT23" i="5"/>
  <c r="AW23" i="5" s="1"/>
  <c r="AZ23" i="5" s="1"/>
  <c r="AT22" i="5"/>
  <c r="AW22" i="5" s="1"/>
  <c r="AZ22" i="5" s="1"/>
  <c r="AT21" i="5"/>
  <c r="AW21" i="5" s="1"/>
  <c r="AZ21" i="5" s="1"/>
  <c r="AT20" i="5"/>
  <c r="AW20" i="5" s="1"/>
  <c r="AZ20" i="5" s="1"/>
  <c r="AT19" i="5"/>
  <c r="AW19" i="5" s="1"/>
  <c r="AZ19" i="5" s="1"/>
  <c r="AT18" i="5"/>
  <c r="AW18" i="5" s="1"/>
  <c r="AZ18" i="5" s="1"/>
  <c r="AT17" i="5"/>
  <c r="AW17" i="5" s="1"/>
  <c r="AZ17" i="5" s="1"/>
  <c r="AT16" i="5"/>
  <c r="AW16" i="5" s="1"/>
  <c r="AZ16" i="5" s="1"/>
  <c r="AT15" i="5"/>
  <c r="AW15" i="5" s="1"/>
  <c r="AZ15" i="5" s="1"/>
  <c r="AT14" i="5"/>
  <c r="AW14" i="5" s="1"/>
  <c r="AZ14" i="5" s="1"/>
  <c r="AT13" i="5"/>
  <c r="AW13" i="5" s="1"/>
  <c r="AZ13" i="5" s="1"/>
  <c r="AT34" i="4"/>
  <c r="AW34" i="4" s="1"/>
  <c r="AZ34" i="4" s="1"/>
  <c r="AT33" i="4"/>
  <c r="AW33" i="4" s="1"/>
  <c r="AZ33" i="4" s="1"/>
  <c r="AT32" i="4"/>
  <c r="AW32" i="4" s="1"/>
  <c r="AZ32" i="4" s="1"/>
  <c r="AT31" i="4"/>
  <c r="AW31" i="4" s="1"/>
  <c r="AZ31" i="4" s="1"/>
  <c r="AT30" i="4"/>
  <c r="AW30" i="4" s="1"/>
  <c r="AZ30" i="4" s="1"/>
  <c r="AT28" i="4"/>
  <c r="AW28" i="4" s="1"/>
  <c r="AZ28" i="4" s="1"/>
  <c r="AT27" i="4"/>
  <c r="AW27" i="4" s="1"/>
  <c r="AZ27" i="4" s="1"/>
  <c r="AT26" i="4"/>
  <c r="AW26" i="4" s="1"/>
  <c r="AZ26" i="4" s="1"/>
  <c r="AT25" i="4"/>
  <c r="AW25" i="4" s="1"/>
  <c r="AZ25" i="4" s="1"/>
  <c r="AT24" i="4"/>
  <c r="AW24" i="4" s="1"/>
  <c r="AZ24" i="4" s="1"/>
  <c r="AT23" i="4"/>
  <c r="AW23" i="4" s="1"/>
  <c r="AZ23" i="4" s="1"/>
  <c r="AT22" i="4"/>
  <c r="AW22" i="4" s="1"/>
  <c r="AZ22" i="4" s="1"/>
  <c r="AT21" i="4"/>
  <c r="AW21" i="4" s="1"/>
  <c r="AZ21" i="4" s="1"/>
  <c r="AT20" i="4"/>
  <c r="AW20" i="4" s="1"/>
  <c r="AZ20" i="4" s="1"/>
  <c r="AT19" i="4"/>
  <c r="AW19" i="4" s="1"/>
  <c r="AZ19" i="4" s="1"/>
  <c r="AT18" i="4"/>
  <c r="AW18" i="4" s="1"/>
  <c r="AZ18" i="4" s="1"/>
  <c r="AT17" i="4"/>
  <c r="AW17" i="4" s="1"/>
  <c r="AZ17" i="4" s="1"/>
  <c r="AT16" i="4"/>
  <c r="AW16" i="4" s="1"/>
  <c r="AZ16" i="4" s="1"/>
  <c r="AT15" i="4"/>
  <c r="AT29" i="4" s="1"/>
  <c r="AW29" i="4" s="1"/>
  <c r="AZ29" i="4" s="1"/>
  <c r="AT14" i="4"/>
  <c r="AW14" i="4" s="1"/>
  <c r="AZ14" i="4" s="1"/>
  <c r="AT13" i="4"/>
  <c r="AW13" i="4" s="1"/>
  <c r="AZ13" i="4" s="1"/>
  <c r="Y78" i="40" l="1"/>
  <c r="H40" i="40" s="1"/>
  <c r="I19" i="6"/>
  <c r="AP20" i="6"/>
  <c r="AP19" i="6"/>
  <c r="I20" i="6"/>
  <c r="I17" i="25"/>
  <c r="AT28" i="5"/>
  <c r="AW28" i="5" s="1"/>
  <c r="AZ28" i="5" s="1"/>
  <c r="AW15" i="4"/>
  <c r="AZ15" i="4" s="1"/>
  <c r="X19" i="6" l="1"/>
  <c r="AF19" i="6"/>
  <c r="AP22" i="6"/>
  <c r="AH23" i="6" s="1"/>
  <c r="X21" i="6" l="1"/>
  <c r="P22" i="6" s="1"/>
</calcChain>
</file>

<file path=xl/sharedStrings.xml><?xml version="1.0" encoding="utf-8"?>
<sst xmlns="http://schemas.openxmlformats.org/spreadsheetml/2006/main" count="2175" uniqueCount="1230">
  <si>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6"/>
  </si>
  <si>
    <t>令和８年４月改正版</t>
    <rPh sb="0" eb="2">
      <t>レイワ</t>
    </rPh>
    <rPh sb="3" eb="4">
      <t>ネン</t>
    </rPh>
    <rPh sb="4" eb="5">
      <t>ヘイネン</t>
    </rPh>
    <rPh sb="5" eb="6">
      <t>ガツ</t>
    </rPh>
    <rPh sb="6" eb="8">
      <t>カイセイ</t>
    </rPh>
    <rPh sb="8" eb="9">
      <t>バン</t>
    </rPh>
    <phoneticPr fontId="6"/>
  </si>
  <si>
    <t>◆</t>
    <phoneticPr fontId="6"/>
  </si>
  <si>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6"/>
  </si>
  <si>
    <t>事業所が使用する「介護給付費等算定に係る体制等に関する届出書（通称：体制届）」の様式集です。</t>
    <phoneticPr fontId="6"/>
  </si>
  <si>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6"/>
  </si>
  <si>
    <t>の際に使用するものです。</t>
    <rPh sb="1" eb="2">
      <t>サイ</t>
    </rPh>
    <rPh sb="3" eb="5">
      <t>シヨウ</t>
    </rPh>
    <phoneticPr fontId="6"/>
  </si>
  <si>
    <t>各様式の役割</t>
    <rPh sb="0" eb="1">
      <t>カク</t>
    </rPh>
    <rPh sb="1" eb="3">
      <t>ヨウシキ</t>
    </rPh>
    <rPh sb="4" eb="6">
      <t>ヤクワリ</t>
    </rPh>
    <phoneticPr fontId="6"/>
  </si>
  <si>
    <t>①「様式第1号」･･･届出書の表紙となるものです。提出の際は必ず作成してください。</t>
    <phoneticPr fontId="6"/>
  </si>
  <si>
    <t>　＋</t>
    <phoneticPr fontId="6"/>
  </si>
  <si>
    <t>　　　　＋</t>
    <phoneticPr fontId="6"/>
  </si>
  <si>
    <t xml:space="preserve">  </t>
    <phoneticPr fontId="6"/>
  </si>
  <si>
    <t>介護給付費等算定に係る体制等に関する届出書　</t>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</si>
  <si>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</si>
  <si>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</si>
  <si>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就労選択
支援</t>
    <rPh sb="0" eb="2">
      <t>シュウロウ</t>
    </rPh>
    <rPh sb="2" eb="4">
      <t>センタク</t>
    </rPh>
    <rPh sb="5" eb="7">
      <t>シエン</t>
    </rPh>
    <phoneticPr fontId="6"/>
  </si>
  <si>
    <t>就労移行
支援</t>
    <rPh sb="0" eb="2">
      <t>シュウロウ</t>
    </rPh>
    <rPh sb="2" eb="4">
      <t>イコウ</t>
    </rPh>
    <rPh sb="5" eb="7">
      <t>シエン</t>
    </rPh>
    <phoneticPr fontId="6"/>
  </si>
  <si>
    <t>就労継続
A型</t>
    <rPh sb="0" eb="2">
      <t>シュウロウ</t>
    </rPh>
    <rPh sb="2" eb="4">
      <t>ケイゾク</t>
    </rPh>
    <rPh sb="6" eb="7">
      <t>ガタ</t>
    </rPh>
    <phoneticPr fontId="6"/>
  </si>
  <si>
    <t>就労継続
B型</t>
    <rPh sb="0" eb="2">
      <t>シュウロウ</t>
    </rPh>
    <rPh sb="2" eb="4">
      <t>ケイゾク</t>
    </rPh>
    <rPh sb="6" eb="7">
      <t>ガタ</t>
    </rPh>
    <phoneticPr fontId="6"/>
  </si>
  <si>
    <t>就労定着
支援</t>
    <rPh sb="0" eb="2">
      <t>シュウロウ</t>
    </rPh>
    <rPh sb="2" eb="4">
      <t>テイチャク</t>
    </rPh>
    <rPh sb="5" eb="7">
      <t>シエン</t>
    </rPh>
    <phoneticPr fontId="6"/>
  </si>
  <si>
    <t xml:space="preserve">届
出
様
式
</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</si>
  <si>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</si>
  <si>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phoneticPr fontId="4"/>
  </si>
  <si>
    <t>◎</t>
  </si>
  <si>
    <t>▲</t>
  </si>
  <si>
    <t>勤務体制及び勤務形態一覧表（就労選択支援を除くサービス）</t>
    <phoneticPr fontId="4"/>
  </si>
  <si>
    <t>勤務体制及び勤務形態一覧表（就労選択支援）</t>
    <phoneticPr fontId="4"/>
  </si>
  <si>
    <t>人員基準適合確認シート（就労定着支援）</t>
    <phoneticPr fontId="4"/>
  </si>
  <si>
    <t>人員基準適合確認シート（就労選択支援）</t>
    <phoneticPr fontId="4"/>
  </si>
  <si>
    <t>別紙3-1（福祉専門職員配置等加算）</t>
    <rPh sb="0" eb="2">
      <t>ベッシ</t>
    </rPh>
    <rPh sb="6" eb="8">
      <t>フクシ</t>
    </rPh>
    <rPh sb="8" eb="10">
      <t>センモン</t>
    </rPh>
    <rPh sb="10" eb="12">
      <t>ショクイン</t>
    </rPh>
    <rPh sb="12" eb="14">
      <t>ハイチ</t>
    </rPh>
    <rPh sb="14" eb="15">
      <t>トウ</t>
    </rPh>
    <rPh sb="15" eb="17">
      <t>カサン</t>
    </rPh>
    <phoneticPr fontId="6"/>
  </si>
  <si>
    <t>別紙3別添</t>
    <phoneticPr fontId="4"/>
  </si>
  <si>
    <t>別紙6-1（視覚・聴覚言語障害者支援体制加算（Ⅰ））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13"/>
  </si>
  <si>
    <t>別紙6-2（視覚・聴覚言語障害者支援体制加算（Ⅱ））</t>
    <rPh sb="0" eb="2">
      <t>ベッシ</t>
    </rPh>
    <rPh sb="6" eb="8">
      <t>シカク</t>
    </rPh>
    <rPh sb="9" eb="11">
      <t>チョウカク</t>
    </rPh>
    <rPh sb="11" eb="13">
      <t>ゲンゴ</t>
    </rPh>
    <phoneticPr fontId="13"/>
  </si>
  <si>
    <t>別紙7（高次脳機能障害者支援体制加算）</t>
    <rPh sb="0" eb="2">
      <t>ベッシ</t>
    </rPh>
    <phoneticPr fontId="13"/>
  </si>
  <si>
    <t>別紙10（食事提供体制加算）</t>
    <rPh sb="0" eb="2">
      <t>ベッシ</t>
    </rPh>
    <rPh sb="5" eb="7">
      <t>ショクジ</t>
    </rPh>
    <rPh sb="7" eb="9">
      <t>テイキョウ</t>
    </rPh>
    <rPh sb="9" eb="11">
      <t>タイセイ</t>
    </rPh>
    <rPh sb="11" eb="13">
      <t>カサン</t>
    </rPh>
    <phoneticPr fontId="13"/>
  </si>
  <si>
    <t>別紙23-2（ピアサポート実施加算・自立訓練・就Ｂ）</t>
    <rPh sb="0" eb="2">
      <t>ベッシ</t>
    </rPh>
    <rPh sb="18" eb="20">
      <t>ジリツ</t>
    </rPh>
    <rPh sb="20" eb="22">
      <t>クンレン</t>
    </rPh>
    <rPh sb="23" eb="24">
      <t>ジュ</t>
    </rPh>
    <phoneticPr fontId="6"/>
  </si>
  <si>
    <t>別紙26（社会生活支援特別加算）</t>
    <rPh sb="0" eb="2">
      <t>ベッシ</t>
    </rPh>
    <rPh sb="5" eb="9">
      <t>シャカイセイカツ</t>
    </rPh>
    <rPh sb="9" eb="11">
      <t>シエン</t>
    </rPh>
    <rPh sb="11" eb="13">
      <t>トクベツ</t>
    </rPh>
    <rPh sb="13" eb="15">
      <t>カサン</t>
    </rPh>
    <phoneticPr fontId="6"/>
  </si>
  <si>
    <t>別紙30（就労支援関係研修修了加算）</t>
    <rPh sb="0" eb="2">
      <t>ベッシ</t>
    </rPh>
    <rPh sb="5" eb="7">
      <t>シュウロウ</t>
    </rPh>
    <rPh sb="7" eb="9">
      <t>シエン</t>
    </rPh>
    <rPh sb="9" eb="11">
      <t>カンケイ</t>
    </rPh>
    <rPh sb="11" eb="13">
      <t>ケンシュウ</t>
    </rPh>
    <rPh sb="13" eb="17">
      <t>シュウリョウカサン</t>
    </rPh>
    <phoneticPr fontId="6"/>
  </si>
  <si>
    <t>別紙31(賃金向上達成指導員配置加算)</t>
    <rPh sb="0" eb="2">
      <t>ベッシ</t>
    </rPh>
    <rPh sb="5" eb="7">
      <t>チンギン</t>
    </rPh>
    <rPh sb="7" eb="9">
      <t>コウジョウ</t>
    </rPh>
    <rPh sb="9" eb="11">
      <t>タッセイ</t>
    </rPh>
    <rPh sb="11" eb="14">
      <t>シドウイン</t>
    </rPh>
    <rPh sb="14" eb="16">
      <t>ハイチ</t>
    </rPh>
    <rPh sb="16" eb="18">
      <t>カサン</t>
    </rPh>
    <phoneticPr fontId="6"/>
  </si>
  <si>
    <t>別紙32（目標工賃達成指導員配置加算）</t>
    <rPh sb="0" eb="2">
      <t>ベッシ</t>
    </rPh>
    <rPh sb="5" eb="7">
      <t>モクヒョウ</t>
    </rPh>
    <rPh sb="7" eb="9">
      <t>コウチン</t>
    </rPh>
    <rPh sb="9" eb="11">
      <t>タッセイ</t>
    </rPh>
    <rPh sb="11" eb="14">
      <t>シドウイン</t>
    </rPh>
    <rPh sb="14" eb="16">
      <t>ハイチ</t>
    </rPh>
    <rPh sb="16" eb="18">
      <t>カサン</t>
    </rPh>
    <phoneticPr fontId="6"/>
  </si>
  <si>
    <t>別紙35（職場適応援助者養成研修修了者配置加算）</t>
    <rPh sb="0" eb="2">
      <t>ベッシ</t>
    </rPh>
    <phoneticPr fontId="6"/>
  </si>
  <si>
    <t>別紙47（地域生活支援拠点等）</t>
    <rPh sb="0" eb="2">
      <t>ベッシ</t>
    </rPh>
    <phoneticPr fontId="6"/>
  </si>
  <si>
    <t>別紙48（送迎加算）</t>
    <rPh sb="0" eb="2">
      <t>ベッシ</t>
    </rPh>
    <rPh sb="5" eb="7">
      <t>ソウゲイ</t>
    </rPh>
    <rPh sb="7" eb="9">
      <t>カサン</t>
    </rPh>
    <phoneticPr fontId="6"/>
  </si>
  <si>
    <t>別紙51-2（就労移行支援加算・就労A）</t>
    <rPh sb="0" eb="2">
      <t>ベッシ</t>
    </rPh>
    <rPh sb="7" eb="9">
      <t>シュウロウ</t>
    </rPh>
    <rPh sb="9" eb="11">
      <t>イコウ</t>
    </rPh>
    <rPh sb="11" eb="13">
      <t>シエン</t>
    </rPh>
    <rPh sb="13" eb="15">
      <t>カサン</t>
    </rPh>
    <rPh sb="16" eb="18">
      <t>シュウロウ</t>
    </rPh>
    <phoneticPr fontId="6"/>
  </si>
  <si>
    <t>別紙51-3（就労移行支援加算・就労B）</t>
    <rPh sb="0" eb="2">
      <t>ベッシ</t>
    </rPh>
    <rPh sb="7" eb="9">
      <t>シュウロウ</t>
    </rPh>
    <rPh sb="9" eb="11">
      <t>イコウ</t>
    </rPh>
    <rPh sb="11" eb="13">
      <t>シエン</t>
    </rPh>
    <rPh sb="13" eb="15">
      <t>カサン</t>
    </rPh>
    <phoneticPr fontId="6"/>
  </si>
  <si>
    <t>別紙52（移行準備支援体制加算）</t>
    <rPh sb="0" eb="2">
      <t>ベッシ</t>
    </rPh>
    <rPh sb="5" eb="7">
      <t>イコウ</t>
    </rPh>
    <rPh sb="7" eb="9">
      <t>ジュンビ</t>
    </rPh>
    <rPh sb="9" eb="11">
      <t>シエン</t>
    </rPh>
    <rPh sb="11" eb="13">
      <t>タイセイ</t>
    </rPh>
    <rPh sb="13" eb="15">
      <t>カサン</t>
    </rPh>
    <phoneticPr fontId="6"/>
  </si>
  <si>
    <t>別紙53（重度者支援体制加算）</t>
    <rPh sb="0" eb="2">
      <t>ベッシ</t>
    </rPh>
    <rPh sb="5" eb="7">
      <t>ジュウド</t>
    </rPh>
    <rPh sb="7" eb="8">
      <t>シャ</t>
    </rPh>
    <rPh sb="8" eb="10">
      <t>シエン</t>
    </rPh>
    <rPh sb="10" eb="12">
      <t>タイセイ</t>
    </rPh>
    <rPh sb="12" eb="14">
      <t>カサン</t>
    </rPh>
    <phoneticPr fontId="6"/>
  </si>
  <si>
    <t>別紙54（就労定着実績体制加算）</t>
    <rPh sb="0" eb="2">
      <t>ベッシ</t>
    </rPh>
    <rPh sb="5" eb="7">
      <t>シュウロウ</t>
    </rPh>
    <rPh sb="7" eb="9">
      <t>テイチャク</t>
    </rPh>
    <rPh sb="9" eb="11">
      <t>ジッセキ</t>
    </rPh>
    <rPh sb="11" eb="13">
      <t>タイセイ</t>
    </rPh>
    <rPh sb="13" eb="15">
      <t>カサン</t>
    </rPh>
    <phoneticPr fontId="6"/>
  </si>
  <si>
    <t>別紙57（スコアの公表状況に関する届出書）</t>
    <phoneticPr fontId="4"/>
  </si>
  <si>
    <t>別紙57別添　(就労継続支援Ａ型事業所におけるスコア表（全体））</t>
    <rPh sb="4" eb="6">
      <t>ベッテン</t>
    </rPh>
    <phoneticPr fontId="13"/>
  </si>
  <si>
    <t>別紙105（原則日数）</t>
    <phoneticPr fontId="4"/>
  </si>
  <si>
    <t>別紙126（A型減免）</t>
    <phoneticPr fontId="4"/>
  </si>
  <si>
    <t>別紙138　(就労移行支援に係る基本報酬の算定区分に関する届出書)</t>
    <phoneticPr fontId="4"/>
  </si>
  <si>
    <t>別紙138別添　(就労定着者の状況）１、２</t>
    <phoneticPr fontId="4"/>
  </si>
  <si>
    <t>別紙141-1　(就労継続支援Ｂ型に係る基本報酬の算定区分に係る届出書）</t>
    <rPh sb="0" eb="2">
      <t>ベッシ</t>
    </rPh>
    <phoneticPr fontId="13"/>
  </si>
  <si>
    <t>別紙141-2　(ピアサポーター等の配置に関する届出書）</t>
    <phoneticPr fontId="4"/>
  </si>
  <si>
    <t>別紙142　(就労定着支援に係る基本報酬の算定区分に係る届出書）</t>
    <rPh sb="0" eb="2">
      <t>ベッシ</t>
    </rPh>
    <rPh sb="9" eb="11">
      <t>テイチャク</t>
    </rPh>
    <phoneticPr fontId="13"/>
  </si>
  <si>
    <t>別紙142別添１　(就労継続者の状況)</t>
    <rPh sb="0" eb="2">
      <t>ベッシ</t>
    </rPh>
    <rPh sb="5" eb="7">
      <t>ベッテン</t>
    </rPh>
    <rPh sb="10" eb="12">
      <t>シュウロウ</t>
    </rPh>
    <rPh sb="12" eb="14">
      <t>ケイゾク</t>
    </rPh>
    <rPh sb="14" eb="15">
      <t>シャ</t>
    </rPh>
    <rPh sb="16" eb="18">
      <t>ジョウキョウ</t>
    </rPh>
    <phoneticPr fontId="13"/>
  </si>
  <si>
    <t>別紙142別添２　(就労継続者の状況)新規用</t>
    <rPh sb="0" eb="2">
      <t>ベッシ</t>
    </rPh>
    <rPh sb="5" eb="7">
      <t>ベッテン</t>
    </rPh>
    <rPh sb="10" eb="12">
      <t>シュウロウ</t>
    </rPh>
    <rPh sb="12" eb="14">
      <t>ケイゾク</t>
    </rPh>
    <rPh sb="14" eb="15">
      <t>シャ</t>
    </rPh>
    <rPh sb="16" eb="18">
      <t>ジョウキョウ</t>
    </rPh>
    <rPh sb="19" eb="21">
      <t>シンキ</t>
    </rPh>
    <rPh sb="21" eb="22">
      <t>ヨウ</t>
    </rPh>
    <phoneticPr fontId="13"/>
  </si>
  <si>
    <t>（◎は必須　▲は該当する場合提出）</t>
    <phoneticPr fontId="4"/>
  </si>
  <si>
    <t>人員基準適合確認シート（就労移行支援、就労継続支援）</t>
    <phoneticPr fontId="4"/>
  </si>
  <si>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6"/>
  </si>
  <si>
    <t>▼選択してください。</t>
    <rPh sb="1" eb="3">
      <t>センタク</t>
    </rPh>
    <phoneticPr fontId="6"/>
  </si>
  <si>
    <t>療養介護</t>
    <rPh sb="0" eb="2">
      <t>リョウヨウ</t>
    </rPh>
    <rPh sb="2" eb="4">
      <t>カイゴ</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</si>
  <si>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6"/>
  </si>
  <si>
    <t>生活介護</t>
    <rPh sb="0" eb="2">
      <t>セイカツ</t>
    </rPh>
    <rPh sb="2" eb="4">
      <t>カイゴ</t>
    </rPh>
    <phoneticPr fontId="6"/>
  </si>
  <si>
    <t>短期入所</t>
    <rPh sb="0" eb="2">
      <t>タンキ</t>
    </rPh>
    <rPh sb="2" eb="4">
      <t>ニュウショ</t>
    </rPh>
    <phoneticPr fontId="6"/>
  </si>
  <si>
    <t>事業所名</t>
    <rPh sb="0" eb="3">
      <t>ジギョウショ</t>
    </rPh>
    <rPh sb="3" eb="4">
      <t>メイ</t>
    </rPh>
    <phoneticPr fontId="6"/>
  </si>
  <si>
    <t>施設入所支援</t>
    <rPh sb="0" eb="2">
      <t>シセツ</t>
    </rPh>
    <rPh sb="2" eb="4">
      <t>ニュウショ</t>
    </rPh>
    <rPh sb="4" eb="6">
      <t>シエン</t>
    </rPh>
    <phoneticPr fontId="6"/>
  </si>
  <si>
    <t>サービス種類</t>
    <rPh sb="4" eb="6">
      <t>シュルイ</t>
    </rPh>
    <phoneticPr fontId="6"/>
  </si>
  <si>
    <t>自立訓練（生活訓練）宿泊型</t>
    <rPh sb="0" eb="2">
      <t>ジリツ</t>
    </rPh>
    <rPh sb="2" eb="4">
      <t>クンレン</t>
    </rPh>
    <rPh sb="5" eb="7">
      <t>セイカツ</t>
    </rPh>
    <rPh sb="7" eb="9">
      <t>クンレン</t>
    </rPh>
    <rPh sb="10" eb="13">
      <t>シュクハクガタ</t>
    </rPh>
    <phoneticPr fontId="6"/>
  </si>
  <si>
    <t>自立訓練（生活訓練）</t>
    <rPh sb="0" eb="2">
      <t>ジリツ</t>
    </rPh>
    <rPh sb="2" eb="4">
      <t>クンレン</t>
    </rPh>
    <rPh sb="5" eb="7">
      <t>セイカツ</t>
    </rPh>
    <rPh sb="7" eb="9">
      <t>クンレン</t>
    </rPh>
    <phoneticPr fontId="6"/>
  </si>
  <si>
    <t>職種</t>
    <rPh sb="0" eb="2">
      <t>ショクシュ</t>
    </rPh>
    <phoneticPr fontId="6"/>
  </si>
  <si>
    <t>勤務
形態</t>
    <rPh sb="0" eb="2">
      <t>キンム</t>
    </rPh>
    <rPh sb="3" eb="5">
      <t>ケイタイ</t>
    </rPh>
    <phoneticPr fontId="6"/>
  </si>
  <si>
    <t>氏名</t>
    <rPh sb="0" eb="2">
      <t>シメイ</t>
    </rPh>
    <phoneticPr fontId="6"/>
  </si>
  <si>
    <t>第１週</t>
    <rPh sb="0" eb="1">
      <t>ダイ</t>
    </rPh>
    <rPh sb="2" eb="3">
      <t>シュウ</t>
    </rPh>
    <phoneticPr fontId="6"/>
  </si>
  <si>
    <t>第２週</t>
    <rPh sb="0" eb="1">
      <t>ダイ</t>
    </rPh>
    <rPh sb="2" eb="3">
      <t>シュウ</t>
    </rPh>
    <phoneticPr fontId="6"/>
  </si>
  <si>
    <t>第３週</t>
    <rPh sb="0" eb="1">
      <t>ダイ</t>
    </rPh>
    <rPh sb="2" eb="3">
      <t>シュウ</t>
    </rPh>
    <phoneticPr fontId="6"/>
  </si>
  <si>
    <t>第４週</t>
    <rPh sb="0" eb="1">
      <t>ダイ</t>
    </rPh>
    <rPh sb="2" eb="3">
      <t>シュウ</t>
    </rPh>
    <phoneticPr fontId="6"/>
  </si>
  <si>
    <t>4週の合計</t>
    <rPh sb="1" eb="2">
      <t>シュウ</t>
    </rPh>
    <rPh sb="3" eb="5">
      <t>ゴウケイ</t>
    </rPh>
    <phoneticPr fontId="6"/>
  </si>
  <si>
    <t>週平均の勤務時間</t>
    <rPh sb="0" eb="3">
      <t>シュウヘイキン</t>
    </rPh>
    <rPh sb="4" eb="6">
      <t>キンム</t>
    </rPh>
    <rPh sb="6" eb="8">
      <t>ジカン</t>
    </rPh>
    <phoneticPr fontId="6"/>
  </si>
  <si>
    <t>常勤換算後の人数</t>
    <rPh sb="0" eb="2">
      <t>ジョウキン</t>
    </rPh>
    <rPh sb="2" eb="4">
      <t>カンザン</t>
    </rPh>
    <rPh sb="4" eb="5">
      <t>ゴ</t>
    </rPh>
    <rPh sb="6" eb="8">
      <t>ニンズウ</t>
    </rPh>
    <phoneticPr fontId="6"/>
  </si>
  <si>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6"/>
  </si>
  <si>
    <t>自立訓練（機能訓練）</t>
    <rPh sb="0" eb="2">
      <t>ジリツ</t>
    </rPh>
    <rPh sb="2" eb="4">
      <t>クンレン</t>
    </rPh>
    <rPh sb="5" eb="7">
      <t>キノウ</t>
    </rPh>
    <rPh sb="7" eb="9">
      <t>クンレン</t>
    </rPh>
    <phoneticPr fontId="6"/>
  </si>
  <si>
    <t>日付</t>
    <rPh sb="0" eb="2">
      <t>ヒヅケ</t>
    </rPh>
    <phoneticPr fontId="6"/>
  </si>
  <si>
    <t>就労移行支援（一般型）</t>
    <rPh sb="0" eb="2">
      <t>シュウロウ</t>
    </rPh>
    <rPh sb="2" eb="4">
      <t>イコウ</t>
    </rPh>
    <rPh sb="4" eb="6">
      <t>シエン</t>
    </rPh>
    <rPh sb="7" eb="10">
      <t>イッパンガタ</t>
    </rPh>
    <phoneticPr fontId="6"/>
  </si>
  <si>
    <t>曜日</t>
    <rPh sb="0" eb="2">
      <t>ヨウビ</t>
    </rPh>
    <phoneticPr fontId="6"/>
  </si>
  <si>
    <t>就労移行支援（養成施設）</t>
    <rPh sb="0" eb="2">
      <t>シュウロウ</t>
    </rPh>
    <rPh sb="2" eb="4">
      <t>イコウ</t>
    </rPh>
    <rPh sb="4" eb="6">
      <t>シエン</t>
    </rPh>
    <rPh sb="7" eb="9">
      <t>ヨウセイ</t>
    </rPh>
    <rPh sb="9" eb="11">
      <t>シセツ</t>
    </rPh>
    <phoneticPr fontId="6"/>
  </si>
  <si>
    <t>開所日</t>
    <rPh sb="0" eb="2">
      <t>カイショ</t>
    </rPh>
    <rPh sb="2" eb="3">
      <t>ビ</t>
    </rPh>
    <phoneticPr fontId="6"/>
  </si>
  <si>
    <t>就労継続支援Ａ型</t>
    <rPh sb="0" eb="6">
      <t>シュウロウケイゾクシエン</t>
    </rPh>
    <rPh sb="7" eb="8">
      <t>ガタ</t>
    </rPh>
    <phoneticPr fontId="6"/>
  </si>
  <si>
    <t>管理者</t>
    <rPh sb="0" eb="3">
      <t>カンリシャ</t>
    </rPh>
    <phoneticPr fontId="6"/>
  </si>
  <si>
    <t>就労継続支援Ｂ型</t>
    <rPh sb="0" eb="6">
      <t>シュウロウケイゾクシエン</t>
    </rPh>
    <rPh sb="7" eb="8">
      <t>ガタ</t>
    </rPh>
    <phoneticPr fontId="6"/>
  </si>
  <si>
    <t>サービス管理責任者</t>
    <rPh sb="4" eb="6">
      <t>カンリ</t>
    </rPh>
    <rPh sb="6" eb="8">
      <t>セキニン</t>
    </rPh>
    <rPh sb="8" eb="9">
      <t>シャ</t>
    </rPh>
    <phoneticPr fontId="6"/>
  </si>
  <si>
    <t>重度障害者等包括支援</t>
    <rPh sb="0" eb="2">
      <t>ジュウド</t>
    </rPh>
    <rPh sb="2" eb="5">
      <t>ショウガイシャ</t>
    </rPh>
    <rPh sb="5" eb="6">
      <t>トウ</t>
    </rPh>
    <rPh sb="6" eb="8">
      <t>ホウカツ</t>
    </rPh>
    <rPh sb="8" eb="10">
      <t>シエン</t>
    </rPh>
    <phoneticPr fontId="6"/>
  </si>
  <si>
    <t>自立生活援助</t>
    <rPh sb="0" eb="2">
      <t>ジリツ</t>
    </rPh>
    <rPh sb="2" eb="4">
      <t>セイカツ</t>
    </rPh>
    <rPh sb="4" eb="6">
      <t>エンジョ</t>
    </rPh>
    <phoneticPr fontId="6"/>
  </si>
  <si>
    <t>就労定着支援</t>
    <rPh sb="0" eb="2">
      <t>シュウロウ</t>
    </rPh>
    <rPh sb="2" eb="4">
      <t>テイチャク</t>
    </rPh>
    <rPh sb="4" eb="6">
      <t>シエン</t>
    </rPh>
    <phoneticPr fontId="6"/>
  </si>
  <si>
    <t>直接処遇職員　合計</t>
    <rPh sb="0" eb="2">
      <t>チョクセツ</t>
    </rPh>
    <rPh sb="2" eb="4">
      <t>ショグウ</t>
    </rPh>
    <rPh sb="4" eb="6">
      <t>ショクイン</t>
    </rPh>
    <rPh sb="7" eb="9">
      <t>ゴウケイ</t>
    </rPh>
    <phoneticPr fontId="6"/>
  </si>
  <si>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6"/>
  </si>
  <si>
    <t>常勤・専従</t>
    <rPh sb="0" eb="2">
      <t>ジョウキン</t>
    </rPh>
    <rPh sb="3" eb="5">
      <t>センジュウ</t>
    </rPh>
    <phoneticPr fontId="6"/>
  </si>
  <si>
    <t>常勤・兼務</t>
    <rPh sb="0" eb="2">
      <t>ジョウキン</t>
    </rPh>
    <rPh sb="3" eb="5">
      <t>ケンム</t>
    </rPh>
    <phoneticPr fontId="6"/>
  </si>
  <si>
    <t>非常勤・専従</t>
    <rPh sb="0" eb="3">
      <t>ヒジョウキン</t>
    </rPh>
    <rPh sb="4" eb="6">
      <t>センジュウ</t>
    </rPh>
    <phoneticPr fontId="6"/>
  </si>
  <si>
    <t>非常勤・兼務</t>
    <rPh sb="0" eb="3">
      <t>ヒジョウキン</t>
    </rPh>
    <rPh sb="4" eb="6">
      <t>ケンム</t>
    </rPh>
    <phoneticPr fontId="6"/>
  </si>
  <si>
    <t>（就労選択支援）</t>
    <rPh sb="1" eb="7">
      <t>シュウロウセンタクシエン</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</si>
  <si>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6"/>
  </si>
  <si>
    <t>就労選択支援</t>
    <rPh sb="0" eb="6">
      <t>シュウロウセンタクシエン</t>
    </rPh>
    <phoneticPr fontId="6"/>
  </si>
  <si>
    <t>人員基準適合確認シート（自立訓練、就労移行支援、就労継続支援）</t>
    <rPh sb="0" eb="2">
      <t>ジンイン</t>
    </rPh>
    <rPh sb="2" eb="4">
      <t>キジュン</t>
    </rPh>
    <rPh sb="4" eb="6">
      <t>テキゴウ</t>
    </rPh>
    <rPh sb="6" eb="8">
      <t>カクニン</t>
    </rPh>
    <rPh sb="12" eb="14">
      <t>ジリツ</t>
    </rPh>
    <rPh sb="14" eb="16">
      <t>クンレン</t>
    </rPh>
    <rPh sb="17" eb="19">
      <t>シュウロウ</t>
    </rPh>
    <rPh sb="19" eb="21">
      <t>イコウ</t>
    </rPh>
    <rPh sb="21" eb="23">
      <t>シエン</t>
    </rPh>
    <rPh sb="24" eb="26">
      <t>シュウロウ</t>
    </rPh>
    <rPh sb="26" eb="28">
      <t>ケイゾク</t>
    </rPh>
    <rPh sb="28" eb="30">
      <t>シエン</t>
    </rPh>
    <phoneticPr fontId="6"/>
  </si>
  <si>
    <t>令和</t>
    <rPh sb="0" eb="2">
      <t>レイワ</t>
    </rPh>
    <phoneticPr fontId="6"/>
  </si>
  <si>
    <t>年</t>
    <rPh sb="0" eb="1">
      <t>ネン</t>
    </rPh>
    <phoneticPr fontId="6"/>
  </si>
  <si>
    <t>月</t>
    <rPh sb="0" eb="1">
      <t>ガツ</t>
    </rPh>
    <phoneticPr fontId="6"/>
  </si>
  <si>
    <t>～</t>
    <phoneticPr fontId="6"/>
  </si>
  <si>
    <t>※色つきのセルのみ入力のこと</t>
    <rPh sb="1" eb="2">
      <t>イロ</t>
    </rPh>
    <rPh sb="9" eb="11">
      <t>ニュウリョク</t>
    </rPh>
    <phoneticPr fontId="6"/>
  </si>
  <si>
    <t>事業所名称</t>
    <rPh sb="0" eb="3">
      <t>ジギョウショ</t>
    </rPh>
    <rPh sb="3" eb="5">
      <t>メイショウ</t>
    </rPh>
    <phoneticPr fontId="6"/>
  </si>
  <si>
    <t>法人名称</t>
    <rPh sb="0" eb="2">
      <t>ホウジン</t>
    </rPh>
    <rPh sb="2" eb="4">
      <t>メイショウ</t>
    </rPh>
    <phoneticPr fontId="6"/>
  </si>
  <si>
    <t>サービスの
種類</t>
    <rPh sb="6" eb="8">
      <t>シュルイ</t>
    </rPh>
    <phoneticPr fontId="6"/>
  </si>
  <si>
    <t>事業所番号</t>
    <rPh sb="0" eb="3">
      <t>ジギョウショ</t>
    </rPh>
    <rPh sb="3" eb="5">
      <t>バンゴウ</t>
    </rPh>
    <phoneticPr fontId="6"/>
  </si>
  <si>
    <t>定員</t>
    <rPh sb="0" eb="2">
      <t>テイイン</t>
    </rPh>
    <phoneticPr fontId="6"/>
  </si>
  <si>
    <t>報酬算定
上の定員</t>
    <rPh sb="0" eb="2">
      <t>ホウシュウ</t>
    </rPh>
    <rPh sb="2" eb="4">
      <t>サンテイ</t>
    </rPh>
    <rPh sb="5" eb="6">
      <t>ジョウ</t>
    </rPh>
    <rPh sb="7" eb="9">
      <t>テイイン</t>
    </rPh>
    <phoneticPr fontId="6"/>
  </si>
  <si>
    <t>常勤換算後の職員数
 ※</t>
    <rPh sb="0" eb="2">
      <t>ジョウキン</t>
    </rPh>
    <rPh sb="2" eb="4">
      <t>カンサン</t>
    </rPh>
    <rPh sb="4" eb="5">
      <t>ゴ</t>
    </rPh>
    <rPh sb="6" eb="9">
      <t>ショクインスウ</t>
    </rPh>
    <phoneticPr fontId="6"/>
  </si>
  <si>
    <t>（就労移行支援のみ）
常勤換算後の
就労支援員の数</t>
    <rPh sb="1" eb="3">
      <t>シュウロウ</t>
    </rPh>
    <rPh sb="3" eb="5">
      <t>イコウ</t>
    </rPh>
    <rPh sb="5" eb="7">
      <t>シエン</t>
    </rPh>
    <rPh sb="11" eb="13">
      <t>ジョウキン</t>
    </rPh>
    <rPh sb="13" eb="15">
      <t>カンサン</t>
    </rPh>
    <rPh sb="15" eb="16">
      <t>ゴ</t>
    </rPh>
    <rPh sb="18" eb="20">
      <t>シュウロウ</t>
    </rPh>
    <rPh sb="20" eb="22">
      <t>シエン</t>
    </rPh>
    <rPh sb="22" eb="23">
      <t>イン</t>
    </rPh>
    <rPh sb="24" eb="25">
      <t>カズ</t>
    </rPh>
    <phoneticPr fontId="6"/>
  </si>
  <si>
    <t>各月の状況</t>
    <rPh sb="0" eb="1">
      <t>カク</t>
    </rPh>
    <rPh sb="1" eb="2">
      <t>ゲツ</t>
    </rPh>
    <rPh sb="3" eb="5">
      <t>ジョウキョウ</t>
    </rPh>
    <phoneticPr fontId="6"/>
  </si>
  <si>
    <t>4月</t>
    <rPh sb="1" eb="2">
      <t>ガツ</t>
    </rPh>
    <phoneticPr fontId="6"/>
  </si>
  <si>
    <t>5月</t>
    <rPh sb="1" eb="2">
      <t>ガツ</t>
    </rPh>
    <phoneticPr fontId="6"/>
  </si>
  <si>
    <t>6月</t>
    <rPh sb="1" eb="2">
      <t>ガツ</t>
    </rPh>
    <phoneticPr fontId="6"/>
  </si>
  <si>
    <t>7月</t>
    <rPh sb="1" eb="2">
      <t>ガツ</t>
    </rPh>
    <phoneticPr fontId="6"/>
  </si>
  <si>
    <t>8月</t>
    <phoneticPr fontId="6"/>
  </si>
  <si>
    <t>9月</t>
    <phoneticPr fontId="6"/>
  </si>
  <si>
    <t>10月</t>
    <rPh sb="2" eb="3">
      <t>ガツ</t>
    </rPh>
    <phoneticPr fontId="6"/>
  </si>
  <si>
    <t>11月</t>
    <rPh sb="2" eb="3">
      <t>ガツ</t>
    </rPh>
    <phoneticPr fontId="6"/>
  </si>
  <si>
    <t>12月</t>
    <rPh sb="2" eb="3">
      <t>ガツ</t>
    </rPh>
    <phoneticPr fontId="6"/>
  </si>
  <si>
    <t>１月</t>
    <rPh sb="1" eb="2">
      <t>ガツ</t>
    </rPh>
    <phoneticPr fontId="6"/>
  </si>
  <si>
    <t>２月</t>
    <phoneticPr fontId="6"/>
  </si>
  <si>
    <t>３月</t>
    <phoneticPr fontId="6"/>
  </si>
  <si>
    <t>12ヶ月間</t>
    <rPh sb="3" eb="4">
      <t>ゲツ</t>
    </rPh>
    <rPh sb="4" eb="5">
      <t>カン</t>
    </rPh>
    <phoneticPr fontId="6"/>
  </si>
  <si>
    <t>①開所日数</t>
    <rPh sb="1" eb="3">
      <t>カイショ</t>
    </rPh>
    <rPh sb="3" eb="5">
      <t>ニッスウ</t>
    </rPh>
    <phoneticPr fontId="6"/>
  </si>
  <si>
    <t>日</t>
    <rPh sb="0" eb="1">
      <t>ニチ</t>
    </rPh>
    <phoneticPr fontId="6"/>
  </si>
  <si>
    <t>人日</t>
    <rPh sb="0" eb="2">
      <t>ニンニチ</t>
    </rPh>
    <phoneticPr fontId="6"/>
  </si>
  <si>
    <t>②事業所内利用者数</t>
    <rPh sb="1" eb="4">
      <t>ジギョウショ</t>
    </rPh>
    <rPh sb="4" eb="5">
      <t>ナイ</t>
    </rPh>
    <rPh sb="5" eb="8">
      <t>リヨウシャ</t>
    </rPh>
    <rPh sb="8" eb="9">
      <t>スウ</t>
    </rPh>
    <phoneticPr fontId="6"/>
  </si>
  <si>
    <t>③施設外就労利用者数</t>
    <rPh sb="1" eb="6">
      <t>シセツガイシュウロウ</t>
    </rPh>
    <rPh sb="6" eb="9">
      <t>リヨウシャ</t>
    </rPh>
    <rPh sb="9" eb="10">
      <t>スウ</t>
    </rPh>
    <phoneticPr fontId="6"/>
  </si>
  <si>
    <t>④総延べ利用者数</t>
    <rPh sb="1" eb="2">
      <t>ソウ</t>
    </rPh>
    <rPh sb="2" eb="3">
      <t>ノ</t>
    </rPh>
    <rPh sb="4" eb="7">
      <t>リヨウシャ</t>
    </rPh>
    <rPh sb="7" eb="8">
      <t>スウ</t>
    </rPh>
    <phoneticPr fontId="6"/>
  </si>
  <si>
    <t>　</t>
    <phoneticPr fontId="6"/>
  </si>
  <si>
    <t>※　施設外就労を実施する場合は、事業所内の職員配置について、以下の条件に該当するかをご確認ください。</t>
    <rPh sb="2" eb="7">
      <t>シセツガイシュウロウ</t>
    </rPh>
    <rPh sb="8" eb="10">
      <t>ジッシ</t>
    </rPh>
    <rPh sb="12" eb="14">
      <t>バアイ</t>
    </rPh>
    <rPh sb="16" eb="19">
      <t>ジギョウショ</t>
    </rPh>
    <rPh sb="19" eb="20">
      <t>ナイ</t>
    </rPh>
    <rPh sb="21" eb="23">
      <t>ショクイン</t>
    </rPh>
    <rPh sb="23" eb="25">
      <t>ハイチ</t>
    </rPh>
    <rPh sb="30" eb="32">
      <t>イカ</t>
    </rPh>
    <rPh sb="33" eb="35">
      <t>ジョウケン</t>
    </rPh>
    <rPh sb="36" eb="38">
      <t>ガイトウ</t>
    </rPh>
    <rPh sb="43" eb="45">
      <t>カクニン</t>
    </rPh>
    <phoneticPr fontId="6"/>
  </si>
  <si>
    <t>(1)  開所日数　　　</t>
    <rPh sb="5" eb="7">
      <t>カイショ</t>
    </rPh>
    <rPh sb="7" eb="9">
      <t>ニッスウ</t>
    </rPh>
    <phoneticPr fontId="6"/>
  </si>
  <si>
    <t>(5) 指定基準上の必要職員数</t>
    <rPh sb="4" eb="6">
      <t>シテイ</t>
    </rPh>
    <rPh sb="6" eb="8">
      <t>キジュン</t>
    </rPh>
    <rPh sb="8" eb="9">
      <t>ジョウ</t>
    </rPh>
    <rPh sb="10" eb="12">
      <t>ヒツヨウ</t>
    </rPh>
    <rPh sb="12" eb="14">
      <t>ショクイン</t>
    </rPh>
    <rPh sb="14" eb="15">
      <t>スウ</t>
    </rPh>
    <phoneticPr fontId="6"/>
  </si>
  <si>
    <t>(1)  事業所内利用者の数</t>
    <rPh sb="5" eb="7">
      <t>ジギョウ</t>
    </rPh>
    <rPh sb="7" eb="8">
      <t>ショ</t>
    </rPh>
    <rPh sb="8" eb="9">
      <t>ナイ</t>
    </rPh>
    <phoneticPr fontId="6"/>
  </si>
  <si>
    <t>注）新たに事業を開始する場合は、利用定員の90％が(2)利用者数となります。</t>
    <phoneticPr fontId="6"/>
  </si>
  <si>
    <t>(2)  利用者の数</t>
    <phoneticPr fontId="6"/>
  </si>
  <si>
    <t>(6) 常勤換算後の職員配置</t>
    <rPh sb="4" eb="6">
      <t>ジョウキン</t>
    </rPh>
    <rPh sb="6" eb="8">
      <t>カンサン</t>
    </rPh>
    <rPh sb="8" eb="9">
      <t>ゴ</t>
    </rPh>
    <rPh sb="10" eb="12">
      <t>ショクイン</t>
    </rPh>
    <rPh sb="12" eb="14">
      <t>ハイチ</t>
    </rPh>
    <phoneticPr fontId="6"/>
  </si>
  <si>
    <t>(2)  施設外就労時の事業所内の必要職員数</t>
    <rPh sb="5" eb="10">
      <t>シセツガイシュウロウ</t>
    </rPh>
    <rPh sb="10" eb="11">
      <t>ジ</t>
    </rPh>
    <rPh sb="12" eb="16">
      <t>ジギョウショナイ</t>
    </rPh>
    <rPh sb="17" eb="19">
      <t>ヒツヨウ</t>
    </rPh>
    <rPh sb="19" eb="21">
      <t>ショクイン</t>
    </rPh>
    <rPh sb="21" eb="22">
      <t>スウ</t>
    </rPh>
    <phoneticPr fontId="6"/>
  </si>
  <si>
    <t>(3) サービスの種類</t>
    <rPh sb="9" eb="11">
      <t>シュルイ</t>
    </rPh>
    <phoneticPr fontId="6"/>
  </si>
  <si>
    <t>(7) 指定基準への適合</t>
    <rPh sb="4" eb="6">
      <t>シテイ</t>
    </rPh>
    <rPh sb="6" eb="8">
      <t>キジュン</t>
    </rPh>
    <rPh sb="10" eb="12">
      <t>テキゴウ</t>
    </rPh>
    <phoneticPr fontId="6"/>
  </si>
  <si>
    <t>(3)  常勤換算後の職員配置（施設外就労時の事業所内の職員配置）</t>
    <rPh sb="5" eb="7">
      <t>ジョウキン</t>
    </rPh>
    <rPh sb="7" eb="9">
      <t>カンサン</t>
    </rPh>
    <rPh sb="9" eb="10">
      <t>ゴ</t>
    </rPh>
    <rPh sb="11" eb="13">
      <t>ショクイン</t>
    </rPh>
    <rPh sb="13" eb="15">
      <t>ハイチ</t>
    </rPh>
    <rPh sb="16" eb="18">
      <t>シセツ</t>
    </rPh>
    <rPh sb="18" eb="19">
      <t>ガイ</t>
    </rPh>
    <rPh sb="19" eb="21">
      <t>シュウロウ</t>
    </rPh>
    <rPh sb="21" eb="22">
      <t>ジ</t>
    </rPh>
    <rPh sb="23" eb="26">
      <t>ジギョウショ</t>
    </rPh>
    <rPh sb="26" eb="27">
      <t>ナイ</t>
    </rPh>
    <rPh sb="28" eb="30">
      <t>ショクイン</t>
    </rPh>
    <rPh sb="30" eb="32">
      <t>ハイチ</t>
    </rPh>
    <phoneticPr fontId="6"/>
  </si>
  <si>
    <t>(4) 指定基準上の必要
　　職員配置割合</t>
    <rPh sb="4" eb="6">
      <t>シテイ</t>
    </rPh>
    <rPh sb="6" eb="8">
      <t>キジュン</t>
    </rPh>
    <rPh sb="8" eb="9">
      <t>ジョウ</t>
    </rPh>
    <rPh sb="10" eb="12">
      <t>ヒツヨウ</t>
    </rPh>
    <rPh sb="15" eb="17">
      <t>ショクイン</t>
    </rPh>
    <rPh sb="17" eb="19">
      <t>ハイチ</t>
    </rPh>
    <rPh sb="19" eb="21">
      <t>ワリアイ</t>
    </rPh>
    <phoneticPr fontId="6"/>
  </si>
  <si>
    <t>(4)  指定基準への適合</t>
    <rPh sb="5" eb="7">
      <t>シテイ</t>
    </rPh>
    <rPh sb="7" eb="9">
      <t>キジュン</t>
    </rPh>
    <rPh sb="11" eb="13">
      <t>テキゴウ</t>
    </rPh>
    <phoneticPr fontId="6"/>
  </si>
  <si>
    <t>(5) 指定基準上の必要
　　就労支援員配置割合
　　（就労移行支援のみ）</t>
    <rPh sb="4" eb="6">
      <t>シテイ</t>
    </rPh>
    <rPh sb="6" eb="8">
      <t>キジュン</t>
    </rPh>
    <rPh sb="8" eb="9">
      <t>ジョウ</t>
    </rPh>
    <rPh sb="10" eb="12">
      <t>ヒツヨウ</t>
    </rPh>
    <rPh sb="15" eb="17">
      <t>シュウロウ</t>
    </rPh>
    <rPh sb="17" eb="19">
      <t>シエン</t>
    </rPh>
    <rPh sb="19" eb="20">
      <t>イン</t>
    </rPh>
    <rPh sb="20" eb="22">
      <t>ハイチ</t>
    </rPh>
    <rPh sb="22" eb="24">
      <t>ワリアイ</t>
    </rPh>
    <rPh sb="28" eb="30">
      <t>シュウロウ</t>
    </rPh>
    <rPh sb="30" eb="32">
      <t>イコウ</t>
    </rPh>
    <rPh sb="32" eb="34">
      <t>シエン</t>
    </rPh>
    <phoneticPr fontId="6"/>
  </si>
  <si>
    <t>（サービスの種類を選択してください）</t>
    <rPh sb="6" eb="8">
      <t>シュルイ</t>
    </rPh>
    <rPh sb="9" eb="11">
      <t>センタク</t>
    </rPh>
    <phoneticPr fontId="6"/>
  </si>
  <si>
    <t>６：１</t>
    <phoneticPr fontId="6"/>
  </si>
  <si>
    <t>就労移行支援</t>
    <rPh sb="0" eb="2">
      <t>シュウロウ</t>
    </rPh>
    <rPh sb="2" eb="4">
      <t>イコウ</t>
    </rPh>
    <rPh sb="4" eb="6">
      <t>シエン</t>
    </rPh>
    <phoneticPr fontId="6"/>
  </si>
  <si>
    <t>就労継続支援Ａ型</t>
    <rPh sb="0" eb="2">
      <t>シュウロウ</t>
    </rPh>
    <rPh sb="2" eb="4">
      <t>ケイゾク</t>
    </rPh>
    <rPh sb="4" eb="6">
      <t>シエン</t>
    </rPh>
    <rPh sb="7" eb="8">
      <t>ガタ</t>
    </rPh>
    <phoneticPr fontId="6"/>
  </si>
  <si>
    <t>１０：１</t>
    <phoneticPr fontId="6"/>
  </si>
  <si>
    <t>就労継続支援Ｂ型</t>
    <rPh sb="0" eb="2">
      <t>シュウロウ</t>
    </rPh>
    <rPh sb="2" eb="4">
      <t>ケイゾク</t>
    </rPh>
    <rPh sb="4" eb="6">
      <t>シエン</t>
    </rPh>
    <rPh sb="7" eb="8">
      <t>ガタ</t>
    </rPh>
    <phoneticPr fontId="6"/>
  </si>
  <si>
    <t>人員基準適合確認シート（就労定着支援）</t>
    <rPh sb="0" eb="2">
      <t>ジンイン</t>
    </rPh>
    <rPh sb="2" eb="4">
      <t>キジュン</t>
    </rPh>
    <rPh sb="4" eb="6">
      <t>テキゴウ</t>
    </rPh>
    <rPh sb="6" eb="8">
      <t>カクニン</t>
    </rPh>
    <rPh sb="12" eb="14">
      <t>シュウロウ</t>
    </rPh>
    <rPh sb="14" eb="16">
      <t>テイチャク</t>
    </rPh>
    <rPh sb="16" eb="18">
      <t>シエン</t>
    </rPh>
    <phoneticPr fontId="6"/>
  </si>
  <si>
    <t>常勤換算後の職員数</t>
    <rPh sb="0" eb="2">
      <t>ジョウキン</t>
    </rPh>
    <rPh sb="2" eb="4">
      <t>カンサン</t>
    </rPh>
    <rPh sb="4" eb="5">
      <t>ゴ</t>
    </rPh>
    <rPh sb="6" eb="9">
      <t>ショクインスウ</t>
    </rPh>
    <phoneticPr fontId="6"/>
  </si>
  <si>
    <t>総延べ利用者数</t>
    <rPh sb="0" eb="1">
      <t>ソウ</t>
    </rPh>
    <rPh sb="1" eb="2">
      <t>ノ</t>
    </rPh>
    <rPh sb="3" eb="6">
      <t>リヨウシャ</t>
    </rPh>
    <rPh sb="6" eb="7">
      <t>スウ</t>
    </rPh>
    <phoneticPr fontId="6"/>
  </si>
  <si>
    <t>利用者の数</t>
    <phoneticPr fontId="6"/>
  </si>
  <si>
    <t>指定基準上の必要職員数</t>
    <rPh sb="0" eb="2">
      <t>シテイ</t>
    </rPh>
    <rPh sb="2" eb="4">
      <t>キジュン</t>
    </rPh>
    <rPh sb="4" eb="5">
      <t>ジョウ</t>
    </rPh>
    <rPh sb="6" eb="8">
      <t>ヒツヨウ</t>
    </rPh>
    <rPh sb="8" eb="10">
      <t>ショクイン</t>
    </rPh>
    <rPh sb="10" eb="11">
      <t>スウ</t>
    </rPh>
    <phoneticPr fontId="6"/>
  </si>
  <si>
    <t>常勤換算後の職員配置</t>
    <phoneticPr fontId="6"/>
  </si>
  <si>
    <t>指定基準への適合</t>
    <rPh sb="0" eb="2">
      <t>シテイ</t>
    </rPh>
    <rPh sb="2" eb="4">
      <t>キジュン</t>
    </rPh>
    <rPh sb="6" eb="8">
      <t>テキゴウ</t>
    </rPh>
    <phoneticPr fontId="6"/>
  </si>
  <si>
    <t>人員基準適合確認シート（就労選択支援）</t>
    <rPh sb="0" eb="2">
      <t>ジンイン</t>
    </rPh>
    <rPh sb="2" eb="4">
      <t>キジュン</t>
    </rPh>
    <rPh sb="4" eb="6">
      <t>テキゴウ</t>
    </rPh>
    <rPh sb="6" eb="8">
      <t>カクニン</t>
    </rPh>
    <rPh sb="12" eb="14">
      <t>シュウロウ</t>
    </rPh>
    <rPh sb="14" eb="16">
      <t>センタク</t>
    </rPh>
    <rPh sb="16" eb="18">
      <t>シエン</t>
    </rPh>
    <phoneticPr fontId="6"/>
  </si>
  <si>
    <t>（別紙３ー１）</t>
    <rPh sb="1" eb="3">
      <t>ベッシ</t>
    </rPh>
    <phoneticPr fontId="4"/>
  </si>
  <si>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</si>
  <si>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4"/>
  </si>
  <si>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</si>
  <si>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</si>
  <si>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</si>
  <si>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</si>
  <si>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</si>
  <si>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</si>
  <si>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
  </si>
  <si>
    <t>５　社会福祉士等の状況</t>
    <rPh sb="2" eb="4">
      <t>シャカイ</t>
    </rPh>
    <rPh sb="4" eb="6">
      <t>フクシ</t>
    </rPh>
    <rPh sb="6" eb="7">
      <t>シ</t>
    </rPh>
    <rPh sb="7" eb="8">
      <t>トウ</t>
    </rPh>
    <rPh sb="9" eb="11">
      <t>ジョウキョウ</t>
    </rPh>
    <phoneticPr fontId="6"/>
  </si>
  <si>
    <t>①</t>
    <phoneticPr fontId="6"/>
  </si>
  <si>
    <t>生活支援員等の総数
（常勤）</t>
    <rPh sb="0" eb="2">
      <t>セイカツ</t>
    </rPh>
    <rPh sb="2" eb="4">
      <t>シエン</t>
    </rPh>
    <rPh sb="4" eb="5">
      <t>イン</t>
    </rPh>
    <rPh sb="5" eb="6">
      <t>トウ</t>
    </rPh>
    <rPh sb="7" eb="9">
      <t>ソウスウ</t>
    </rPh>
    <rPh sb="11" eb="13">
      <t>ジョウキン</t>
    </rPh>
    <phoneticPr fontId="6"/>
  </si>
  <si>
    <t>②</t>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</si>
  <si>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</si>
  <si>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</si>
  <si>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</si>
  <si>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</si>
  <si>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</si>
  <si>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</si>
  <si>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</si>
  <si>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</si>
  <si>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</si>
  <si>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</si>
  <si>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</si>
  <si>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</si>
  <si>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</si>
  <si>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</si>
  <si>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</si>
  <si>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</si>
  <si>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</si>
  <si>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</si>
  <si>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</si>
  <si>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</si>
  <si>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</si>
  <si>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（別紙６－１）</t>
    <rPh sb="1" eb="3">
      <t>ベッシ</t>
    </rPh>
    <phoneticPr fontId="4"/>
  </si>
  <si>
    <t>年　　月　　日</t>
    <rPh sb="0" eb="1">
      <t>ネン</t>
    </rPh>
    <rPh sb="3" eb="4">
      <t>ツキ</t>
    </rPh>
    <rPh sb="6" eb="7">
      <t>ヒ</t>
    </rPh>
    <phoneticPr fontId="47"/>
  </si>
  <si>
    <t>視覚・聴覚言語障害者支援体制加算（Ⅰ）に関する届出書</t>
    <phoneticPr fontId="47"/>
  </si>
  <si>
    <t>事業所の名称</t>
  </si>
  <si>
    <t>サービスの種類</t>
  </si>
  <si>
    <r>
      <t>多機能型の実施</t>
    </r>
    <r>
      <rPr>
        <sz val="8"/>
        <color rgb="FF000000"/>
        <rFont val="HGｺﾞｼｯｸM"/>
        <family val="3"/>
        <charset val="128"/>
      </rPr>
      <t>※1</t>
    </r>
    <phoneticPr fontId="47"/>
  </si>
  <si>
    <r>
      <t>異動区分</t>
    </r>
    <r>
      <rPr>
        <sz val="8"/>
        <color rgb="FF000000"/>
        <rFont val="HGｺﾞｼｯｸM"/>
        <family val="3"/>
        <charset val="128"/>
      </rPr>
      <t>※2</t>
    </r>
    <phoneticPr fontId="47"/>
  </si>
  <si>
    <t>１　新規　　　　　２　変更　　　　　３　終了</t>
    <phoneticPr fontId="47"/>
  </si>
  <si>
    <t>１　利用者の状況</t>
  </si>
  <si>
    <t>当該事業所の前年度の平均実利用者数　(A)</t>
    <phoneticPr fontId="47"/>
  </si>
  <si>
    <t>人</t>
  </si>
  <si>
    <t>うち５０％　　　　　(B)＝ (A)×0.5</t>
    <phoneticPr fontId="47"/>
  </si>
  <si>
    <t>加算要件に該当する利用者の数 (C)＝(E)／(D)</t>
    <phoneticPr fontId="47"/>
  </si>
  <si>
    <t>(C)＞＝(B)</t>
    <phoneticPr fontId="47"/>
  </si>
  <si>
    <t>該当利用者の氏名</t>
  </si>
  <si>
    <t>手帳の種類</t>
  </si>
  <si>
    <t>手帳の等級</t>
  </si>
  <si>
    <t>前年度利用日数</t>
  </si>
  <si>
    <t>前年度の開所日数 (D)</t>
    <phoneticPr fontId="47"/>
  </si>
  <si>
    <t>日</t>
  </si>
  <si>
    <t>合　計 (E)</t>
    <phoneticPr fontId="47"/>
  </si>
  <si>
    <t>２　加配される従業者の状況</t>
  </si>
  <si>
    <t>利用者数 (A)　÷　40　＝ (F)</t>
    <phoneticPr fontId="47"/>
  </si>
  <si>
    <t>加配される従業者の数　(G)</t>
    <phoneticPr fontId="47"/>
  </si>
  <si>
    <t>(G)＞＝ (F)</t>
    <phoneticPr fontId="47"/>
  </si>
  <si>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</si>
  <si>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</si>
  <si>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</si>
  <si>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47"/>
  </si>
  <si>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47"/>
  </si>
  <si>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47"/>
  </si>
  <si>
    <t>※１：多機能型事業所等については、当該多機能型事業所全体で、加算要件の利用者数や配置割合の計算を行
　　　うこと。</t>
    <phoneticPr fontId="47"/>
  </si>
  <si>
    <t>　　　</t>
    <phoneticPr fontId="47"/>
  </si>
  <si>
    <t>（別紙６－２）</t>
    <rPh sb="1" eb="3">
      <t>ベッシ</t>
    </rPh>
    <phoneticPr fontId="4"/>
  </si>
  <si>
    <t>視覚・聴覚言語障害者支援体制加算（Ⅱ）に関する届出書</t>
    <phoneticPr fontId="47"/>
  </si>
  <si>
    <t>うち３０％　　　　　(B)＝ (A)×0.3</t>
    <phoneticPr fontId="47"/>
  </si>
  <si>
    <t>利用者数 (A)　÷　50　＝ (F)</t>
    <phoneticPr fontId="47"/>
  </si>
  <si>
    <t>(G)＞＝(F)</t>
    <phoneticPr fontId="47"/>
  </si>
  <si>
    <t>（別紙７）</t>
    <rPh sb="1" eb="3">
      <t>ベッシ</t>
    </rPh>
    <phoneticPr fontId="4"/>
  </si>
  <si>
    <t>年　　月　　日</t>
    <rPh sb="0" eb="1">
      <t>ネン</t>
    </rPh>
    <rPh sb="3" eb="4">
      <t>ツキ</t>
    </rPh>
    <rPh sb="6" eb="7">
      <t>ニチ</t>
    </rPh>
    <phoneticPr fontId="57"/>
  </si>
  <si>
    <t>高次脳機能障害者支援体制加算に関する届出書</t>
    <rPh sb="0" eb="5">
      <t>コウジノウキノウ</t>
    </rPh>
    <phoneticPr fontId="57"/>
  </si>
  <si>
    <r>
      <t>多機能型の実施　</t>
    </r>
    <r>
      <rPr>
        <sz val="8"/>
        <rFont val="HGｺﾞｼｯｸM"/>
        <family val="3"/>
        <charset val="128"/>
      </rPr>
      <t>※1</t>
    </r>
    <phoneticPr fontId="47"/>
  </si>
  <si>
    <t>有・無</t>
    <phoneticPr fontId="57"/>
  </si>
  <si>
    <r>
      <t xml:space="preserve">異　動　区　分 </t>
    </r>
    <r>
      <rPr>
        <sz val="8"/>
        <rFont val="HGｺﾞｼｯｸM"/>
        <family val="3"/>
        <charset val="128"/>
      </rPr>
      <t>※2</t>
    </r>
    <phoneticPr fontId="47"/>
  </si>
  <si>
    <t>１　新規　　　　２　変更　　　　３　終了</t>
    <phoneticPr fontId="47"/>
  </si>
  <si>
    <t>当該事業所の前年度の平均実利用者数　(A)</t>
    <phoneticPr fontId="4"/>
  </si>
  <si>
    <t>うち３０％　　　　　(B)＝ (A)×0.3</t>
    <phoneticPr fontId="57"/>
  </si>
  <si>
    <t>加算要件に該当する利用者の数 (C)＝(E)／(D)</t>
    <phoneticPr fontId="57"/>
  </si>
  <si>
    <t>(C)＞＝(B)</t>
    <phoneticPr fontId="57"/>
  </si>
  <si>
    <t xml:space="preserve"> 加算要件に該当する利用者の前年度利用日の合計 (E)</t>
    <rPh sb="10" eb="13">
      <t>リヨウシャ</t>
    </rPh>
    <rPh sb="21" eb="23">
      <t>ゴウケイ</t>
    </rPh>
    <phoneticPr fontId="57"/>
  </si>
  <si>
    <t xml:space="preserve"> 前年度の当該サービスの開所日数　　　　の合計 (D)</t>
    <rPh sb="5" eb="7">
      <t>トウガイ</t>
    </rPh>
    <rPh sb="21" eb="23">
      <t>ゴウケイ</t>
    </rPh>
    <phoneticPr fontId="57"/>
  </si>
  <si>
    <t>２　加配される従業者の配置状況</t>
    <rPh sb="11" eb="13">
      <t>ハイチ</t>
    </rPh>
    <phoneticPr fontId="57"/>
  </si>
  <si>
    <t>利用者数 (A)　÷　50　＝ (F)</t>
    <phoneticPr fontId="57"/>
  </si>
  <si>
    <t>加配される従業者の数 (G)</t>
    <phoneticPr fontId="57"/>
  </si>
  <si>
    <t>(G)＞＝(F)</t>
    <phoneticPr fontId="57"/>
  </si>
  <si>
    <t>３　加配される従業者の要件</t>
    <rPh sb="11" eb="13">
      <t>ヨウケン</t>
    </rPh>
    <phoneticPr fontId="57"/>
  </si>
  <si>
    <t>加配される従業者の氏名</t>
    <phoneticPr fontId="57"/>
  </si>
  <si>
    <t>加配される従業者の研修の受講状況</t>
    <rPh sb="9" eb="11">
      <t>ケンシュウ</t>
    </rPh>
    <rPh sb="12" eb="14">
      <t>ジュコウ</t>
    </rPh>
    <rPh sb="14" eb="16">
      <t>ジョウキョウ</t>
    </rPh>
    <phoneticPr fontId="57"/>
  </si>
  <si>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57"/>
  </si>
  <si>
    <t>受講
年度</t>
    <rPh sb="0" eb="2">
      <t>ジュコウ</t>
    </rPh>
    <rPh sb="3" eb="5">
      <t>ネンド</t>
    </rPh>
    <phoneticPr fontId="57"/>
  </si>
  <si>
    <t>研修の
実施主体</t>
    <phoneticPr fontId="57"/>
  </si>
  <si>
    <t>年</t>
    <rPh sb="0" eb="1">
      <t>ネン</t>
    </rPh>
    <phoneticPr fontId="57"/>
  </si>
  <si>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57"/>
  </si>
  <si>
    <t>確認</t>
    <rPh sb="0" eb="2">
      <t>カクニン</t>
    </rPh>
    <phoneticPr fontId="57"/>
  </si>
  <si>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47"/>
  </si>
  <si>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47"/>
  </si>
  <si>
    <t>（別紙10）</t>
    <rPh sb="1" eb="3">
      <t>ベッシ</t>
    </rPh>
    <phoneticPr fontId="4"/>
  </si>
  <si>
    <t>　　　　　　　　年　　　　月　　　日</t>
    <rPh sb="8" eb="9">
      <t>ネン</t>
    </rPh>
    <rPh sb="13" eb="14">
      <t>ガツ</t>
    </rPh>
    <rPh sb="17" eb="18">
      <t>ニチ</t>
    </rPh>
    <phoneticPr fontId="6"/>
  </si>
  <si>
    <t>食事提供体制加算に関する届出書</t>
    <rPh sb="0" eb="2">
      <t>ショクジ</t>
    </rPh>
    <rPh sb="2" eb="4">
      <t>テイキョウ</t>
    </rPh>
    <rPh sb="4" eb="6">
      <t>タイセイ</t>
    </rPh>
    <rPh sb="6" eb="8">
      <t>カサン</t>
    </rPh>
    <rPh sb="9" eb="10">
      <t>カン</t>
    </rPh>
    <rPh sb="12" eb="15">
      <t>トドケデショ</t>
    </rPh>
    <phoneticPr fontId="6"/>
  </si>
  <si>
    <t>１　事業所の名称</t>
    <rPh sb="2" eb="5">
      <t>ジギョウショ</t>
    </rPh>
    <rPh sb="6" eb="8">
      <t>メイショウ</t>
    </rPh>
    <phoneticPr fontId="6"/>
  </si>
  <si>
    <t>２　サービスの種類</t>
    <rPh sb="7" eb="9">
      <t>シュルイ</t>
    </rPh>
    <phoneticPr fontId="6"/>
  </si>
  <si>
    <t>３　異動区分</t>
    <rPh sb="2" eb="6">
      <t>イドウクブン</t>
    </rPh>
    <phoneticPr fontId="6"/>
  </si>
  <si>
    <t>１　新規　　　　　２　変更　　　　　３　終了</t>
    <rPh sb="2" eb="4">
      <t>シンキ</t>
    </rPh>
    <rPh sb="11" eb="13">
      <t>ヘンコウ</t>
    </rPh>
    <rPh sb="20" eb="22">
      <t>シュウリョウ</t>
    </rPh>
    <phoneticPr fontId="6"/>
  </si>
  <si>
    <t>食事の提供体制</t>
    <rPh sb="0" eb="2">
      <t>ショクジ</t>
    </rPh>
    <rPh sb="3" eb="5">
      <t>テイキョウ</t>
    </rPh>
    <rPh sb="5" eb="7">
      <t>タイセイ</t>
    </rPh>
    <phoneticPr fontId="6"/>
  </si>
  <si>
    <t>食事提供に係る
人員配置</t>
    <rPh sb="0" eb="2">
      <t>ショクジ</t>
    </rPh>
    <rPh sb="2" eb="4">
      <t>テイキョウ</t>
    </rPh>
    <rPh sb="5" eb="6">
      <t>カカ</t>
    </rPh>
    <rPh sb="8" eb="10">
      <t>ジンイン</t>
    </rPh>
    <rPh sb="10" eb="12">
      <t>ハイチ</t>
    </rPh>
    <phoneticPr fontId="6"/>
  </si>
  <si>
    <t>管理栄養士</t>
    <rPh sb="0" eb="2">
      <t>カンリ</t>
    </rPh>
    <rPh sb="2" eb="5">
      <t>エイヨウシ</t>
    </rPh>
    <phoneticPr fontId="6"/>
  </si>
  <si>
    <t>常勤</t>
    <rPh sb="0" eb="2">
      <t>ジョウキン</t>
    </rPh>
    <phoneticPr fontId="6"/>
  </si>
  <si>
    <t>　</t>
  </si>
  <si>
    <t>名</t>
    <rPh sb="0" eb="1">
      <t>メイ</t>
    </rPh>
    <phoneticPr fontId="6"/>
  </si>
  <si>
    <t>非常勤</t>
    <rPh sb="0" eb="3">
      <t>ヒジョウキン</t>
    </rPh>
    <phoneticPr fontId="6"/>
  </si>
  <si>
    <t>栄養士</t>
    <rPh sb="0" eb="1">
      <t>サカエ</t>
    </rPh>
    <rPh sb="1" eb="2">
      <t>ヨウ</t>
    </rPh>
    <rPh sb="2" eb="3">
      <t>シ</t>
    </rPh>
    <phoneticPr fontId="6"/>
  </si>
  <si>
    <t>保健所等との連携により、管理栄養士等が関与している場合</t>
    <phoneticPr fontId="6"/>
  </si>
  <si>
    <t>連携先名</t>
    <phoneticPr fontId="6"/>
  </si>
  <si>
    <t>業務委託により食事提供を行う場合</t>
    <rPh sb="0" eb="2">
      <t>ギョウム</t>
    </rPh>
    <rPh sb="2" eb="4">
      <t>イタク</t>
    </rPh>
    <rPh sb="7" eb="9">
      <t>ショクジ</t>
    </rPh>
    <rPh sb="9" eb="11">
      <t>テイキョウ</t>
    </rPh>
    <rPh sb="12" eb="13">
      <t>オコナ</t>
    </rPh>
    <rPh sb="14" eb="16">
      <t>バアイ</t>
    </rPh>
    <phoneticPr fontId="6"/>
  </si>
  <si>
    <t>業務委託先</t>
    <rPh sb="0" eb="2">
      <t>ギョウム</t>
    </rPh>
    <rPh sb="2" eb="5">
      <t>イタクサキ</t>
    </rPh>
    <phoneticPr fontId="6"/>
  </si>
  <si>
    <t>委託業務内容</t>
    <rPh sb="0" eb="2">
      <t>イタク</t>
    </rPh>
    <rPh sb="2" eb="4">
      <t>ギョウム</t>
    </rPh>
    <rPh sb="4" eb="6">
      <t>ナイヨウ</t>
    </rPh>
    <phoneticPr fontId="6"/>
  </si>
  <si>
    <t>適切な食事提供
の確保方策</t>
    <rPh sb="0" eb="2">
      <t>テキセツ</t>
    </rPh>
    <rPh sb="3" eb="5">
      <t>ショクジ</t>
    </rPh>
    <rPh sb="5" eb="7">
      <t>テイキョウ</t>
    </rPh>
    <rPh sb="9" eb="11">
      <t>カクホ</t>
    </rPh>
    <rPh sb="11" eb="13">
      <t>ホウサク</t>
    </rPh>
    <phoneticPr fontId="6"/>
  </si>
  <si>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6"/>
  </si>
  <si>
    <t>（別紙23ー２）</t>
    <rPh sb="1" eb="3">
      <t>ベッシ</t>
    </rPh>
    <phoneticPr fontId="4"/>
  </si>
  <si>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57"/>
  </si>
  <si>
    <t>　　年　　　　月　　　　日</t>
    <rPh sb="2" eb="3">
      <t>ネン</t>
    </rPh>
    <rPh sb="7" eb="8">
      <t>ガツ</t>
    </rPh>
    <rPh sb="12" eb="13">
      <t>ニチ</t>
    </rPh>
    <phoneticPr fontId="6"/>
  </si>
  <si>
    <t>ピアサポート実施加算に関する届出書</t>
    <rPh sb="6" eb="8">
      <t>ジッシ</t>
    </rPh>
    <rPh sb="8" eb="10">
      <t>カサン</t>
    </rPh>
    <rPh sb="11" eb="12">
      <t>カン</t>
    </rPh>
    <rPh sb="14" eb="16">
      <t>トドケデ</t>
    </rPh>
    <rPh sb="16" eb="17">
      <t>ショ</t>
    </rPh>
    <phoneticPr fontId="6"/>
  </si>
  <si>
    <t>１　事業所名</t>
    <rPh sb="2" eb="5">
      <t>ジギョウショ</t>
    </rPh>
    <rPh sb="5" eb="6">
      <t>メイ</t>
    </rPh>
    <phoneticPr fontId="6"/>
  </si>
  <si>
    <t>３　サービス費
　区分</t>
    <rPh sb="6" eb="7">
      <t>ヒ</t>
    </rPh>
    <rPh sb="9" eb="11">
      <t>クブン</t>
    </rPh>
    <phoneticPr fontId="6"/>
  </si>
  <si>
    <t>４　障害者ピア
　サポート研修
　修了職員</t>
    <rPh sb="2" eb="5">
      <t>ショウガイシャ</t>
    </rPh>
    <rPh sb="13" eb="15">
      <t>ケンシュウ</t>
    </rPh>
    <rPh sb="17" eb="19">
      <t>シュウリョウ</t>
    </rPh>
    <rPh sb="19" eb="21">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</si>
  <si>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</si>
  <si>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修了した研修の名称</t>
    <rPh sb="0" eb="2">
      <t>シュウリョウ</t>
    </rPh>
    <rPh sb="4" eb="6">
      <t>ケンシュウ</t>
    </rPh>
    <rPh sb="7" eb="9">
      <t>メイショウ</t>
    </rPh>
    <phoneticPr fontId="6"/>
  </si>
  <si>
    <t>＜その他の職員＞</t>
    <rPh sb="3" eb="4">
      <t>タ</t>
    </rPh>
    <rPh sb="5" eb="7">
      <t>ショクイン</t>
    </rPh>
    <phoneticPr fontId="6"/>
  </si>
  <si>
    <t>５　研修の実施</t>
    <rPh sb="2" eb="4">
      <t>ケンシュウ</t>
    </rPh>
    <rPh sb="5" eb="7">
      <t>ジッシ</t>
    </rPh>
    <phoneticPr fontId="57"/>
  </si>
  <si>
    <t>　直上により配置した者のいずれかにより、当該事業所等の従業者に対し、障害者に対する配慮等に関する研修を年１回以上行っている。</t>
    <phoneticPr fontId="57"/>
  </si>
  <si>
    <t>確認欄</t>
    <rPh sb="0" eb="2">
      <t>カクニン</t>
    </rPh>
    <rPh sb="2" eb="3">
      <t>ラン</t>
    </rPh>
    <phoneticPr fontId="5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</si>
  <si>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</si>
  <si>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</si>
  <si>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6"/>
  </si>
  <si>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</si>
  <si>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（別紙26）</t>
    <rPh sb="1" eb="3">
      <t>ベッシ</t>
    </rPh>
    <phoneticPr fontId="4"/>
  </si>
  <si>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6"/>
  </si>
  <si>
    <t>３　異動区分</t>
    <rPh sb="2" eb="4">
      <t>イドウ</t>
    </rPh>
    <rPh sb="4" eb="6">
      <t>クブン</t>
    </rPh>
    <phoneticPr fontId="6"/>
  </si>
  <si>
    <t>１　新規　　　　　　　　２　変更　　　　　　　　３　終了</t>
    <phoneticPr fontId="6"/>
  </si>
  <si>
    <t>４　従業者の配置</t>
    <rPh sb="2" eb="5">
      <t>ジュウギョウシャ</t>
    </rPh>
    <rPh sb="6" eb="8">
      <t>ハイチ</t>
    </rPh>
    <phoneticPr fontId="6"/>
  </si>
  <si>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6"/>
  </si>
  <si>
    <t>有・無</t>
    <rPh sb="0" eb="1">
      <t>ア</t>
    </rPh>
    <rPh sb="2" eb="3">
      <t>ナ</t>
    </rPh>
    <phoneticPr fontId="6"/>
  </si>
  <si>
    <t>５　有資格者による
　　指導体制</t>
    <phoneticPr fontId="6"/>
  </si>
  <si>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6"/>
  </si>
  <si>
    <t>６　研修の開催</t>
    <rPh sb="2" eb="4">
      <t>ケンシュウ</t>
    </rPh>
    <rPh sb="5" eb="7">
      <t>カイサイ</t>
    </rPh>
    <phoneticPr fontId="6"/>
  </si>
  <si>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6"/>
  </si>
  <si>
    <t>７　他機関との連携</t>
    <rPh sb="2" eb="5">
      <t>タキカン</t>
    </rPh>
    <rPh sb="7" eb="9">
      <t>レンケイ</t>
    </rPh>
    <phoneticPr fontId="6"/>
  </si>
  <si>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6"/>
  </si>
  <si>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6"/>
  </si>
  <si>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6"/>
  </si>
  <si>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6"/>
  </si>
  <si>
    <t>（別紙30）</t>
    <rPh sb="1" eb="3">
      <t>ベッシ</t>
    </rPh>
    <phoneticPr fontId="4"/>
  </si>
  <si>
    <t xml:space="preserve"> 　　年 　　月 　　日</t>
    <phoneticPr fontId="6"/>
  </si>
  <si>
    <t>就労支援関係研修修了加算に関する届出書</t>
    <rPh sb="13" eb="14">
      <t>カン</t>
    </rPh>
    <rPh sb="16" eb="18">
      <t>トドケデ</t>
    </rPh>
    <rPh sb="18" eb="19">
      <t>ショ</t>
    </rPh>
    <phoneticPr fontId="6"/>
  </si>
  <si>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6"/>
  </si>
  <si>
    <t>（生年月日　　　　　　年　　月　　日）</t>
    <rPh sb="1" eb="3">
      <t>セイネン</t>
    </rPh>
    <rPh sb="3" eb="5">
      <t>ガッピ</t>
    </rPh>
    <rPh sb="11" eb="12">
      <t>ネン</t>
    </rPh>
    <rPh sb="14" eb="15">
      <t>ガツ</t>
    </rPh>
    <rPh sb="17" eb="18">
      <t>ニチ</t>
    </rPh>
    <phoneticPr fontId="6"/>
  </si>
  <si>
    <t>現住所</t>
    <rPh sb="0" eb="3">
      <t>ゲンジュウショ</t>
    </rPh>
    <phoneticPr fontId="6"/>
  </si>
  <si>
    <t>実務経験の施設又は
事業所名</t>
    <rPh sb="0" eb="2">
      <t>ジツム</t>
    </rPh>
    <rPh sb="2" eb="4">
      <t>ケイケン</t>
    </rPh>
    <rPh sb="5" eb="7">
      <t>シセツ</t>
    </rPh>
    <rPh sb="7" eb="8">
      <t>マタ</t>
    </rPh>
    <rPh sb="10" eb="13">
      <t>ジギョウショ</t>
    </rPh>
    <rPh sb="13" eb="14">
      <t>メイ</t>
    </rPh>
    <phoneticPr fontId="6"/>
  </si>
  <si>
    <t>　施設・事業所の種別　（　　　　　　　　　　　　　　　　　　　　　　　　　　　　　　　　）</t>
    <rPh sb="1" eb="3">
      <t>シセツ</t>
    </rPh>
    <rPh sb="4" eb="7">
      <t>ジギョウショ</t>
    </rPh>
    <rPh sb="8" eb="10">
      <t>シュベツ</t>
    </rPh>
    <phoneticPr fontId="6"/>
  </si>
  <si>
    <t>実務経験期間</t>
    <rPh sb="0" eb="2">
      <t>ジツム</t>
    </rPh>
    <rPh sb="2" eb="4">
      <t>ケイケン</t>
    </rPh>
    <rPh sb="4" eb="6">
      <t>キカン</t>
    </rPh>
    <phoneticPr fontId="6"/>
  </si>
  <si>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6"/>
  </si>
  <si>
    <t>業務内容</t>
    <rPh sb="0" eb="2">
      <t>ギョウム</t>
    </rPh>
    <rPh sb="2" eb="4">
      <t>ナイヨウ</t>
    </rPh>
    <phoneticPr fontId="6"/>
  </si>
  <si>
    <t>　職名（　　　　　　　　　　　　　　　　　）</t>
    <rPh sb="1" eb="3">
      <t>ショクメイ</t>
    </rPh>
    <phoneticPr fontId="6"/>
  </si>
  <si>
    <t>研修名</t>
    <rPh sb="0" eb="2">
      <t>ケンシュウ</t>
    </rPh>
    <rPh sb="2" eb="3">
      <t>メイ</t>
    </rPh>
    <phoneticPr fontId="6"/>
  </si>
  <si>
    <t>研修修了年月日</t>
    <rPh sb="0" eb="2">
      <t>ケンシュウ</t>
    </rPh>
    <rPh sb="2" eb="4">
      <t>シュウリョウ</t>
    </rPh>
    <rPh sb="4" eb="7">
      <t>ネンガッピ</t>
    </rPh>
    <phoneticPr fontId="6"/>
  </si>
  <si>
    <t>　　　　　　　　　　年　　　　　　月　　　　　　日</t>
    <rPh sb="10" eb="11">
      <t>ネン</t>
    </rPh>
    <rPh sb="17" eb="18">
      <t>ガツ</t>
    </rPh>
    <rPh sb="24" eb="25">
      <t>ニチ</t>
    </rPh>
    <phoneticPr fontId="6"/>
  </si>
  <si>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6"/>
  </si>
  <si>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6"/>
  </si>
  <si>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6"/>
  </si>
  <si>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6"/>
  </si>
  <si>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6"/>
  </si>
  <si>
    <t>（別紙31）</t>
    <rPh sb="1" eb="3">
      <t>ベッシ</t>
    </rPh>
    <phoneticPr fontId="4"/>
  </si>
  <si>
    <t>年　　月　　日</t>
    <rPh sb="0" eb="1">
      <t>ネン</t>
    </rPh>
    <rPh sb="3" eb="4">
      <t>ツキ</t>
    </rPh>
    <rPh sb="6" eb="7">
      <t>ヒ</t>
    </rPh>
    <phoneticPr fontId="4"/>
  </si>
  <si>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6"/>
  </si>
  <si>
    <t>　１　事業所名</t>
    <rPh sb="3" eb="6">
      <t>ジギョウショ</t>
    </rPh>
    <rPh sb="6" eb="7">
      <t>メイ</t>
    </rPh>
    <phoneticPr fontId="6"/>
  </si>
  <si>
    <t>　２　異動区分</t>
    <rPh sb="3" eb="5">
      <t>イドウ</t>
    </rPh>
    <rPh sb="5" eb="7">
      <t>クブン</t>
    </rPh>
    <phoneticPr fontId="6"/>
  </si>
  <si>
    <t>　１　新規　　　　２　変更　　　　３　終了</t>
    <phoneticPr fontId="6"/>
  </si>
  <si>
    <t>　３　人員配置</t>
    <rPh sb="3" eb="5">
      <t>ジンイン</t>
    </rPh>
    <rPh sb="5" eb="7">
      <t>ハイチ</t>
    </rPh>
    <phoneticPr fontId="6"/>
  </si>
  <si>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6"/>
  </si>
  <si>
    <t>有　・　無</t>
    <rPh sb="0" eb="1">
      <t>ア</t>
    </rPh>
    <rPh sb="4" eb="5">
      <t>ナ</t>
    </rPh>
    <phoneticPr fontId="6"/>
  </si>
  <si>
    <t>　４　計画作成状況</t>
    <rPh sb="3" eb="5">
      <t>ケイカク</t>
    </rPh>
    <rPh sb="5" eb="7">
      <t>サクセイ</t>
    </rPh>
    <rPh sb="7" eb="9">
      <t>ジョウキョウ</t>
    </rPh>
    <phoneticPr fontId="6"/>
  </si>
  <si>
    <t>　賃金向上計画を作成していること。</t>
    <rPh sb="1" eb="3">
      <t>チンギン</t>
    </rPh>
    <rPh sb="3" eb="5">
      <t>コウジョウ</t>
    </rPh>
    <rPh sb="5" eb="7">
      <t>ケイカク</t>
    </rPh>
    <rPh sb="8" eb="10">
      <t>サクセイ</t>
    </rPh>
    <phoneticPr fontId="6"/>
  </si>
  <si>
    <t>　５　キャリアアップの措置</t>
    <rPh sb="11" eb="13">
      <t>ソチ</t>
    </rPh>
    <phoneticPr fontId="6"/>
  </si>
  <si>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6"/>
  </si>
  <si>
    <t>賃金向上達成指導員の氏名</t>
    <rPh sb="0" eb="2">
      <t>チンギン</t>
    </rPh>
    <rPh sb="2" eb="4">
      <t>コウジョウ</t>
    </rPh>
    <rPh sb="4" eb="6">
      <t>タッセイ</t>
    </rPh>
    <rPh sb="6" eb="9">
      <t>シドウイン</t>
    </rPh>
    <rPh sb="10" eb="12">
      <t>シメイ</t>
    </rPh>
    <phoneticPr fontId="6"/>
  </si>
  <si>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6"/>
  </si>
  <si>
    <t>（別紙32）</t>
    <rPh sb="1" eb="3">
      <t>ベッシ</t>
    </rPh>
    <phoneticPr fontId="4"/>
  </si>
  <si>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6"/>
  </si>
  <si>
    <t>　１　新規　　　　　２　変更　　　　　３　終了</t>
    <phoneticPr fontId="6"/>
  </si>
  <si>
    <t>目標工賃達成指導員の氏名</t>
    <rPh sb="0" eb="2">
      <t>モクヒョウ</t>
    </rPh>
    <rPh sb="2" eb="4">
      <t>コウチン</t>
    </rPh>
    <rPh sb="4" eb="6">
      <t>タッセイ</t>
    </rPh>
    <rPh sb="6" eb="9">
      <t>シドウイン</t>
    </rPh>
    <rPh sb="10" eb="12">
      <t>シメイ</t>
    </rPh>
    <phoneticPr fontId="6"/>
  </si>
  <si>
    <t>（別紙35）</t>
    <rPh sb="1" eb="3">
      <t>ベッシ</t>
    </rPh>
    <phoneticPr fontId="4"/>
  </si>
  <si>
    <t>年　　　月　　　日</t>
    <rPh sb="0" eb="1">
      <t>ネン</t>
    </rPh>
    <rPh sb="4" eb="5">
      <t>ガツ</t>
    </rPh>
    <rPh sb="8" eb="9">
      <t>ニチ</t>
    </rPh>
    <phoneticPr fontId="57"/>
  </si>
  <si>
    <t>職場適応援助者養成研修修了者配置体制加算に関する届出書</t>
    <rPh sb="0" eb="2">
      <t>ショクバ</t>
    </rPh>
    <rPh sb="2" eb="4">
      <t>テキオウ</t>
    </rPh>
    <rPh sb="4" eb="7">
      <t>エンジョシャ</t>
    </rPh>
    <rPh sb="7" eb="9">
      <t>ヨウセイ</t>
    </rPh>
    <rPh sb="9" eb="11">
      <t>ケンシュウ</t>
    </rPh>
    <rPh sb="11" eb="14">
      <t>シュウリョウシャ</t>
    </rPh>
    <rPh sb="14" eb="16">
      <t>ハイチ</t>
    </rPh>
    <rPh sb="16" eb="18">
      <t>タイセイ</t>
    </rPh>
    <rPh sb="18" eb="20">
      <t>カサン</t>
    </rPh>
    <rPh sb="21" eb="22">
      <t>カン</t>
    </rPh>
    <rPh sb="24" eb="27">
      <t>トドケデショ</t>
    </rPh>
    <phoneticPr fontId="6"/>
  </si>
  <si>
    <t>２　異動区分</t>
    <rPh sb="2" eb="6">
      <t>イドウクブン</t>
    </rPh>
    <phoneticPr fontId="6"/>
  </si>
  <si>
    <t>１　新規　　　　　２　変更　　　　　３　終了</t>
    <rPh sb="2" eb="4">
      <t>シンキ</t>
    </rPh>
    <rPh sb="11" eb="13">
      <t>ヘンコウ</t>
    </rPh>
    <rPh sb="20" eb="22">
      <t>シュウリョウ</t>
    </rPh>
    <phoneticPr fontId="57"/>
  </si>
  <si>
    <t>就労定着支援員の氏名</t>
    <rPh sb="0" eb="2">
      <t>シュウロウ</t>
    </rPh>
    <rPh sb="2" eb="4">
      <t>テイチャク</t>
    </rPh>
    <rPh sb="4" eb="7">
      <t>シエンイン</t>
    </rPh>
    <rPh sb="8" eb="10">
      <t>シメイ</t>
    </rPh>
    <phoneticPr fontId="6"/>
  </si>
  <si>
    <t>常勤・非常勤</t>
    <rPh sb="0" eb="2">
      <t>ジョウキン</t>
    </rPh>
    <rPh sb="3" eb="6">
      <t>ヒジョウキン</t>
    </rPh>
    <phoneticPr fontId="6"/>
  </si>
  <si>
    <t>研修修了日</t>
    <rPh sb="2" eb="4">
      <t>シュウリョウ</t>
    </rPh>
    <rPh sb="4" eb="5">
      <t>ビ</t>
    </rPh>
    <phoneticPr fontId="6"/>
  </si>
  <si>
    <t>常勤　　・　非常勤</t>
    <rPh sb="0" eb="2">
      <t>ジョウキン</t>
    </rPh>
    <rPh sb="6" eb="9">
      <t>ヒジョウキン</t>
    </rPh>
    <phoneticPr fontId="6"/>
  </si>
  <si>
    <t xml:space="preserve">　　　　年　　月　　日 </t>
    <rPh sb="4" eb="5">
      <t>ネン</t>
    </rPh>
    <rPh sb="7" eb="8">
      <t>ツキ</t>
    </rPh>
    <rPh sb="10" eb="11">
      <t>ニチ</t>
    </rPh>
    <phoneticPr fontId="6"/>
  </si>
  <si>
    <t>注</t>
    <rPh sb="0" eb="1">
      <t>チュウ</t>
    </rPh>
    <phoneticPr fontId="6"/>
  </si>
  <si>
    <t>　「従業者の勤務体制及び勤務形態一覧表」及び組織体制図を添付すること。</t>
    <rPh sb="18" eb="19">
      <t>ヒョウ</t>
    </rPh>
    <rPh sb="22" eb="24">
      <t>ソシキ</t>
    </rPh>
    <phoneticPr fontId="6"/>
  </si>
  <si>
    <t>　「訪問型職場適応援助者（ジョブコーチ）養成研修」の修了証（もしくは研修を修了したことを</t>
    <rPh sb="2" eb="4">
      <t>ホウモン</t>
    </rPh>
    <rPh sb="4" eb="5">
      <t>ガタ</t>
    </rPh>
    <rPh sb="5" eb="7">
      <t>ショクバ</t>
    </rPh>
    <rPh sb="7" eb="9">
      <t>テキオウ</t>
    </rPh>
    <rPh sb="9" eb="12">
      <t>エンジョシャ</t>
    </rPh>
    <rPh sb="20" eb="22">
      <t>ヨウセイ</t>
    </rPh>
    <rPh sb="22" eb="24">
      <t>ケンシュウ</t>
    </rPh>
    <rPh sb="26" eb="28">
      <t>シュウリョウ</t>
    </rPh>
    <phoneticPr fontId="6"/>
  </si>
  <si>
    <t>証明できる書類）を添付すること。</t>
    <phoneticPr fontId="57"/>
  </si>
  <si>
    <t>　就労定着支援員の状況に変動があったときは、速やかに本様式により届け出ること。</t>
    <rPh sb="1" eb="3">
      <t>シュウロウ</t>
    </rPh>
    <rPh sb="3" eb="5">
      <t>テイチャク</t>
    </rPh>
    <rPh sb="5" eb="8">
      <t>シエンイン</t>
    </rPh>
    <rPh sb="9" eb="11">
      <t>ジョウキョウ</t>
    </rPh>
    <rPh sb="12" eb="14">
      <t>ヘンドウ</t>
    </rPh>
    <rPh sb="22" eb="23">
      <t>スミ</t>
    </rPh>
    <rPh sb="26" eb="27">
      <t>ホン</t>
    </rPh>
    <rPh sb="27" eb="29">
      <t>ヨウシキ</t>
    </rPh>
    <rPh sb="32" eb="33">
      <t>トド</t>
    </rPh>
    <rPh sb="34" eb="35">
      <t>デ</t>
    </rPh>
    <phoneticPr fontId="2"/>
  </si>
  <si>
    <t>　加算の対象となる就労定着支援員が不在となり、加算を算定することができなくなったときは、</t>
    <rPh sb="1" eb="3">
      <t>カサン</t>
    </rPh>
    <rPh sb="4" eb="6">
      <t>タイショウ</t>
    </rPh>
    <rPh sb="9" eb="11">
      <t>シュウロウ</t>
    </rPh>
    <rPh sb="11" eb="13">
      <t>テイチャク</t>
    </rPh>
    <rPh sb="13" eb="16">
      <t>シエンイン</t>
    </rPh>
    <rPh sb="17" eb="19">
      <t>フザイ</t>
    </rPh>
    <rPh sb="23" eb="25">
      <t>カサン</t>
    </rPh>
    <rPh sb="26" eb="28">
      <t>サンテイ</t>
    </rPh>
    <phoneticPr fontId="2"/>
  </si>
  <si>
    <t>速やかに「介護給付費及び訓練等給付費の額の算定に係る体制等の届出書」により届け出ること。</t>
    <phoneticPr fontId="57"/>
  </si>
  <si>
    <t>（別紙47）</t>
    <rPh sb="1" eb="3">
      <t>ベッシ</t>
    </rPh>
    <phoneticPr fontId="4"/>
  </si>
  <si>
    <t>年　　月　　日</t>
    <rPh sb="0" eb="1">
      <t>ネン</t>
    </rPh>
    <rPh sb="3" eb="4">
      <t>ツキ</t>
    </rPh>
    <rPh sb="6" eb="7">
      <t>ヒ</t>
    </rPh>
    <phoneticPr fontId="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</si>
  <si>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6"/>
  </si>
  <si>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6"/>
  </si>
  <si>
    <t>１　届出区分</t>
    <rPh sb="2" eb="4">
      <t>トドケデ</t>
    </rPh>
    <rPh sb="4" eb="6">
      <t>クブン</t>
    </rPh>
    <phoneticPr fontId="73"/>
  </si>
  <si>
    <t>１　新規　　　　　２　変更　　　　　３　終了</t>
    <rPh sb="2" eb="4">
      <t>シンキ</t>
    </rPh>
    <rPh sb="11" eb="13">
      <t>ヘンコウ</t>
    </rPh>
    <rPh sb="20" eb="22">
      <t>シュウリョウ</t>
    </rPh>
    <phoneticPr fontId="73"/>
  </si>
  <si>
    <t>２　事業所の名称</t>
    <rPh sb="2" eb="4">
      <t>ジギョウ</t>
    </rPh>
    <rPh sb="4" eb="5">
      <t>ジョ</t>
    </rPh>
    <rPh sb="6" eb="8">
      <t>メイショウ</t>
    </rPh>
    <phoneticPr fontId="73"/>
  </si>
  <si>
    <t>３　地域生活支援拠点等
　としての位置付け</t>
    <rPh sb="2" eb="11">
      <t>チイキセイカツシエンキョテントウ</t>
    </rPh>
    <rPh sb="17" eb="20">
      <t>イチヅ</t>
    </rPh>
    <phoneticPr fontId="7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</si>
  <si>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4"/>
  </si>
  <si>
    <t>有　　　・　　　無</t>
    <rPh sb="0" eb="1">
      <t>ア</t>
    </rPh>
    <rPh sb="8" eb="9">
      <t>ナ</t>
    </rPh>
    <phoneticPr fontId="4"/>
  </si>
  <si>
    <t>市町村により地域生活支援拠点等として位置付けられた日付</t>
    <rPh sb="25" eb="27">
      <t>ヒヅケ</t>
    </rPh>
    <phoneticPr fontId="4"/>
  </si>
  <si>
    <t>年</t>
    <rPh sb="0" eb="1">
      <t>ネン</t>
    </rPh>
    <phoneticPr fontId="4"/>
  </si>
  <si>
    <t>月</t>
    <rPh sb="0" eb="1">
      <t>ツキ</t>
    </rPh>
    <phoneticPr fontId="4"/>
  </si>
  <si>
    <t>日</t>
    <rPh sb="0" eb="1">
      <t>ヒ</t>
    </rPh>
    <phoneticPr fontId="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</si>
  <si>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4"/>
  </si>
  <si>
    <t>※該当者が複数名いる場合は、各々の氏名を記載すること。</t>
    <phoneticPr fontId="4"/>
  </si>
  <si>
    <t>５　当該届出により算定する加算</t>
    <rPh sb="2" eb="4">
      <t>トウガイ</t>
    </rPh>
    <rPh sb="4" eb="6">
      <t>トドケデ</t>
    </rPh>
    <rPh sb="9" eb="11">
      <t>サンテイ</t>
    </rPh>
    <rPh sb="13" eb="15">
      <t>カサン</t>
    </rPh>
    <phoneticPr fontId="4"/>
  </si>
  <si>
    <t>≪緊急時対応加算　地域生活支援拠点等の場合≫</t>
    <rPh sb="9" eb="18">
      <t>チイキセイカツシエンキョテントウ</t>
    </rPh>
    <rPh sb="19" eb="21">
      <t>バアイ</t>
    </rPh>
    <phoneticPr fontId="73"/>
  </si>
  <si>
    <t>対象：訪問系サービス※、
　　　重度障害者等包括支援（訪問系サービスのみ対象）</t>
    <rPh sb="3" eb="5">
      <t>ホウモン</t>
    </rPh>
    <rPh sb="5" eb="6">
      <t>ケイ</t>
    </rPh>
    <rPh sb="27" eb="29">
      <t>ホウモン</t>
    </rPh>
    <rPh sb="29" eb="30">
      <t>ケイ</t>
    </rPh>
    <rPh sb="36" eb="38">
      <t>タイショウ</t>
    </rPh>
    <phoneticPr fontId="4"/>
  </si>
  <si>
    <t>≪緊急時支援加算　地域生活支援拠点等の場合≫</t>
    <phoneticPr fontId="73"/>
  </si>
  <si>
    <t>対象：自立生活援助、地域定着支援、
　　　重度障害者等包括支援（自立生活援助のみ対象）</t>
    <rPh sb="32" eb="38">
      <t>ジリツセイカツエンジョ</t>
    </rPh>
    <rPh sb="40" eb="42">
      <t>タイショウ</t>
    </rPh>
    <phoneticPr fontId="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</si>
  <si>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73"/>
  </si>
  <si>
    <t>対象：短期入所、重度障害者等包括支援</t>
    <phoneticPr fontId="4"/>
  </si>
  <si>
    <t>≪緊急時受入加算≫</t>
    <rPh sb="1" eb="8">
      <t>キンキュウジウケイレカサン</t>
    </rPh>
    <phoneticPr fontId="73"/>
  </si>
  <si>
    <t>対象：日中系サービス※</t>
    <phoneticPr fontId="4"/>
  </si>
  <si>
    <t>≪障害福祉サービスの体験支援加算≫</t>
    <rPh sb="12" eb="14">
      <t>シエン</t>
    </rPh>
    <rPh sb="14" eb="16">
      <t>カサン</t>
    </rPh>
    <phoneticPr fontId="73"/>
  </si>
  <si>
    <t>≪障害福祉サービスの体験利用加算・体験宿泊加算≫</t>
    <rPh sb="1" eb="3">
      <t>ショウガイ</t>
    </rPh>
    <rPh sb="3" eb="5">
      <t>フクシ</t>
    </rPh>
    <phoneticPr fontId="73"/>
  </si>
  <si>
    <t>対象：地域移行支援</t>
    <phoneticPr fontId="4"/>
  </si>
  <si>
    <t>≪地域移行促進加算（Ⅰ）・（Ⅱ）≫</t>
    <rPh sb="1" eb="3">
      <t>チイキ</t>
    </rPh>
    <rPh sb="3" eb="5">
      <t>イコウ</t>
    </rPh>
    <rPh sb="5" eb="7">
      <t>ソクシン</t>
    </rPh>
    <rPh sb="7" eb="9">
      <t>カサン</t>
    </rPh>
    <phoneticPr fontId="73"/>
  </si>
  <si>
    <t>対象：施設入所支援</t>
    <phoneticPr fontId="4"/>
  </si>
  <si>
    <t>≪地域生活支援拠点等相談強化加算≫</t>
    <phoneticPr fontId="73"/>
  </si>
  <si>
    <t>対象：計画相談支援、障害児相談支援</t>
    <phoneticPr fontId="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</si>
  <si>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4"/>
  </si>
  <si>
    <t>（別紙48）</t>
    <rPh sb="1" eb="3">
      <t>ベッシ</t>
    </rPh>
    <phoneticPr fontId="4"/>
  </si>
  <si>
    <t>送迎加算に関する届出書</t>
    <rPh sb="0" eb="2">
      <t>ソウゲイ</t>
    </rPh>
    <rPh sb="2" eb="4">
      <t>カサン</t>
    </rPh>
    <rPh sb="5" eb="6">
      <t>カン</t>
    </rPh>
    <rPh sb="8" eb="10">
      <t>トドケデ</t>
    </rPh>
    <rPh sb="10" eb="11">
      <t>ショ</t>
    </rPh>
    <phoneticPr fontId="6"/>
  </si>
  <si>
    <t>事業所・施設の名称</t>
    <rPh sb="0" eb="3">
      <t>ジギョウショ</t>
    </rPh>
    <rPh sb="4" eb="6">
      <t>シセツ</t>
    </rPh>
    <rPh sb="7" eb="9">
      <t>メイショウ</t>
    </rPh>
    <phoneticPr fontId="6"/>
  </si>
  <si>
    <t>サービスの種類</t>
    <rPh sb="5" eb="7">
      <t>シュルイ</t>
    </rPh>
    <phoneticPr fontId="6"/>
  </si>
  <si>
    <t>１　異動区分</t>
    <rPh sb="2" eb="4">
      <t>イドウ</t>
    </rPh>
    <rPh sb="4" eb="6">
      <t>クブン</t>
    </rPh>
    <phoneticPr fontId="6"/>
  </si>
  <si>
    <t>①　新規　　　　　　②　変更　　　　　　③　終了</t>
    <rPh sb="2" eb="4">
      <t>シンキ</t>
    </rPh>
    <rPh sb="12" eb="14">
      <t>ヘンコウ</t>
    </rPh>
    <rPh sb="22" eb="24">
      <t>シュウリョウ</t>
    </rPh>
    <phoneticPr fontId="6"/>
  </si>
  <si>
    <t>２　送迎の状況①
　 （全サービス）</t>
    <rPh sb="12" eb="13">
      <t>ゼン</t>
    </rPh>
    <phoneticPr fontId="6"/>
  </si>
  <si>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6"/>
  </si>
  <si>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6"/>
  </si>
  <si>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6"/>
  </si>
  <si>
    <t>　週３回以上の送迎を実施している。</t>
    <phoneticPr fontId="6"/>
  </si>
  <si>
    <t>　４　送迎の状況③
　（生活介護の上乗せ加算）</t>
    <rPh sb="3" eb="5">
      <t>ソウゲイ</t>
    </rPh>
    <rPh sb="6" eb="8">
      <t>ジョウキョウ</t>
    </rPh>
    <rPh sb="12" eb="14">
      <t>セイカツ</t>
    </rPh>
    <rPh sb="14" eb="16">
      <t>カイゴ</t>
    </rPh>
    <rPh sb="17" eb="19">
      <t>ウワノ</t>
    </rPh>
    <rPh sb="20" eb="22">
      <t>カサン</t>
    </rPh>
    <phoneticPr fontId="6"/>
  </si>
  <si>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6"/>
  </si>
  <si>
    <t>　1には該当しない。</t>
    <rPh sb="4" eb="6">
      <t>ガイトウ</t>
    </rPh>
    <phoneticPr fontId="6"/>
  </si>
  <si>
    <t>※　「異動区分」欄については、該当する番号に○を付してください。
※　「送迎の状況①②③」欄については、条件に該当する場合は番号に○を付けること。
※　「これに準ずる者」とは、区分 4 以下であって、行動関連項目合計点数が 10 点以上で
　　ある者又は喀痰吸引等を必要とする者とする。</t>
    <rPh sb="52" eb="54">
      <t>ジョウケン</t>
    </rPh>
    <rPh sb="62" eb="64">
      <t>バンゴウ</t>
    </rPh>
    <phoneticPr fontId="6"/>
  </si>
  <si>
    <t>　　</t>
    <phoneticPr fontId="6"/>
  </si>
  <si>
    <t>（別紙51ー２）</t>
    <rPh sb="1" eb="3">
      <t>ベッシ</t>
    </rPh>
    <phoneticPr fontId="4"/>
  </si>
  <si>
    <t>　　　　年　　　月　　　日</t>
    <rPh sb="4" eb="5">
      <t>ネン</t>
    </rPh>
    <rPh sb="8" eb="9">
      <t>ガツ</t>
    </rPh>
    <rPh sb="12" eb="13">
      <t>ニチ</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</si>
  <si>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</si>
  <si>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</si>
  <si>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</si>
  <si>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前年度における
就労定着者の数</t>
    <rPh sb="0" eb="3">
      <t>ゼンネンド</t>
    </rPh>
    <rPh sb="8" eb="10">
      <t>シュウロウ</t>
    </rPh>
    <rPh sb="10" eb="12">
      <t>テイチャク</t>
    </rPh>
    <rPh sb="12" eb="13">
      <t>シャ</t>
    </rPh>
    <rPh sb="14" eb="15">
      <t>カズ</t>
    </rPh>
    <phoneticPr fontId="6"/>
  </si>
  <si>
    <t>人</t>
    <rPh sb="0" eb="1">
      <t>ニン</t>
    </rPh>
    <phoneticPr fontId="6"/>
  </si>
  <si>
    <t>基本報酬の算定区分</t>
    <rPh sb="0" eb="2">
      <t>キホン</t>
    </rPh>
    <rPh sb="2" eb="4">
      <t>ホウシュウ</t>
    </rPh>
    <rPh sb="5" eb="7">
      <t>サンテイ</t>
    </rPh>
    <rPh sb="7" eb="9">
      <t>クブン</t>
    </rPh>
    <phoneticPr fontId="6"/>
  </si>
  <si>
    <t>評価点が170点以上</t>
    <rPh sb="0" eb="3">
      <t>ヒョウカテン</t>
    </rPh>
    <rPh sb="7" eb="8">
      <t>テン</t>
    </rPh>
    <rPh sb="8" eb="10">
      <t>イジョウ</t>
    </rPh>
    <phoneticPr fontId="6"/>
  </si>
  <si>
    <t>評価点が150点以上170点未満</t>
    <rPh sb="0" eb="3">
      <t>ヒョウカテン</t>
    </rPh>
    <rPh sb="7" eb="8">
      <t>テン</t>
    </rPh>
    <rPh sb="8" eb="10">
      <t>イジョウ</t>
    </rPh>
    <rPh sb="13" eb="14">
      <t>テン</t>
    </rPh>
    <rPh sb="14" eb="16">
      <t>ミマン</t>
    </rPh>
    <phoneticPr fontId="6"/>
  </si>
  <si>
    <t>評価点が130点以上150点未満</t>
    <rPh sb="0" eb="3">
      <t>ヒョウカテン</t>
    </rPh>
    <rPh sb="7" eb="8">
      <t>テン</t>
    </rPh>
    <rPh sb="8" eb="10">
      <t>イジョウ</t>
    </rPh>
    <rPh sb="13" eb="14">
      <t>テン</t>
    </rPh>
    <rPh sb="14" eb="16">
      <t>ミマン</t>
    </rPh>
    <phoneticPr fontId="6"/>
  </si>
  <si>
    <t>評価点が105点以上130点未満</t>
    <rPh sb="0" eb="3">
      <t>ヒョウカテン</t>
    </rPh>
    <rPh sb="7" eb="8">
      <t>テン</t>
    </rPh>
    <rPh sb="8" eb="10">
      <t>イジョウ</t>
    </rPh>
    <rPh sb="13" eb="14">
      <t>テン</t>
    </rPh>
    <rPh sb="14" eb="16">
      <t>ミマン</t>
    </rPh>
    <phoneticPr fontId="6"/>
  </si>
  <si>
    <t>評価点が80点以上105点未満</t>
    <rPh sb="0" eb="3">
      <t>ヒョウカテン</t>
    </rPh>
    <rPh sb="6" eb="7">
      <t>テン</t>
    </rPh>
    <rPh sb="7" eb="9">
      <t>イジョウ</t>
    </rPh>
    <rPh sb="12" eb="13">
      <t>テン</t>
    </rPh>
    <rPh sb="13" eb="15">
      <t>ミマン</t>
    </rPh>
    <phoneticPr fontId="6"/>
  </si>
  <si>
    <t>評価点が60点以上80点未満</t>
    <rPh sb="0" eb="3">
      <t>ヒョウカテン</t>
    </rPh>
    <rPh sb="6" eb="7">
      <t>テン</t>
    </rPh>
    <rPh sb="7" eb="9">
      <t>イジョウ</t>
    </rPh>
    <rPh sb="11" eb="12">
      <t>テン</t>
    </rPh>
    <rPh sb="12" eb="14">
      <t>ミマン</t>
    </rPh>
    <phoneticPr fontId="6"/>
  </si>
  <si>
    <t>評価点が60点未満</t>
    <rPh sb="0" eb="3">
      <t>ヒョウカテン</t>
    </rPh>
    <rPh sb="6" eb="7">
      <t>テン</t>
    </rPh>
    <rPh sb="7" eb="9">
      <t>ミマン</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</si>
  <si>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</si>
  <si>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</si>
  <si>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前年度において6月に達した日（年月日）</t>
    <rPh sb="0" eb="3">
      <t>ゼンネンド</t>
    </rPh>
    <rPh sb="8" eb="9">
      <t>ゲツ</t>
    </rPh>
    <rPh sb="10" eb="11">
      <t>タッ</t>
    </rPh>
    <rPh sb="13" eb="14">
      <t>ケイジツ</t>
    </rPh>
    <rPh sb="15" eb="18">
      <t>ネンガッピ</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</si>
  <si>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</si>
  <si>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t>（別紙51ー３）</t>
    <rPh sb="1" eb="3">
      <t>ベッシ</t>
    </rPh>
    <phoneticPr fontId="4"/>
  </si>
  <si>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6"/>
  </si>
  <si>
    <t>就労継続支援B型サービス費（Ⅰ）、（Ⅱ）又は（Ⅲ）</t>
    <rPh sb="0" eb="2">
      <t>シュウロウ</t>
    </rPh>
    <rPh sb="2" eb="4">
      <t>ケイゾク</t>
    </rPh>
    <rPh sb="4" eb="6">
      <t>シエン</t>
    </rPh>
    <rPh sb="7" eb="8">
      <t>ガタ</t>
    </rPh>
    <rPh sb="12" eb="13">
      <t>ヒ</t>
    </rPh>
    <rPh sb="20" eb="21">
      <t>マタ</t>
    </rPh>
    <phoneticPr fontId="6"/>
  </si>
  <si>
    <t>4万5千円以上</t>
    <rPh sb="1" eb="2">
      <t>マン</t>
    </rPh>
    <rPh sb="3" eb="7">
      <t>センエンイジョウ</t>
    </rPh>
    <phoneticPr fontId="6"/>
  </si>
  <si>
    <t>3万5千円以上4万5千円未満</t>
    <rPh sb="1" eb="2">
      <t>マン</t>
    </rPh>
    <rPh sb="3" eb="4">
      <t>セン</t>
    </rPh>
    <rPh sb="4" eb="5">
      <t>エン</t>
    </rPh>
    <rPh sb="5" eb="7">
      <t>イジョウ</t>
    </rPh>
    <rPh sb="8" eb="9">
      <t>マン</t>
    </rPh>
    <rPh sb="10" eb="11">
      <t>セン</t>
    </rPh>
    <rPh sb="11" eb="12">
      <t>エン</t>
    </rPh>
    <rPh sb="12" eb="14">
      <t>ミマン</t>
    </rPh>
    <phoneticPr fontId="6"/>
  </si>
  <si>
    <t>3万円以上3万5千円未満</t>
    <rPh sb="1" eb="2">
      <t>マン</t>
    </rPh>
    <rPh sb="2" eb="3">
      <t>エン</t>
    </rPh>
    <rPh sb="3" eb="5">
      <t>イジョウ</t>
    </rPh>
    <rPh sb="6" eb="7">
      <t>マン</t>
    </rPh>
    <rPh sb="8" eb="9">
      <t>セン</t>
    </rPh>
    <rPh sb="9" eb="10">
      <t>エン</t>
    </rPh>
    <rPh sb="10" eb="12">
      <t>ミマン</t>
    </rPh>
    <phoneticPr fontId="6"/>
  </si>
  <si>
    <t>2万5千円以上3万円未満</t>
    <rPh sb="1" eb="2">
      <t>マン</t>
    </rPh>
    <rPh sb="3" eb="4">
      <t>セン</t>
    </rPh>
    <rPh sb="4" eb="5">
      <t>エン</t>
    </rPh>
    <rPh sb="5" eb="7">
      <t>イジョウ</t>
    </rPh>
    <rPh sb="8" eb="9">
      <t>マン</t>
    </rPh>
    <rPh sb="9" eb="10">
      <t>エン</t>
    </rPh>
    <rPh sb="10" eb="12">
      <t>ミマン</t>
    </rPh>
    <phoneticPr fontId="6"/>
  </si>
  <si>
    <t>2万円以上2万5千円未満</t>
    <rPh sb="1" eb="2">
      <t>マン</t>
    </rPh>
    <rPh sb="2" eb="3">
      <t>エン</t>
    </rPh>
    <rPh sb="3" eb="5">
      <t>イジョウ</t>
    </rPh>
    <rPh sb="6" eb="7">
      <t>マン</t>
    </rPh>
    <rPh sb="8" eb="9">
      <t>セン</t>
    </rPh>
    <rPh sb="9" eb="10">
      <t>エン</t>
    </rPh>
    <rPh sb="10" eb="12">
      <t>ミマン</t>
    </rPh>
    <phoneticPr fontId="6"/>
  </si>
  <si>
    <t>1万5千円以上2万円未満</t>
    <rPh sb="1" eb="2">
      <t>マン</t>
    </rPh>
    <rPh sb="3" eb="4">
      <t>セン</t>
    </rPh>
    <rPh sb="4" eb="5">
      <t>エン</t>
    </rPh>
    <rPh sb="5" eb="7">
      <t>イジョウ</t>
    </rPh>
    <rPh sb="8" eb="9">
      <t>マン</t>
    </rPh>
    <rPh sb="9" eb="10">
      <t>エン</t>
    </rPh>
    <rPh sb="10" eb="12">
      <t>ミマン</t>
    </rPh>
    <phoneticPr fontId="6"/>
  </si>
  <si>
    <t>1万円以上1万5千円未満</t>
    <rPh sb="1" eb="2">
      <t>マン</t>
    </rPh>
    <rPh sb="2" eb="3">
      <t>エン</t>
    </rPh>
    <rPh sb="3" eb="5">
      <t>イジョウ</t>
    </rPh>
    <rPh sb="6" eb="7">
      <t>マン</t>
    </rPh>
    <rPh sb="8" eb="9">
      <t>セン</t>
    </rPh>
    <rPh sb="9" eb="10">
      <t>エン</t>
    </rPh>
    <rPh sb="10" eb="12">
      <t>ミマン</t>
    </rPh>
    <phoneticPr fontId="6"/>
  </si>
  <si>
    <t>1万円未満</t>
    <rPh sb="2" eb="3">
      <t>エン</t>
    </rPh>
    <rPh sb="3" eb="5">
      <t>ミマン</t>
    </rPh>
    <phoneticPr fontId="6"/>
  </si>
  <si>
    <r>
      <t>就労継続支援B型サービス費（Ⅳ）、（</t>
    </r>
    <r>
      <rPr>
        <sz val="10"/>
        <rFont val="Microsoft YaHei"/>
        <family val="3"/>
        <charset val="134"/>
      </rPr>
      <t>Ⅴ）又は（Ⅵ）</t>
    </r>
    <rPh sb="20" eb="21">
      <t>マタ</t>
    </rPh>
    <phoneticPr fontId="6"/>
  </si>
  <si>
    <t>（別紙52）</t>
    <rPh sb="1" eb="3">
      <t>ベッシ</t>
    </rPh>
    <phoneticPr fontId="4"/>
  </si>
  <si>
    <t>　　　　　年　　月　　日</t>
    <rPh sb="5" eb="6">
      <t>ネン</t>
    </rPh>
    <rPh sb="8" eb="9">
      <t>ガツ</t>
    </rPh>
    <rPh sb="11" eb="12">
      <t>ニチ</t>
    </rPh>
    <phoneticPr fontId="6"/>
  </si>
  <si>
    <t>施設外支援実施状況（移行準備支援体制加算に係る届出書）</t>
    <rPh sb="0" eb="3">
      <t>シセツガイ</t>
    </rPh>
    <rPh sb="3" eb="5">
      <t>シエン</t>
    </rPh>
    <rPh sb="5" eb="7">
      <t>ジッシ</t>
    </rPh>
    <rPh sb="7" eb="9">
      <t>ジョウキョウ</t>
    </rPh>
    <rPh sb="10" eb="12">
      <t>イコウ</t>
    </rPh>
    <rPh sb="12" eb="14">
      <t>ジュンビ</t>
    </rPh>
    <rPh sb="14" eb="16">
      <t>シエン</t>
    </rPh>
    <rPh sb="16" eb="18">
      <t>タイセイ</t>
    </rPh>
    <rPh sb="18" eb="20">
      <t>カサン</t>
    </rPh>
    <rPh sb="21" eb="22">
      <t>カカ</t>
    </rPh>
    <rPh sb="23" eb="26">
      <t>トドケデショ</t>
    </rPh>
    <phoneticPr fontId="6"/>
  </si>
  <si>
    <t>事業所の名称</t>
    <rPh sb="0" eb="3">
      <t>ジギョウショ</t>
    </rPh>
    <rPh sb="4" eb="6">
      <t>メイショウ</t>
    </rPh>
    <phoneticPr fontId="57"/>
  </si>
  <si>
    <t>異動区分</t>
    <rPh sb="0" eb="2">
      <t>イドウ</t>
    </rPh>
    <rPh sb="2" eb="4">
      <t>クブン</t>
    </rPh>
    <phoneticPr fontId="57"/>
  </si>
  <si>
    <t>１　新規　　２　変更　　３　終了</t>
    <phoneticPr fontId="57"/>
  </si>
  <si>
    <t>当該施設の前年度の利用定員</t>
    <rPh sb="0" eb="2">
      <t>トウガイ</t>
    </rPh>
    <rPh sb="2" eb="4">
      <t>シセツ</t>
    </rPh>
    <rPh sb="5" eb="8">
      <t>ゼンネンド</t>
    </rPh>
    <rPh sb="9" eb="11">
      <t>リヨウ</t>
    </rPh>
    <rPh sb="11" eb="13">
      <t>テイイン</t>
    </rPh>
    <phoneticPr fontId="6"/>
  </si>
  <si>
    <t>Ａ</t>
    <phoneticPr fontId="6"/>
  </si>
  <si>
    <t>人　　　</t>
    <rPh sb="0" eb="1">
      <t>ニン</t>
    </rPh>
    <phoneticPr fontId="57"/>
  </si>
  <si>
    <t>うち施設外支援実施利用者</t>
    <rPh sb="2" eb="5">
      <t>シセツガイ</t>
    </rPh>
    <rPh sb="5" eb="7">
      <t>シエン</t>
    </rPh>
    <rPh sb="7" eb="9">
      <t>ジッシ</t>
    </rPh>
    <rPh sb="9" eb="12">
      <t>リヨウシャ</t>
    </rPh>
    <phoneticPr fontId="6"/>
  </si>
  <si>
    <t>Ｂ</t>
    <phoneticPr fontId="6"/>
  </si>
  <si>
    <t>施設外支援実施率（（Ｂ）／（Ａ）×100）</t>
    <rPh sb="0" eb="3">
      <t>シセツガイ</t>
    </rPh>
    <rPh sb="3" eb="5">
      <t>シエン</t>
    </rPh>
    <rPh sb="5" eb="7">
      <t>ジッシ</t>
    </rPh>
    <rPh sb="7" eb="8">
      <t>リツ</t>
    </rPh>
    <phoneticPr fontId="6"/>
  </si>
  <si>
    <t>Ｃ</t>
    <phoneticPr fontId="6"/>
  </si>
  <si>
    <t>％　　　</t>
  </si>
  <si>
    <t>加算要件の該当／非該当</t>
    <rPh sb="0" eb="2">
      <t>カサン</t>
    </rPh>
    <rPh sb="2" eb="4">
      <t>ヨウケン</t>
    </rPh>
    <rPh sb="5" eb="7">
      <t>ガイトウ</t>
    </rPh>
    <rPh sb="8" eb="11">
      <t>ヒガイトウ</t>
    </rPh>
    <phoneticPr fontId="6"/>
  </si>
  <si>
    <t>氏　　名</t>
    <rPh sb="0" eb="1">
      <t>シ</t>
    </rPh>
    <rPh sb="3" eb="4">
      <t>メイ</t>
    </rPh>
    <phoneticPr fontId="6"/>
  </si>
  <si>
    <t>職場実習等</t>
    <rPh sb="0" eb="2">
      <t>ショクバ</t>
    </rPh>
    <rPh sb="2" eb="5">
      <t>ジッシュウナド</t>
    </rPh>
    <phoneticPr fontId="6"/>
  </si>
  <si>
    <t>求職活動等</t>
    <rPh sb="0" eb="2">
      <t>キュウショク</t>
    </rPh>
    <rPh sb="2" eb="5">
      <t>カツドウナド</t>
    </rPh>
    <phoneticPr fontId="6"/>
  </si>
  <si>
    <t>※　本表は前年度に施設外支援を実施した利用者を記載してください。</t>
    <rPh sb="2" eb="3">
      <t>ホン</t>
    </rPh>
    <rPh sb="3" eb="4">
      <t>ヒョウ</t>
    </rPh>
    <rPh sb="5" eb="8">
      <t>ゼンネンド</t>
    </rPh>
    <rPh sb="9" eb="12">
      <t>シセツガイ</t>
    </rPh>
    <rPh sb="12" eb="14">
      <t>シエン</t>
    </rPh>
    <rPh sb="15" eb="17">
      <t>ジッシ</t>
    </rPh>
    <rPh sb="19" eb="22">
      <t>リヨウシャ</t>
    </rPh>
    <rPh sb="23" eb="25">
      <t>キサイ</t>
    </rPh>
    <phoneticPr fontId="6"/>
  </si>
  <si>
    <t>※　移行準備支援体制加算を算定する場合に作成し、都道府県知事に届け出ること。</t>
    <rPh sb="2" eb="4">
      <t>イコウ</t>
    </rPh>
    <rPh sb="4" eb="6">
      <t>ジュンビ</t>
    </rPh>
    <rPh sb="6" eb="8">
      <t>シエン</t>
    </rPh>
    <rPh sb="8" eb="10">
      <t>タイセイ</t>
    </rPh>
    <rPh sb="10" eb="12">
      <t>カサン</t>
    </rPh>
    <rPh sb="13" eb="15">
      <t>サンテイ</t>
    </rPh>
    <rPh sb="17" eb="19">
      <t>バアイ</t>
    </rPh>
    <rPh sb="20" eb="22">
      <t>サクセイ</t>
    </rPh>
    <rPh sb="24" eb="28">
      <t>トドウフケン</t>
    </rPh>
    <rPh sb="28" eb="30">
      <t>チジ</t>
    </rPh>
    <rPh sb="31" eb="32">
      <t>トド</t>
    </rPh>
    <rPh sb="33" eb="34">
      <t>デ</t>
    </rPh>
    <phoneticPr fontId="6"/>
  </si>
  <si>
    <t>（別紙53）</t>
    <rPh sb="1" eb="3">
      <t>ベッシ</t>
    </rPh>
    <phoneticPr fontId="4"/>
  </si>
  <si>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6"/>
  </si>
  <si>
    <t>１　新規　　２　変更　　３　終了</t>
    <phoneticPr fontId="6"/>
  </si>
  <si>
    <t>当該施設の前年度利用者延べ人数(全体)</t>
    <rPh sb="10" eb="11">
      <t>シャ</t>
    </rPh>
    <rPh sb="11" eb="12">
      <t>ノ</t>
    </rPh>
    <rPh sb="13" eb="14">
      <t>ヒト</t>
    </rPh>
    <rPh sb="14" eb="15">
      <t>スウ</t>
    </rPh>
    <rPh sb="16" eb="18">
      <t>ゼンタイ</t>
    </rPh>
    <phoneticPr fontId="6"/>
  </si>
  <si>
    <t>（Ａ）</t>
    <phoneticPr fontId="6"/>
  </si>
  <si>
    <t>人</t>
    <rPh sb="0" eb="1">
      <t>ヒト</t>
    </rPh>
    <phoneticPr fontId="6"/>
  </si>
  <si>
    <t>うち障がい基礎年金１級を受給する利用者延べ人数</t>
    <rPh sb="16" eb="18">
      <t>リヨウ</t>
    </rPh>
    <rPh sb="19" eb="20">
      <t>ノ</t>
    </rPh>
    <rPh sb="21" eb="22">
      <t>ヒト</t>
    </rPh>
    <rPh sb="22" eb="23">
      <t>スウ</t>
    </rPh>
    <phoneticPr fontId="6"/>
  </si>
  <si>
    <t>（Ｂ）</t>
    <phoneticPr fontId="6"/>
  </si>
  <si>
    <t>（Ｂ）／（Ａ）×100　</t>
    <phoneticPr fontId="6"/>
  </si>
  <si>
    <t>（Ｃ）</t>
    <phoneticPr fontId="6"/>
  </si>
  <si>
    <t>％</t>
    <phoneticPr fontId="6"/>
  </si>
  <si>
    <t>重度者支援体制加算</t>
    <phoneticPr fontId="6"/>
  </si>
  <si>
    <t>氏　名</t>
    <phoneticPr fontId="6"/>
  </si>
  <si>
    <t>利用日数</t>
    <rPh sb="0" eb="2">
      <t>リヨウ</t>
    </rPh>
    <rPh sb="2" eb="4">
      <t>ニッスウ</t>
    </rPh>
    <phoneticPr fontId="6"/>
  </si>
  <si>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</si>
  <si>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6"/>
  </si>
  <si>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6"/>
  </si>
  <si>
    <t>（別紙54）</t>
    <rPh sb="1" eb="3">
      <t>ベッシ</t>
    </rPh>
    <phoneticPr fontId="4"/>
  </si>
  <si>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</si>
  <si>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</si>
  <si>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</si>
  <si>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③</t>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</si>
  <si>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</si>
  <si>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</si>
  <si>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</si>
  <si>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就労定着支援の
終了日（年月日）</t>
    <rPh sb="8" eb="11">
      <t>シュウリョウビ</t>
    </rPh>
    <rPh sb="12" eb="15">
      <t>ネンガッピ</t>
    </rPh>
    <phoneticPr fontId="6"/>
  </si>
  <si>
    <t>前年度における
継続期間</t>
    <rPh sb="0" eb="3">
      <t>ゼンネンド</t>
    </rPh>
    <rPh sb="8" eb="10">
      <t>ケイゾク</t>
    </rPh>
    <rPh sb="10" eb="12">
      <t>キカン</t>
    </rPh>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</si>
  <si>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</si>
  <si>
    <t>（別紙57）</t>
    <rPh sb="1" eb="3">
      <t>ベッシ</t>
    </rPh>
    <phoneticPr fontId="4"/>
  </si>
  <si>
    <t>日</t>
    <rPh sb="0" eb="1">
      <t>ヒ</t>
    </rPh>
    <phoneticPr fontId="6"/>
  </si>
  <si>
    <t>スコアの公表状況に関する届出書</t>
    <rPh sb="9" eb="10">
      <t>カン</t>
    </rPh>
    <rPh sb="12" eb="15">
      <t>トドケデショ</t>
    </rPh>
    <phoneticPr fontId="6"/>
  </si>
  <si>
    <t>法　人　名</t>
    <rPh sb="0" eb="1">
      <t>ホウ</t>
    </rPh>
    <rPh sb="2" eb="3">
      <t>ヒト</t>
    </rPh>
    <rPh sb="4" eb="5">
      <t>メイ</t>
    </rPh>
    <phoneticPr fontId="6"/>
  </si>
  <si>
    <t>事業所名</t>
    <rPh sb="0" eb="2">
      <t>ジギョウ</t>
    </rPh>
    <rPh sb="2" eb="3">
      <t>ショ</t>
    </rPh>
    <rPh sb="3" eb="4">
      <t>メイ</t>
    </rPh>
    <phoneticPr fontId="6"/>
  </si>
  <si>
    <t>事業所所在地
（区市町村名）</t>
    <rPh sb="0" eb="3">
      <t>ジギョウショ</t>
    </rPh>
    <rPh sb="3" eb="4">
      <t>トコロ</t>
    </rPh>
    <rPh sb="4" eb="5">
      <t>ザイ</t>
    </rPh>
    <rPh sb="5" eb="6">
      <t>チ</t>
    </rPh>
    <rPh sb="8" eb="12">
      <t>クシチョウソン</t>
    </rPh>
    <rPh sb="12" eb="13">
      <t>メイ</t>
    </rPh>
    <phoneticPr fontId="6"/>
  </si>
  <si>
    <t>指　定　年　月</t>
    <phoneticPr fontId="6"/>
  </si>
  <si>
    <t>【スコアの公表状況】</t>
    <rPh sb="5" eb="7">
      <t>コウヒョウ</t>
    </rPh>
    <rPh sb="7" eb="9">
      <t>ジョウキョウ</t>
    </rPh>
    <phoneticPr fontId="6"/>
  </si>
  <si>
    <t>公表の実施時期</t>
    <rPh sb="0" eb="2">
      <t>コウヒョウ</t>
    </rPh>
    <rPh sb="3" eb="5">
      <t>ジッシ</t>
    </rPh>
    <rPh sb="5" eb="7">
      <t>ジキ</t>
    </rPh>
    <phoneticPr fontId="6"/>
  </si>
  <si>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6"/>
  </si>
  <si>
    <t>　①　障害福祉サービス等情報検索ウェブサイト（ＷＡＭネット）</t>
    <phoneticPr fontId="6"/>
  </si>
  <si>
    <t>　②　事業所のホームページ（TOPページ）</t>
    <phoneticPr fontId="6"/>
  </si>
  <si>
    <t>　③　その他</t>
    <phoneticPr fontId="6"/>
  </si>
  <si>
    <t>③の場合は左記に
詳細内容を記載</t>
    <rPh sb="5" eb="7">
      <t>サキ</t>
    </rPh>
    <rPh sb="11" eb="13">
      <t>ナイヨウ</t>
    </rPh>
    <phoneticPr fontId="6"/>
  </si>
  <si>
    <t>ＵＲＬ</t>
    <phoneticPr fontId="6"/>
  </si>
  <si>
    <t>届出時点で未公表の場合、
左記に○を記入する</t>
    <rPh sb="0" eb="2">
      <t>トドケデ</t>
    </rPh>
    <rPh sb="2" eb="4">
      <t>ジテン</t>
    </rPh>
    <rPh sb="5" eb="8">
      <t>ミコウヒョウ</t>
    </rPh>
    <rPh sb="9" eb="11">
      <t>バアイ</t>
    </rPh>
    <rPh sb="13" eb="15">
      <t>サキ</t>
    </rPh>
    <rPh sb="18" eb="20">
      <t>キニュウ</t>
    </rPh>
    <phoneticPr fontId="6"/>
  </si>
  <si>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6"/>
  </si>
  <si>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6"/>
  </si>
  <si>
    <t>【令和８年４月改正版】</t>
    <phoneticPr fontId="6"/>
  </si>
  <si>
    <t>令和</t>
    <phoneticPr fontId="6"/>
  </si>
  <si>
    <t>日付を入力してください。</t>
    <rPh sb="0" eb="2">
      <t>ヒヅケ</t>
    </rPh>
    <phoneticPr fontId="4"/>
  </si>
  <si>
    <t>相模原市長</t>
  </si>
  <si>
    <t>殿</t>
    <rPh sb="0" eb="1">
      <t>ドノ</t>
    </rPh>
    <phoneticPr fontId="6"/>
  </si>
  <si>
    <t>届出者</t>
    <rPh sb="0" eb="2">
      <t>トドケデ</t>
    </rPh>
    <rPh sb="2" eb="3">
      <t>シャ</t>
    </rPh>
    <phoneticPr fontId="6"/>
  </si>
  <si>
    <t>所 在 地</t>
    <rPh sb="0" eb="1">
      <t>トコロ</t>
    </rPh>
    <rPh sb="2" eb="3">
      <t>ザイ</t>
    </rPh>
    <rPh sb="4" eb="5">
      <t>チ</t>
    </rPh>
    <phoneticPr fontId="6"/>
  </si>
  <si>
    <t>法人名</t>
    <rPh sb="0" eb="2">
      <t>ホウジン</t>
    </rPh>
    <rPh sb="2" eb="3">
      <t>メイ</t>
    </rPh>
    <phoneticPr fontId="6"/>
  </si>
  <si>
    <t>代表者名</t>
    <rPh sb="0" eb="3">
      <t>ダイヒョウシャ</t>
    </rPh>
    <rPh sb="3" eb="4">
      <t>メイ</t>
    </rPh>
    <phoneticPr fontId="6"/>
  </si>
  <si>
    <t>（担当者）</t>
    <rPh sb="1" eb="4">
      <t>タントウシャ</t>
    </rPh>
    <phoneticPr fontId="6"/>
  </si>
  <si>
    <t>役職・氏名</t>
    <rPh sb="0" eb="2">
      <t>ヤクショク</t>
    </rPh>
    <rPh sb="3" eb="5">
      <t>シメイ</t>
    </rPh>
    <rPh sb="4" eb="5">
      <t>メイ</t>
    </rPh>
    <phoneticPr fontId="6"/>
  </si>
  <si>
    <t>連絡先</t>
    <rPh sb="0" eb="3">
      <t>レンラクサキ</t>
    </rPh>
    <phoneticPr fontId="6"/>
  </si>
  <si>
    <t>　このことについて、関係書類を添えて以下のとおり届け出ます。</t>
    <rPh sb="10" eb="12">
      <t>カンケイ</t>
    </rPh>
    <rPh sb="12" eb="14">
      <t>ショルイ</t>
    </rPh>
    <rPh sb="15" eb="16">
      <t>ソ</t>
    </rPh>
    <rPh sb="18" eb="20">
      <t>イカ</t>
    </rPh>
    <rPh sb="24" eb="25">
      <t>トド</t>
    </rPh>
    <rPh sb="26" eb="27">
      <t>デ</t>
    </rPh>
    <phoneticPr fontId="6"/>
  </si>
  <si>
    <t>届出者（法人）</t>
    <rPh sb="0" eb="2">
      <t>トドケデ</t>
    </rPh>
    <rPh sb="2" eb="3">
      <t>シャ</t>
    </rPh>
    <rPh sb="4" eb="6">
      <t>ホウジン</t>
    </rPh>
    <phoneticPr fontId="6"/>
  </si>
  <si>
    <t>フリガナ</t>
    <phoneticPr fontId="6"/>
  </si>
  <si>
    <t>名称</t>
    <rPh sb="0" eb="2">
      <t>メイショウ</t>
    </rPh>
    <phoneticPr fontId="6"/>
  </si>
  <si>
    <t>主たる事務所
の所在地</t>
    <rPh sb="0" eb="1">
      <t>シュ</t>
    </rPh>
    <rPh sb="3" eb="6">
      <t>ジムショ</t>
    </rPh>
    <rPh sb="8" eb="11">
      <t>ショザイチ</t>
    </rPh>
    <phoneticPr fontId="6"/>
  </si>
  <si>
    <t>（郵便番号　　　　　－　　　　　）</t>
    <rPh sb="1" eb="3">
      <t>ユウビン</t>
    </rPh>
    <rPh sb="3" eb="5">
      <t>バンゴウ</t>
    </rPh>
    <phoneticPr fontId="6"/>
  </si>
  <si>
    <t>　　　　　　　県　　　　　　　　郡市</t>
    <rPh sb="7" eb="8">
      <t>ケン</t>
    </rPh>
    <rPh sb="16" eb="17">
      <t>グン</t>
    </rPh>
    <rPh sb="17" eb="18">
      <t>シ</t>
    </rPh>
    <phoneticPr fontId="6"/>
  </si>
  <si>
    <t>電話番号</t>
    <rPh sb="0" eb="2">
      <t>デンワ</t>
    </rPh>
    <rPh sb="2" eb="4">
      <t>バンゴウ</t>
    </rPh>
    <phoneticPr fontId="6"/>
  </si>
  <si>
    <t>ＦＡＸ番号</t>
    <rPh sb="3" eb="5">
      <t>バンゴウ</t>
    </rPh>
    <phoneticPr fontId="6"/>
  </si>
  <si>
    <t>代表者の職・氏名</t>
    <rPh sb="0" eb="3">
      <t>ダイヒョウシャ</t>
    </rPh>
    <rPh sb="4" eb="5">
      <t>ショク</t>
    </rPh>
    <rPh sb="6" eb="8">
      <t>シメイ</t>
    </rPh>
    <phoneticPr fontId="6"/>
  </si>
  <si>
    <t>職名</t>
    <rPh sb="0" eb="2">
      <t>ショクメイ</t>
    </rPh>
    <phoneticPr fontId="6"/>
  </si>
  <si>
    <t>選択してください。</t>
    <rPh sb="0" eb="2">
      <t>センタク</t>
    </rPh>
    <phoneticPr fontId="6"/>
  </si>
  <si>
    <t>事業所・施設の状況</t>
    <rPh sb="0" eb="2">
      <t>ジギョウ</t>
    </rPh>
    <rPh sb="2" eb="3">
      <t>ショ</t>
    </rPh>
    <rPh sb="4" eb="6">
      <t>シセツ</t>
    </rPh>
    <rPh sb="7" eb="9">
      <t>ジョウキョウ</t>
    </rPh>
    <phoneticPr fontId="6"/>
  </si>
  <si>
    <t>主たる事業所の所在地</t>
    <rPh sb="0" eb="1">
      <t>シュ</t>
    </rPh>
    <rPh sb="3" eb="6">
      <t>ジギョウショ</t>
    </rPh>
    <rPh sb="7" eb="10">
      <t>ショザイチ</t>
    </rPh>
    <phoneticPr fontId="6"/>
  </si>
  <si>
    <t>居宅介護</t>
    <phoneticPr fontId="6"/>
  </si>
  <si>
    <t>重度訪問介護</t>
    <phoneticPr fontId="73"/>
  </si>
  <si>
    <t>同行援護</t>
    <phoneticPr fontId="73"/>
  </si>
  <si>
    <t>行動援護</t>
    <phoneticPr fontId="73"/>
  </si>
  <si>
    <t>サービス種類を選択してください。</t>
    <rPh sb="4" eb="6">
      <t>シュルイ</t>
    </rPh>
    <rPh sb="7" eb="9">
      <t>センタク</t>
    </rPh>
    <phoneticPr fontId="6"/>
  </si>
  <si>
    <t>事業所名を入力してください。</t>
    <rPh sb="0" eb="4">
      <t>ジギョウショメイ</t>
    </rPh>
    <rPh sb="5" eb="7">
      <t>ニュウリョク</t>
    </rPh>
    <phoneticPr fontId="6"/>
  </si>
  <si>
    <t>就労移行支援</t>
  </si>
  <si>
    <t>メールアドレス</t>
    <phoneticPr fontId="6"/>
  </si>
  <si>
    <t>就労継続支援Ａ型</t>
  </si>
  <si>
    <t>管理者の氏名</t>
    <rPh sb="0" eb="3">
      <t>カンリシャ</t>
    </rPh>
    <rPh sb="4" eb="6">
      <t>シメイ</t>
    </rPh>
    <phoneticPr fontId="6"/>
  </si>
  <si>
    <t>就労継続支援Ｂ型</t>
  </si>
  <si>
    <t>指定年月日</t>
    <phoneticPr fontId="6"/>
  </si>
  <si>
    <t>平成・令和</t>
    <phoneticPr fontId="6"/>
  </si>
  <si>
    <t>月</t>
    <rPh sb="0" eb="1">
      <t>ツキ</t>
    </rPh>
    <phoneticPr fontId="6"/>
  </si>
  <si>
    <t>指定終了年月日</t>
    <phoneticPr fontId="6"/>
  </si>
  <si>
    <t>令和</t>
  </si>
  <si>
    <t>就労定着支援</t>
  </si>
  <si>
    <t>変更の概要</t>
    <rPh sb="0" eb="2">
      <t>ヘンコウ</t>
    </rPh>
    <rPh sb="3" eb="5">
      <t>ガイヨウ</t>
    </rPh>
    <phoneticPr fontId="6"/>
  </si>
  <si>
    <t>※以下に算定（加算及び区分）について変更の概要を記入してください</t>
    <rPh sb="1" eb="3">
      <t>イカ</t>
    </rPh>
    <phoneticPr fontId="6"/>
  </si>
  <si>
    <t>就労選択支援</t>
  </si>
  <si>
    <t>変更前</t>
    <rPh sb="0" eb="2">
      <t>ヘンコウ</t>
    </rPh>
    <rPh sb="2" eb="3">
      <t>マエ</t>
    </rPh>
    <phoneticPr fontId="6"/>
  </si>
  <si>
    <t>変更後</t>
    <rPh sb="0" eb="2">
      <t>ヘンコウ</t>
    </rPh>
    <rPh sb="2" eb="3">
      <t>ゴ</t>
    </rPh>
    <phoneticPr fontId="6"/>
  </si>
  <si>
    <t>記載例</t>
    <phoneticPr fontId="6"/>
  </si>
  <si>
    <t>・福祉専門職員等配置加算　無
・食事提供体制加算　有</t>
    <phoneticPr fontId="6"/>
  </si>
  <si>
    <t>・福祉専門職員等配置加算（Ⅲ）
・食事提供体制加算　無</t>
    <phoneticPr fontId="6"/>
  </si>
  <si>
    <t>療養介護</t>
    <phoneticPr fontId="6"/>
  </si>
  <si>
    <t>短期入所</t>
    <phoneticPr fontId="6"/>
  </si>
  <si>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</si>
  <si>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</si>
  <si>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</si>
  <si>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6"/>
  </si>
  <si>
    <t>別紙３別添</t>
    <rPh sb="0" eb="2">
      <t>ベッシ</t>
    </rPh>
    <rPh sb="3" eb="5">
      <t>ベッテン</t>
    </rPh>
    <phoneticPr fontId="6"/>
  </si>
  <si>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6"/>
  </si>
  <si>
    <t>常勤職員の確認</t>
    <rPh sb="0" eb="2">
      <t>ジョウキン</t>
    </rPh>
    <rPh sb="2" eb="4">
      <t>ショクイン</t>
    </rPh>
    <rPh sb="5" eb="7">
      <t>カクニン</t>
    </rPh>
    <phoneticPr fontId="6"/>
  </si>
  <si>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6"/>
  </si>
  <si>
    <t>時間</t>
    <rPh sb="0" eb="2">
      <t>ジカン</t>
    </rPh>
    <phoneticPr fontId="6"/>
  </si>
  <si>
    <t>本事業所での１週間の勤務時間数</t>
    <rPh sb="0" eb="1">
      <t>ホン</t>
    </rPh>
    <rPh sb="1" eb="4">
      <t>ジギョウショ</t>
    </rPh>
    <rPh sb="7" eb="9">
      <t>シュウカン</t>
    </rPh>
    <rPh sb="10" eb="12">
      <t>キンム</t>
    </rPh>
    <rPh sb="12" eb="14">
      <t>ジカン</t>
    </rPh>
    <rPh sb="14" eb="15">
      <t>スウ</t>
    </rPh>
    <phoneticPr fontId="6"/>
  </si>
  <si>
    <t>兼務先①</t>
    <rPh sb="0" eb="2">
      <t>ケンム</t>
    </rPh>
    <rPh sb="2" eb="3">
      <t>サキ</t>
    </rPh>
    <phoneticPr fontId="6"/>
  </si>
  <si>
    <t>職種</t>
    <rPh sb="0" eb="1">
      <t>ショク</t>
    </rPh>
    <rPh sb="1" eb="2">
      <t>シュ</t>
    </rPh>
    <phoneticPr fontId="6"/>
  </si>
  <si>
    <t>１週間の勤務時間数</t>
    <rPh sb="1" eb="3">
      <t>シュウカン</t>
    </rPh>
    <rPh sb="4" eb="6">
      <t>キンム</t>
    </rPh>
    <rPh sb="6" eb="8">
      <t>ジカン</t>
    </rPh>
    <rPh sb="8" eb="9">
      <t>スウ</t>
    </rPh>
    <phoneticPr fontId="6"/>
  </si>
  <si>
    <t>兼務先②</t>
    <rPh sb="0" eb="2">
      <t>ケンム</t>
    </rPh>
    <rPh sb="2" eb="3">
      <t>サキ</t>
    </rPh>
    <phoneticPr fontId="6"/>
  </si>
  <si>
    <t>保有資格※</t>
    <rPh sb="0" eb="2">
      <t>ホユウ</t>
    </rPh>
    <rPh sb="2" eb="4">
      <t>シカク</t>
    </rPh>
    <phoneticPr fontId="6"/>
  </si>
  <si>
    <t>勤続年数</t>
    <rPh sb="0" eb="2">
      <t>キンゾク</t>
    </rPh>
    <rPh sb="2" eb="4">
      <t>ネンスウ</t>
    </rPh>
    <phoneticPr fontId="6"/>
  </si>
  <si>
    <t>合計</t>
    <rPh sb="0" eb="2">
      <t>ゴウケイ</t>
    </rPh>
    <phoneticPr fontId="6"/>
  </si>
  <si>
    <t>常勤適合可否</t>
    <rPh sb="0" eb="2">
      <t>ジョウキン</t>
    </rPh>
    <rPh sb="2" eb="4">
      <t>テキゴウ</t>
    </rPh>
    <rPh sb="4" eb="6">
      <t>カヒ</t>
    </rPh>
    <phoneticPr fontId="6"/>
  </si>
  <si>
    <t>常勤職員</t>
    <rPh sb="0" eb="2">
      <t>ジョウキン</t>
    </rPh>
    <rPh sb="2" eb="4">
      <t>ショクイン</t>
    </rPh>
    <phoneticPr fontId="6"/>
  </si>
  <si>
    <t>例</t>
    <rPh sb="0" eb="1">
      <t>レイ</t>
    </rPh>
    <phoneticPr fontId="6"/>
  </si>
  <si>
    <t>神奈川　太郎</t>
    <rPh sb="0" eb="3">
      <t>カナガワ</t>
    </rPh>
    <rPh sb="4" eb="6">
      <t>タロウ</t>
    </rPh>
    <phoneticPr fontId="6"/>
  </si>
  <si>
    <t>21</t>
    <phoneticPr fontId="6"/>
  </si>
  <si>
    <t>かながわキッチン
（就労継続支援B型）</t>
    <rPh sb="10" eb="12">
      <t>シュウロウ</t>
    </rPh>
    <rPh sb="12" eb="14">
      <t>ケイゾク</t>
    </rPh>
    <rPh sb="14" eb="16">
      <t>シエン</t>
    </rPh>
    <rPh sb="17" eb="18">
      <t>ガタ</t>
    </rPh>
    <phoneticPr fontId="6"/>
  </si>
  <si>
    <t>生活支援員</t>
    <rPh sb="0" eb="2">
      <t>セイカツ</t>
    </rPh>
    <rPh sb="2" eb="4">
      <t>シエン</t>
    </rPh>
    <rPh sb="4" eb="5">
      <t>イン</t>
    </rPh>
    <phoneticPr fontId="6"/>
  </si>
  <si>
    <t>15</t>
    <phoneticPr fontId="6"/>
  </si>
  <si>
    <t>よこはまワークス
（就労継続支援Ａ型）</t>
    <rPh sb="10" eb="12">
      <t>シュウロウ</t>
    </rPh>
    <rPh sb="12" eb="14">
      <t>ケイゾク</t>
    </rPh>
    <rPh sb="14" eb="16">
      <t>シエン</t>
    </rPh>
    <rPh sb="17" eb="18">
      <t>ガタ</t>
    </rPh>
    <phoneticPr fontId="6"/>
  </si>
  <si>
    <t>職業指導員</t>
    <rPh sb="0" eb="2">
      <t>ショクギョウ</t>
    </rPh>
    <rPh sb="2" eb="4">
      <t>シドウ</t>
    </rPh>
    <rPh sb="4" eb="5">
      <t>イン</t>
    </rPh>
    <phoneticPr fontId="6"/>
  </si>
  <si>
    <t>４</t>
    <phoneticPr fontId="6"/>
  </si>
  <si>
    <t>社会福祉士</t>
  </si>
  <si>
    <t>可</t>
    <rPh sb="0" eb="1">
      <t>カ</t>
    </rPh>
    <phoneticPr fontId="6"/>
  </si>
  <si>
    <t>神奈川　花子</t>
    <rPh sb="0" eb="3">
      <t>カナガワ</t>
    </rPh>
    <rPh sb="4" eb="6">
      <t>ハナコ</t>
    </rPh>
    <phoneticPr fontId="6"/>
  </si>
  <si>
    <t>40</t>
    <phoneticPr fontId="6"/>
  </si>
  <si>
    <t>なし</t>
    <phoneticPr fontId="6"/>
  </si>
  <si>
    <t>５年</t>
    <rPh sb="1" eb="2">
      <t>ネン</t>
    </rPh>
    <phoneticPr fontId="6"/>
  </si>
  <si>
    <t>別紙３添</t>
    <rPh sb="0" eb="2">
      <t>ベッシ</t>
    </rPh>
    <rPh sb="3" eb="4">
      <t>テン</t>
    </rPh>
    <phoneticPr fontId="6"/>
  </si>
  <si>
    <t>4</t>
    <phoneticPr fontId="6"/>
  </si>
  <si>
    <t>横浜　太郎</t>
    <rPh sb="0" eb="2">
      <t>ヨコハマ</t>
    </rPh>
    <rPh sb="3" eb="5">
      <t>タロウ</t>
    </rPh>
    <phoneticPr fontId="6"/>
  </si>
  <si>
    <t>社会福祉士</t>
    <phoneticPr fontId="6"/>
  </si>
  <si>
    <t>川崎　太郎</t>
    <rPh sb="0" eb="2">
      <t>カワサキ</t>
    </rPh>
    <rPh sb="3" eb="5">
      <t>タロウ</t>
    </rPh>
    <phoneticPr fontId="6"/>
  </si>
  <si>
    <t>グループホーム川崎</t>
    <rPh sb="7" eb="9">
      <t>カワサキ</t>
    </rPh>
    <phoneticPr fontId="6"/>
  </si>
  <si>
    <t>世話人</t>
    <rPh sb="0" eb="2">
      <t>セワ</t>
    </rPh>
    <rPh sb="2" eb="3">
      <t>ニン</t>
    </rPh>
    <phoneticPr fontId="6"/>
  </si>
  <si>
    <t>相模　花子</t>
    <rPh sb="0" eb="2">
      <t>サガミ</t>
    </rPh>
    <rPh sb="3" eb="5">
      <t>ハナコ</t>
    </rPh>
    <phoneticPr fontId="6"/>
  </si>
  <si>
    <t>作業所さがみ</t>
    <rPh sb="0" eb="2">
      <t>サギョウ</t>
    </rPh>
    <rPh sb="2" eb="3">
      <t>ジョ</t>
    </rPh>
    <phoneticPr fontId="6"/>
  </si>
  <si>
    <t>ヘルパーステーションさがみ</t>
    <phoneticPr fontId="6"/>
  </si>
  <si>
    <t>ヘルパー</t>
    <phoneticPr fontId="6"/>
  </si>
  <si>
    <t>精神保健福祉士</t>
    <rPh sb="0" eb="2">
      <t>セイシン</t>
    </rPh>
    <rPh sb="2" eb="4">
      <t>ホケン</t>
    </rPh>
    <rPh sb="4" eb="6">
      <t>フクシ</t>
    </rPh>
    <rPh sb="6" eb="7">
      <t>シ</t>
    </rPh>
    <phoneticPr fontId="6"/>
  </si>
  <si>
    <t>横須賀　花子</t>
    <rPh sb="0" eb="3">
      <t>ヨコスカ</t>
    </rPh>
    <rPh sb="4" eb="6">
      <t>ハナコ</t>
    </rPh>
    <phoneticPr fontId="6"/>
  </si>
  <si>
    <t>茅ヶ崎　次郎</t>
    <rPh sb="0" eb="3">
      <t>チガサキ</t>
    </rPh>
    <rPh sb="4" eb="6">
      <t>ジロウ</t>
    </rPh>
    <phoneticPr fontId="6"/>
  </si>
  <si>
    <t>グループホームちがさき</t>
    <phoneticPr fontId="6"/>
  </si>
  <si>
    <t>別紙57別添</t>
    <phoneticPr fontId="57"/>
  </si>
  <si>
    <t>様式２－１</t>
    <rPh sb="0" eb="2">
      <t>ヨウシキ</t>
    </rPh>
    <phoneticPr fontId="57"/>
  </si>
  <si>
    <t>月</t>
    <rPh sb="0" eb="1">
      <t>ガツ</t>
    </rPh>
    <phoneticPr fontId="57"/>
  </si>
  <si>
    <t>日</t>
    <rPh sb="0" eb="1">
      <t>ニチ</t>
    </rPh>
    <phoneticPr fontId="57"/>
  </si>
  <si>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57"/>
  </si>
  <si>
    <t>事業所名</t>
    <rPh sb="0" eb="3">
      <t>ジギョウショ</t>
    </rPh>
    <rPh sb="3" eb="4">
      <t>メイ</t>
    </rPh>
    <phoneticPr fontId="57"/>
  </si>
  <si>
    <t>事業所番号</t>
    <rPh sb="0" eb="3">
      <t>ジギョウショ</t>
    </rPh>
    <rPh sb="3" eb="5">
      <t>バンゴウ</t>
    </rPh>
    <phoneticPr fontId="57"/>
  </si>
  <si>
    <t>住　所</t>
    <rPh sb="0" eb="1">
      <t>ジュウ</t>
    </rPh>
    <rPh sb="2" eb="3">
      <t>ショ</t>
    </rPh>
    <phoneticPr fontId="57"/>
  </si>
  <si>
    <t>管理者名</t>
    <rPh sb="0" eb="4">
      <t>カンリシャメイ</t>
    </rPh>
    <phoneticPr fontId="57"/>
  </si>
  <si>
    <t>電話番号</t>
    <rPh sb="0" eb="2">
      <t>デンワ</t>
    </rPh>
    <rPh sb="2" eb="4">
      <t>バンゴウ</t>
    </rPh>
    <phoneticPr fontId="57"/>
  </si>
  <si>
    <t>対象年度</t>
    <rPh sb="0" eb="2">
      <t>タイショウ</t>
    </rPh>
    <rPh sb="2" eb="4">
      <t>ネンド</t>
    </rPh>
    <phoneticPr fontId="57"/>
  </si>
  <si>
    <t>（Ⅰ）労働時間</t>
    <phoneticPr fontId="57"/>
  </si>
  <si>
    <t>（Ⅳ）　支援力向上（※）</t>
    <rPh sb="4" eb="6">
      <t>シエン</t>
    </rPh>
    <rPh sb="6" eb="7">
      <t>リョク</t>
    </rPh>
    <rPh sb="7" eb="9">
      <t>コウジョウ</t>
    </rPh>
    <phoneticPr fontId="57"/>
  </si>
  <si>
    <t>①1日の平均労働時間が７時間以上</t>
    <rPh sb="2" eb="3">
      <t>ニチ</t>
    </rPh>
    <rPh sb="4" eb="6">
      <t>ヘイキン</t>
    </rPh>
    <rPh sb="6" eb="8">
      <t>ロウドウ</t>
    </rPh>
    <rPh sb="8" eb="10">
      <t>ジカン</t>
    </rPh>
    <rPh sb="12" eb="14">
      <t>ジカン</t>
    </rPh>
    <rPh sb="14" eb="16">
      <t>イジョウ</t>
    </rPh>
    <phoneticPr fontId="57"/>
  </si>
  <si>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57"/>
  </si>
  <si>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</si>
  <si>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　　　参加した職員が１人以上参加している</t>
    <rPh sb="3" eb="5">
      <t>サンカ</t>
    </rPh>
    <rPh sb="7" eb="9">
      <t>ショクイン</t>
    </rPh>
    <rPh sb="11" eb="12">
      <t>ニン</t>
    </rPh>
    <rPh sb="12" eb="14">
      <t>イジョウ</t>
    </rPh>
    <rPh sb="14" eb="16">
      <t>サンカ</t>
    </rPh>
    <phoneticPr fontId="57"/>
  </si>
  <si>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</si>
  <si>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57"/>
  </si>
  <si>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57"/>
  </si>
  <si>
    <t>　　　１回以上の場合</t>
    <rPh sb="4" eb="5">
      <t>カイ</t>
    </rPh>
    <rPh sb="5" eb="7">
      <t>イジョウ</t>
    </rPh>
    <rPh sb="8" eb="10">
      <t>バアイ</t>
    </rPh>
    <phoneticPr fontId="57"/>
  </si>
  <si>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57"/>
  </si>
  <si>
    <t>③視察・実習の実施又は受け入れ</t>
    <rPh sb="1" eb="3">
      <t>シサツ</t>
    </rPh>
    <rPh sb="4" eb="6">
      <t>ジッシュウ</t>
    </rPh>
    <rPh sb="7" eb="9">
      <t>ジッシ</t>
    </rPh>
    <rPh sb="9" eb="10">
      <t>マタ</t>
    </rPh>
    <rPh sb="11" eb="12">
      <t>ウ</t>
    </rPh>
    <rPh sb="13" eb="14">
      <t>イ</t>
    </rPh>
    <phoneticPr fontId="57"/>
  </si>
  <si>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</si>
  <si>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　　　 いずれか一方のみの取組を行っている</t>
    <rPh sb="8" eb="10">
      <t>イッポウ</t>
    </rPh>
    <rPh sb="13" eb="15">
      <t>トリクミ</t>
    </rPh>
    <rPh sb="16" eb="17">
      <t>オコナ</t>
    </rPh>
    <phoneticPr fontId="57"/>
  </si>
  <si>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</si>
  <si>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④販路拡大の商談会等への参加</t>
    <rPh sb="1" eb="3">
      <t>ハンロ</t>
    </rPh>
    <rPh sb="3" eb="5">
      <t>カクダイ</t>
    </rPh>
    <rPh sb="6" eb="9">
      <t>ショウダンカイ</t>
    </rPh>
    <rPh sb="9" eb="10">
      <t>トウ</t>
    </rPh>
    <rPh sb="12" eb="14">
      <t>サンカ</t>
    </rPh>
    <phoneticPr fontId="57"/>
  </si>
  <si>
    <t>⑧1日の平均労働時間が２時間未満</t>
    <rPh sb="2" eb="3">
      <t>ニチ</t>
    </rPh>
    <rPh sb="4" eb="6">
      <t>ヘイキン</t>
    </rPh>
    <rPh sb="6" eb="8">
      <t>ロウドウ</t>
    </rPh>
    <rPh sb="8" eb="10">
      <t>ジカン</t>
    </rPh>
    <rPh sb="12" eb="14">
      <t>ジカン</t>
    </rPh>
    <rPh sb="14" eb="16">
      <t>ミマン</t>
    </rPh>
    <phoneticPr fontId="57"/>
  </si>
  <si>
    <t>点</t>
    <rPh sb="0" eb="1">
      <t>テン</t>
    </rPh>
    <phoneticPr fontId="57"/>
  </si>
  <si>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57"/>
  </si>
  <si>
    <t>⑤職員の人事評価制度</t>
    <rPh sb="1" eb="3">
      <t>ショクイン</t>
    </rPh>
    <rPh sb="4" eb="6">
      <t>ジンジ</t>
    </rPh>
    <rPh sb="6" eb="8">
      <t>ヒョウカ</t>
    </rPh>
    <rPh sb="8" eb="10">
      <t>セイド</t>
    </rPh>
    <phoneticPr fontId="57"/>
  </si>
  <si>
    <t>（Ⅱ）生産活動</t>
    <rPh sb="3" eb="5">
      <t>セイサン</t>
    </rPh>
    <rPh sb="5" eb="7">
      <t>カツドウ</t>
    </rPh>
    <phoneticPr fontId="57"/>
  </si>
  <si>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57"/>
  </si>
  <si>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57"/>
  </si>
  <si>
    <t>⑥ピアサポーターの配置</t>
    <rPh sb="9" eb="11">
      <t>ハイチ</t>
    </rPh>
    <phoneticPr fontId="57"/>
  </si>
  <si>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57"/>
  </si>
  <si>
    <t>　　　ピアサポーターを職員として配置している</t>
    <rPh sb="11" eb="13">
      <t>ショクイン</t>
    </rPh>
    <rPh sb="16" eb="18">
      <t>ハイチ</t>
    </rPh>
    <phoneticPr fontId="57"/>
  </si>
  <si>
    <t>③過去３年の生産活動収支のうち前年度における生産活動収支のみが前年度に利用者に支払う賃金の総額以上</t>
    <phoneticPr fontId="57"/>
  </si>
  <si>
    <t>⑦第三者評価</t>
    <rPh sb="1" eb="2">
      <t>ダイ</t>
    </rPh>
    <rPh sb="2" eb="4">
      <t>サンシャ</t>
    </rPh>
    <rPh sb="4" eb="6">
      <t>ヒョウカ</t>
    </rPh>
    <phoneticPr fontId="57"/>
  </si>
  <si>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57"/>
  </si>
  <si>
    <t>④過去３年の生産活動収支のうち前々年度における生産活動収支のみが前々年度に利用者に支払う賃金の総額以上</t>
    <phoneticPr fontId="57"/>
  </si>
  <si>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57"/>
  </si>
  <si>
    <t>⑤過去３年の生産活動収支のうち前年度及び前々年度の各年度における生産活動収支がいずれも当該各年度に利用者に支払う賃金の総額未満</t>
    <phoneticPr fontId="57"/>
  </si>
  <si>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57"/>
  </si>
  <si>
    <t>⑥過去３年の生産活動収支がいずれも当該各年度に利用者に支払う賃金の総額未満</t>
    <phoneticPr fontId="57"/>
  </si>
  <si>
    <t>小計（注2）</t>
    <rPh sb="0" eb="2">
      <t>ショウケイ</t>
    </rPh>
    <rPh sb="3" eb="4">
      <t>チュウ</t>
    </rPh>
    <phoneticPr fontId="57"/>
  </si>
  <si>
    <t>（※）８項目の合計点に応じた点数</t>
    <phoneticPr fontId="57"/>
  </si>
  <si>
    <t>（注2）5以上:15点、4～3：5点、2点以下：0点</t>
    <phoneticPr fontId="57"/>
  </si>
  <si>
    <t>①60点 ②50点 ③40点 ④20点 ⑤－10点 ⑥－20点</t>
    <rPh sb="3" eb="4">
      <t>テン</t>
    </rPh>
    <rPh sb="8" eb="9">
      <t>テン</t>
    </rPh>
    <rPh sb="13" eb="14">
      <t>テン</t>
    </rPh>
    <rPh sb="18" eb="19">
      <t>テン</t>
    </rPh>
    <phoneticPr fontId="57"/>
  </si>
  <si>
    <t>（Ⅴ）地域連携活動</t>
  </si>
  <si>
    <t>（Ⅲ）多様な働き方（※）</t>
    <rPh sb="3" eb="5">
      <t>タヨウ</t>
    </rPh>
    <rPh sb="6" eb="7">
      <t>ハタラ</t>
    </rPh>
    <rPh sb="8" eb="9">
      <t>カタ</t>
    </rPh>
    <phoneticPr fontId="57"/>
  </si>
  <si>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57"/>
  </si>
  <si>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57"/>
  </si>
  <si>
    <t>　　　　　就業規則等で定めている</t>
    <rPh sb="5" eb="7">
      <t>シュウギョウ</t>
    </rPh>
    <rPh sb="7" eb="9">
      <t>キソク</t>
    </rPh>
    <rPh sb="9" eb="10">
      <t>トウ</t>
    </rPh>
    <rPh sb="11" eb="12">
      <t>サダ</t>
    </rPh>
    <phoneticPr fontId="57"/>
  </si>
  <si>
    <t>②利用者を職員として登用する制度</t>
    <phoneticPr fontId="57"/>
  </si>
  <si>
    <t>1事例以上ある場合:10点</t>
    <rPh sb="1" eb="3">
      <t>ジレイ</t>
    </rPh>
    <rPh sb="3" eb="5">
      <t>イジョウ</t>
    </rPh>
    <rPh sb="7" eb="9">
      <t>バアイ</t>
    </rPh>
    <rPh sb="12" eb="13">
      <t>テン</t>
    </rPh>
    <phoneticPr fontId="57"/>
  </si>
  <si>
    <t>（Ⅵ）経営改善計画</t>
    <rPh sb="3" eb="5">
      <t>ケイエイ</t>
    </rPh>
    <rPh sb="5" eb="7">
      <t>カイゼン</t>
    </rPh>
    <rPh sb="7" eb="9">
      <t>ケイカク</t>
    </rPh>
    <phoneticPr fontId="57"/>
  </si>
  <si>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57"/>
  </si>
  <si>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57"/>
  </si>
  <si>
    <t>④フレックスタイム制に係る労働条件</t>
    <rPh sb="9" eb="10">
      <t>セイ</t>
    </rPh>
    <rPh sb="11" eb="12">
      <t>カカ</t>
    </rPh>
    <rPh sb="13" eb="15">
      <t>ロウドウ</t>
    </rPh>
    <rPh sb="15" eb="17">
      <t>ジョウケン</t>
    </rPh>
    <phoneticPr fontId="57"/>
  </si>
  <si>
    <t>期限内に提出していない場合:-50点</t>
    <rPh sb="0" eb="3">
      <t>キゲンナイ</t>
    </rPh>
    <rPh sb="4" eb="6">
      <t>テイシュツ</t>
    </rPh>
    <rPh sb="11" eb="13">
      <t>バアイ</t>
    </rPh>
    <rPh sb="17" eb="18">
      <t>テン</t>
    </rPh>
    <phoneticPr fontId="57"/>
  </si>
  <si>
    <t>⑤短時間勤務に係る労働条件</t>
    <rPh sb="1" eb="4">
      <t>タンジカン</t>
    </rPh>
    <rPh sb="4" eb="6">
      <t>キンム</t>
    </rPh>
    <rPh sb="7" eb="8">
      <t>カカ</t>
    </rPh>
    <rPh sb="9" eb="11">
      <t>ロウドウ</t>
    </rPh>
    <rPh sb="11" eb="13">
      <t>ジョウケン</t>
    </rPh>
    <phoneticPr fontId="57"/>
  </si>
  <si>
    <t>（Ⅶ）利用者の知識・能力向上</t>
    <rPh sb="3" eb="6">
      <t>リヨウシャ</t>
    </rPh>
    <rPh sb="7" eb="9">
      <t>チシキ</t>
    </rPh>
    <rPh sb="10" eb="12">
      <t>ノウリョク</t>
    </rPh>
    <rPh sb="12" eb="14">
      <t>コウジョウ</t>
    </rPh>
    <phoneticPr fontId="57"/>
  </si>
  <si>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57"/>
  </si>
  <si>
    <t>⑥時差出勤制度に係る労働条件</t>
    <rPh sb="1" eb="3">
      <t>ジサ</t>
    </rPh>
    <rPh sb="3" eb="5">
      <t>シュッキン</t>
    </rPh>
    <rPh sb="5" eb="7">
      <t>セイド</t>
    </rPh>
    <rPh sb="8" eb="9">
      <t>カカ</t>
    </rPh>
    <rPh sb="10" eb="12">
      <t>ロウドウ</t>
    </rPh>
    <rPh sb="12" eb="14">
      <t>ジョウケン</t>
    </rPh>
    <phoneticPr fontId="57"/>
  </si>
  <si>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57"/>
  </si>
  <si>
    <t>⑧傷病休暇等の取得に関する事項</t>
    <rPh sb="1" eb="3">
      <t>ショウビョウ</t>
    </rPh>
    <rPh sb="3" eb="5">
      <t>キュウカ</t>
    </rPh>
    <rPh sb="5" eb="6">
      <t>トウ</t>
    </rPh>
    <rPh sb="7" eb="9">
      <t>シュトク</t>
    </rPh>
    <rPh sb="10" eb="11">
      <t>カン</t>
    </rPh>
    <rPh sb="13" eb="15">
      <t>ジコウ</t>
    </rPh>
    <phoneticPr fontId="57"/>
  </si>
  <si>
    <t>小計（注1）</t>
    <rPh sb="0" eb="2">
      <t>ショウケイ</t>
    </rPh>
    <rPh sb="3" eb="4">
      <t>チュウ</t>
    </rPh>
    <phoneticPr fontId="57"/>
  </si>
  <si>
    <t>（※）８項目の合計点に応じた点数</t>
    <rPh sb="14" eb="16">
      <t>テンスウ</t>
    </rPh>
    <phoneticPr fontId="57"/>
  </si>
  <si>
    <t>（注1）5以上:15点、4～3：5点、2点以下：0点</t>
    <rPh sb="1" eb="2">
      <t>チュウ</t>
    </rPh>
    <rPh sb="5" eb="7">
      <t>イジョウ</t>
    </rPh>
    <rPh sb="10" eb="11">
      <t>テン</t>
    </rPh>
    <rPh sb="17" eb="18">
      <t>テン</t>
    </rPh>
    <rPh sb="20" eb="21">
      <t>テン</t>
    </rPh>
    <rPh sb="21" eb="23">
      <t>イカ</t>
    </rPh>
    <rPh sb="25" eb="26">
      <t>テン</t>
    </rPh>
    <phoneticPr fontId="57"/>
  </si>
  <si>
    <t>項目</t>
    <rPh sb="0" eb="2">
      <t>コウモク</t>
    </rPh>
    <phoneticPr fontId="57"/>
  </si>
  <si>
    <t>点数</t>
    <rPh sb="0" eb="2">
      <t>テンスウ</t>
    </rPh>
    <phoneticPr fontId="57"/>
  </si>
  <si>
    <t>労働時間</t>
    <phoneticPr fontId="57"/>
  </si>
  <si>
    <t>5点</t>
    <rPh sb="1" eb="2">
      <t>テン</t>
    </rPh>
    <phoneticPr fontId="57"/>
  </si>
  <si>
    <t>20点</t>
    <rPh sb="2" eb="3">
      <t>テン</t>
    </rPh>
    <phoneticPr fontId="57"/>
  </si>
  <si>
    <t>30点</t>
    <rPh sb="2" eb="3">
      <t>テン</t>
    </rPh>
    <phoneticPr fontId="57"/>
  </si>
  <si>
    <t>40点</t>
    <rPh sb="2" eb="3">
      <t>テン</t>
    </rPh>
    <phoneticPr fontId="57"/>
  </si>
  <si>
    <t>55点</t>
    <rPh sb="2" eb="3">
      <t>テン</t>
    </rPh>
    <phoneticPr fontId="57"/>
  </si>
  <si>
    <t>65点</t>
    <rPh sb="2" eb="3">
      <t>テン</t>
    </rPh>
    <phoneticPr fontId="57"/>
  </si>
  <si>
    <t>80点</t>
    <rPh sb="2" eb="3">
      <t>テン</t>
    </rPh>
    <phoneticPr fontId="57"/>
  </si>
  <si>
    <t>90点</t>
    <rPh sb="2" eb="3">
      <t>テン</t>
    </rPh>
    <phoneticPr fontId="57"/>
  </si>
  <si>
    <t>生産活動</t>
    <phoneticPr fontId="57"/>
  </si>
  <si>
    <t>⁻20点</t>
    <phoneticPr fontId="57"/>
  </si>
  <si>
    <t>⁻10点</t>
    <rPh sb="3" eb="4">
      <t>テン</t>
    </rPh>
    <phoneticPr fontId="57"/>
  </si>
  <si>
    <t>50点</t>
    <rPh sb="2" eb="3">
      <t>テン</t>
    </rPh>
    <phoneticPr fontId="57"/>
  </si>
  <si>
    <t>60点</t>
    <rPh sb="2" eb="3">
      <t>テン</t>
    </rPh>
    <phoneticPr fontId="57"/>
  </si>
  <si>
    <t>合計</t>
    <rPh sb="0" eb="2">
      <t>ゴウケイ</t>
    </rPh>
    <phoneticPr fontId="57"/>
  </si>
  <si>
    <t>多様な働き方</t>
    <phoneticPr fontId="57"/>
  </si>
  <si>
    <t>0点</t>
    <rPh sb="1" eb="2">
      <t>テン</t>
    </rPh>
    <phoneticPr fontId="57"/>
  </si>
  <si>
    <t>15点</t>
    <rPh sb="2" eb="3">
      <t>テン</t>
    </rPh>
    <phoneticPr fontId="57"/>
  </si>
  <si>
    <t>／２００点</t>
    <rPh sb="4" eb="5">
      <t>テン</t>
    </rPh>
    <phoneticPr fontId="57"/>
  </si>
  <si>
    <t>支援力向上</t>
    <phoneticPr fontId="57"/>
  </si>
  <si>
    <t>地域連携活動</t>
    <phoneticPr fontId="57"/>
  </si>
  <si>
    <t>10点</t>
    <rPh sb="2" eb="3">
      <t>テン</t>
    </rPh>
    <phoneticPr fontId="57"/>
  </si>
  <si>
    <t>経営改善計画</t>
    <rPh sb="0" eb="2">
      <t>ケイエイ</t>
    </rPh>
    <rPh sb="2" eb="4">
      <t>カイゼン</t>
    </rPh>
    <rPh sb="4" eb="6">
      <t>ケイカク</t>
    </rPh>
    <phoneticPr fontId="57"/>
  </si>
  <si>
    <t>⁻50点</t>
    <rPh sb="3" eb="4">
      <t>テン</t>
    </rPh>
    <phoneticPr fontId="57"/>
  </si>
  <si>
    <t>利用者の知識・能力向上</t>
    <rPh sb="0" eb="3">
      <t>リヨウシャ</t>
    </rPh>
    <rPh sb="4" eb="6">
      <t>チシキ</t>
    </rPh>
    <rPh sb="7" eb="9">
      <t>ノウリョク</t>
    </rPh>
    <rPh sb="9" eb="11">
      <t>コウジョウ</t>
    </rPh>
    <phoneticPr fontId="57"/>
  </si>
  <si>
    <t>就労継続支援Ａ型事業所における地域連携活動実施状況報告書</t>
    <rPh sb="0" eb="2">
      <t>シュウロウ</t>
    </rPh>
    <rPh sb="2" eb="4">
      <t>ケイゾク</t>
    </rPh>
    <rPh sb="4" eb="6">
      <t>シエン</t>
    </rPh>
    <rPh sb="7" eb="8">
      <t>ガタ</t>
    </rPh>
    <rPh sb="8" eb="11">
      <t>ジギョウショ</t>
    </rPh>
    <rPh sb="15" eb="17">
      <t>チイキ</t>
    </rPh>
    <rPh sb="21" eb="23">
      <t>ジッシ</t>
    </rPh>
    <rPh sb="23" eb="25">
      <t>ジョウキョウ</t>
    </rPh>
    <rPh sb="25" eb="28">
      <t>ホウコクショ</t>
    </rPh>
    <phoneticPr fontId="57"/>
  </si>
  <si>
    <t>地域連携活動の概要</t>
    <rPh sb="0" eb="2">
      <t>チイキ</t>
    </rPh>
    <rPh sb="2" eb="4">
      <t>レンケイ</t>
    </rPh>
    <rPh sb="4" eb="6">
      <t>カツドウ</t>
    </rPh>
    <rPh sb="7" eb="9">
      <t>ガイヨウ</t>
    </rPh>
    <phoneticPr fontId="57"/>
  </si>
  <si>
    <t>＜活動内容＞</t>
    <rPh sb="1" eb="3">
      <t>カツドウ</t>
    </rPh>
    <rPh sb="3" eb="5">
      <t>ナイヨウ</t>
    </rPh>
    <phoneticPr fontId="57"/>
  </si>
  <si>
    <t>＜活動の様子＞</t>
    <rPh sb="1" eb="3">
      <t>カツドウ</t>
    </rPh>
    <rPh sb="4" eb="6">
      <t>ヨウス</t>
    </rPh>
    <phoneticPr fontId="57"/>
  </si>
  <si>
    <t>活動場所</t>
    <rPh sb="0" eb="2">
      <t>カツドウ</t>
    </rPh>
    <rPh sb="2" eb="4">
      <t>バショ</t>
    </rPh>
    <phoneticPr fontId="57"/>
  </si>
  <si>
    <t>活動の様子の写真</t>
    <rPh sb="0" eb="2">
      <t>カツドウ</t>
    </rPh>
    <rPh sb="3" eb="5">
      <t>ヨウス</t>
    </rPh>
    <rPh sb="6" eb="8">
      <t>シャシン</t>
    </rPh>
    <phoneticPr fontId="57"/>
  </si>
  <si>
    <t>実施日程</t>
    <rPh sb="0" eb="2">
      <t>ジッシ</t>
    </rPh>
    <rPh sb="2" eb="4">
      <t>ニッテイ</t>
    </rPh>
    <phoneticPr fontId="57"/>
  </si>
  <si>
    <t>成果物の写真</t>
    <rPh sb="0" eb="3">
      <t>セイカブツ</t>
    </rPh>
    <rPh sb="4" eb="6">
      <t>シャシン</t>
    </rPh>
    <phoneticPr fontId="57"/>
  </si>
  <si>
    <t>実施した生産活動・施設外就労の概要</t>
    <rPh sb="0" eb="2">
      <t>ジッシ</t>
    </rPh>
    <phoneticPr fontId="57"/>
  </si>
  <si>
    <t>活動内容の追加コメント</t>
    <rPh sb="0" eb="2">
      <t>カツドウ</t>
    </rPh>
    <rPh sb="2" eb="4">
      <t>ナイヨウ</t>
    </rPh>
    <rPh sb="5" eb="7">
      <t>ツイカ</t>
    </rPh>
    <phoneticPr fontId="57"/>
  </si>
  <si>
    <t>利用者数　等</t>
    <rPh sb="0" eb="3">
      <t>リヨウシャ</t>
    </rPh>
    <rPh sb="3" eb="4">
      <t>スウ</t>
    </rPh>
    <rPh sb="5" eb="6">
      <t>トウ</t>
    </rPh>
    <phoneticPr fontId="57"/>
  </si>
  <si>
    <t>＜目的＞</t>
    <rPh sb="1" eb="3">
      <t>モクテキ</t>
    </rPh>
    <phoneticPr fontId="57"/>
  </si>
  <si>
    <t>地域連携活動のねらい</t>
    <rPh sb="0" eb="2">
      <t>チイキ</t>
    </rPh>
    <rPh sb="2" eb="4">
      <t>レンケイ</t>
    </rPh>
    <rPh sb="4" eb="6">
      <t>カツドウ</t>
    </rPh>
    <phoneticPr fontId="57"/>
  </si>
  <si>
    <t>地域にとってのメリット</t>
    <rPh sb="0" eb="2">
      <t>チイキ</t>
    </rPh>
    <phoneticPr fontId="57"/>
  </si>
  <si>
    <t>対象者にとってのメリット</t>
    <rPh sb="0" eb="3">
      <t>タイショウシャ</t>
    </rPh>
    <phoneticPr fontId="57"/>
  </si>
  <si>
    <t>＜成果＞</t>
    <rPh sb="1" eb="3">
      <t>セイカ</t>
    </rPh>
    <phoneticPr fontId="57"/>
  </si>
  <si>
    <t>実施した結果</t>
    <rPh sb="0" eb="2">
      <t>ジッシ</t>
    </rPh>
    <rPh sb="4" eb="6">
      <t>ケッカ</t>
    </rPh>
    <phoneticPr fontId="57"/>
  </si>
  <si>
    <t>得られた成果</t>
    <rPh sb="0" eb="1">
      <t>エ</t>
    </rPh>
    <rPh sb="4" eb="6">
      <t>セイカ</t>
    </rPh>
    <phoneticPr fontId="57"/>
  </si>
  <si>
    <t>課題点</t>
    <rPh sb="0" eb="2">
      <t>カダイ</t>
    </rPh>
    <rPh sb="2" eb="3">
      <t>テン</t>
    </rPh>
    <phoneticPr fontId="57"/>
  </si>
  <si>
    <t>連携先の企業等の意見または評価</t>
    <rPh sb="0" eb="2">
      <t>レンケイ</t>
    </rPh>
    <rPh sb="2" eb="3">
      <t>サキ</t>
    </rPh>
    <rPh sb="4" eb="6">
      <t>キギョウ</t>
    </rPh>
    <rPh sb="6" eb="7">
      <t>トウ</t>
    </rPh>
    <rPh sb="8" eb="10">
      <t>イケン</t>
    </rPh>
    <rPh sb="13" eb="15">
      <t>ヒョウカ</t>
    </rPh>
    <phoneticPr fontId="57"/>
  </si>
  <si>
    <t>連携した結果に対する意見または評価</t>
    <rPh sb="0" eb="2">
      <t>レンケイ</t>
    </rPh>
    <rPh sb="4" eb="6">
      <t>ケッカ</t>
    </rPh>
    <rPh sb="7" eb="8">
      <t>タイ</t>
    </rPh>
    <rPh sb="10" eb="12">
      <t>イケン</t>
    </rPh>
    <rPh sb="15" eb="17">
      <t>ヒョウカ</t>
    </rPh>
    <phoneticPr fontId="57"/>
  </si>
  <si>
    <t>今後の連携強化に向けた課題</t>
    <rPh sb="0" eb="2">
      <t>コンゴ</t>
    </rPh>
    <rPh sb="3" eb="5">
      <t>レンケイ</t>
    </rPh>
    <rPh sb="5" eb="7">
      <t>キョウカ</t>
    </rPh>
    <rPh sb="8" eb="9">
      <t>ム</t>
    </rPh>
    <rPh sb="11" eb="13">
      <t>カダイ</t>
    </rPh>
    <phoneticPr fontId="57"/>
  </si>
  <si>
    <t>連携先企業名</t>
    <rPh sb="0" eb="2">
      <t>レンケイ</t>
    </rPh>
    <rPh sb="2" eb="3">
      <t>サキ</t>
    </rPh>
    <rPh sb="3" eb="6">
      <t>キギョウメイ</t>
    </rPh>
    <phoneticPr fontId="57"/>
  </si>
  <si>
    <t>担当者名</t>
    <rPh sb="0" eb="3">
      <t>タントウシャ</t>
    </rPh>
    <rPh sb="3" eb="4">
      <t>メイ</t>
    </rPh>
    <phoneticPr fontId="57"/>
  </si>
  <si>
    <t>就労継続支援Ａ型事業所における利用者の知識・能力向上に係る実施状況報告書</t>
    <rPh sb="0" eb="2">
      <t>シュウロウ</t>
    </rPh>
    <rPh sb="2" eb="4">
      <t>ケイゾク</t>
    </rPh>
    <rPh sb="4" eb="6">
      <t>シエン</t>
    </rPh>
    <rPh sb="7" eb="8">
      <t>ガタ</t>
    </rPh>
    <rPh sb="8" eb="11">
      <t>ジギョウショ</t>
    </rPh>
    <rPh sb="15" eb="18">
      <t>リヨウシャ</t>
    </rPh>
    <rPh sb="19" eb="21">
      <t>チシキ</t>
    </rPh>
    <rPh sb="22" eb="24">
      <t>ノウリョク</t>
    </rPh>
    <rPh sb="24" eb="26">
      <t>コウジョウ</t>
    </rPh>
    <rPh sb="27" eb="28">
      <t>カカ</t>
    </rPh>
    <rPh sb="29" eb="31">
      <t>ジッシ</t>
    </rPh>
    <rPh sb="31" eb="33">
      <t>ジョウキョウ</t>
    </rPh>
    <rPh sb="33" eb="36">
      <t>ホウコクショ</t>
    </rPh>
    <phoneticPr fontId="57"/>
  </si>
  <si>
    <t>利用者の知識・能力向上に係る実施概要</t>
    <rPh sb="14" eb="16">
      <t>ジッシ</t>
    </rPh>
    <rPh sb="16" eb="18">
      <t>ガイヨウ</t>
    </rPh>
    <phoneticPr fontId="57"/>
  </si>
  <si>
    <t>実施した利用者の知識・能力向上に係る実施の概要</t>
    <rPh sb="0" eb="2">
      <t>ジッシ</t>
    </rPh>
    <rPh sb="18" eb="20">
      <t>ジッシ</t>
    </rPh>
    <phoneticPr fontId="57"/>
  </si>
  <si>
    <t>利用者の知識・能力向上に係る実施のねらい</t>
    <rPh sb="14" eb="16">
      <t>ジッシ</t>
    </rPh>
    <phoneticPr fontId="57"/>
  </si>
  <si>
    <t>利用者にとってのメリット</t>
    <rPh sb="0" eb="3">
      <t>リヨウシャ</t>
    </rPh>
    <phoneticPr fontId="57"/>
  </si>
  <si>
    <t>連携先の企業や事業所等の意見または評価</t>
    <rPh sb="0" eb="2">
      <t>レンケイ</t>
    </rPh>
    <rPh sb="2" eb="3">
      <t>サキ</t>
    </rPh>
    <rPh sb="4" eb="6">
      <t>キギョウ</t>
    </rPh>
    <rPh sb="7" eb="10">
      <t>ジギョウショ</t>
    </rPh>
    <rPh sb="10" eb="11">
      <t>トウ</t>
    </rPh>
    <rPh sb="12" eb="14">
      <t>イケン</t>
    </rPh>
    <rPh sb="17" eb="19">
      <t>ヒョウカ</t>
    </rPh>
    <phoneticPr fontId="57"/>
  </si>
  <si>
    <t>連携先企業（担当者）</t>
    <rPh sb="0" eb="2">
      <t>レンケイ</t>
    </rPh>
    <rPh sb="2" eb="3">
      <t>サキ</t>
    </rPh>
    <rPh sb="3" eb="5">
      <t>キギョウ</t>
    </rPh>
    <rPh sb="6" eb="9">
      <t>タントウシャ</t>
    </rPh>
    <phoneticPr fontId="57"/>
  </si>
  <si>
    <t>利用者からの意見・評価</t>
    <rPh sb="0" eb="3">
      <t>リヨウシャ</t>
    </rPh>
    <rPh sb="6" eb="8">
      <t>イケン</t>
    </rPh>
    <rPh sb="9" eb="11">
      <t>ヒョウカ</t>
    </rPh>
    <phoneticPr fontId="57"/>
  </si>
  <si>
    <t>参加した利用者からの意見・評価
※　ホームページへの公表に当たっては、利用者の個人名は記載せず、個人が特定されない形で記載すること。
　なお、利用者が記入した書類に関しては、事業所で保管すること。</t>
    <rPh sb="0" eb="2">
      <t>サンカ</t>
    </rPh>
    <rPh sb="4" eb="7">
      <t>リヨウシャ</t>
    </rPh>
    <rPh sb="10" eb="12">
      <t>イケン</t>
    </rPh>
    <rPh sb="13" eb="15">
      <t>ヒョウカ</t>
    </rPh>
    <rPh sb="26" eb="28">
      <t>コウヒョウ</t>
    </rPh>
    <rPh sb="29" eb="30">
      <t>ア</t>
    </rPh>
    <rPh sb="35" eb="38">
      <t>リヨウシャ</t>
    </rPh>
    <rPh sb="39" eb="42">
      <t>コジンメイ</t>
    </rPh>
    <rPh sb="43" eb="45">
      <t>キサイ</t>
    </rPh>
    <rPh sb="48" eb="50">
      <t>コジン</t>
    </rPh>
    <rPh sb="51" eb="53">
      <t>トクテイ</t>
    </rPh>
    <rPh sb="57" eb="58">
      <t>カタチ</t>
    </rPh>
    <rPh sb="59" eb="61">
      <t>キサイ</t>
    </rPh>
    <rPh sb="71" eb="74">
      <t>リヨウシャ</t>
    </rPh>
    <rPh sb="75" eb="77">
      <t>キニュウ</t>
    </rPh>
    <rPh sb="79" eb="81">
      <t>ショルイ</t>
    </rPh>
    <rPh sb="82" eb="83">
      <t>カン</t>
    </rPh>
    <rPh sb="87" eb="90">
      <t>ジギョウショ</t>
    </rPh>
    <rPh sb="91" eb="93">
      <t>ホカン</t>
    </rPh>
    <phoneticPr fontId="57"/>
  </si>
  <si>
    <t>様式２－２</t>
    <rPh sb="0" eb="2">
      <t>ヨウシキ</t>
    </rPh>
    <phoneticPr fontId="57"/>
  </si>
  <si>
    <t>就労継続支援Ａ型事業所におけるスコア表（実績Ⅰ～Ⅳ、Ⅵ）</t>
    <rPh sb="20" eb="22">
      <t>ジッセキ</t>
    </rPh>
    <phoneticPr fontId="57"/>
  </si>
  <si>
    <t>前年度（　　　年度）</t>
    <rPh sb="0" eb="3">
      <t>ゼンネンド</t>
    </rPh>
    <rPh sb="7" eb="9">
      <t>ネンド</t>
    </rPh>
    <phoneticPr fontId="57"/>
  </si>
  <si>
    <t>雇用契約を締結していた全ての利用者における延べ労働時間</t>
    <rPh sb="0" eb="2">
      <t>コヨウ</t>
    </rPh>
    <rPh sb="2" eb="4">
      <t>ケイヤク</t>
    </rPh>
    <rPh sb="5" eb="7">
      <t>テイケツ</t>
    </rPh>
    <rPh sb="11" eb="12">
      <t>スベ</t>
    </rPh>
    <rPh sb="14" eb="17">
      <t>リヨウシャ</t>
    </rPh>
    <rPh sb="21" eb="22">
      <t>ノ</t>
    </rPh>
    <rPh sb="23" eb="25">
      <t>ロウドウ</t>
    </rPh>
    <rPh sb="25" eb="27">
      <t>ジカン</t>
    </rPh>
    <phoneticPr fontId="57"/>
  </si>
  <si>
    <t>雇用契約を締結していた延べ利用者数</t>
    <rPh sb="0" eb="2">
      <t>コヨウ</t>
    </rPh>
    <rPh sb="2" eb="4">
      <t>ケイヤク</t>
    </rPh>
    <rPh sb="5" eb="7">
      <t>テイケツ</t>
    </rPh>
    <rPh sb="11" eb="12">
      <t>ノ</t>
    </rPh>
    <rPh sb="13" eb="16">
      <t>リヨウシャ</t>
    </rPh>
    <rPh sb="16" eb="17">
      <t>スウ</t>
    </rPh>
    <phoneticPr fontId="57"/>
  </si>
  <si>
    <t>利用者の１日の平均労働時間数</t>
    <rPh sb="0" eb="3">
      <t>リヨウシャ</t>
    </rPh>
    <rPh sb="5" eb="6">
      <t>ニチ</t>
    </rPh>
    <rPh sb="7" eb="9">
      <t>ヘイキン</t>
    </rPh>
    <rPh sb="9" eb="11">
      <t>ロウドウ</t>
    </rPh>
    <rPh sb="11" eb="13">
      <t>ジカン</t>
    </rPh>
    <rPh sb="13" eb="14">
      <t>スウ</t>
    </rPh>
    <phoneticPr fontId="57"/>
  </si>
  <si>
    <t>時間</t>
    <rPh sb="0" eb="2">
      <t>ジカン</t>
    </rPh>
    <phoneticPr fontId="57"/>
  </si>
  <si>
    <t>人</t>
    <rPh sb="0" eb="1">
      <t>ニン</t>
    </rPh>
    <phoneticPr fontId="57"/>
  </si>
  <si>
    <t>（Ⅱ）生産活動</t>
    <phoneticPr fontId="57"/>
  </si>
  <si>
    <t>　</t>
    <phoneticPr fontId="57"/>
  </si>
  <si>
    <t>会計期間（　　月～　　月）</t>
    <rPh sb="0" eb="2">
      <t>カイケイ</t>
    </rPh>
    <rPh sb="2" eb="4">
      <t>キカン</t>
    </rPh>
    <rPh sb="7" eb="8">
      <t>ガツ</t>
    </rPh>
    <rPh sb="11" eb="12">
      <t>ガツ</t>
    </rPh>
    <phoneticPr fontId="57"/>
  </si>
  <si>
    <t>前々々年度（　　　年度）</t>
    <rPh sb="0" eb="2">
      <t>ゼンゼン</t>
    </rPh>
    <rPh sb="3" eb="5">
      <t>ネンド</t>
    </rPh>
    <rPh sb="9" eb="11">
      <t>ネンド</t>
    </rPh>
    <phoneticPr fontId="57"/>
  </si>
  <si>
    <t>生産活動収入から経費を除いた額</t>
    <rPh sb="0" eb="2">
      <t>セイサン</t>
    </rPh>
    <rPh sb="2" eb="4">
      <t>カツドウ</t>
    </rPh>
    <rPh sb="4" eb="6">
      <t>シュウニュウ</t>
    </rPh>
    <rPh sb="8" eb="10">
      <t>ケイヒ</t>
    </rPh>
    <rPh sb="11" eb="12">
      <t>ノゾ</t>
    </rPh>
    <rPh sb="14" eb="15">
      <t>ガク</t>
    </rPh>
    <phoneticPr fontId="57"/>
  </si>
  <si>
    <t>利用者に支払った賃金総額</t>
    <rPh sb="0" eb="3">
      <t>リヨウシャ</t>
    </rPh>
    <rPh sb="4" eb="6">
      <t>シハラ</t>
    </rPh>
    <rPh sb="8" eb="10">
      <t>チンギン</t>
    </rPh>
    <rPh sb="10" eb="12">
      <t>ソウガク</t>
    </rPh>
    <phoneticPr fontId="57"/>
  </si>
  <si>
    <t>収支</t>
    <rPh sb="0" eb="2">
      <t>シュウシ</t>
    </rPh>
    <phoneticPr fontId="57"/>
  </si>
  <si>
    <t>円</t>
    <rPh sb="0" eb="1">
      <t>エン</t>
    </rPh>
    <phoneticPr fontId="6"/>
  </si>
  <si>
    <t>円</t>
    <rPh sb="0" eb="1">
      <t>エン</t>
    </rPh>
    <phoneticPr fontId="57"/>
  </si>
  <si>
    <t>前々年度（　　　年度）</t>
    <rPh sb="0" eb="2">
      <t>ゼンゼン</t>
    </rPh>
    <rPh sb="2" eb="4">
      <t>ネンド</t>
    </rPh>
    <rPh sb="8" eb="10">
      <t>ネンド</t>
    </rPh>
    <phoneticPr fontId="57"/>
  </si>
  <si>
    <t>前年度　（　　　年度）</t>
    <rPh sb="0" eb="3">
      <t>ゼンネンドネンド</t>
    </rPh>
    <rPh sb="8" eb="10">
      <t>ネンド</t>
    </rPh>
    <phoneticPr fontId="57"/>
  </si>
  <si>
    <t>（Ⅲ）多様な働き方</t>
    <rPh sb="3" eb="5">
      <t>タヨウ</t>
    </rPh>
    <rPh sb="6" eb="7">
      <t>ハタラ</t>
    </rPh>
    <rPh sb="8" eb="9">
      <t>カタ</t>
    </rPh>
    <phoneticPr fontId="57"/>
  </si>
  <si>
    <r>
      <t>前年度（　年度）における取組</t>
    </r>
    <r>
      <rPr>
        <sz val="8"/>
        <color theme="1"/>
        <rFont val="ＭＳ ゴシック"/>
        <family val="3"/>
        <charset val="128"/>
      </rPr>
      <t>（</t>
    </r>
    <r>
      <rPr>
        <u/>
        <sz val="8"/>
        <color theme="1"/>
        <rFont val="ＭＳ ゴシック"/>
        <family val="3"/>
        <charset val="128"/>
      </rPr>
      <t>全体表「（Ⅲ）多様な働き方」の各項目において「就業規則等で定めている」と選択した場合に記載</t>
    </r>
    <r>
      <rPr>
        <sz val="8"/>
        <color theme="1"/>
        <rFont val="ＭＳ ゴシック"/>
        <family val="3"/>
        <charset val="128"/>
      </rPr>
      <t>）</t>
    </r>
    <rPh sb="0" eb="3">
      <t>ゼンネンド</t>
    </rPh>
    <rPh sb="5" eb="7">
      <t>ネンド</t>
    </rPh>
    <rPh sb="12" eb="14">
      <t>トリクミ</t>
    </rPh>
    <rPh sb="15" eb="17">
      <t>ゼンタイ</t>
    </rPh>
    <rPh sb="17" eb="18">
      <t>ヒョウ</t>
    </rPh>
    <rPh sb="22" eb="24">
      <t>タヨウ</t>
    </rPh>
    <rPh sb="25" eb="26">
      <t>ハタラ</t>
    </rPh>
    <rPh sb="27" eb="28">
      <t>カタ</t>
    </rPh>
    <rPh sb="30" eb="33">
      <t>カクコウモク</t>
    </rPh>
    <rPh sb="38" eb="40">
      <t>シュウギョウ</t>
    </rPh>
    <rPh sb="40" eb="42">
      <t>キソク</t>
    </rPh>
    <rPh sb="42" eb="43">
      <t>トウ</t>
    </rPh>
    <rPh sb="44" eb="45">
      <t>サダ</t>
    </rPh>
    <rPh sb="51" eb="53">
      <t>センタク</t>
    </rPh>
    <rPh sb="55" eb="57">
      <t>バアイ</t>
    </rPh>
    <rPh sb="58" eb="60">
      <t>キサイ</t>
    </rPh>
    <phoneticPr fontId="57"/>
  </si>
  <si>
    <t>③在宅勤務に係る労働条件及び服務規律</t>
    <phoneticPr fontId="57"/>
  </si>
  <si>
    <t>◎免許・資格取得、検定の受検勧奨</t>
    <rPh sb="1" eb="3">
      <t>メンキョ</t>
    </rPh>
    <rPh sb="4" eb="6">
      <t>シカク</t>
    </rPh>
    <rPh sb="6" eb="8">
      <t>シュトク</t>
    </rPh>
    <rPh sb="9" eb="11">
      <t>ケンテイ</t>
    </rPh>
    <rPh sb="12" eb="14">
      <t>ジュケン</t>
    </rPh>
    <rPh sb="14" eb="16">
      <t>カンショウ</t>
    </rPh>
    <phoneticPr fontId="57"/>
  </si>
  <si>
    <t>◎利用者を職員として登用する制度を</t>
    <phoneticPr fontId="57"/>
  </si>
  <si>
    <t>在宅勤務に係る労働条件及び服務規律</t>
  </si>
  <si>
    <t>に関する制度を定めている</t>
    <rPh sb="7" eb="8">
      <t>サダ</t>
    </rPh>
    <phoneticPr fontId="57"/>
  </si>
  <si>
    <t>定めている</t>
    <phoneticPr fontId="57"/>
  </si>
  <si>
    <t>に関する制度を定めている</t>
    <rPh sb="1" eb="2">
      <t>カン</t>
    </rPh>
    <rPh sb="4" eb="6">
      <t>セイド</t>
    </rPh>
    <rPh sb="7" eb="8">
      <t>サダ</t>
    </rPh>
    <phoneticPr fontId="57"/>
  </si>
  <si>
    <t>④フレックスタイム制に係る労働条件</t>
    <rPh sb="9" eb="10">
      <t>セイ</t>
    </rPh>
    <rPh sb="11" eb="12">
      <t>カカ</t>
    </rPh>
    <phoneticPr fontId="57"/>
  </si>
  <si>
    <t>⑥時差出勤制度に係る労働条件</t>
    <rPh sb="1" eb="3">
      <t>ジサ</t>
    </rPh>
    <rPh sb="3" eb="5">
      <t>シュッキン</t>
    </rPh>
    <rPh sb="5" eb="7">
      <t>セイド</t>
    </rPh>
    <rPh sb="8" eb="9">
      <t>カカワ</t>
    </rPh>
    <rPh sb="10" eb="12">
      <t>ロウドウ</t>
    </rPh>
    <rPh sb="12" eb="14">
      <t>ジョウケン</t>
    </rPh>
    <phoneticPr fontId="57"/>
  </si>
  <si>
    <t>◎フレックスタイム制に係る労働条件を</t>
    <rPh sb="9" eb="10">
      <t>セイ</t>
    </rPh>
    <rPh sb="11" eb="12">
      <t>カカ</t>
    </rPh>
    <rPh sb="13" eb="15">
      <t>ロウドウ</t>
    </rPh>
    <rPh sb="15" eb="17">
      <t>ジョウケン</t>
    </rPh>
    <phoneticPr fontId="57"/>
  </si>
  <si>
    <t>◎短時間勤務に係る労働条件を</t>
    <rPh sb="1" eb="4">
      <t>タンジカン</t>
    </rPh>
    <rPh sb="4" eb="6">
      <t>キンム</t>
    </rPh>
    <rPh sb="7" eb="8">
      <t>カカ</t>
    </rPh>
    <rPh sb="9" eb="11">
      <t>ロウドウ</t>
    </rPh>
    <rPh sb="11" eb="13">
      <t>ジョウケンニンズウ</t>
    </rPh>
    <phoneticPr fontId="57"/>
  </si>
  <si>
    <t>◎時差出勤制度に係る労働条件を</t>
    <rPh sb="1" eb="3">
      <t>ジサ</t>
    </rPh>
    <rPh sb="3" eb="5">
      <t>シュッキン</t>
    </rPh>
    <rPh sb="5" eb="7">
      <t>セイド</t>
    </rPh>
    <rPh sb="8" eb="9">
      <t>カカ</t>
    </rPh>
    <rPh sb="10" eb="12">
      <t>ロウドウ</t>
    </rPh>
    <rPh sb="12" eb="14">
      <t>ジョウケンニンズウ</t>
    </rPh>
    <phoneticPr fontId="57"/>
  </si>
  <si>
    <t>定めている</t>
    <rPh sb="0" eb="1">
      <t>サダ</t>
    </rPh>
    <phoneticPr fontId="57"/>
  </si>
  <si>
    <t>◎有給休暇の時間単位取得または、計画的付与制度</t>
    <rPh sb="1" eb="3">
      <t>ユウキュウ</t>
    </rPh>
    <rPh sb="3" eb="5">
      <t>キュウカ</t>
    </rPh>
    <rPh sb="6" eb="8">
      <t>ジカン</t>
    </rPh>
    <rPh sb="8" eb="10">
      <t>タンイ</t>
    </rPh>
    <rPh sb="10" eb="12">
      <t>シュトク</t>
    </rPh>
    <rPh sb="16" eb="19">
      <t>ケイカクテキ</t>
    </rPh>
    <rPh sb="19" eb="21">
      <t>フヨ</t>
    </rPh>
    <rPh sb="21" eb="23">
      <t>セイド</t>
    </rPh>
    <phoneticPr fontId="57"/>
  </si>
  <si>
    <t>◎傷病休暇等の取得に関する事項を</t>
    <rPh sb="1" eb="3">
      <t>ショウビョウ</t>
    </rPh>
    <rPh sb="3" eb="5">
      <t>キュウカ</t>
    </rPh>
    <rPh sb="5" eb="6">
      <t>トウ</t>
    </rPh>
    <rPh sb="7" eb="9">
      <t>シュトク</t>
    </rPh>
    <rPh sb="10" eb="11">
      <t>ニンズウ</t>
    </rPh>
    <phoneticPr fontId="57"/>
  </si>
  <si>
    <t>を定めている</t>
    <rPh sb="1" eb="2">
      <t>サダ</t>
    </rPh>
    <phoneticPr fontId="57"/>
  </si>
  <si>
    <t>（Ⅳ）　支援力向上</t>
    <phoneticPr fontId="57"/>
  </si>
  <si>
    <r>
      <t>前年度（　年度）における取組</t>
    </r>
    <r>
      <rPr>
        <sz val="8"/>
        <color theme="1"/>
        <rFont val="ＭＳ ゴシック"/>
        <family val="3"/>
        <charset val="128"/>
      </rPr>
      <t>（</t>
    </r>
    <r>
      <rPr>
        <u/>
        <sz val="8"/>
        <color theme="1"/>
        <rFont val="ＭＳ ゴシック"/>
        <family val="3"/>
        <charset val="128"/>
      </rPr>
      <t>全体表「（Ⅳ）支援力向上」の各項目に取組あり選択とした場合に記載</t>
    </r>
    <r>
      <rPr>
        <sz val="8"/>
        <color theme="1"/>
        <rFont val="ＭＳ ゴシック"/>
        <family val="3"/>
        <charset val="128"/>
      </rPr>
      <t>）</t>
    </r>
    <rPh sb="0" eb="3">
      <t>ゼンネンド</t>
    </rPh>
    <rPh sb="5" eb="7">
      <t>ネンド</t>
    </rPh>
    <rPh sb="12" eb="14">
      <t>トリクミ</t>
    </rPh>
    <rPh sb="22" eb="24">
      <t>シエン</t>
    </rPh>
    <rPh sb="24" eb="25">
      <t>リョク</t>
    </rPh>
    <rPh sb="25" eb="27">
      <t>コウジョウ</t>
    </rPh>
    <rPh sb="33" eb="35">
      <t>トリクミ</t>
    </rPh>
    <rPh sb="37" eb="39">
      <t>センタク</t>
    </rPh>
    <phoneticPr fontId="57"/>
  </si>
  <si>
    <t>①研修計画に基づいた外部研修会又は内部研修会</t>
    <phoneticPr fontId="57"/>
  </si>
  <si>
    <t>②研修、学会等又は学会誌等において発表</t>
    <phoneticPr fontId="57"/>
  </si>
  <si>
    <t>③視察・実習の実施又は受け入れ</t>
    <phoneticPr fontId="57"/>
  </si>
  <si>
    <t>◎研修計画を策定している</t>
    <rPh sb="1" eb="3">
      <t>ケンシュウ</t>
    </rPh>
    <rPh sb="3" eb="5">
      <t>ケイカク</t>
    </rPh>
    <rPh sb="6" eb="8">
      <t>サクテイ</t>
    </rPh>
    <phoneticPr fontId="57"/>
  </si>
  <si>
    <t>◎研修、学会等又は学会誌等において</t>
    <rPh sb="1" eb="3">
      <t>ケンシュウ</t>
    </rPh>
    <rPh sb="4" eb="6">
      <t>ガッカイ</t>
    </rPh>
    <rPh sb="6" eb="7">
      <t>トウ</t>
    </rPh>
    <rPh sb="7" eb="8">
      <t>マタ</t>
    </rPh>
    <rPh sb="9" eb="12">
      <t>ガッカイシ</t>
    </rPh>
    <rPh sb="12" eb="13">
      <t>トウ</t>
    </rPh>
    <phoneticPr fontId="57"/>
  </si>
  <si>
    <t>◎先進的事業者の視察・実習の実施している</t>
    <rPh sb="1" eb="4">
      <t>センシンテキ</t>
    </rPh>
    <rPh sb="4" eb="7">
      <t>ジギョウシャ</t>
    </rPh>
    <rPh sb="8" eb="10">
      <t>シサツ</t>
    </rPh>
    <rPh sb="11" eb="13">
      <t>ジッシュウ</t>
    </rPh>
    <rPh sb="14" eb="16">
      <t>ジッシ</t>
    </rPh>
    <phoneticPr fontId="57"/>
  </si>
  <si>
    <t>◎外部研修、もしくは内部研修を</t>
    <rPh sb="1" eb="3">
      <t>ガイブ</t>
    </rPh>
    <rPh sb="3" eb="5">
      <t>ケンシュウ</t>
    </rPh>
    <rPh sb="10" eb="12">
      <t>ナイブ</t>
    </rPh>
    <rPh sb="12" eb="14">
      <t>ケンシュウ</t>
    </rPh>
    <phoneticPr fontId="57"/>
  </si>
  <si>
    <t>　１回以上発表している</t>
    <rPh sb="2" eb="3">
      <t>カイ</t>
    </rPh>
    <rPh sb="3" eb="5">
      <t>イジョウ</t>
    </rPh>
    <rPh sb="5" eb="7">
      <t>ハッピョウ</t>
    </rPh>
    <phoneticPr fontId="57"/>
  </si>
  <si>
    <t>もしくは、他の事業所の視察・実習を受け入れている</t>
    <rPh sb="5" eb="6">
      <t>タ</t>
    </rPh>
    <rPh sb="7" eb="10">
      <t>ジギョウショ</t>
    </rPh>
    <rPh sb="11" eb="13">
      <t>シサツ</t>
    </rPh>
    <rPh sb="14" eb="16">
      <t>ジッシュウ</t>
    </rPh>
    <rPh sb="17" eb="18">
      <t>ウ</t>
    </rPh>
    <rPh sb="19" eb="20">
      <t>イ</t>
    </rPh>
    <phoneticPr fontId="57"/>
  </si>
  <si>
    <t>１回以上実施している。</t>
  </si>
  <si>
    <r>
      <t>※</t>
    </r>
    <r>
      <rPr>
        <sz val="10"/>
        <color theme="1"/>
        <rFont val="ＭＳ ゴシック"/>
        <family val="3"/>
        <charset val="128"/>
      </rPr>
      <t>研修、学会等名</t>
    </r>
    <rPh sb="1" eb="3">
      <t>ケンシュウ</t>
    </rPh>
    <rPh sb="4" eb="6">
      <t>ガッカイ</t>
    </rPh>
    <rPh sb="6" eb="7">
      <t>トウ</t>
    </rPh>
    <rPh sb="7" eb="8">
      <t>メイ</t>
    </rPh>
    <phoneticPr fontId="57"/>
  </si>
  <si>
    <r>
      <t>※</t>
    </r>
    <r>
      <rPr>
        <sz val="10"/>
        <color theme="1"/>
        <rFont val="ＭＳ ゴシック"/>
        <family val="3"/>
        <charset val="128"/>
      </rPr>
      <t>先進的事業者名</t>
    </r>
    <rPh sb="1" eb="4">
      <t>センシンテキ</t>
    </rPh>
    <rPh sb="4" eb="7">
      <t>ジギョウシャ</t>
    </rPh>
    <rPh sb="7" eb="8">
      <t>メイ</t>
    </rPh>
    <phoneticPr fontId="57"/>
  </si>
  <si>
    <t xml:space="preserve"> 実施日</t>
    <rPh sb="1" eb="3">
      <t>ジッシ</t>
    </rPh>
    <rPh sb="3" eb="4">
      <t>ビ</t>
    </rPh>
    <phoneticPr fontId="57"/>
  </si>
  <si>
    <t xml:space="preserve"> 実施日/ 参加者数</t>
    <rPh sb="1" eb="3">
      <t>ジッシ</t>
    </rPh>
    <rPh sb="3" eb="4">
      <t>ビ</t>
    </rPh>
    <rPh sb="6" eb="10">
      <t>サンカシャスウ</t>
    </rPh>
    <phoneticPr fontId="57"/>
  </si>
  <si>
    <t>※研修名</t>
    <rPh sb="1" eb="3">
      <t>ケンシュウ</t>
    </rPh>
    <rPh sb="3" eb="4">
      <t>メイ</t>
    </rPh>
    <phoneticPr fontId="57"/>
  </si>
  <si>
    <r>
      <rPr>
        <sz val="6"/>
        <color theme="1"/>
        <rFont val="ＭＳ ゴシック"/>
        <family val="3"/>
        <charset val="128"/>
      </rPr>
      <t>※</t>
    </r>
    <r>
      <rPr>
        <sz val="10"/>
        <color theme="1"/>
        <rFont val="ＭＳ ゴシック"/>
        <family val="3"/>
        <charset val="128"/>
      </rPr>
      <t>学会誌等名</t>
    </r>
    <rPh sb="5" eb="6">
      <t>メイ</t>
    </rPh>
    <phoneticPr fontId="57"/>
  </si>
  <si>
    <r>
      <t>※</t>
    </r>
    <r>
      <rPr>
        <sz val="10"/>
        <color theme="1"/>
        <rFont val="ＭＳ ゴシック"/>
        <family val="3"/>
        <charset val="128"/>
      </rPr>
      <t>他の事業所名</t>
    </r>
    <rPh sb="1" eb="2">
      <t>タ</t>
    </rPh>
    <rPh sb="3" eb="6">
      <t>ジギョウショ</t>
    </rPh>
    <rPh sb="6" eb="7">
      <t>メイ</t>
    </rPh>
    <phoneticPr fontId="57"/>
  </si>
  <si>
    <r>
      <t xml:space="preserve">  </t>
    </r>
    <r>
      <rPr>
        <sz val="10"/>
        <color theme="1"/>
        <rFont val="ＭＳ ゴシック"/>
        <family val="3"/>
        <charset val="128"/>
      </rPr>
      <t>研修講師</t>
    </r>
    <rPh sb="2" eb="4">
      <t>ケンシュウ</t>
    </rPh>
    <rPh sb="4" eb="6">
      <t>コウシ</t>
    </rPh>
    <phoneticPr fontId="57"/>
  </si>
  <si>
    <t xml:space="preserve"> 掲載日</t>
    <rPh sb="1" eb="3">
      <t>ケイサイ</t>
    </rPh>
    <phoneticPr fontId="57"/>
  </si>
  <si>
    <t xml:space="preserve">  実施日・受講者数</t>
    <rPh sb="2" eb="4">
      <t>ジッシ</t>
    </rPh>
    <rPh sb="4" eb="5">
      <t>ビ</t>
    </rPh>
    <rPh sb="6" eb="9">
      <t>ジュコウシャ</t>
    </rPh>
    <rPh sb="9" eb="10">
      <t>スウ</t>
    </rPh>
    <phoneticPr fontId="57"/>
  </si>
  <si>
    <t xml:space="preserve"> 発表テーマ</t>
    <rPh sb="1" eb="3">
      <t>ハッピョウ</t>
    </rPh>
    <phoneticPr fontId="57"/>
  </si>
  <si>
    <t>◎販路拡大の商談会や展示会等へ１回以上</t>
    <rPh sb="1" eb="3">
      <t>ハンロ</t>
    </rPh>
    <rPh sb="3" eb="5">
      <t>カクダイ</t>
    </rPh>
    <rPh sb="6" eb="9">
      <t>ショウダンカイ</t>
    </rPh>
    <rPh sb="10" eb="13">
      <t>テンジカイ</t>
    </rPh>
    <rPh sb="13" eb="14">
      <t>トウ</t>
    </rPh>
    <rPh sb="16" eb="17">
      <t>カイ</t>
    </rPh>
    <rPh sb="17" eb="19">
      <t>イジョウ</t>
    </rPh>
    <phoneticPr fontId="57"/>
  </si>
  <si>
    <t>◎職員の人事評価制度を整備している</t>
    <rPh sb="1" eb="3">
      <t>ショクイン</t>
    </rPh>
    <rPh sb="4" eb="6">
      <t>ジンジ</t>
    </rPh>
    <rPh sb="6" eb="8">
      <t>ヒョウカ</t>
    </rPh>
    <rPh sb="8" eb="10">
      <t>セイド</t>
    </rPh>
    <rPh sb="11" eb="13">
      <t>セイビ</t>
    </rPh>
    <phoneticPr fontId="57"/>
  </si>
  <si>
    <t>◎ピアサポーターを配置している</t>
    <rPh sb="9" eb="11">
      <t>ハイチ</t>
    </rPh>
    <phoneticPr fontId="57"/>
  </si>
  <si>
    <t>参加している。</t>
    <rPh sb="0" eb="2">
      <t>サンカ</t>
    </rPh>
    <phoneticPr fontId="57"/>
  </si>
  <si>
    <t>◎当該人事評価制度を周知している</t>
    <rPh sb="1" eb="3">
      <t>トウガイ</t>
    </rPh>
    <rPh sb="3" eb="5">
      <t>ジンジ</t>
    </rPh>
    <rPh sb="5" eb="7">
      <t>ヒョウカ</t>
    </rPh>
    <rPh sb="7" eb="9">
      <t>セイド</t>
    </rPh>
    <rPh sb="10" eb="12">
      <t>シュウチ</t>
    </rPh>
    <phoneticPr fontId="57"/>
  </si>
  <si>
    <t>◎当該ピアサポーターは「障害者ﾋﾟｱｻﾎﾟｰﾄ研修」</t>
    <rPh sb="1" eb="3">
      <t>トウガイ</t>
    </rPh>
    <rPh sb="12" eb="15">
      <t>ショウガイシャ</t>
    </rPh>
    <rPh sb="23" eb="25">
      <t>ケンシュウ</t>
    </rPh>
    <phoneticPr fontId="57"/>
  </si>
  <si>
    <r>
      <t>※</t>
    </r>
    <r>
      <rPr>
        <sz val="10"/>
        <color theme="1"/>
        <rFont val="ＭＳ ゴシック"/>
        <family val="3"/>
        <charset val="128"/>
      </rPr>
      <t>商談会等名</t>
    </r>
    <rPh sb="1" eb="4">
      <t>ショウダンカイ</t>
    </rPh>
    <rPh sb="4" eb="5">
      <t>トウ</t>
    </rPh>
    <rPh sb="5" eb="6">
      <t>ガクメイ</t>
    </rPh>
    <phoneticPr fontId="57"/>
  </si>
  <si>
    <t>人事評価制度の制定日</t>
    <rPh sb="0" eb="2">
      <t>ジンジ</t>
    </rPh>
    <rPh sb="2" eb="4">
      <t>ヒョウカ</t>
    </rPh>
    <rPh sb="4" eb="6">
      <t>セイド</t>
    </rPh>
    <rPh sb="7" eb="9">
      <t>セイテイ</t>
    </rPh>
    <rPh sb="9" eb="10">
      <t>ビ</t>
    </rPh>
    <phoneticPr fontId="57"/>
  </si>
  <si>
    <t>　を受講している</t>
    <rPh sb="2" eb="4">
      <t>ジュコウ</t>
    </rPh>
    <phoneticPr fontId="57"/>
  </si>
  <si>
    <t xml:space="preserve"> 主催者名</t>
    <rPh sb="1" eb="4">
      <t>シュサイシャ</t>
    </rPh>
    <rPh sb="4" eb="5">
      <t>メイ</t>
    </rPh>
    <phoneticPr fontId="57"/>
  </si>
  <si>
    <t>人事評価制度の対象職員数</t>
    <rPh sb="0" eb="2">
      <t>ジンジ</t>
    </rPh>
    <rPh sb="2" eb="4">
      <t>ヒョウカ</t>
    </rPh>
    <rPh sb="4" eb="6">
      <t>セイド</t>
    </rPh>
    <rPh sb="7" eb="9">
      <t>タイショウ</t>
    </rPh>
    <rPh sb="9" eb="12">
      <t>ショクインスウ</t>
    </rPh>
    <phoneticPr fontId="57"/>
  </si>
  <si>
    <t>名</t>
    <rPh sb="0" eb="1">
      <t>メイ</t>
    </rPh>
    <phoneticPr fontId="57"/>
  </si>
  <si>
    <r>
      <t>※</t>
    </r>
    <r>
      <rPr>
        <sz val="10"/>
        <color theme="1"/>
        <rFont val="ＭＳ ゴシック"/>
        <family val="3"/>
        <charset val="128"/>
      </rPr>
      <t>配置期間　　月　日～　月　日</t>
    </r>
    <rPh sb="1" eb="3">
      <t>ハイチ</t>
    </rPh>
    <rPh sb="3" eb="5">
      <t>キカン</t>
    </rPh>
    <rPh sb="7" eb="8">
      <t>ガツ</t>
    </rPh>
    <rPh sb="9" eb="10">
      <t>ニチ</t>
    </rPh>
    <rPh sb="12" eb="13">
      <t>ガツ</t>
    </rPh>
    <rPh sb="14" eb="15">
      <t>ニチ</t>
    </rPh>
    <phoneticPr fontId="57"/>
  </si>
  <si>
    <t xml:space="preserve"> 日時</t>
    <rPh sb="1" eb="3">
      <t>ニチジ</t>
    </rPh>
    <phoneticPr fontId="57"/>
  </si>
  <si>
    <t>うち昇給・昇格を行った者</t>
    <rPh sb="2" eb="4">
      <t>ショウキュウ</t>
    </rPh>
    <rPh sb="5" eb="7">
      <t>ショウカク</t>
    </rPh>
    <rPh sb="8" eb="9">
      <t>オコナ</t>
    </rPh>
    <rPh sb="11" eb="12">
      <t>モノ</t>
    </rPh>
    <phoneticPr fontId="57"/>
  </si>
  <si>
    <t xml:space="preserve"> 就業時間</t>
    <rPh sb="1" eb="3">
      <t>シュウギョウ</t>
    </rPh>
    <rPh sb="3" eb="5">
      <t>ジカン</t>
    </rPh>
    <phoneticPr fontId="57"/>
  </si>
  <si>
    <t xml:space="preserve"> 内容</t>
    <rPh sb="1" eb="3">
      <t>ナイヨウ</t>
    </rPh>
    <phoneticPr fontId="57"/>
  </si>
  <si>
    <t>当該人事評価制度の周知方法</t>
    <rPh sb="0" eb="2">
      <t>トウガイ</t>
    </rPh>
    <rPh sb="2" eb="4">
      <t>ジンジ</t>
    </rPh>
    <rPh sb="4" eb="6">
      <t>ヒョウカ</t>
    </rPh>
    <rPh sb="6" eb="8">
      <t>セイド</t>
    </rPh>
    <rPh sb="9" eb="11">
      <t>シュウチ</t>
    </rPh>
    <rPh sb="11" eb="13">
      <t>ホウホウ</t>
    </rPh>
    <phoneticPr fontId="57"/>
  </si>
  <si>
    <t xml:space="preserve"> 職務内容</t>
    <rPh sb="1" eb="3">
      <t>ショクム</t>
    </rPh>
    <rPh sb="3" eb="5">
      <t>ナイヨウ</t>
    </rPh>
    <phoneticPr fontId="57"/>
  </si>
  <si>
    <t>⑦第三者評価</t>
    <rPh sb="1" eb="4">
      <t>ダイサンシャ</t>
    </rPh>
    <rPh sb="4" eb="6">
      <t>ヒョウカ</t>
    </rPh>
    <phoneticPr fontId="57"/>
  </si>
  <si>
    <t>⑧国際標準化規格が定めた規格等の認証等</t>
    <phoneticPr fontId="57"/>
  </si>
  <si>
    <t>◎前年度末日から過去３年以内に</t>
    <rPh sb="1" eb="4">
      <t>ゼンネンド</t>
    </rPh>
    <rPh sb="4" eb="6">
      <t>マツジツ</t>
    </rPh>
    <rPh sb="8" eb="10">
      <t>カコ</t>
    </rPh>
    <rPh sb="11" eb="12">
      <t>ネン</t>
    </rPh>
    <rPh sb="12" eb="14">
      <t>イナイ</t>
    </rPh>
    <phoneticPr fontId="57"/>
  </si>
  <si>
    <t>◎ＩＳＯが制定したマネジメント</t>
    <rPh sb="5" eb="7">
      <t>セイテイ</t>
    </rPh>
    <phoneticPr fontId="57"/>
  </si>
  <si>
    <t>　福祉サービス第三者評価を受けている</t>
    <rPh sb="1" eb="3">
      <t>フクシ</t>
    </rPh>
    <rPh sb="7" eb="10">
      <t>ダイサンシャ</t>
    </rPh>
    <rPh sb="10" eb="12">
      <t>ヒョウカ</t>
    </rPh>
    <rPh sb="13" eb="14">
      <t>ウ</t>
    </rPh>
    <phoneticPr fontId="57"/>
  </si>
  <si>
    <t>　規格等の認証等を受けている</t>
    <rPh sb="1" eb="3">
      <t>キカク</t>
    </rPh>
    <rPh sb="3" eb="4">
      <t>トウ</t>
    </rPh>
    <rPh sb="5" eb="7">
      <t>ニンショウ</t>
    </rPh>
    <rPh sb="7" eb="8">
      <t>トウ</t>
    </rPh>
    <rPh sb="9" eb="10">
      <t>ウ</t>
    </rPh>
    <phoneticPr fontId="57"/>
  </si>
  <si>
    <r>
      <rPr>
        <sz val="6"/>
        <color theme="1"/>
        <rFont val="ＭＳ ゴシック"/>
        <family val="3"/>
        <charset val="128"/>
      </rPr>
      <t>※</t>
    </r>
    <r>
      <rPr>
        <sz val="10"/>
        <color theme="1"/>
        <rFont val="ＭＳ ゴシック"/>
        <family val="3"/>
        <charset val="128"/>
      </rPr>
      <t>評価を受けた日</t>
    </r>
    <rPh sb="1" eb="3">
      <t>ヒョウカ</t>
    </rPh>
    <rPh sb="4" eb="5">
      <t>ウ</t>
    </rPh>
    <rPh sb="7" eb="8">
      <t>ヒ</t>
    </rPh>
    <phoneticPr fontId="57"/>
  </si>
  <si>
    <r>
      <rPr>
        <sz val="6"/>
        <color theme="1"/>
        <rFont val="ＭＳ ゴシック"/>
        <family val="3"/>
        <charset val="128"/>
      </rPr>
      <t>※</t>
    </r>
    <r>
      <rPr>
        <sz val="10"/>
        <color theme="1"/>
        <rFont val="ＭＳ ゴシック"/>
        <family val="3"/>
        <charset val="128"/>
      </rPr>
      <t>認証を受けた日</t>
    </r>
    <rPh sb="1" eb="3">
      <t>ニンショウ</t>
    </rPh>
    <rPh sb="4" eb="5">
      <t>ウ</t>
    </rPh>
    <rPh sb="7" eb="8">
      <t>ヒ</t>
    </rPh>
    <phoneticPr fontId="57"/>
  </si>
  <si>
    <t xml:space="preserve"> 第三者評価機関</t>
    <rPh sb="1" eb="4">
      <t>ダイサンシャ</t>
    </rPh>
    <rPh sb="4" eb="6">
      <t>ヒョウカ</t>
    </rPh>
    <rPh sb="6" eb="8">
      <t>キカン</t>
    </rPh>
    <phoneticPr fontId="57"/>
  </si>
  <si>
    <t xml:space="preserve"> 規格等の内容</t>
    <rPh sb="1" eb="3">
      <t>キカク</t>
    </rPh>
    <rPh sb="3" eb="4">
      <t>トウ</t>
    </rPh>
    <rPh sb="5" eb="7">
      <t>ナイヨウ</t>
    </rPh>
    <phoneticPr fontId="57"/>
  </si>
  <si>
    <t>（Ⅵ）　経営改善計画</t>
    <rPh sb="4" eb="6">
      <t>ケイエイ</t>
    </rPh>
    <rPh sb="6" eb="8">
      <t>カイゼン</t>
    </rPh>
    <rPh sb="8" eb="10">
      <t/>
    </rPh>
    <phoneticPr fontId="57"/>
  </si>
  <si>
    <t>◎指定権者である都道府県（指定都市・中核市）へ、</t>
    <rPh sb="1" eb="3">
      <t>シテイ</t>
    </rPh>
    <rPh sb="3" eb="4">
      <t>ケン</t>
    </rPh>
    <rPh sb="4" eb="5">
      <t>シャ</t>
    </rPh>
    <rPh sb="8" eb="12">
      <t>トドウフケン</t>
    </rPh>
    <rPh sb="13" eb="15">
      <t>シテイ</t>
    </rPh>
    <rPh sb="15" eb="17">
      <t>トシ</t>
    </rPh>
    <rPh sb="18" eb="21">
      <t>チュウカクシ</t>
    </rPh>
    <phoneticPr fontId="57"/>
  </si>
  <si>
    <t>　経営改善計画書へ提出した。</t>
    <phoneticPr fontId="57"/>
  </si>
  <si>
    <t>※受理日</t>
    <rPh sb="1" eb="3">
      <t>ジュリ</t>
    </rPh>
    <rPh sb="3" eb="4">
      <t>ヒ</t>
    </rPh>
    <phoneticPr fontId="57"/>
  </si>
  <si>
    <t>月</t>
    <rPh sb="0" eb="1">
      <t>ツキ</t>
    </rPh>
    <phoneticPr fontId="57"/>
  </si>
  <si>
    <t>日</t>
    <rPh sb="0" eb="1">
      <t>ヒ</t>
    </rPh>
    <phoneticPr fontId="57"/>
  </si>
  <si>
    <t>各項目について適宜、実績がわかる情報を追加すること。</t>
    <rPh sb="0" eb="1">
      <t>カク</t>
    </rPh>
    <rPh sb="1" eb="3">
      <t>コウモク</t>
    </rPh>
    <rPh sb="7" eb="9">
      <t>テキギ</t>
    </rPh>
    <rPh sb="10" eb="12">
      <t>ジッセキ</t>
    </rPh>
    <rPh sb="16" eb="18">
      <t>ジョウホウ</t>
    </rPh>
    <rPh sb="19" eb="21">
      <t>ツイカ</t>
    </rPh>
    <phoneticPr fontId="57"/>
  </si>
  <si>
    <t>　参考様式</t>
    <rPh sb="1" eb="3">
      <t>サンコウ</t>
    </rPh>
    <rPh sb="3" eb="5">
      <t>ヨウシキ</t>
    </rPh>
    <phoneticPr fontId="6"/>
  </si>
  <si>
    <t>雇 用 契 約 証 明 書</t>
    <rPh sb="0" eb="1">
      <t>ヤトイ</t>
    </rPh>
    <rPh sb="2" eb="3">
      <t>ヨウ</t>
    </rPh>
    <rPh sb="4" eb="5">
      <t>チギリ</t>
    </rPh>
    <rPh sb="6" eb="7">
      <t>ヤク</t>
    </rPh>
    <rPh sb="8" eb="9">
      <t>アカシ</t>
    </rPh>
    <rPh sb="10" eb="11">
      <t>メイ</t>
    </rPh>
    <rPh sb="12" eb="13">
      <t>ショ</t>
    </rPh>
    <phoneticPr fontId="6"/>
  </si>
  <si>
    <t xml:space="preserve"> 様</t>
    <rPh sb="1" eb="2">
      <t>サマ</t>
    </rPh>
    <phoneticPr fontId="73"/>
  </si>
  <si>
    <t>　　　　年　　　　月　　　　日　　</t>
    <rPh sb="4" eb="5">
      <t>ネン</t>
    </rPh>
    <rPh sb="9" eb="10">
      <t>ガツ</t>
    </rPh>
    <rPh sb="14" eb="15">
      <t>ニチ</t>
    </rPh>
    <phoneticPr fontId="6"/>
  </si>
  <si>
    <t>所在地</t>
    <phoneticPr fontId="6"/>
  </si>
  <si>
    <t>事業所名称</t>
    <phoneticPr fontId="6"/>
  </si>
  <si>
    <t>代表者又は所属部課長名</t>
    <phoneticPr fontId="6"/>
  </si>
  <si>
    <t>印</t>
    <rPh sb="0" eb="1">
      <t>イン</t>
    </rPh>
    <phoneticPr fontId="6"/>
  </si>
  <si>
    <t>電話番号</t>
    <phoneticPr fontId="6"/>
  </si>
  <si>
    <t>　　下記の者の雇用契約内容は、以下のとおりであることを証明します。</t>
    <rPh sb="2" eb="4">
      <t>カキ</t>
    </rPh>
    <rPh sb="5" eb="6">
      <t>モノ</t>
    </rPh>
    <rPh sb="7" eb="9">
      <t>コヨウ</t>
    </rPh>
    <rPh sb="9" eb="11">
      <t>ケイヤク</t>
    </rPh>
    <rPh sb="11" eb="13">
      <t>ナイヨウ</t>
    </rPh>
    <rPh sb="15" eb="17">
      <t>イカ</t>
    </rPh>
    <rPh sb="27" eb="29">
      <t>ショウメイ</t>
    </rPh>
    <phoneticPr fontId="6"/>
  </si>
  <si>
    <t>生年月日</t>
    <rPh sb="0" eb="2">
      <t>セイネン</t>
    </rPh>
    <rPh sb="2" eb="4">
      <t>ガッピ</t>
    </rPh>
    <phoneticPr fontId="6"/>
  </si>
  <si>
    <t>入社日</t>
    <rPh sb="0" eb="3">
      <t>ニュウシャビ</t>
    </rPh>
    <phoneticPr fontId="6"/>
  </si>
  <si>
    <t>雇　用　形　態</t>
    <rPh sb="0" eb="1">
      <t>ヤトイ</t>
    </rPh>
    <rPh sb="2" eb="3">
      <t>ヨウ</t>
    </rPh>
    <rPh sb="4" eb="5">
      <t>カタチ</t>
    </rPh>
    <rPh sb="6" eb="7">
      <t>タイ</t>
    </rPh>
    <phoneticPr fontId="6"/>
  </si>
  <si>
    <t>　正社員・契約社員・パートタイム労働者・短時間正社員・派遣労働者
　その他（　　　　　　　）　</t>
    <rPh sb="1" eb="2">
      <t>タダ</t>
    </rPh>
    <rPh sb="2" eb="4">
      <t>シャイン</t>
    </rPh>
    <rPh sb="5" eb="7">
      <t>ケイヤク</t>
    </rPh>
    <rPh sb="7" eb="9">
      <t>シャイン</t>
    </rPh>
    <rPh sb="16" eb="19">
      <t>ロウドウシャ</t>
    </rPh>
    <rPh sb="20" eb="23">
      <t>タンジカン</t>
    </rPh>
    <rPh sb="23" eb="26">
      <t>セイシャイン</t>
    </rPh>
    <rPh sb="27" eb="29">
      <t>ハケン</t>
    </rPh>
    <rPh sb="29" eb="32">
      <t>ロウドウシャ</t>
    </rPh>
    <rPh sb="36" eb="37">
      <t>タ</t>
    </rPh>
    <phoneticPr fontId="6"/>
  </si>
  <si>
    <t>契　約　期　間</t>
    <rPh sb="0" eb="1">
      <t>チギリ</t>
    </rPh>
    <rPh sb="2" eb="3">
      <t>ヤク</t>
    </rPh>
    <rPh sb="4" eb="5">
      <t>キ</t>
    </rPh>
    <rPh sb="6" eb="7">
      <t>アイダ</t>
    </rPh>
    <phoneticPr fontId="6"/>
  </si>
  <si>
    <t>１．期間の定めなし
２．期間の定めあり
　　　　年　　　月　　　日～　　　年　　　月　　　日 （　　　年　　月間）</t>
    <rPh sb="2" eb="4">
      <t>キカン</t>
    </rPh>
    <rPh sb="5" eb="6">
      <t>サダ</t>
    </rPh>
    <rPh sb="12" eb="14">
      <t>キカン</t>
    </rPh>
    <rPh sb="15" eb="16">
      <t>サダ</t>
    </rPh>
    <rPh sb="24" eb="25">
      <t>ネン</t>
    </rPh>
    <rPh sb="28" eb="29">
      <t>ガツ</t>
    </rPh>
    <rPh sb="32" eb="33">
      <t>ニチ</t>
    </rPh>
    <rPh sb="37" eb="38">
      <t>ネン</t>
    </rPh>
    <rPh sb="41" eb="42">
      <t>ガツ</t>
    </rPh>
    <rPh sb="45" eb="46">
      <t>ニチ</t>
    </rPh>
    <rPh sb="51" eb="52">
      <t>ネン</t>
    </rPh>
    <rPh sb="54" eb="55">
      <t>ゲツ</t>
    </rPh>
    <rPh sb="55" eb="56">
      <t>カン</t>
    </rPh>
    <phoneticPr fontId="6"/>
  </si>
  <si>
    <t>別紙138</t>
    <rPh sb="0" eb="2">
      <t>ベッシ</t>
    </rPh>
    <phoneticPr fontId="6"/>
  </si>
  <si>
    <t>就労移行支援に係る基本報酬の算定区分に関する届出書</t>
    <phoneticPr fontId="6"/>
  </si>
  <si>
    <r>
      <t>（</t>
    </r>
    <r>
      <rPr>
        <sz val="12"/>
        <rFont val="ＭＳ Ｐゴシック"/>
        <family val="3"/>
        <charset val="128"/>
      </rPr>
      <t>就労移行支援・就労定着率区分算定シート</t>
    </r>
    <r>
      <rPr>
        <sz val="14"/>
        <rFont val="ＭＳ Ｐゴシック"/>
        <family val="3"/>
        <charset val="128"/>
      </rPr>
      <t>）</t>
    </r>
    <rPh sb="1" eb="3">
      <t>シュウロウ</t>
    </rPh>
    <rPh sb="3" eb="5">
      <t>イコウ</t>
    </rPh>
    <rPh sb="5" eb="7">
      <t>シエン</t>
    </rPh>
    <rPh sb="8" eb="10">
      <t>シュウロウ</t>
    </rPh>
    <rPh sb="10" eb="12">
      <t>テイチャク</t>
    </rPh>
    <rPh sb="12" eb="13">
      <t>リツ</t>
    </rPh>
    <rPh sb="13" eb="15">
      <t>クブン</t>
    </rPh>
    <rPh sb="15" eb="17">
      <t>サンテイ</t>
    </rPh>
    <phoneticPr fontId="6"/>
  </si>
  <si>
    <t>施設・事業所名</t>
    <rPh sb="0" eb="2">
      <t>シセツ</t>
    </rPh>
    <rPh sb="3" eb="6">
      <t>ジギョウショ</t>
    </rPh>
    <rPh sb="6" eb="7">
      <t>メイ</t>
    </rPh>
    <phoneticPr fontId="6"/>
  </si>
  <si>
    <t>指定を受けた時期</t>
    <rPh sb="0" eb="2">
      <t>シテイ</t>
    </rPh>
    <rPh sb="3" eb="4">
      <t>ウ</t>
    </rPh>
    <rPh sb="6" eb="8">
      <t>ジキ</t>
    </rPh>
    <phoneticPr fontId="6"/>
  </si>
  <si>
    <t>就労移行支援の指定を受けて
から２年以上経過した事業所</t>
    <rPh sb="0" eb="2">
      <t>シュウロウ</t>
    </rPh>
    <rPh sb="2" eb="4">
      <t>イコウ</t>
    </rPh>
    <rPh sb="4" eb="6">
      <t>シエン</t>
    </rPh>
    <rPh sb="7" eb="9">
      <t>シテイ</t>
    </rPh>
    <rPh sb="10" eb="11">
      <t>ウ</t>
    </rPh>
    <rPh sb="17" eb="20">
      <t>ネンイジョウ</t>
    </rPh>
    <rPh sb="20" eb="22">
      <t>ケイカ</t>
    </rPh>
    <rPh sb="24" eb="27">
      <t>ジギョウショ</t>
    </rPh>
    <phoneticPr fontId="6"/>
  </si>
  <si>
    <t>就労移行支援の指定を受けて
から２年間を経過していない事業所</t>
    <rPh sb="0" eb="2">
      <t>シュウロウ</t>
    </rPh>
    <rPh sb="2" eb="4">
      <t>イコウ</t>
    </rPh>
    <rPh sb="4" eb="6">
      <t>シエン</t>
    </rPh>
    <rPh sb="10" eb="11">
      <t>ウ</t>
    </rPh>
    <rPh sb="18" eb="19">
      <t>カン</t>
    </rPh>
    <rPh sb="20" eb="22">
      <t>ケイカ</t>
    </rPh>
    <phoneticPr fontId="6"/>
  </si>
  <si>
    <t>前年度及び前々年度の就職後6月以上定着者の状況</t>
    <rPh sb="0" eb="3">
      <t>ゼンネンド</t>
    </rPh>
    <rPh sb="3" eb="4">
      <t>オヨ</t>
    </rPh>
    <rPh sb="5" eb="7">
      <t>マエマエ</t>
    </rPh>
    <rPh sb="7" eb="8">
      <t>ドシ</t>
    </rPh>
    <rPh sb="8" eb="9">
      <t>ド</t>
    </rPh>
    <rPh sb="10" eb="12">
      <t>シュウショク</t>
    </rPh>
    <rPh sb="12" eb="13">
      <t>ゴ</t>
    </rPh>
    <rPh sb="14" eb="15">
      <t>ゲツ</t>
    </rPh>
    <rPh sb="15" eb="17">
      <t>イジョウ</t>
    </rPh>
    <rPh sb="17" eb="19">
      <t>テイチャク</t>
    </rPh>
    <rPh sb="19" eb="20">
      <t>シャ</t>
    </rPh>
    <rPh sb="21" eb="23">
      <t>ジョウキョウ</t>
    </rPh>
    <phoneticPr fontId="6"/>
  </si>
  <si>
    <t>就職後６月以上定着者数</t>
    <rPh sb="0" eb="2">
      <t>シュウショク</t>
    </rPh>
    <rPh sb="2" eb="3">
      <t>ゴ</t>
    </rPh>
    <rPh sb="4" eb="5">
      <t>ツキ</t>
    </rPh>
    <rPh sb="5" eb="7">
      <t>イジョウ</t>
    </rPh>
    <rPh sb="7" eb="9">
      <t>テイチャク</t>
    </rPh>
    <rPh sb="9" eb="10">
      <t>シャ</t>
    </rPh>
    <rPh sb="10" eb="11">
      <t>スウ</t>
    </rPh>
    <phoneticPr fontId="6"/>
  </si>
  <si>
    <t>前年度</t>
    <phoneticPr fontId="57"/>
  </si>
  <si>
    <t>前々年度</t>
    <phoneticPr fontId="57"/>
  </si>
  <si>
    <t>（　　　年度）</t>
    <rPh sb="4" eb="6">
      <t>ネンド</t>
    </rPh>
    <phoneticPr fontId="57"/>
  </si>
  <si>
    <t>４月</t>
    <rPh sb="1" eb="2">
      <t>ガツ</t>
    </rPh>
    <phoneticPr fontId="6"/>
  </si>
  <si>
    <t>５月</t>
  </si>
  <si>
    <t>６月</t>
  </si>
  <si>
    <t>７月</t>
  </si>
  <si>
    <t>８月</t>
  </si>
  <si>
    <t>９月</t>
  </si>
  <si>
    <t>１０月</t>
  </si>
  <si>
    <t>１１月</t>
  </si>
  <si>
    <t>１２月</t>
  </si>
  <si>
    <t>１月</t>
  </si>
  <si>
    <t>利用定員数</t>
    <rPh sb="0" eb="2">
      <t>リヨウ</t>
    </rPh>
    <rPh sb="2" eb="4">
      <t>テイイン</t>
    </rPh>
    <rPh sb="4" eb="5">
      <t>スウ</t>
    </rPh>
    <phoneticPr fontId="57"/>
  </si>
  <si>
    <t>２月</t>
  </si>
  <si>
    <t>３月</t>
  </si>
  <si>
    <t>就労定着率</t>
    <rPh sb="0" eb="2">
      <t>シュウロウ</t>
    </rPh>
    <rPh sb="2" eb="4">
      <t>テイチャク</t>
    </rPh>
    <rPh sb="4" eb="5">
      <t>リツ</t>
    </rPh>
    <phoneticPr fontId="6"/>
  </si>
  <si>
    <t>÷</t>
    <phoneticPr fontId="6"/>
  </si>
  <si>
    <t>＝</t>
    <phoneticPr fontId="6"/>
  </si>
  <si>
    <t>就労定着率区分</t>
    <rPh sb="0" eb="2">
      <t>シュウロウ</t>
    </rPh>
    <rPh sb="2" eb="5">
      <t>テイチャクリツ</t>
    </rPh>
    <rPh sb="5" eb="7">
      <t>クブン</t>
    </rPh>
    <phoneticPr fontId="6"/>
  </si>
  <si>
    <t>の区分に該当</t>
    <rPh sb="1" eb="3">
      <t>クブン</t>
    </rPh>
    <rPh sb="4" eb="6">
      <t>ガイトウ</t>
    </rPh>
    <phoneticPr fontId="6"/>
  </si>
  <si>
    <t>（区分）</t>
    <rPh sb="1" eb="3">
      <t>クブン</t>
    </rPh>
    <phoneticPr fontId="6"/>
  </si>
  <si>
    <t>１　就職後6月以上定着率が5割以上</t>
    <rPh sb="2" eb="5">
      <t>シュウショクゴ</t>
    </rPh>
    <rPh sb="6" eb="7">
      <t>ツキ</t>
    </rPh>
    <rPh sb="7" eb="9">
      <t>イジョウ</t>
    </rPh>
    <rPh sb="9" eb="12">
      <t>テイチャクリツ</t>
    </rPh>
    <rPh sb="14" eb="15">
      <t>ワリ</t>
    </rPh>
    <rPh sb="15" eb="17">
      <t>イジョウ</t>
    </rPh>
    <phoneticPr fontId="6"/>
  </si>
  <si>
    <t>２　就職後6月以上定着率が4割以上5割未満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</si>
  <si>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３　就職後6月以上定着率が3割以上4割未満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</si>
  <si>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４　就職後6月以上定着率が2割以上3割未満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</si>
  <si>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５　就職後6月以上定着率が1割以上2割未満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</si>
  <si>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６　就職後6月以上定着率が0割超1割未満</t>
    <rPh sb="2" eb="5">
      <t>シュウショクゴ</t>
    </rPh>
    <rPh sb="6" eb="7">
      <t>ツキ</t>
    </rPh>
    <rPh sb="7" eb="9">
      <t>イジョウ</t>
    </rPh>
    <rPh sb="9" eb="12">
      <t>テイチャクリツ</t>
    </rPh>
    <rPh sb="14" eb="15">
      <t>ワリ</t>
    </rPh>
    <rPh sb="15" eb="16">
      <t>コ</t>
    </rPh>
    <rPh sb="17" eb="18">
      <t>ワ</t>
    </rPh>
    <rPh sb="18" eb="20">
      <t>ミマン</t>
    </rPh>
    <phoneticPr fontId="6"/>
  </si>
  <si>
    <t>７　就職後6月以上定着率が0</t>
    <rPh sb="2" eb="5">
      <t>シュウショクゴ</t>
    </rPh>
    <rPh sb="6" eb="7">
      <t>ツキ</t>
    </rPh>
    <rPh sb="7" eb="9">
      <t>イジョウ</t>
    </rPh>
    <rPh sb="9" eb="12">
      <t>テイチャクリツ</t>
    </rPh>
    <phoneticPr fontId="6"/>
  </si>
  <si>
    <t>８　なし（経過措置対象）</t>
    <rPh sb="5" eb="7">
      <t>ケイカ</t>
    </rPh>
    <rPh sb="7" eb="9">
      <t>ソチ</t>
    </rPh>
    <rPh sb="9" eb="11">
      <t>タイショウ</t>
    </rPh>
    <phoneticPr fontId="6"/>
  </si>
  <si>
    <r>
      <t xml:space="preserve">注１　就職後６月以上定着者とは、就労移行支援等を受けた後、就労し、就労を継続している期間が６月に
　　達した者（就労定着者という。）をいい、前年度及び前々年度の実績を記載すること（就労とは企業等に
    就労した者で就労継続支援Ａ型事業所への移行は除くこと。）。
注２　令和６年10月１日に就職した者は、令和７年３月31日に６月に達した者となることから、令和６年度の
　　実績に含まれることとなる。
注３　就労定着率区分「なし（経過措置対象）」は、指定を受けてから２年間を経過していない事業所が
　　選択する。
注４　就労定着者の状況は、別添「就労定着者の状況（就労移行支援に係る基本報酬の算定区分に関する届出
    書）」を提出すること。
</t>
    </r>
    <r>
      <rPr>
        <u/>
        <sz val="9"/>
        <color rgb="FFFF0000"/>
        <rFont val="ＭＳ ゴシック"/>
        <family val="3"/>
        <charset val="128"/>
      </rPr>
      <t/>
    </r>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2" eb="23">
      <t>トウ</t>
    </rPh>
    <rPh sb="24" eb="25">
      <t>ウ</t>
    </rPh>
    <rPh sb="27" eb="28">
      <t>アト</t>
    </rPh>
    <rPh sb="29" eb="31">
      <t>シュウロウ</t>
    </rPh>
    <rPh sb="33" eb="35">
      <t>シュウロウ</t>
    </rPh>
    <rPh sb="36" eb="38">
      <t>ケイゾク</t>
    </rPh>
    <rPh sb="42" eb="44">
      <t>キカン</t>
    </rPh>
    <rPh sb="46" eb="47">
      <t>ガツ</t>
    </rPh>
    <rPh sb="51" eb="52">
      <t>タッ</t>
    </rPh>
    <rPh sb="54" eb="55">
      <t>シャ</t>
    </rPh>
    <rPh sb="56" eb="58">
      <t>シュウロウ</t>
    </rPh>
    <rPh sb="58" eb="60">
      <t>テイチャク</t>
    </rPh>
    <rPh sb="60" eb="61">
      <t>シャ</t>
    </rPh>
    <rPh sb="70" eb="73">
      <t>ゼンネンド</t>
    </rPh>
    <rPh sb="73" eb="74">
      <t>オヨ</t>
    </rPh>
    <rPh sb="80" eb="82">
      <t>ジッセキ</t>
    </rPh>
    <rPh sb="83" eb="85">
      <t>キサイ</t>
    </rPh>
    <rPh sb="90" eb="92">
      <t>シュウロウ</t>
    </rPh>
    <rPh sb="94" eb="96">
      <t>キギョウ</t>
    </rPh>
    <rPh sb="96" eb="97">
      <t>トウ</t>
    </rPh>
    <rPh sb="107" eb="108">
      <t>シャ</t>
    </rPh>
    <rPh sb="109" eb="111">
      <t>シュウロウ</t>
    </rPh>
    <rPh sb="111" eb="113">
      <t>ケイゾク</t>
    </rPh>
    <rPh sb="113" eb="115">
      <t>シエン</t>
    </rPh>
    <rPh sb="116" eb="117">
      <t>ガタ</t>
    </rPh>
    <rPh sb="117" eb="120">
      <t>ジギョウショ</t>
    </rPh>
    <rPh sb="122" eb="124">
      <t>イコウ</t>
    </rPh>
    <rPh sb="125" eb="126">
      <t>ノゾ</t>
    </rPh>
    <rPh sb="201" eb="202">
      <t>チュウ</t>
    </rPh>
    <rPh sb="204" eb="206">
      <t>シュウロウ</t>
    </rPh>
    <rPh sb="206" eb="208">
      <t>テイチャク</t>
    </rPh>
    <rPh sb="208" eb="209">
      <t>リツ</t>
    </rPh>
    <rPh sb="209" eb="211">
      <t>クブン</t>
    </rPh>
    <rPh sb="215" eb="217">
      <t>ケイカ</t>
    </rPh>
    <rPh sb="217" eb="219">
      <t>ソチ</t>
    </rPh>
    <rPh sb="219" eb="221">
      <t>タイショウ</t>
    </rPh>
    <rPh sb="225" eb="227">
      <t>シテイ</t>
    </rPh>
    <rPh sb="228" eb="229">
      <t>ウ</t>
    </rPh>
    <rPh sb="234" eb="236">
      <t>ネンカン</t>
    </rPh>
    <rPh sb="237" eb="239">
      <t>ケイカ</t>
    </rPh>
    <rPh sb="251" eb="253">
      <t>センタク</t>
    </rPh>
    <rPh sb="257" eb="258">
      <t>チュウ</t>
    </rPh>
    <rPh sb="260" eb="262">
      <t>シュウロウ</t>
    </rPh>
    <rPh sb="262" eb="264">
      <t>テイチャク</t>
    </rPh>
    <rPh sb="264" eb="265">
      <t>シャ</t>
    </rPh>
    <rPh sb="266" eb="268">
      <t>ジョウキョウ</t>
    </rPh>
    <rPh sb="270" eb="272">
      <t>ベッテン</t>
    </rPh>
    <rPh sb="273" eb="275">
      <t>シュウロウ</t>
    </rPh>
    <rPh sb="275" eb="277">
      <t>テイチャク</t>
    </rPh>
    <rPh sb="277" eb="278">
      <t>シャ</t>
    </rPh>
    <rPh sb="279" eb="281">
      <t>ジョウキョウ</t>
    </rPh>
    <phoneticPr fontId="6"/>
  </si>
  <si>
    <t>指定から２年以上経過している場合は１</t>
    <rPh sb="0" eb="2">
      <t>シテイ</t>
    </rPh>
    <rPh sb="5" eb="6">
      <t>ネン</t>
    </rPh>
    <rPh sb="6" eb="8">
      <t>イジョウ</t>
    </rPh>
    <rPh sb="8" eb="10">
      <t>ケイカ</t>
    </rPh>
    <rPh sb="14" eb="16">
      <t>バアイ</t>
    </rPh>
    <phoneticPr fontId="6"/>
  </si>
  <si>
    <t>別紙138別添１</t>
    <rPh sb="0" eb="2">
      <t>ベッシ</t>
    </rPh>
    <rPh sb="5" eb="6">
      <t>ベツ</t>
    </rPh>
    <rPh sb="6" eb="7">
      <t>ソウ</t>
    </rPh>
    <phoneticPr fontId="6"/>
  </si>
  <si>
    <t>就労移行支援・就労定着者の状況報告シート（令和７年度）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6"/>
  </si>
  <si>
    <t>令和６年度における
就労定着者の数</t>
    <rPh sb="0" eb="2">
      <t>レイワ</t>
    </rPh>
    <rPh sb="3" eb="5">
      <t>ネンド</t>
    </rPh>
    <rPh sb="10" eb="12">
      <t>シュウロウ</t>
    </rPh>
    <rPh sb="12" eb="14">
      <t>テイチャク</t>
    </rPh>
    <rPh sb="14" eb="15">
      <t>シャ</t>
    </rPh>
    <rPh sb="16" eb="17">
      <t>カズ</t>
    </rPh>
    <phoneticPr fontId="6"/>
  </si>
  <si>
    <t>就職日</t>
    <rPh sb="0" eb="2">
      <t>シュウショク</t>
    </rPh>
    <rPh sb="2" eb="3">
      <t>ビ</t>
    </rPh>
    <phoneticPr fontId="6"/>
  </si>
  <si>
    <t>令和６年度において
6月に達した日（年月日）</t>
    <rPh sb="0" eb="2">
      <t>レイワ</t>
    </rPh>
    <rPh sb="3" eb="5">
      <t>ネンド</t>
    </rPh>
    <rPh sb="11" eb="12">
      <t>ゲツ</t>
    </rPh>
    <rPh sb="13" eb="14">
      <t>タッ</t>
    </rPh>
    <rPh sb="16" eb="17">
      <t>ケイジツ</t>
    </rPh>
    <rPh sb="18" eb="21">
      <t>ネンガッピ</t>
    </rPh>
    <phoneticPr fontId="87"/>
  </si>
  <si>
    <t>該当／
非該当</t>
    <rPh sb="0" eb="2">
      <t>ガイトウ</t>
    </rPh>
    <rPh sb="4" eb="7">
      <t>ヒガイトウ</t>
    </rPh>
    <phoneticPr fontId="6"/>
  </si>
  <si>
    <t>届出時点の就労の継続状況</t>
    <rPh sb="0" eb="2">
      <t>トドケデ</t>
    </rPh>
    <rPh sb="2" eb="4">
      <t>ジテン</t>
    </rPh>
    <rPh sb="5" eb="7">
      <t>シュウロウ</t>
    </rPh>
    <rPh sb="8" eb="10">
      <t>ケイゾク</t>
    </rPh>
    <rPh sb="10" eb="12">
      <t>ジョウキョウ</t>
    </rPh>
    <phoneticPr fontId="6"/>
  </si>
  <si>
    <t>例１</t>
    <rPh sb="0" eb="1">
      <t>レイ</t>
    </rPh>
    <phoneticPr fontId="6"/>
  </si>
  <si>
    <t>かながわ太郎</t>
    <rPh sb="4" eb="6">
      <t>タロウ</t>
    </rPh>
    <phoneticPr fontId="6"/>
  </si>
  <si>
    <t>（株）よこはま商事</t>
    <rPh sb="1" eb="2">
      <t>カブ</t>
    </rPh>
    <rPh sb="7" eb="9">
      <t>ショウジ</t>
    </rPh>
    <phoneticPr fontId="6"/>
  </si>
  <si>
    <t>継続</t>
    <rPh sb="0" eb="2">
      <t>ケイゾク</t>
    </rPh>
    <phoneticPr fontId="6"/>
  </si>
  <si>
    <t>例２</t>
    <rPh sb="0" eb="1">
      <t>レイ</t>
    </rPh>
    <phoneticPr fontId="6"/>
  </si>
  <si>
    <t>さがみ花子</t>
    <rPh sb="3" eb="5">
      <t>ハナコ</t>
    </rPh>
    <phoneticPr fontId="6"/>
  </si>
  <si>
    <t>（株）かわさき工業</t>
    <rPh sb="1" eb="2">
      <t>カブ</t>
    </rPh>
    <rPh sb="7" eb="9">
      <t>コウギョウ</t>
    </rPh>
    <phoneticPr fontId="6"/>
  </si>
  <si>
    <r>
      <t xml:space="preserve">注１　届出時点の継続状況には、就労が継続している場合には「継続」、離職している場合には「離職」と記入。
注２　行が足りない場合は適宜追加して記入。
</t>
    </r>
    <r>
      <rPr>
        <b/>
        <sz val="9"/>
        <color indexed="10"/>
        <rFont val="ＭＳ ゴシック"/>
        <family val="3"/>
        <charset val="128"/>
      </rPr>
      <t>注３　就労移行支援を利用後に一般就労し、雇用が継続していることを確認できる書類（雇用契約書、労働条件通知書　
　　又は雇用契約証明書の写し等）を添付してください。なお、上記の書類が添付できない場合には、別添の参考様式
　　を用いて、就職先企業から証明書を発行してもらい、添付してください。</t>
    </r>
    <r>
      <rPr>
        <sz val="9"/>
        <color indexed="10"/>
        <rFont val="ＭＳ ゴシック"/>
        <family val="3"/>
        <charset val="128"/>
      </rPr>
      <t xml:space="preserve">
</t>
    </r>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rPh sb="74" eb="75">
      <t>チュウ</t>
    </rPh>
    <phoneticPr fontId="6"/>
  </si>
  <si>
    <t>離職</t>
    <rPh sb="0" eb="2">
      <t>リショク</t>
    </rPh>
    <phoneticPr fontId="6"/>
  </si>
  <si>
    <t>別紙138別添２</t>
    <rPh sb="0" eb="2">
      <t>ベッシ</t>
    </rPh>
    <rPh sb="5" eb="6">
      <t>ベツ</t>
    </rPh>
    <rPh sb="6" eb="7">
      <t>ソウ</t>
    </rPh>
    <phoneticPr fontId="6"/>
  </si>
  <si>
    <t>就労移行支援・就労定着者の状況報告シート（令和６年度）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6"/>
  </si>
  <si>
    <t>令和５年度における
就労定着者の数</t>
    <rPh sb="0" eb="2">
      <t>レイワ</t>
    </rPh>
    <rPh sb="3" eb="5">
      <t>ネンド</t>
    </rPh>
    <rPh sb="10" eb="12">
      <t>シュウロウ</t>
    </rPh>
    <rPh sb="12" eb="14">
      <t>テイチャク</t>
    </rPh>
    <rPh sb="14" eb="15">
      <t>シャ</t>
    </rPh>
    <rPh sb="16" eb="17">
      <t>カズ</t>
    </rPh>
    <phoneticPr fontId="6"/>
  </si>
  <si>
    <t>令和５年度において
6月に達した日（年月日）</t>
    <rPh sb="0" eb="2">
      <t>レイワ</t>
    </rPh>
    <rPh sb="3" eb="5">
      <t>ネンド</t>
    </rPh>
    <rPh sb="11" eb="12">
      <t>ゲツ</t>
    </rPh>
    <rPh sb="13" eb="14">
      <t>タッ</t>
    </rPh>
    <rPh sb="16" eb="17">
      <t>ケイジツ</t>
    </rPh>
    <rPh sb="18" eb="21">
      <t>ネンガッピ</t>
    </rPh>
    <phoneticPr fontId="87"/>
  </si>
  <si>
    <t>別紙141-1</t>
    <rPh sb="0" eb="2">
      <t>ベッシ</t>
    </rPh>
    <phoneticPr fontId="6"/>
  </si>
  <si>
    <t>就労継続支援Ｂ型に係る基本報酬の算定区分に関する届出書</t>
    <phoneticPr fontId="6"/>
  </si>
  <si>
    <t>(就労継続支援B型・平均工賃月額区分算定シート)</t>
    <rPh sb="1" eb="3">
      <t>シュウロウ</t>
    </rPh>
    <rPh sb="3" eb="5">
      <t>ケイゾク</t>
    </rPh>
    <rPh sb="5" eb="7">
      <t>シエン</t>
    </rPh>
    <rPh sb="8" eb="9">
      <t>ガタ</t>
    </rPh>
    <rPh sb="10" eb="12">
      <t>ヘイキン</t>
    </rPh>
    <rPh sb="12" eb="14">
      <t>コウチン</t>
    </rPh>
    <rPh sb="14" eb="16">
      <t>ゲツガク</t>
    </rPh>
    <rPh sb="16" eb="18">
      <t>クブン</t>
    </rPh>
    <rPh sb="18" eb="20">
      <t>サンテイ</t>
    </rPh>
    <phoneticPr fontId="6"/>
  </si>
  <si>
    <t>就労継続支援B型の指定を受けてから１年以上経過した事業所</t>
    <rPh sb="0" eb="2">
      <t>シュウロウ</t>
    </rPh>
    <rPh sb="2" eb="4">
      <t>ケイゾク</t>
    </rPh>
    <rPh sb="4" eb="6">
      <t>シエン</t>
    </rPh>
    <rPh sb="7" eb="8">
      <t>ガタ</t>
    </rPh>
    <rPh sb="9" eb="11">
      <t>シテイ</t>
    </rPh>
    <rPh sb="12" eb="13">
      <t>ウ</t>
    </rPh>
    <rPh sb="18" eb="21">
      <t>ネンイジョウ</t>
    </rPh>
    <rPh sb="21" eb="23">
      <t>ケイカ</t>
    </rPh>
    <rPh sb="25" eb="28">
      <t>ジギョウショ</t>
    </rPh>
    <phoneticPr fontId="6"/>
  </si>
  <si>
    <t>就労継続支援B型の指定を受けてから１年間を経過していない事業所</t>
    <rPh sb="12" eb="13">
      <t>ウ</t>
    </rPh>
    <rPh sb="19" eb="20">
      <t>カン</t>
    </rPh>
    <rPh sb="21" eb="23">
      <t>ケイカ</t>
    </rPh>
    <phoneticPr fontId="6"/>
  </si>
  <si>
    <t>報酬体系</t>
    <rPh sb="0" eb="2">
      <t>ホウシュウ</t>
    </rPh>
    <rPh sb="2" eb="4">
      <t>タイケイ</t>
    </rPh>
    <phoneticPr fontId="6"/>
  </si>
  <si>
    <t>平均工賃月額</t>
    <rPh sb="0" eb="2">
      <t>ヘイキン</t>
    </rPh>
    <rPh sb="2" eb="4">
      <t>コウチン</t>
    </rPh>
    <rPh sb="4" eb="6">
      <t>ゲツガク</t>
    </rPh>
    <phoneticPr fontId="6"/>
  </si>
  <si>
    <t>利用者の就労や生産活動等への参加等</t>
    <rPh sb="0" eb="3">
      <t>リヨウシャ</t>
    </rPh>
    <rPh sb="4" eb="6">
      <t>シュウロウ</t>
    </rPh>
    <rPh sb="7" eb="9">
      <t>セイサン</t>
    </rPh>
    <rPh sb="9" eb="11">
      <t>カツドウ</t>
    </rPh>
    <rPh sb="11" eb="12">
      <t>トウ</t>
    </rPh>
    <rPh sb="14" eb="16">
      <t>サンカ</t>
    </rPh>
    <rPh sb="16" eb="17">
      <t>トウ</t>
    </rPh>
    <phoneticPr fontId="57"/>
  </si>
  <si>
    <t>重度障害者支援体制
加算（Ⅰ）の算定</t>
    <rPh sb="0" eb="2">
      <t>ジュウド</t>
    </rPh>
    <rPh sb="2" eb="5">
      <t>ショウガイシャ</t>
    </rPh>
    <rPh sb="5" eb="7">
      <t>シエン</t>
    </rPh>
    <rPh sb="7" eb="9">
      <t>タイセイ</t>
    </rPh>
    <rPh sb="10" eb="12">
      <t>カサン</t>
    </rPh>
    <rPh sb="16" eb="18">
      <t>サンテイ</t>
    </rPh>
    <phoneticPr fontId="6"/>
  </si>
  <si>
    <t>有　　　　　　　　　　　　無</t>
    <rPh sb="0" eb="1">
      <t>ア</t>
    </rPh>
    <rPh sb="13" eb="14">
      <t>ナ</t>
    </rPh>
    <phoneticPr fontId="6"/>
  </si>
  <si>
    <t>サービス費（Ⅰ）・（Ⅱ）</t>
    <phoneticPr fontId="57"/>
  </si>
  <si>
    <t>前年度（〇年度）の工賃支払対象者数・支払工賃額の状況</t>
    <rPh sb="0" eb="3">
      <t>ゼンネンド</t>
    </rPh>
    <rPh sb="5" eb="6">
      <t>ネン</t>
    </rPh>
    <rPh sb="6" eb="7">
      <t>ド</t>
    </rPh>
    <rPh sb="9" eb="11">
      <t>コウチン</t>
    </rPh>
    <rPh sb="11" eb="13">
      <t>シハラ</t>
    </rPh>
    <rPh sb="13" eb="16">
      <t>タイショウシャ</t>
    </rPh>
    <rPh sb="16" eb="17">
      <t>スウ</t>
    </rPh>
    <rPh sb="18" eb="20">
      <t>シハライ</t>
    </rPh>
    <rPh sb="20" eb="22">
      <t>コウチン</t>
    </rPh>
    <rPh sb="22" eb="23">
      <t>ガク</t>
    </rPh>
    <rPh sb="24" eb="26">
      <t>ジョウキョウ</t>
    </rPh>
    <phoneticPr fontId="6"/>
  </si>
  <si>
    <t>支払工賃総額</t>
    <rPh sb="0" eb="2">
      <t>シハラ</t>
    </rPh>
    <rPh sb="2" eb="4">
      <t>コウチン</t>
    </rPh>
    <rPh sb="4" eb="6">
      <t>ソウガク</t>
    </rPh>
    <phoneticPr fontId="6"/>
  </si>
  <si>
    <t>前年度の
平均利用者数</t>
    <rPh sb="0" eb="3">
      <t>ゼンネンド</t>
    </rPh>
    <rPh sb="5" eb="7">
      <t>ヘイキン</t>
    </rPh>
    <rPh sb="7" eb="9">
      <t>リヨウ</t>
    </rPh>
    <rPh sb="9" eb="10">
      <t>シャ</t>
    </rPh>
    <rPh sb="10" eb="11">
      <t>スウ</t>
    </rPh>
    <phoneticPr fontId="6"/>
  </si>
  <si>
    <t>平均工賃月額①</t>
    <rPh sb="0" eb="2">
      <t>ヘイキン</t>
    </rPh>
    <rPh sb="2" eb="4">
      <t>コウチン</t>
    </rPh>
    <rPh sb="4" eb="6">
      <t>ゲツガク</t>
    </rPh>
    <phoneticPr fontId="6"/>
  </si>
  <si>
    <t>重度障害者支援体制加算（Ⅰ）を算定している場合②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6"/>
  </si>
  <si>
    <t>平均工賃月額区分</t>
    <rPh sb="0" eb="2">
      <t>ヘイキン</t>
    </rPh>
    <rPh sb="2" eb="4">
      <t>コウチン</t>
    </rPh>
    <rPh sb="4" eb="6">
      <t>ゲツガク</t>
    </rPh>
    <rPh sb="6" eb="8">
      <t>クブン</t>
    </rPh>
    <phoneticPr fontId="6"/>
  </si>
  <si>
    <t>１　平均工賃月額が4万5千円以上</t>
    <rPh sb="2" eb="4">
      <t>ヘイキン</t>
    </rPh>
    <rPh sb="4" eb="6">
      <t>コウチン</t>
    </rPh>
    <rPh sb="6" eb="8">
      <t>ゲツガク</t>
    </rPh>
    <rPh sb="10" eb="11">
      <t>マン</t>
    </rPh>
    <rPh sb="12" eb="16">
      <t>センエンイジョウ</t>
    </rPh>
    <phoneticPr fontId="6"/>
  </si>
  <si>
    <t>２　平均工賃月額が3万5千円以上4万5千円未満</t>
    <rPh sb="2" eb="4">
      <t>ヘイキン</t>
    </rPh>
    <rPh sb="4" eb="6">
      <t>コウチン</t>
    </rPh>
    <rPh sb="6" eb="8">
      <t>ゲツガク</t>
    </rPh>
    <rPh sb="10" eb="11">
      <t>マン</t>
    </rPh>
    <rPh sb="13" eb="14">
      <t>エン</t>
    </rPh>
    <rPh sb="14" eb="16">
      <t>イジョウ</t>
    </rPh>
    <rPh sb="17" eb="18">
      <t>マン</t>
    </rPh>
    <rPh sb="19" eb="20">
      <t>セン</t>
    </rPh>
    <rPh sb="20" eb="21">
      <t>エン</t>
    </rPh>
    <rPh sb="21" eb="23">
      <t>ミマン</t>
    </rPh>
    <phoneticPr fontId="6"/>
  </si>
  <si>
    <t>３　平均工賃月額が3万円以上3万5千円未満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</si>
  <si>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４　平均工賃月額が2万5千円以上3万円未満</t>
    <rPh sb="2" eb="4">
      <t>ヘイキン</t>
    </rPh>
    <rPh sb="4" eb="6">
      <t>コウチン</t>
    </rPh>
    <rPh sb="6" eb="8">
      <t>ゲツガク</t>
    </rPh>
    <rPh sb="10" eb="11">
      <t>マン</t>
    </rPh>
    <rPh sb="12" eb="13">
      <t>セン</t>
    </rPh>
    <rPh sb="13" eb="14">
      <t>エン</t>
    </rPh>
    <rPh sb="14" eb="16">
      <t>イジョウ</t>
    </rPh>
    <rPh sb="17" eb="18">
      <t>マン</t>
    </rPh>
    <rPh sb="18" eb="19">
      <t>エン</t>
    </rPh>
    <rPh sb="19" eb="21">
      <t>ミマン</t>
    </rPh>
    <phoneticPr fontId="6"/>
  </si>
  <si>
    <t>５　平均工賃月額が2万円以上2万5千円未満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</si>
  <si>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６　平均工賃月額が1万5千円以上2万円未満</t>
    <rPh sb="2" eb="4">
      <t>ヘイキン</t>
    </rPh>
    <rPh sb="4" eb="6">
      <t>コウチン</t>
    </rPh>
    <rPh sb="6" eb="8">
      <t>ゲツガク</t>
    </rPh>
    <rPh sb="12" eb="13">
      <t>セン</t>
    </rPh>
    <rPh sb="13" eb="14">
      <t>エン</t>
    </rPh>
    <rPh sb="14" eb="16">
      <t>イジョウ</t>
    </rPh>
    <rPh sb="17" eb="18">
      <t>マン</t>
    </rPh>
    <rPh sb="18" eb="19">
      <t>エン</t>
    </rPh>
    <rPh sb="19" eb="21">
      <t>ミマン</t>
    </rPh>
    <phoneticPr fontId="6"/>
  </si>
  <si>
    <t>７　平均工賃月額が1万円以上1万5千円未満</t>
    <rPh sb="2" eb="4">
      <t>ヘイキン</t>
    </rPh>
    <rPh sb="4" eb="6">
      <t>コウチン</t>
    </rPh>
    <rPh sb="6" eb="8">
      <t>ゲツガク</t>
    </rPh>
    <rPh sb="10" eb="12">
      <t>マンエン</t>
    </rPh>
    <rPh sb="12" eb="14">
      <t>イジョウ</t>
    </rPh>
    <rPh sb="17" eb="19">
      <t>センエン</t>
    </rPh>
    <rPh sb="19" eb="21">
      <t>ミマン</t>
    </rPh>
    <phoneticPr fontId="6"/>
  </si>
  <si>
    <t>９　平均工賃月額が1万円未満</t>
    <rPh sb="10" eb="11">
      <t>マン</t>
    </rPh>
    <phoneticPr fontId="6"/>
  </si>
  <si>
    <t>10　なし（生産活動等への支援実施対象）</t>
    <rPh sb="6" eb="8">
      <t>セイサン</t>
    </rPh>
    <rPh sb="8" eb="10">
      <t>カツドウ</t>
    </rPh>
    <rPh sb="10" eb="11">
      <t>トウ</t>
    </rPh>
    <rPh sb="13" eb="15">
      <t>シエン</t>
    </rPh>
    <rPh sb="15" eb="17">
      <t>ジッシ</t>
    </rPh>
    <rPh sb="17" eb="19">
      <t>タイショウ</t>
    </rPh>
    <phoneticPr fontId="6"/>
  </si>
  <si>
    <t>サービス費（Ⅲ）・（Ⅳ）</t>
    <phoneticPr fontId="57"/>
  </si>
  <si>
    <t>ピアサポーターの配置</t>
    <phoneticPr fontId="57"/>
  </si>
  <si>
    <t>　有　　　　　　　　　　無　　　</t>
    <rPh sb="1" eb="2">
      <t>アリ</t>
    </rPh>
    <rPh sb="12" eb="13">
      <t>ナシ</t>
    </rPh>
    <phoneticPr fontId="6"/>
  </si>
  <si>
    <t>▼選択してください。</t>
  </si>
  <si>
    <t>２　平均工賃月額が3万円以上4万5千円未満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</si>
  <si>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３　平均工賃月額が2万5千円以上3万円未満</t>
    <rPh sb="2" eb="4">
      <t>ヘイキン</t>
    </rPh>
    <rPh sb="4" eb="6">
      <t>コウチン</t>
    </rPh>
    <rPh sb="6" eb="8">
      <t>ゲツガク</t>
    </rPh>
    <rPh sb="10" eb="11">
      <t>マン</t>
    </rPh>
    <rPh sb="12" eb="14">
      <t>センエン</t>
    </rPh>
    <rPh sb="14" eb="16">
      <t>イジョウ</t>
    </rPh>
    <rPh sb="17" eb="18">
      <t>マン</t>
    </rPh>
    <rPh sb="18" eb="19">
      <t>エン</t>
    </rPh>
    <rPh sb="19" eb="21">
      <t>ミマン</t>
    </rPh>
    <phoneticPr fontId="6"/>
  </si>
  <si>
    <t>４　平均工賃月額が2万円以上2万5千円未満</t>
    <rPh sb="2" eb="4">
      <t>ヘイキン</t>
    </rPh>
    <rPh sb="4" eb="6">
      <t>コウチン</t>
    </rPh>
    <rPh sb="6" eb="8">
      <t>ゲツガク</t>
    </rPh>
    <rPh sb="10" eb="11">
      <t>マン</t>
    </rPh>
    <rPh sb="11" eb="12">
      <t>エン</t>
    </rPh>
    <rPh sb="12" eb="14">
      <t>イジョウ</t>
    </rPh>
    <rPh sb="15" eb="16">
      <t>マン</t>
    </rPh>
    <rPh sb="17" eb="18">
      <t>セン</t>
    </rPh>
    <rPh sb="18" eb="19">
      <t>エン</t>
    </rPh>
    <rPh sb="19" eb="21">
      <t>ミマン</t>
    </rPh>
    <phoneticPr fontId="6"/>
  </si>
  <si>
    <t>５　平均工賃月額が1万円以上2万円未満</t>
    <rPh sb="2" eb="4">
      <t>ヘイキン</t>
    </rPh>
    <rPh sb="4" eb="6">
      <t>コウチン</t>
    </rPh>
    <rPh sb="6" eb="8">
      <t>ゲツガク</t>
    </rPh>
    <rPh sb="10" eb="11">
      <t>マン</t>
    </rPh>
    <rPh sb="11" eb="12">
      <t>エン</t>
    </rPh>
    <rPh sb="12" eb="14">
      <t>イジョウ</t>
    </rPh>
    <rPh sb="15" eb="16">
      <t>マン</t>
    </rPh>
    <rPh sb="16" eb="17">
      <t>エン</t>
    </rPh>
    <rPh sb="17" eb="19">
      <t>ミマン</t>
    </rPh>
    <phoneticPr fontId="6"/>
  </si>
  <si>
    <t>６　平均工賃月額が5千円以上1万円未満</t>
    <rPh sb="2" eb="4">
      <t>ヘイキン</t>
    </rPh>
    <rPh sb="4" eb="6">
      <t>コウチン</t>
    </rPh>
    <rPh sb="6" eb="8">
      <t>ゲツガク</t>
    </rPh>
    <rPh sb="10" eb="11">
      <t>セン</t>
    </rPh>
    <rPh sb="11" eb="12">
      <t>エン</t>
    </rPh>
    <rPh sb="12" eb="14">
      <t>イジョウ</t>
    </rPh>
    <rPh sb="15" eb="16">
      <t>マン</t>
    </rPh>
    <rPh sb="16" eb="17">
      <t>エン</t>
    </rPh>
    <rPh sb="17" eb="19">
      <t>ミマン</t>
    </rPh>
    <phoneticPr fontId="6"/>
  </si>
  <si>
    <t>７　平均工賃月額が5千円未満</t>
    <rPh sb="2" eb="4">
      <t>ヘイキン</t>
    </rPh>
    <rPh sb="4" eb="6">
      <t>コウチン</t>
    </rPh>
    <rPh sb="6" eb="8">
      <t>ゲツガク</t>
    </rPh>
    <rPh sb="10" eb="12">
      <t>センエン</t>
    </rPh>
    <rPh sb="12" eb="14">
      <t>ミマン</t>
    </rPh>
    <phoneticPr fontId="6"/>
  </si>
  <si>
    <t>９　平均工賃月額が1万円未満</t>
    <phoneticPr fontId="6"/>
  </si>
  <si>
    <t>10　なし（生産活動等への支援実施対象）</t>
    <phoneticPr fontId="6"/>
  </si>
  <si>
    <t>指定を受けてい１年以上は１</t>
    <rPh sb="0" eb="2">
      <t>シテイ</t>
    </rPh>
    <rPh sb="3" eb="4">
      <t>ウ</t>
    </rPh>
    <rPh sb="8" eb="9">
      <t>ネン</t>
    </rPh>
    <rPh sb="9" eb="11">
      <t>イジョウ</t>
    </rPh>
    <phoneticPr fontId="6"/>
  </si>
  <si>
    <t>平均工賃月額は１</t>
    <phoneticPr fontId="57"/>
  </si>
  <si>
    <t>重度障害者支援体制加算（Ⅰ）算定ありは１</t>
    <rPh sb="0" eb="2">
      <t>ジュウド</t>
    </rPh>
    <rPh sb="2" eb="5">
      <t>ショウガイシャ</t>
    </rPh>
    <rPh sb="5" eb="7">
      <t>シエン</t>
    </rPh>
    <rPh sb="7" eb="9">
      <t>タイセイ</t>
    </rPh>
    <rPh sb="9" eb="11">
      <t>カサン</t>
    </rPh>
    <rPh sb="14" eb="16">
      <t>サンテイ</t>
    </rPh>
    <phoneticPr fontId="6"/>
  </si>
  <si>
    <t>判定に用いる額</t>
    <rPh sb="0" eb="2">
      <t>ハンテイ</t>
    </rPh>
    <rPh sb="3" eb="4">
      <t>モチ</t>
    </rPh>
    <rPh sb="6" eb="7">
      <t>ガク</t>
    </rPh>
    <phoneticPr fontId="6"/>
  </si>
  <si>
    <t>別紙141-2</t>
    <rPh sb="0" eb="2">
      <t>ベッシ</t>
    </rPh>
    <phoneticPr fontId="6"/>
  </si>
  <si>
    <t>（就労継続支援B型）</t>
    <phoneticPr fontId="57"/>
  </si>
  <si>
    <t>ピアサポーター等の配置に関する届出書</t>
    <rPh sb="7" eb="8">
      <t>トウ</t>
    </rPh>
    <rPh sb="9" eb="11">
      <t>ハイチ</t>
    </rPh>
    <rPh sb="12" eb="13">
      <t>カン</t>
    </rPh>
    <rPh sb="15" eb="17">
      <t>トドケデ</t>
    </rPh>
    <rPh sb="17" eb="18">
      <t>ショ</t>
    </rPh>
    <phoneticPr fontId="6"/>
  </si>
  <si>
    <t>サービス費区分</t>
    <rPh sb="4" eb="5">
      <t>ヒ</t>
    </rPh>
    <rPh sb="5" eb="7">
      <t>クブン</t>
    </rPh>
    <phoneticPr fontId="6"/>
  </si>
  <si>
    <t>１．就労継続支援B型サービス費（Ⅳ）　　
２．就労継続支援B型サービス費（Ⅴ）　
３．就労継続支援B型サービス費（Ⅵ）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6"/>
  </si>
  <si>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6"/>
  </si>
  <si>
    <t>＜障害者又は障害者であった者＞</t>
    <rPh sb="1" eb="4">
      <t>ショウガイシャ</t>
    </rPh>
    <rPh sb="4" eb="5">
      <t>マタ</t>
    </rPh>
    <rPh sb="6" eb="9">
      <t>ショウガイシャ</t>
    </rPh>
    <rPh sb="13" eb="14">
      <t>シャ</t>
    </rPh>
    <phoneticPr fontId="6"/>
  </si>
  <si>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6"/>
  </si>
  <si>
    <t>備考１　「サービス費区分」欄については、該当する番号に○を付してください。
　　２　研修を修了した職員は、＜障害者又は障害者であった者＞及び＜その他の職員＞をそれぞれ配
　　　置すること。ただし、令和６年３月31日までは＜その他の職員＞が配置されていなくても算定可
　　　能。
　　３　＜障害者又は障害者であった者＞の職種は、サービス管理責任者、職業指導員、生活支援員そ
　　　の他の利用者とともに就労や生産活動に参加する者であること。
　　　　＜その他の職員＞の職種の限定はないが、ピアサポーターの活用について十分に知悉してお
　　　り、就労継続支援Ｂ型事業所におけるピアサポート支援体制の構築の中心的な役割を担う者であ
　　　ること。
　　４　修了した研修の名称欄は「地域生活支援事業の障害者ピアサポート研修の基礎研修及び専門研
　　　修」等と具体的に記載。
　　５　受講した研修の実施要綱、カリキュラム及び研修を修了したことを証明する書類等を添付する
　　　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159" eb="161">
      <t>ショクシュ</t>
    </rPh>
    <rPh sb="226" eb="227">
      <t>タ</t>
    </rPh>
    <rPh sb="228" eb="230">
      <t>ショクイン</t>
    </rPh>
    <rPh sb="232" eb="234">
      <t>ショクシュ</t>
    </rPh>
    <rPh sb="235" eb="237">
      <t>ゲンテイ</t>
    </rPh>
    <phoneticPr fontId="6"/>
  </si>
  <si>
    <t>別紙142</t>
    <rPh sb="0" eb="2">
      <t>ベッシ</t>
    </rPh>
    <phoneticPr fontId="6"/>
  </si>
  <si>
    <t>就労定着支援に係る基本報酬の算定区分に関する届出書</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phoneticPr fontId="6"/>
  </si>
  <si>
    <t>指定状況</t>
    <rPh sb="0" eb="2">
      <t>シテイ</t>
    </rPh>
    <rPh sb="2" eb="4">
      <t>ジョウキョウ</t>
    </rPh>
    <phoneticPr fontId="6"/>
  </si>
  <si>
    <t>すでに就労定着支援の
指定を受けている事業所</t>
    <phoneticPr fontId="6"/>
  </si>
  <si>
    <t>これから就労定着支援の
指定を受ける事業所　</t>
    <phoneticPr fontId="6"/>
  </si>
  <si>
    <t>就労定着率区分の状況</t>
    <rPh sb="0" eb="2">
      <t>シュウロウ</t>
    </rPh>
    <rPh sb="2" eb="4">
      <t>テイチャク</t>
    </rPh>
    <rPh sb="4" eb="5">
      <t>リツ</t>
    </rPh>
    <rPh sb="5" eb="7">
      <t>クブン</t>
    </rPh>
    <rPh sb="8" eb="10">
      <t>ジョウキョウ</t>
    </rPh>
    <phoneticPr fontId="6"/>
  </si>
  <si>
    <t>① 過去３年間における就労定着支援の総利用者数</t>
    <rPh sb="2" eb="4">
      <t>カコ</t>
    </rPh>
    <rPh sb="5" eb="7">
      <t>ネンカン</t>
    </rPh>
    <rPh sb="11" eb="13">
      <t>シュウロウ</t>
    </rPh>
    <rPh sb="13" eb="15">
      <t>テイチャク</t>
    </rPh>
    <rPh sb="15" eb="17">
      <t>シエン</t>
    </rPh>
    <rPh sb="18" eb="19">
      <t>ソウ</t>
    </rPh>
    <rPh sb="19" eb="21">
      <t>リヨウ</t>
    </rPh>
    <rPh sb="21" eb="22">
      <t>シャ</t>
    </rPh>
    <rPh sb="22" eb="23">
      <t>スウ</t>
    </rPh>
    <phoneticPr fontId="6"/>
  </si>
  <si>
    <t>②　①のうち前年度末時点の就労継続者数</t>
    <rPh sb="6" eb="9">
      <t>ゼンネンド</t>
    </rPh>
    <rPh sb="9" eb="10">
      <t>マツ</t>
    </rPh>
    <rPh sb="10" eb="12">
      <t>ジテン</t>
    </rPh>
    <rPh sb="13" eb="15">
      <t>シュウロウ</t>
    </rPh>
    <rPh sb="15" eb="17">
      <t>ケイゾク</t>
    </rPh>
    <rPh sb="17" eb="18">
      <t>シャ</t>
    </rPh>
    <rPh sb="18" eb="19">
      <t>スウ</t>
    </rPh>
    <phoneticPr fontId="6"/>
  </si>
  <si>
    <r>
      <t xml:space="preserve">就労定着率
</t>
    </r>
    <r>
      <rPr>
        <sz val="9"/>
        <rFont val="ＭＳ Ｐゴシック"/>
        <family val="3"/>
        <charset val="128"/>
      </rPr>
      <t>（②÷①）</t>
    </r>
    <rPh sb="0" eb="2">
      <t>シュウロウ</t>
    </rPh>
    <rPh sb="2" eb="4">
      <t>テイチャク</t>
    </rPh>
    <rPh sb="4" eb="5">
      <t>リツ</t>
    </rPh>
    <phoneticPr fontId="6"/>
  </si>
  <si>
    <t>新規指定及び指定から１年未満の場合（※起算日は指定を受ける前月末日）</t>
    <rPh sb="19" eb="22">
      <t>キサンビ</t>
    </rPh>
    <rPh sb="23" eb="25">
      <t>シテイ</t>
    </rPh>
    <rPh sb="26" eb="27">
      <t>ウ</t>
    </rPh>
    <rPh sb="29" eb="31">
      <t>ゼンゲツ</t>
    </rPh>
    <rPh sb="31" eb="32">
      <t>マツ</t>
    </rPh>
    <rPh sb="32" eb="33">
      <t>ビ</t>
    </rPh>
    <phoneticPr fontId="6"/>
  </si>
  <si>
    <t>③過去３年間就職者数</t>
    <rPh sb="1" eb="3">
      <t>カコ</t>
    </rPh>
    <rPh sb="4" eb="6">
      <t>ネンカン</t>
    </rPh>
    <rPh sb="6" eb="8">
      <t>シュウショク</t>
    </rPh>
    <rPh sb="8" eb="9">
      <t>シャ</t>
    </rPh>
    <rPh sb="9" eb="10">
      <t>スウ</t>
    </rPh>
    <phoneticPr fontId="6"/>
  </si>
  <si>
    <t>指定を受ける前月末日の
就労継続者数（④）</t>
    <rPh sb="0" eb="2">
      <t>シテイ</t>
    </rPh>
    <rPh sb="3" eb="4">
      <t>ウ</t>
    </rPh>
    <rPh sb="6" eb="8">
      <t>ゼンゲツ</t>
    </rPh>
    <rPh sb="8" eb="10">
      <t>マツジツ</t>
    </rPh>
    <rPh sb="12" eb="14">
      <t>シュウロウ</t>
    </rPh>
    <rPh sb="14" eb="16">
      <t>ケイゾク</t>
    </rPh>
    <rPh sb="16" eb="17">
      <t>シャ</t>
    </rPh>
    <rPh sb="17" eb="18">
      <t>スウ</t>
    </rPh>
    <phoneticPr fontId="6"/>
  </si>
  <si>
    <t>就労定着率
（④÷③）</t>
    <rPh sb="0" eb="2">
      <t>シュウロウ</t>
    </rPh>
    <rPh sb="2" eb="4">
      <t>テイチャク</t>
    </rPh>
    <rPh sb="4" eb="5">
      <t>リツ</t>
    </rPh>
    <phoneticPr fontId="6"/>
  </si>
  <si>
    <t>就労定着率区分</t>
    <rPh sb="0" eb="2">
      <t>シュウロウ</t>
    </rPh>
    <rPh sb="2" eb="4">
      <t>テイチャク</t>
    </rPh>
    <rPh sb="4" eb="5">
      <t>リツ</t>
    </rPh>
    <rPh sb="5" eb="7">
      <t>クブン</t>
    </rPh>
    <phoneticPr fontId="6"/>
  </si>
  <si>
    <t>１　就労定着率が９割５分以上</t>
    <rPh sb="2" eb="4">
      <t>シュウロウ</t>
    </rPh>
    <rPh sb="4" eb="6">
      <t>テイチャク</t>
    </rPh>
    <rPh sb="6" eb="7">
      <t>リツ</t>
    </rPh>
    <rPh sb="9" eb="10">
      <t>ワリ</t>
    </rPh>
    <rPh sb="11" eb="12">
      <t>フン</t>
    </rPh>
    <rPh sb="12" eb="14">
      <t>イジョウ</t>
    </rPh>
    <phoneticPr fontId="6"/>
  </si>
  <si>
    <t>２　就労定着率が９割以上９割５分未満</t>
    <rPh sb="2" eb="4">
      <t>シュウロウ</t>
    </rPh>
    <rPh sb="4" eb="6">
      <t>テイチャク</t>
    </rPh>
    <rPh sb="6" eb="7">
      <t>リツ</t>
    </rPh>
    <rPh sb="9" eb="10">
      <t>ワリ</t>
    </rPh>
    <rPh sb="10" eb="12">
      <t>イジョウ</t>
    </rPh>
    <rPh sb="13" eb="14">
      <t>ワリ</t>
    </rPh>
    <rPh sb="15" eb="16">
      <t>フン</t>
    </rPh>
    <rPh sb="16" eb="18">
      <t>ミマン</t>
    </rPh>
    <phoneticPr fontId="6"/>
  </si>
  <si>
    <t>３　就労定着率が８割以上９割未満</t>
    <rPh sb="2" eb="4">
      <t>シュウロウ</t>
    </rPh>
    <rPh sb="4" eb="6">
      <t>テイチャク</t>
    </rPh>
    <rPh sb="6" eb="7">
      <t>リツ</t>
    </rPh>
    <rPh sb="9" eb="10">
      <t>ワリ</t>
    </rPh>
    <rPh sb="10" eb="12">
      <t>イジョウ</t>
    </rPh>
    <rPh sb="13" eb="14">
      <t>ワリ</t>
    </rPh>
    <rPh sb="14" eb="16">
      <t>ミマン</t>
    </rPh>
    <phoneticPr fontId="6"/>
  </si>
  <si>
    <t>４　就労定着率が７割以上８割未満</t>
    <rPh sb="2" eb="4">
      <t>シュウロウ</t>
    </rPh>
    <rPh sb="4" eb="6">
      <t>テイチャク</t>
    </rPh>
    <rPh sb="6" eb="7">
      <t>リツ</t>
    </rPh>
    <rPh sb="9" eb="10">
      <t>ワリ</t>
    </rPh>
    <rPh sb="10" eb="12">
      <t>イジョウ</t>
    </rPh>
    <rPh sb="13" eb="14">
      <t>ワリ</t>
    </rPh>
    <rPh sb="14" eb="16">
      <t>ミマン</t>
    </rPh>
    <phoneticPr fontId="6"/>
  </si>
  <si>
    <t>５　就労定着率が５割以上７割未満</t>
    <rPh sb="2" eb="4">
      <t>シュウロウ</t>
    </rPh>
    <rPh sb="4" eb="6">
      <t>テイチャク</t>
    </rPh>
    <rPh sb="6" eb="7">
      <t>リツ</t>
    </rPh>
    <rPh sb="9" eb="10">
      <t>ワリ</t>
    </rPh>
    <rPh sb="10" eb="12">
      <t>イジョウ</t>
    </rPh>
    <rPh sb="13" eb="14">
      <t>ワリ</t>
    </rPh>
    <rPh sb="14" eb="16">
      <t>ミマン</t>
    </rPh>
    <phoneticPr fontId="6"/>
  </si>
  <si>
    <t>６　就労定着率が３割以上５割未満</t>
    <rPh sb="2" eb="4">
      <t>シュウロウ</t>
    </rPh>
    <rPh sb="4" eb="6">
      <t>テイチャク</t>
    </rPh>
    <rPh sb="6" eb="7">
      <t>リツ</t>
    </rPh>
    <rPh sb="9" eb="10">
      <t>ワリ</t>
    </rPh>
    <rPh sb="10" eb="12">
      <t>イジョウ</t>
    </rPh>
    <rPh sb="13" eb="14">
      <t>ワリ</t>
    </rPh>
    <rPh sb="14" eb="16">
      <t>ミマン</t>
    </rPh>
    <phoneticPr fontId="6"/>
  </si>
  <si>
    <t>７　就労定着率が３割未満</t>
    <rPh sb="2" eb="4">
      <t>シュウロウ</t>
    </rPh>
    <rPh sb="4" eb="6">
      <t>テイチャク</t>
    </rPh>
    <rPh sb="6" eb="7">
      <t>リツ</t>
    </rPh>
    <rPh sb="9" eb="10">
      <t>ワリ</t>
    </rPh>
    <rPh sb="10" eb="12">
      <t>ミマン</t>
    </rPh>
    <phoneticPr fontId="6"/>
  </si>
  <si>
    <t>注　就労継続者の状況は、別添１「就労継続者の状況（就労定着支援に係る基本報酬の算定区分に関する
　届出書）」又は別添２「就労継続者の状況（就労定着支援に係る基本報酬の算定区分に関する届出書）
　（新規指定の場合）」を提出すること。</t>
    <rPh sb="0" eb="1">
      <t>チュウ</t>
    </rPh>
    <rPh sb="2" eb="4">
      <t>シュウロウ</t>
    </rPh>
    <rPh sb="4" eb="6">
      <t>ケイゾク</t>
    </rPh>
    <rPh sb="6" eb="7">
      <t>シャ</t>
    </rPh>
    <rPh sb="8" eb="10">
      <t>ジョウキョウ</t>
    </rPh>
    <rPh sb="12" eb="14">
      <t>ベッテン</t>
    </rPh>
    <rPh sb="16" eb="18">
      <t>シュウロウ</t>
    </rPh>
    <rPh sb="18" eb="20">
      <t>ケイゾク</t>
    </rPh>
    <rPh sb="20" eb="21">
      <t>シャ</t>
    </rPh>
    <rPh sb="22" eb="24">
      <t>ジョウキョウ</t>
    </rPh>
    <rPh sb="25" eb="27">
      <t>シュウロウ</t>
    </rPh>
    <rPh sb="27" eb="29">
      <t>テイチャク</t>
    </rPh>
    <rPh sb="29" eb="31">
      <t>シエン</t>
    </rPh>
    <rPh sb="32" eb="33">
      <t>カカワ</t>
    </rPh>
    <rPh sb="34" eb="36">
      <t>キホン</t>
    </rPh>
    <rPh sb="36" eb="38">
      <t>ホウシュウ</t>
    </rPh>
    <rPh sb="39" eb="41">
      <t>サンテイ</t>
    </rPh>
    <rPh sb="41" eb="43">
      <t>クブン</t>
    </rPh>
    <rPh sb="44" eb="45">
      <t>カン</t>
    </rPh>
    <rPh sb="54" eb="55">
      <t>マタ</t>
    </rPh>
    <rPh sb="98" eb="100">
      <t>シンキ</t>
    </rPh>
    <rPh sb="103" eb="105">
      <t>バアイ</t>
    </rPh>
    <rPh sb="108" eb="109">
      <t>テイ</t>
    </rPh>
    <rPh sb="109" eb="110">
      <t>デ</t>
    </rPh>
    <phoneticPr fontId="6"/>
  </si>
  <si>
    <t>既存事業所は１　</t>
    <rPh sb="0" eb="2">
      <t>キソン</t>
    </rPh>
    <rPh sb="2" eb="5">
      <t>ジギョウショ</t>
    </rPh>
    <phoneticPr fontId="6"/>
  </si>
  <si>
    <t>判定に用いる就労定着率</t>
    <rPh sb="0" eb="2">
      <t>ハンテイ</t>
    </rPh>
    <rPh sb="3" eb="4">
      <t>モチ</t>
    </rPh>
    <rPh sb="6" eb="8">
      <t>シュウロウ</t>
    </rPh>
    <rPh sb="8" eb="10">
      <t>テイチャク</t>
    </rPh>
    <rPh sb="10" eb="11">
      <t>リツ</t>
    </rPh>
    <phoneticPr fontId="6"/>
  </si>
  <si>
    <t>別紙142別添1</t>
    <rPh sb="0" eb="2">
      <t>ベッシ</t>
    </rPh>
    <rPh sb="5" eb="7">
      <t>ベッテン</t>
    </rPh>
    <phoneticPr fontId="6"/>
  </si>
  <si>
    <t>就労継続者の状況
（就労定着支援に係る基本報酬の算定区分に関する届出書）
（指定から１年以上経過している場合）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シテイ</t>
    </rPh>
    <rPh sb="43" eb="44">
      <t>ネン</t>
    </rPh>
    <rPh sb="44" eb="46">
      <t>イジョウ</t>
    </rPh>
    <rPh sb="46" eb="48">
      <t>ケイカ</t>
    </rPh>
    <rPh sb="52" eb="54">
      <t>バアイ</t>
    </rPh>
    <phoneticPr fontId="6"/>
  </si>
  <si>
    <t>前年度末における
就労継続者数</t>
    <rPh sb="0" eb="3">
      <t>ゼンネンド</t>
    </rPh>
    <rPh sb="3" eb="4">
      <t>マツ</t>
    </rPh>
    <rPh sb="9" eb="11">
      <t>シュウロウ</t>
    </rPh>
    <rPh sb="11" eb="13">
      <t>ケイゾク</t>
    </rPh>
    <rPh sb="13" eb="14">
      <t>シャ</t>
    </rPh>
    <rPh sb="14" eb="15">
      <t>スウ</t>
    </rPh>
    <phoneticPr fontId="6"/>
  </si>
  <si>
    <t>【過去３年間における就労定着支援の利用者数】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</si>
  <si>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就労定着支援の
利用開始日</t>
    <rPh sb="0" eb="2">
      <t>シュウロウ</t>
    </rPh>
    <rPh sb="2" eb="4">
      <t>テイチャク</t>
    </rPh>
    <rPh sb="4" eb="6">
      <t>シエン</t>
    </rPh>
    <rPh sb="8" eb="10">
      <t>リヨウ</t>
    </rPh>
    <rPh sb="10" eb="13">
      <t>カイシビ</t>
    </rPh>
    <phoneticPr fontId="6"/>
  </si>
  <si>
    <t>前年度末時点の
継続状況</t>
    <rPh sb="0" eb="3">
      <t>ゼンネンド</t>
    </rPh>
    <rPh sb="3" eb="4">
      <t>マツ</t>
    </rPh>
    <rPh sb="4" eb="6">
      <t>ジテン</t>
    </rPh>
    <rPh sb="8" eb="10">
      <t>ケイゾク</t>
    </rPh>
    <rPh sb="10" eb="12">
      <t>ジョウキョウ</t>
    </rPh>
    <phoneticPr fontId="6"/>
  </si>
  <si>
    <t>あしがら次郎</t>
    <rPh sb="4" eb="6">
      <t>ジロウ</t>
    </rPh>
    <phoneticPr fontId="6"/>
  </si>
  <si>
    <t>（株）かまくら興業</t>
    <rPh sb="1" eb="2">
      <t>カブ</t>
    </rPh>
    <rPh sb="7" eb="9">
      <t>コウギョウ</t>
    </rPh>
    <phoneticPr fontId="6"/>
  </si>
  <si>
    <t>はこね三郎</t>
    <rPh sb="3" eb="5">
      <t>サブロウ</t>
    </rPh>
    <phoneticPr fontId="6"/>
  </si>
  <si>
    <t>（株）はこね運輸</t>
    <rPh sb="1" eb="2">
      <t>カブ</t>
    </rPh>
    <rPh sb="6" eb="8">
      <t>ウンユ</t>
    </rPh>
    <phoneticPr fontId="6"/>
  </si>
  <si>
    <t>注１　前年度末時点の継続状況には、就労が継続している場合には「継続」、離職している場合には「離職」と記入。
注２　行が足りない場合は適宜追加して記入。</t>
    <rPh sb="0" eb="1">
      <t>チュウ</t>
    </rPh>
    <rPh sb="3" eb="6">
      <t>ゼンネンド</t>
    </rPh>
    <rPh sb="6" eb="7">
      <t>マツ</t>
    </rPh>
    <rPh sb="7" eb="9">
      <t>ジテン</t>
    </rPh>
    <rPh sb="10" eb="12">
      <t>ケイゾク</t>
    </rPh>
    <rPh sb="12" eb="14">
      <t>ジョウキョウ</t>
    </rPh>
    <rPh sb="17" eb="19">
      <t>シュウロウ</t>
    </rPh>
    <rPh sb="20" eb="22">
      <t>ケイゾク</t>
    </rPh>
    <rPh sb="26" eb="28">
      <t>バアイ</t>
    </rPh>
    <rPh sb="31" eb="33">
      <t>ケイゾク</t>
    </rPh>
    <rPh sb="35" eb="37">
      <t>リショク</t>
    </rPh>
    <rPh sb="41" eb="43">
      <t>バアイ</t>
    </rPh>
    <rPh sb="46" eb="48">
      <t>リショク</t>
    </rPh>
    <rPh sb="50" eb="52">
      <t>キニュウ</t>
    </rPh>
    <rPh sb="54" eb="55">
      <t>チュウ</t>
    </rPh>
    <rPh sb="57" eb="58">
      <t>ギョウ</t>
    </rPh>
    <rPh sb="59" eb="60">
      <t>タ</t>
    </rPh>
    <rPh sb="63" eb="65">
      <t>バアイ</t>
    </rPh>
    <rPh sb="66" eb="68">
      <t>テキギ</t>
    </rPh>
    <rPh sb="68" eb="70">
      <t>ツイカ</t>
    </rPh>
    <rPh sb="72" eb="74">
      <t>キニュウ</t>
    </rPh>
    <phoneticPr fontId="6"/>
  </si>
  <si>
    <t>別紙142別添2</t>
    <rPh sb="0" eb="2">
      <t>ベッシ</t>
    </rPh>
    <rPh sb="5" eb="7">
      <t>ベッテン</t>
    </rPh>
    <phoneticPr fontId="6"/>
  </si>
  <si>
    <t>就労継続者の状況
（就労定着支援に係る基本報酬の算定区分に関する届出書）
（新規指定及び指定から１年未満の場合）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シンキ</t>
    </rPh>
    <rPh sb="40" eb="42">
      <t>シテイ</t>
    </rPh>
    <rPh sb="42" eb="43">
      <t>オヨ</t>
    </rPh>
    <rPh sb="44" eb="46">
      <t>シテイ</t>
    </rPh>
    <rPh sb="49" eb="50">
      <t>ネン</t>
    </rPh>
    <rPh sb="50" eb="52">
      <t>ミマン</t>
    </rPh>
    <rPh sb="53" eb="55">
      <t>バアイ</t>
    </rPh>
    <phoneticPr fontId="6"/>
  </si>
  <si>
    <t>指定を受ける前月末日
の就労継続者数</t>
    <rPh sb="0" eb="2">
      <t>シテイ</t>
    </rPh>
    <rPh sb="3" eb="4">
      <t>ウ</t>
    </rPh>
    <rPh sb="6" eb="8">
      <t>ゼンゲツ</t>
    </rPh>
    <rPh sb="8" eb="9">
      <t>マツ</t>
    </rPh>
    <rPh sb="9" eb="10">
      <t>ヒ</t>
    </rPh>
    <rPh sb="12" eb="14">
      <t>シュウロウ</t>
    </rPh>
    <rPh sb="14" eb="16">
      <t>ケイゾク</t>
    </rPh>
    <rPh sb="16" eb="17">
      <t>シャ</t>
    </rPh>
    <rPh sb="17" eb="18">
      <t>スウ</t>
    </rPh>
    <phoneticPr fontId="6"/>
  </si>
  <si>
    <t>【過去３年間における一般就労への移行者数】</t>
    <rPh sb="1" eb="3">
      <t>カコ</t>
    </rPh>
    <rPh sb="4" eb="6">
      <t>ネンカン</t>
    </rPh>
    <rPh sb="10" eb="12">
      <t>イッパン</t>
    </rPh>
    <rPh sb="12" eb="14">
      <t>シュウロウ</t>
    </rPh>
    <rPh sb="16" eb="18">
      <t>イコウ</t>
    </rPh>
    <rPh sb="18" eb="19">
      <t>シャ</t>
    </rPh>
    <rPh sb="19" eb="20">
      <t>スウ</t>
    </rPh>
    <phoneticPr fontId="6"/>
  </si>
  <si>
    <t>指定を受ける
前月末日の継続状況</t>
    <rPh sb="0" eb="2">
      <t>シテイ</t>
    </rPh>
    <rPh sb="3" eb="4">
      <t>ウ</t>
    </rPh>
    <rPh sb="7" eb="9">
      <t>ゼンゲツ</t>
    </rPh>
    <rPh sb="9" eb="10">
      <t>マツ</t>
    </rPh>
    <rPh sb="10" eb="11">
      <t>ヒ</t>
    </rPh>
    <rPh sb="12" eb="14">
      <t>ケイゾク</t>
    </rPh>
    <rPh sb="14" eb="16">
      <t>ジョウキョウ</t>
    </rPh>
    <phoneticPr fontId="6"/>
  </si>
  <si>
    <t>よこすかまなぶ</t>
    <phoneticPr fontId="6"/>
  </si>
  <si>
    <t>（株）スーパー〇〇</t>
    <rPh sb="1" eb="2">
      <t>カブ</t>
    </rPh>
    <phoneticPr fontId="6"/>
  </si>
  <si>
    <t>注１　指定を受ける前月末日時点の継続状況には、就労が継続している場合には「継続」、離職している場合には「離職」と記入。
注２　行が足りない場合は適宜追加して記入。</t>
    <rPh sb="0" eb="1">
      <t>チュウ</t>
    </rPh>
    <rPh sb="3" eb="5">
      <t>シテイ</t>
    </rPh>
    <rPh sb="6" eb="7">
      <t>ウ</t>
    </rPh>
    <rPh sb="9" eb="11">
      <t>ゼンゲツ</t>
    </rPh>
    <rPh sb="11" eb="13">
      <t>マツジツ</t>
    </rPh>
    <rPh sb="13" eb="15">
      <t>ジテン</t>
    </rPh>
    <rPh sb="16" eb="18">
      <t>ケイゾク</t>
    </rPh>
    <rPh sb="18" eb="20">
      <t>ジョウキョウ</t>
    </rPh>
    <rPh sb="23" eb="25">
      <t>シュウロウ</t>
    </rPh>
    <rPh sb="26" eb="28">
      <t>ケイゾク</t>
    </rPh>
    <rPh sb="32" eb="34">
      <t>バアイ</t>
    </rPh>
    <rPh sb="37" eb="39">
      <t>ケイゾク</t>
    </rPh>
    <rPh sb="41" eb="43">
      <t>リショク</t>
    </rPh>
    <rPh sb="47" eb="49">
      <t>バアイ</t>
    </rPh>
    <rPh sb="52" eb="53">
      <t>リ</t>
    </rPh>
    <rPh sb="53" eb="54">
      <t>ショク</t>
    </rPh>
    <rPh sb="56" eb="58">
      <t>キニュウ</t>
    </rPh>
    <rPh sb="60" eb="61">
      <t>チュウ</t>
    </rPh>
    <rPh sb="63" eb="64">
      <t>ギョウ</t>
    </rPh>
    <rPh sb="65" eb="66">
      <t>タ</t>
    </rPh>
    <rPh sb="69" eb="71">
      <t>バアイ</t>
    </rPh>
    <rPh sb="72" eb="74">
      <t>テキギ</t>
    </rPh>
    <rPh sb="74" eb="76">
      <t>ツイカ</t>
    </rPh>
    <rPh sb="78" eb="80">
      <t>キニュウ</t>
    </rPh>
    <phoneticPr fontId="6"/>
  </si>
  <si>
    <t>目標工賃達成加算に関する届出書</t>
    <rPh sb="0" eb="2">
      <t>モクヒョウ</t>
    </rPh>
    <rPh sb="2" eb="4">
      <t>コウチン</t>
    </rPh>
    <rPh sb="4" eb="6">
      <t>タッセイ</t>
    </rPh>
    <rPh sb="6" eb="8">
      <t>カサン</t>
    </rPh>
    <rPh sb="9" eb="10">
      <t>カン</t>
    </rPh>
    <phoneticPr fontId="57"/>
  </si>
  <si>
    <t>　１　新規　　　　　２　変更　　　　　３　終了</t>
    <phoneticPr fontId="57"/>
  </si>
  <si>
    <t>平均工賃月額等</t>
    <rPh sb="0" eb="2">
      <t>ヘイキン</t>
    </rPh>
    <rPh sb="2" eb="4">
      <t>コウチン</t>
    </rPh>
    <rPh sb="4" eb="6">
      <t>ゲツガク</t>
    </rPh>
    <rPh sb="6" eb="7">
      <t>ナド</t>
    </rPh>
    <phoneticPr fontId="57"/>
  </si>
  <si>
    <t>①　工賃向上計画において掲げた工賃目標</t>
    <rPh sb="2" eb="4">
      <t>コウチン</t>
    </rPh>
    <rPh sb="4" eb="6">
      <t>コウジョウ</t>
    </rPh>
    <rPh sb="6" eb="8">
      <t>ケイカク</t>
    </rPh>
    <rPh sb="15" eb="17">
      <t>コウチン</t>
    </rPh>
    <rPh sb="17" eb="19">
      <t>モクヒョウ</t>
    </rPh>
    <phoneticPr fontId="57"/>
  </si>
  <si>
    <t>②　工賃目標の対象年度における事業所の平均工賃月額（実績）</t>
    <rPh sb="2" eb="4">
      <t>コウチン</t>
    </rPh>
    <rPh sb="4" eb="6">
      <t>モクヒョウ</t>
    </rPh>
    <rPh sb="7" eb="9">
      <t>タイショウ</t>
    </rPh>
    <rPh sb="9" eb="11">
      <t>ネンド</t>
    </rPh>
    <rPh sb="15" eb="18">
      <t>ジギョウショ</t>
    </rPh>
    <rPh sb="19" eb="21">
      <t>ヘイキン</t>
    </rPh>
    <rPh sb="21" eb="23">
      <t>コウチン</t>
    </rPh>
    <rPh sb="23" eb="25">
      <t>ゲツガク</t>
    </rPh>
    <rPh sb="26" eb="28">
      <t>ジッセキ</t>
    </rPh>
    <phoneticPr fontId="57"/>
  </si>
  <si>
    <t>③　工賃目標の対象年度の前年度における事業所の平均工賃月額（実績）</t>
    <rPh sb="2" eb="4">
      <t>コウチン</t>
    </rPh>
    <rPh sb="4" eb="6">
      <t>モクヒョウ</t>
    </rPh>
    <rPh sb="7" eb="9">
      <t>タイショウ</t>
    </rPh>
    <rPh sb="9" eb="11">
      <t>ネンド</t>
    </rPh>
    <rPh sb="19" eb="22">
      <t>ジギョウショ</t>
    </rPh>
    <rPh sb="23" eb="25">
      <t>ヘイキン</t>
    </rPh>
    <rPh sb="25" eb="27">
      <t>コウチン</t>
    </rPh>
    <rPh sb="27" eb="29">
      <t>ゲツガク</t>
    </rPh>
    <rPh sb="30" eb="32">
      <t>ジッセキ</t>
    </rPh>
    <phoneticPr fontId="57"/>
  </si>
  <si>
    <t>④　工賃目標の前々年度における全国平均工賃月額</t>
    <rPh sb="2" eb="4">
      <t>コウチン</t>
    </rPh>
    <rPh sb="4" eb="6">
      <t>モクヒョウ</t>
    </rPh>
    <rPh sb="7" eb="9">
      <t>マエマエ</t>
    </rPh>
    <rPh sb="9" eb="10">
      <t>ドシ</t>
    </rPh>
    <rPh sb="10" eb="11">
      <t>ド</t>
    </rPh>
    <rPh sb="15" eb="17">
      <t>ゼンコク</t>
    </rPh>
    <rPh sb="17" eb="19">
      <t>ヘイキン</t>
    </rPh>
    <rPh sb="19" eb="21">
      <t>コウチン</t>
    </rPh>
    <rPh sb="21" eb="23">
      <t>ゲツガク</t>
    </rPh>
    <phoneticPr fontId="57"/>
  </si>
  <si>
    <t>⑤　工賃目標の前々々年度における全国平均工賃月額</t>
    <rPh sb="2" eb="4">
      <t>コウチン</t>
    </rPh>
    <rPh sb="4" eb="6">
      <t>モクヒョウ</t>
    </rPh>
    <rPh sb="7" eb="9">
      <t>ゼンゼン</t>
    </rPh>
    <rPh sb="10" eb="12">
      <t>ネンド</t>
    </rPh>
    <rPh sb="16" eb="18">
      <t>ゼンコク</t>
    </rPh>
    <rPh sb="18" eb="20">
      <t>ヘイキン</t>
    </rPh>
    <rPh sb="20" eb="22">
      <t>コウチン</t>
    </rPh>
    <rPh sb="22" eb="24">
      <t>ゲツガク</t>
    </rPh>
    <phoneticPr fontId="57"/>
  </si>
  <si>
    <t>⑥　③＋（④－⑤）　※④－⑤が０未満の場合は、０として算定すること。</t>
    <rPh sb="16" eb="18">
      <t>ミマン</t>
    </rPh>
    <rPh sb="19" eb="21">
      <t>バアイ</t>
    </rPh>
    <rPh sb="27" eb="29">
      <t>サンテイ</t>
    </rPh>
    <phoneticPr fontId="57"/>
  </si>
  <si>
    <t>算定要件</t>
    <phoneticPr fontId="57"/>
  </si>
  <si>
    <t>＜要件確認１＞　①≧③＋（④－⑤）となっていること
　　　　　　　　（※④－⑤が０未満の場合は、０として計算）</t>
    <rPh sb="1" eb="3">
      <t>ヨウケン</t>
    </rPh>
    <rPh sb="3" eb="5">
      <t>カクニン</t>
    </rPh>
    <phoneticPr fontId="57"/>
  </si>
  <si>
    <r>
      <t>＜要件確認２＞　</t>
    </r>
    <r>
      <rPr>
        <sz val="12"/>
        <color theme="1"/>
        <rFont val="Microsoft YaHei"/>
        <family val="3"/>
        <charset val="134"/>
      </rPr>
      <t>②≧①となっていること</t>
    </r>
    <rPh sb="1" eb="3">
      <t>ヨウケン</t>
    </rPh>
    <rPh sb="3" eb="5">
      <t>カクニン</t>
    </rPh>
    <phoneticPr fontId="57"/>
  </si>
  <si>
    <r>
      <t>別紙3-1の「１　社会福祉士等の状況の➀」や「２　常勤職員の状況の②」「３　勤続年数の状況の➀」で</t>
    </r>
    <r>
      <rPr>
        <b/>
        <sz val="11"/>
        <color indexed="8"/>
        <rFont val="ＭＳ Ｐゴシック"/>
        <family val="3"/>
        <charset val="128"/>
      </rPr>
      <t>常勤</t>
    </r>
    <r>
      <rPr>
        <sz val="11"/>
        <color theme="1"/>
        <rFont val="Yu Gothic"/>
        <family val="2"/>
        <scheme val="minor"/>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color theme="1"/>
        <rFont val="Yu Gothic"/>
        <family val="2"/>
        <scheme val="minor"/>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9" eb="11">
      <t>シャカイ</t>
    </rPh>
    <rPh sb="11" eb="13">
      <t>フクシ</t>
    </rPh>
    <rPh sb="13" eb="14">
      <t>シ</t>
    </rPh>
    <rPh sb="14" eb="15">
      <t>ナド</t>
    </rPh>
    <rPh sb="16" eb="18">
      <t>ジョウキョウ</t>
    </rPh>
    <rPh sb="25" eb="27">
      <t>ジョウキン</t>
    </rPh>
    <rPh sb="27" eb="29">
      <t>ショクイン</t>
    </rPh>
    <rPh sb="30" eb="32">
      <t>ジョウキョウ</t>
    </rPh>
    <rPh sb="38" eb="40">
      <t>キンゾク</t>
    </rPh>
    <rPh sb="40" eb="42">
      <t>ネンスウ</t>
    </rPh>
    <rPh sb="43" eb="45">
      <t>ジョウキョウ</t>
    </rPh>
    <rPh sb="49" eb="51">
      <t>ジョウキン</t>
    </rPh>
    <rPh sb="60" eb="61">
      <t>カタ</t>
    </rPh>
    <rPh sb="66" eb="68">
      <t>キサイ</t>
    </rPh>
    <rPh sb="94" eb="96">
      <t>ジョウキン</t>
    </rPh>
    <rPh sb="100" eb="103">
      <t>ジカンスウ</t>
    </rPh>
    <rPh sb="104" eb="105">
      <t>タッ</t>
    </rPh>
    <rPh sb="111" eb="113">
      <t>カクニン</t>
    </rPh>
    <rPh sb="114" eb="115">
      <t>イタ</t>
    </rPh>
    <rPh sb="122" eb="124">
      <t>シュウカン</t>
    </rPh>
    <rPh sb="125" eb="127">
      <t>キンム</t>
    </rPh>
    <rPh sb="127" eb="129">
      <t>ジカン</t>
    </rPh>
    <rPh sb="129" eb="130">
      <t>スウ</t>
    </rPh>
    <rPh sb="131" eb="133">
      <t>キサイ</t>
    </rPh>
    <rPh sb="206" eb="207">
      <t>ホン</t>
    </rPh>
    <rPh sb="207" eb="209">
      <t>カサン</t>
    </rPh>
    <rPh sb="290" eb="292">
      <t>センタク</t>
    </rPh>
    <rPh sb="302" eb="304">
      <t>シュウロウ</t>
    </rPh>
    <rPh sb="304" eb="306">
      <t>イコウ</t>
    </rPh>
    <rPh sb="306" eb="308">
      <t>シエン</t>
    </rPh>
    <rPh sb="309" eb="311">
      <t>シュウロウ</t>
    </rPh>
    <rPh sb="311" eb="313">
      <t>ケイゾク</t>
    </rPh>
    <rPh sb="313" eb="315">
      <t>シエン</t>
    </rPh>
    <rPh sb="316" eb="317">
      <t>カタ</t>
    </rPh>
    <rPh sb="319" eb="320">
      <t>カタ</t>
    </rPh>
    <rPh sb="326" eb="328">
      <t>サギョウ</t>
    </rPh>
    <rPh sb="328" eb="331">
      <t>リョウホウシ</t>
    </rPh>
    <rPh sb="332" eb="334">
      <t>センタク</t>
    </rPh>
    <rPh sb="344" eb="346">
      <t>キイロ</t>
    </rPh>
    <rPh sb="350" eb="352">
      <t>ヒツヨウ</t>
    </rPh>
    <rPh sb="352" eb="354">
      <t>ジコウ</t>
    </rPh>
    <rPh sb="355" eb="357">
      <t>キニュウ</t>
    </rPh>
    <phoneticPr fontId="6"/>
  </si>
  <si>
    <t>生活介護</t>
    <rPh sb="0" eb="4">
      <t>セイカツカイゴ</t>
    </rPh>
    <phoneticPr fontId="4"/>
  </si>
  <si>
    <t>自立訓練（機能）</t>
    <rPh sb="0" eb="4">
      <t>ジリツクンレン</t>
    </rPh>
    <rPh sb="5" eb="7">
      <t>キノウ</t>
    </rPh>
    <phoneticPr fontId="4"/>
  </si>
  <si>
    <t>自立訓練（生活）</t>
    <rPh sb="0" eb="4">
      <t>ジリツクンレン</t>
    </rPh>
    <rPh sb="5" eb="7">
      <t>セイカツ</t>
    </rPh>
    <phoneticPr fontId="4"/>
  </si>
  <si>
    <t>②「勤務体制及び勤務形態一覧表」･･･サービス種類に合ったものを選んで作成してください。</t>
    <rPh sb="23" eb="25">
      <t>シュルイ</t>
    </rPh>
    <phoneticPr fontId="6"/>
  </si>
  <si>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6"/>
  </si>
  <si>
    <t>④「別紙3～」･･･各加算、体制等の算定要件を満たしていることを示していただくものです。</t>
    <phoneticPr fontId="6"/>
  </si>
  <si>
    <t xml:space="preserve">      ＝　届出書の完成</t>
    <rPh sb="8" eb="10">
      <t>トドケデ</t>
    </rPh>
    <rPh sb="10" eb="11">
      <t>ショ</t>
    </rPh>
    <rPh sb="12" eb="14">
      <t>カンセイ</t>
    </rPh>
    <phoneticPr fontId="6"/>
  </si>
  <si>
    <t>③「人員基準適合確認シート」･･･サービス種類に合ったものを選んで作成してください。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</si>
  <si>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</si>
  <si>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</si>
  <si>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　　Ver25.0</t>
    <phoneticPr fontId="4"/>
  </si>
  <si>
    <t>有 ・ 無</t>
    <phoneticPr fontId="4"/>
  </si>
  <si>
    <t>別紙105</t>
    <rPh sb="0" eb="2">
      <t>ベッシ</t>
    </rPh>
    <phoneticPr fontId="6"/>
  </si>
  <si>
    <t>（通所系）</t>
    <rPh sb="1" eb="2">
      <t>ツウ</t>
    </rPh>
    <rPh sb="2" eb="3">
      <t>ショ</t>
    </rPh>
    <rPh sb="3" eb="4">
      <t>ケイ</t>
    </rPh>
    <phoneticPr fontId="6"/>
  </si>
  <si>
    <t>利用日数に係る特例の適用を受ける日中活動サービス等に係る（変更）届出</t>
    <rPh sb="0" eb="2">
      <t>リヨウ</t>
    </rPh>
    <rPh sb="2" eb="4">
      <t>ニッスウ</t>
    </rPh>
    <rPh sb="5" eb="6">
      <t>カカ</t>
    </rPh>
    <rPh sb="7" eb="9">
      <t>トクレイ</t>
    </rPh>
    <rPh sb="10" eb="12">
      <t>テキヨウ</t>
    </rPh>
    <rPh sb="13" eb="14">
      <t>ウ</t>
    </rPh>
    <rPh sb="16" eb="18">
      <t>ニッチュウ</t>
    </rPh>
    <rPh sb="18" eb="20">
      <t>カツドウ</t>
    </rPh>
    <rPh sb="24" eb="25">
      <t>トウ</t>
    </rPh>
    <rPh sb="26" eb="27">
      <t>カカ</t>
    </rPh>
    <rPh sb="29" eb="31">
      <t>ヘンコウ</t>
    </rPh>
    <rPh sb="32" eb="34">
      <t>トドケデ</t>
    </rPh>
    <phoneticPr fontId="6"/>
  </si>
  <si>
    <t>事業所番号</t>
    <rPh sb="0" eb="2">
      <t>ジギョウ</t>
    </rPh>
    <rPh sb="2" eb="3">
      <t>ショ</t>
    </rPh>
    <rPh sb="3" eb="5">
      <t>バンゴウ</t>
    </rPh>
    <phoneticPr fontId="6"/>
  </si>
  <si>
    <t>サービス
種類</t>
    <rPh sb="5" eb="7">
      <t>シュルイ</t>
    </rPh>
    <phoneticPr fontId="6"/>
  </si>
  <si>
    <t>対象期間</t>
    <rPh sb="0" eb="2">
      <t>タイショウ</t>
    </rPh>
    <rPh sb="2" eb="4">
      <t>キカン</t>
    </rPh>
    <phoneticPr fontId="6"/>
  </si>
  <si>
    <t>特例の適用を受ける必要性</t>
    <rPh sb="0" eb="2">
      <t>トクレイ</t>
    </rPh>
    <rPh sb="3" eb="5">
      <t>テキヨウ</t>
    </rPh>
    <rPh sb="6" eb="7">
      <t>ウ</t>
    </rPh>
    <rPh sb="9" eb="12">
      <t>ヒツヨウセイ</t>
    </rPh>
    <phoneticPr fontId="6"/>
  </si>
  <si>
    <t>月　～　　　月</t>
    <rPh sb="0" eb="1">
      <t>ツキ</t>
    </rPh>
    <rPh sb="6" eb="7">
      <t>ツキ</t>
    </rPh>
    <phoneticPr fontId="6"/>
  </si>
  <si>
    <t>（注１）対象期間とは、「原則の日数」を超える支援が必要となる月を含む３か月以上1年以内
の期間をいう。</t>
    <rPh sb="1" eb="2">
      <t>チュウ</t>
    </rPh>
    <rPh sb="4" eb="6">
      <t>タイショウ</t>
    </rPh>
    <rPh sb="6" eb="8">
      <t>キカン</t>
    </rPh>
    <rPh sb="12" eb="14">
      <t>ゲンソク</t>
    </rPh>
    <rPh sb="15" eb="17">
      <t>ニッスウ</t>
    </rPh>
    <rPh sb="19" eb="20">
      <t>コ</t>
    </rPh>
    <rPh sb="22" eb="24">
      <t>シエン</t>
    </rPh>
    <rPh sb="25" eb="27">
      <t>ヒツヨウ</t>
    </rPh>
    <rPh sb="30" eb="31">
      <t>ツキ</t>
    </rPh>
    <rPh sb="32" eb="33">
      <t>フク</t>
    </rPh>
    <rPh sb="36" eb="37">
      <t>ツキ</t>
    </rPh>
    <rPh sb="37" eb="39">
      <t>イジョウ</t>
    </rPh>
    <rPh sb="40" eb="41">
      <t>ネン</t>
    </rPh>
    <rPh sb="41" eb="43">
      <t>イナイ</t>
    </rPh>
    <rPh sb="45" eb="47">
      <t>キカン</t>
    </rPh>
    <phoneticPr fontId="6"/>
  </si>
  <si>
    <t>（注２）年間スケジュール表など年間を通じた事業計画がわかる資料を添付すること。</t>
    <rPh sb="1" eb="2">
      <t>チュウ</t>
    </rPh>
    <rPh sb="4" eb="6">
      <t>ネンカン</t>
    </rPh>
    <rPh sb="12" eb="13">
      <t>ヒョウ</t>
    </rPh>
    <rPh sb="15" eb="17">
      <t>ネンカン</t>
    </rPh>
    <rPh sb="18" eb="19">
      <t>ツウ</t>
    </rPh>
    <rPh sb="21" eb="23">
      <t>ジギョウ</t>
    </rPh>
    <rPh sb="23" eb="25">
      <t>ケイカク</t>
    </rPh>
    <rPh sb="29" eb="31">
      <t>シリョウ</t>
    </rPh>
    <rPh sb="32" eb="34">
      <t>テンプ</t>
    </rPh>
    <phoneticPr fontId="6"/>
  </si>
  <si>
    <t>（注３）年度途中から適用を受ける場合には、適用を受ける月の前月末日までに届け出ること。</t>
    <rPh sb="1" eb="2">
      <t>チュウ</t>
    </rPh>
    <rPh sb="4" eb="5">
      <t>ネン</t>
    </rPh>
    <rPh sb="5" eb="6">
      <t>タビ</t>
    </rPh>
    <rPh sb="6" eb="8">
      <t>トチュウ</t>
    </rPh>
    <rPh sb="10" eb="12">
      <t>テキヨウ</t>
    </rPh>
    <rPh sb="13" eb="14">
      <t>ウ</t>
    </rPh>
    <rPh sb="16" eb="18">
      <t>バアイ</t>
    </rPh>
    <rPh sb="21" eb="23">
      <t>テキヨウ</t>
    </rPh>
    <rPh sb="24" eb="25">
      <t>ウ</t>
    </rPh>
    <rPh sb="27" eb="28">
      <t>ツキ</t>
    </rPh>
    <rPh sb="29" eb="31">
      <t>ゼンゲツ</t>
    </rPh>
    <rPh sb="31" eb="33">
      <t>マツジツ</t>
    </rPh>
    <rPh sb="36" eb="37">
      <t>トド</t>
    </rPh>
    <rPh sb="38" eb="39">
      <t>デ</t>
    </rPh>
    <phoneticPr fontId="6"/>
  </si>
  <si>
    <t>（Ⅰ）
50％以上</t>
    <rPh sb="7" eb="9">
      <t>イジョウ</t>
    </rPh>
    <phoneticPr fontId="6"/>
  </si>
  <si>
    <t>（Ⅱ）
25％以上・50％未満</t>
    <rPh sb="7" eb="9">
      <t>イジョウ</t>
    </rPh>
    <rPh sb="13" eb="15">
      <t>ミマン</t>
    </rPh>
    <phoneticPr fontId="6"/>
  </si>
  <si>
    <t>別紙28（精神障害者退院支援施設）</t>
    <rPh sb="0" eb="2">
      <t>ベッシ</t>
    </rPh>
    <rPh sb="5" eb="7">
      <t>セイシン</t>
    </rPh>
    <rPh sb="7" eb="10">
      <t>ショウガイシャ</t>
    </rPh>
    <rPh sb="10" eb="12">
      <t>タイイン</t>
    </rPh>
    <rPh sb="12" eb="14">
      <t>シエン</t>
    </rPh>
    <rPh sb="14" eb="16">
      <t>シセツ</t>
    </rPh>
    <phoneticPr fontId="6"/>
  </si>
  <si>
    <t>（別紙28）</t>
    <rPh sb="1" eb="3">
      <t>ベッシ</t>
    </rPh>
    <phoneticPr fontId="4"/>
  </si>
  <si>
    <t>　　年　　月　　日</t>
  </si>
  <si>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6"/>
  </si>
  <si>
    <t>異動区分</t>
    <rPh sb="0" eb="4">
      <t>イドウクブン</t>
    </rPh>
    <phoneticPr fontId="57"/>
  </si>
  <si>
    <t>設備</t>
    <rPh sb="0" eb="2">
      <t>セツビ</t>
    </rPh>
    <phoneticPr fontId="6"/>
  </si>
  <si>
    <t>　　　　　人</t>
    <rPh sb="5" eb="6">
      <t>ニン</t>
    </rPh>
    <phoneticPr fontId="6"/>
  </si>
  <si>
    <t>居室数</t>
    <rPh sb="0" eb="2">
      <t>キョシツ</t>
    </rPh>
    <rPh sb="2" eb="3">
      <t>スウ</t>
    </rPh>
    <phoneticPr fontId="6"/>
  </si>
  <si>
    <t>１人当たり居室面積</t>
    <rPh sb="1" eb="2">
      <t>ニン</t>
    </rPh>
    <rPh sb="2" eb="3">
      <t>ア</t>
    </rPh>
    <rPh sb="5" eb="7">
      <t>キョシツ</t>
    </rPh>
    <rPh sb="7" eb="9">
      <t>メンセキ</t>
    </rPh>
    <phoneticPr fontId="6"/>
  </si>
  <si>
    <t>うち個室</t>
    <rPh sb="2" eb="4">
      <t>コシツ</t>
    </rPh>
    <phoneticPr fontId="6"/>
  </si>
  <si>
    <t>室</t>
    <rPh sb="0" eb="1">
      <t>シツ</t>
    </rPh>
    <phoneticPr fontId="57"/>
  </si>
  <si>
    <t>㎡</t>
    <phoneticPr fontId="57"/>
  </si>
  <si>
    <t>うち２人部屋</t>
    <rPh sb="3" eb="4">
      <t>ニン</t>
    </rPh>
    <rPh sb="4" eb="6">
      <t>ベヤ</t>
    </rPh>
    <phoneticPr fontId="6"/>
  </si>
  <si>
    <t>うち３人部屋</t>
    <rPh sb="3" eb="4">
      <t>ニン</t>
    </rPh>
    <rPh sb="4" eb="6">
      <t>ベヤ</t>
    </rPh>
    <phoneticPr fontId="6"/>
  </si>
  <si>
    <t>うち４人部屋</t>
    <rPh sb="3" eb="4">
      <t>ニン</t>
    </rPh>
    <rPh sb="4" eb="6">
      <t>ベヤ</t>
    </rPh>
    <phoneticPr fontId="6"/>
  </si>
  <si>
    <t>うち　人部屋</t>
    <rPh sb="3" eb="4">
      <t>ニン</t>
    </rPh>
    <rPh sb="4" eb="6">
      <t>ベヤ</t>
    </rPh>
    <phoneticPr fontId="6"/>
  </si>
  <si>
    <t>その他の設備の内容</t>
    <rPh sb="2" eb="3">
      <t>タ</t>
    </rPh>
    <rPh sb="4" eb="6">
      <t>セツビ</t>
    </rPh>
    <rPh sb="7" eb="9">
      <t>ナイヨウ</t>
    </rPh>
    <phoneticPr fontId="6"/>
  </si>
  <si>
    <t>夜間の支援体制</t>
    <rPh sb="0" eb="2">
      <t>ヤカン</t>
    </rPh>
    <rPh sb="3" eb="5">
      <t>シエン</t>
    </rPh>
    <rPh sb="5" eb="7">
      <t>タイセイ</t>
    </rPh>
    <phoneticPr fontId="6"/>
  </si>
  <si>
    <t>勤務形態</t>
    <rPh sb="0" eb="2">
      <t>キンム</t>
    </rPh>
    <rPh sb="2" eb="4">
      <t>ケイタイ</t>
    </rPh>
    <phoneticPr fontId="6"/>
  </si>
  <si>
    <t>人数</t>
    <rPh sb="0" eb="2">
      <t>ニンズウ</t>
    </rPh>
    <phoneticPr fontId="6"/>
  </si>
  <si>
    <t>専従</t>
    <rPh sb="0" eb="2">
      <t>センジュウ</t>
    </rPh>
    <phoneticPr fontId="6"/>
  </si>
  <si>
    <t>兼務</t>
    <rPh sb="0" eb="2">
      <t>ケンム</t>
    </rPh>
    <phoneticPr fontId="6"/>
  </si>
  <si>
    <t>連携施設の名称</t>
    <rPh sb="0" eb="2">
      <t>レンケイ</t>
    </rPh>
    <rPh sb="2" eb="4">
      <t>シセツ</t>
    </rPh>
    <rPh sb="5" eb="7">
      <t>メイショウ</t>
    </rPh>
    <phoneticPr fontId="6"/>
  </si>
  <si>
    <t>夜間の支援体制の内容</t>
    <rPh sb="0" eb="2">
      <t>ヤカン</t>
    </rPh>
    <rPh sb="3" eb="5">
      <t>シエン</t>
    </rPh>
    <rPh sb="5" eb="7">
      <t>タイセイ</t>
    </rPh>
    <rPh sb="8" eb="10">
      <t>ナイヨウ</t>
    </rPh>
    <phoneticPr fontId="6"/>
  </si>
  <si>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6"/>
  </si>
  <si>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6"/>
  </si>
  <si>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6"/>
  </si>
  <si>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57"/>
  </si>
  <si>
    <t>別紙126</t>
    <rPh sb="0" eb="2">
      <t>ベッシ</t>
    </rPh>
    <phoneticPr fontId="6"/>
  </si>
  <si>
    <t>（就労継続支援Ａ型）</t>
    <rPh sb="1" eb="3">
      <t>シュウロウ</t>
    </rPh>
    <rPh sb="3" eb="5">
      <t>ケイゾク</t>
    </rPh>
    <rPh sb="5" eb="7">
      <t>シエン</t>
    </rPh>
    <rPh sb="8" eb="9">
      <t>ガタ</t>
    </rPh>
    <phoneticPr fontId="6"/>
  </si>
  <si>
    <t>就労継続支援Ａ型事業所による利用者負担減免</t>
    <rPh sb="0" eb="2">
      <t>シュウロウ</t>
    </rPh>
    <rPh sb="2" eb="4">
      <t>ケイゾク</t>
    </rPh>
    <rPh sb="4" eb="6">
      <t>シエン</t>
    </rPh>
    <rPh sb="7" eb="8">
      <t>ガタ</t>
    </rPh>
    <rPh sb="8" eb="11">
      <t>ジギョウショ</t>
    </rPh>
    <rPh sb="19" eb="21">
      <t>ゲンメン</t>
    </rPh>
    <phoneticPr fontId="6"/>
  </si>
  <si>
    <t>（就労継続支援Ａ型事業所による利用者負担の減免措置）</t>
    <rPh sb="1" eb="3">
      <t>シュウロウ</t>
    </rPh>
    <rPh sb="3" eb="5">
      <t>ケイゾク</t>
    </rPh>
    <rPh sb="5" eb="7">
      <t>シエン</t>
    </rPh>
    <rPh sb="8" eb="9">
      <t>ガタ</t>
    </rPh>
    <rPh sb="9" eb="12">
      <t>ジギョウショ</t>
    </rPh>
    <rPh sb="21" eb="23">
      <t>ゲンメン</t>
    </rPh>
    <phoneticPr fontId="6"/>
  </si>
  <si>
    <t>※色つきのセルを入力</t>
    <rPh sb="1" eb="2">
      <t>イロ</t>
    </rPh>
    <rPh sb="8" eb="10">
      <t>ニュウリョク</t>
    </rPh>
    <phoneticPr fontId="6"/>
  </si>
  <si>
    <t>利用者負担減免の実施内容
（該当するものに○）</t>
    <rPh sb="0" eb="3">
      <t>リヨウシャ</t>
    </rPh>
    <rPh sb="3" eb="5">
      <t>フタン</t>
    </rPh>
    <rPh sb="5" eb="7">
      <t>ゲンメン</t>
    </rPh>
    <rPh sb="8" eb="10">
      <t>ジッシ</t>
    </rPh>
    <rPh sb="10" eb="12">
      <t>ナイヨウ</t>
    </rPh>
    <rPh sb="14" eb="16">
      <t>ガイトウ</t>
    </rPh>
    <phoneticPr fontId="6"/>
  </si>
  <si>
    <t>　　利用者負担額免除</t>
    <rPh sb="2" eb="5">
      <t>リヨウシャ</t>
    </rPh>
    <rPh sb="5" eb="7">
      <t>フタン</t>
    </rPh>
    <rPh sb="7" eb="8">
      <t>ガク</t>
    </rPh>
    <rPh sb="8" eb="10">
      <t>メンジョ</t>
    </rPh>
    <phoneticPr fontId="6"/>
  </si>
  <si>
    <t>（利用者負担額を全額免除します）</t>
    <rPh sb="1" eb="4">
      <t>リヨウシャ</t>
    </rPh>
    <rPh sb="4" eb="6">
      <t>フタン</t>
    </rPh>
    <rPh sb="6" eb="7">
      <t>ガク</t>
    </rPh>
    <rPh sb="8" eb="10">
      <t>ゼンガク</t>
    </rPh>
    <rPh sb="10" eb="12">
      <t>メンジョ</t>
    </rPh>
    <phoneticPr fontId="6"/>
  </si>
  <si>
    <t>　　利用者負担額軽減</t>
    <rPh sb="2" eb="5">
      <t>リヨウシャ</t>
    </rPh>
    <rPh sb="5" eb="7">
      <t>フタン</t>
    </rPh>
    <rPh sb="7" eb="8">
      <t>ガク</t>
    </rPh>
    <rPh sb="8" eb="10">
      <t>ケイゲン</t>
    </rPh>
    <phoneticPr fontId="6"/>
  </si>
  <si>
    <t>（利用者一人につき、月額</t>
    <rPh sb="1" eb="4">
      <t>リヨウシャ</t>
    </rPh>
    <rPh sb="4" eb="6">
      <t>ヒトリ</t>
    </rPh>
    <rPh sb="10" eb="12">
      <t>ゲツガク</t>
    </rPh>
    <phoneticPr fontId="6"/>
  </si>
  <si>
    <t>円まで軽減します）</t>
    <rPh sb="0" eb="1">
      <t>エン</t>
    </rPh>
    <rPh sb="3" eb="5">
      <t>ケイゲン</t>
    </rPh>
    <phoneticPr fontId="6"/>
  </si>
  <si>
    <t>（利用者一人につき、毎月</t>
    <rPh sb="1" eb="4">
      <t>リヨウシャ</t>
    </rPh>
    <rPh sb="4" eb="6">
      <t>ヒトリ</t>
    </rPh>
    <rPh sb="10" eb="12">
      <t>マイツキ</t>
    </rPh>
    <phoneticPr fontId="6"/>
  </si>
  <si>
    <t>％軽減します）</t>
    <rPh sb="1" eb="3">
      <t>ケイゲン</t>
    </rPh>
    <phoneticPr fontId="6"/>
  </si>
  <si>
    <t>減免の対象利用者数
（就労継続支援A型利用者数）</t>
    <rPh sb="0" eb="2">
      <t>ゲンメン</t>
    </rPh>
    <rPh sb="3" eb="5">
      <t>タイショウ</t>
    </rPh>
    <rPh sb="5" eb="7">
      <t>リヨウ</t>
    </rPh>
    <rPh sb="7" eb="8">
      <t>シャ</t>
    </rPh>
    <rPh sb="8" eb="9">
      <t>スウ</t>
    </rPh>
    <rPh sb="11" eb="13">
      <t>シュウロウ</t>
    </rPh>
    <rPh sb="13" eb="15">
      <t>ケイゾク</t>
    </rPh>
    <rPh sb="15" eb="17">
      <t>シエン</t>
    </rPh>
    <rPh sb="18" eb="19">
      <t>ガタ</t>
    </rPh>
    <rPh sb="19" eb="22">
      <t>リヨウシャ</t>
    </rPh>
    <rPh sb="22" eb="23">
      <t>スウ</t>
    </rPh>
    <phoneticPr fontId="6"/>
  </si>
  <si>
    <t>減免の開始年月日</t>
    <rPh sb="0" eb="2">
      <t>ゲンメン</t>
    </rPh>
    <rPh sb="3" eb="5">
      <t>カイシ</t>
    </rPh>
    <rPh sb="5" eb="8">
      <t>ネンガッピ</t>
    </rPh>
    <phoneticPr fontId="6"/>
  </si>
  <si>
    <t>減免の終了年月日</t>
    <rPh sb="0" eb="2">
      <t>ゲンメン</t>
    </rPh>
    <rPh sb="3" eb="5">
      <t>シュウリョウ</t>
    </rPh>
    <rPh sb="5" eb="8">
      <t>ネンガッピ</t>
    </rPh>
    <phoneticPr fontId="6"/>
  </si>
  <si>
    <t>注1</t>
    <rPh sb="0" eb="1">
      <t>チュウ</t>
    </rPh>
    <phoneticPr fontId="6"/>
  </si>
  <si>
    <t>利用者負担を軽減する場合は、利用者一人あたりの月額軽減額、又は何パーセント軽減するか、いずれかを記入してください。</t>
    <rPh sb="0" eb="3">
      <t>リヨウシャ</t>
    </rPh>
    <rPh sb="3" eb="5">
      <t>フタン</t>
    </rPh>
    <rPh sb="6" eb="8">
      <t>ケイゲン</t>
    </rPh>
    <rPh sb="10" eb="12">
      <t>バアイ</t>
    </rPh>
    <rPh sb="25" eb="26">
      <t>ケイ</t>
    </rPh>
    <rPh sb="26" eb="28">
      <t>ゲンガク</t>
    </rPh>
    <rPh sb="29" eb="30">
      <t>マタ</t>
    </rPh>
    <rPh sb="31" eb="32">
      <t>ナン</t>
    </rPh>
    <rPh sb="37" eb="39">
      <t>ケイゲン</t>
    </rPh>
    <rPh sb="48" eb="50">
      <t>キニュウ</t>
    </rPh>
    <phoneticPr fontId="6"/>
  </si>
  <si>
    <t>注2</t>
    <rPh sb="0" eb="1">
      <t>チュウ</t>
    </rPh>
    <phoneticPr fontId="6"/>
  </si>
  <si>
    <t>利用者負担の減免を終了する場合は、減免の終了年月日を記入し、提出してください。</t>
    <rPh sb="0" eb="3">
      <t>リヨウシャ</t>
    </rPh>
    <rPh sb="3" eb="5">
      <t>フタン</t>
    </rPh>
    <rPh sb="6" eb="8">
      <t>ゲンメン</t>
    </rPh>
    <rPh sb="9" eb="11">
      <t>シュウリョウ</t>
    </rPh>
    <rPh sb="13" eb="15">
      <t>バアイ</t>
    </rPh>
    <rPh sb="17" eb="19">
      <t>ゲンメン</t>
    </rPh>
    <rPh sb="20" eb="22">
      <t>シュウリョウ</t>
    </rPh>
    <rPh sb="22" eb="25">
      <t>ネンガッピ</t>
    </rPh>
    <rPh sb="26" eb="28">
      <t>キニュウ</t>
    </rPh>
    <rPh sb="30" eb="32">
      <t>テイシュツ</t>
    </rPh>
    <phoneticPr fontId="6"/>
  </si>
  <si>
    <t>※２：「異動区分」欄において「３　終了」の場合は、１利用者の状況、２加配される従業者の状況の記載は
　　　不要とする。</t>
    <phoneticPr fontId="47"/>
  </si>
  <si>
    <t>　　１　自立訓練（機能訓練）　　　　　　　　　２　自立訓練（生活訓練）
　　３　就労継続支援Ｂ型サービス費（Ⅳ）　　　４　就労継続支援Ｂ型サービス費（Ⅴ）
　　５　就労継続支援Ｂ型サービス費（Ⅵ）</t>
    <phoneticPr fontId="6"/>
  </si>
  <si>
    <t>別紙33（目標工賃達成加算）</t>
    <rPh sb="0" eb="2">
      <t>ベッシ</t>
    </rPh>
    <rPh sb="5" eb="7">
      <t>モクヒョウ</t>
    </rPh>
    <rPh sb="7" eb="9">
      <t>コウチン</t>
    </rPh>
    <rPh sb="9" eb="11">
      <t>タッセイ</t>
    </rPh>
    <rPh sb="11" eb="13">
      <t>カサン</t>
    </rPh>
    <phoneticPr fontId="6"/>
  </si>
  <si>
    <t>（別紙33）</t>
    <phoneticPr fontId="57"/>
  </si>
  <si>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6"/>
  </si>
  <si>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6"/>
  </si>
  <si>
    <t>５　職業指導員及び生活支援員に目標工賃達成指導員を加えた数｛(A)÷5｝・・・・（C）</t>
    <phoneticPr fontId="6"/>
  </si>
  <si>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6"/>
  </si>
  <si>
    <t>常勤換算後の人数</t>
    <rPh sb="0" eb="2">
      <t>ジョウキン</t>
    </rPh>
    <rPh sb="2" eb="4">
      <t>カンサン</t>
    </rPh>
    <rPh sb="4" eb="5">
      <t>ゴ</t>
    </rPh>
    <rPh sb="6" eb="8">
      <t>ニンズウ</t>
    </rPh>
    <phoneticPr fontId="4"/>
  </si>
  <si>
    <t>合計</t>
    <rPh sb="0" eb="2">
      <t>ゴウケイ</t>
    </rPh>
    <phoneticPr fontId="4"/>
  </si>
  <si>
    <t>(B)≦</t>
    <phoneticPr fontId="4"/>
  </si>
  <si>
    <t>①</t>
    <phoneticPr fontId="4"/>
  </si>
  <si>
    <t>常勤換算1.0≦</t>
    <phoneticPr fontId="4"/>
  </si>
  <si>
    <t>②</t>
    <phoneticPr fontId="4"/>
  </si>
  <si>
    <t>職業指導員及び生活支援員に目標工賃達成指導員を加えた常勤換算後の人数</t>
    <phoneticPr fontId="4"/>
  </si>
  <si>
    <t>(C)≦</t>
    <phoneticPr fontId="4"/>
  </si>
  <si>
    <t>①＋②</t>
    <phoneticPr fontId="4"/>
  </si>
  <si>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6"/>
  </si>
  <si>
    <t>注２　(B)は前年度の利用者数の平均値を6で除して得た数とする。(C)は前年度の利用者数の平均値を5で除して得たとする。</t>
    <rPh sb="0" eb="1">
      <t>チュウ</t>
    </rPh>
    <phoneticPr fontId="6"/>
  </si>
  <si>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6"/>
  </si>
  <si>
    <t>　　＋</t>
    <phoneticPr fontId="6"/>
  </si>
  <si>
    <t>※水色のセルのみ入力してください。</t>
    <rPh sb="1" eb="3">
      <t>ミズイロ</t>
    </rPh>
    <rPh sb="8" eb="10">
      <t>ニュウリョク</t>
    </rPh>
    <phoneticPr fontId="73"/>
  </si>
  <si>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73"/>
  </si>
  <si>
    <t>※黄色部分は第１号様式入力後、自動的に入力されます。</t>
  </si>
  <si>
    <t>事業所名称</t>
    <rPh sb="0" eb="2">
      <t>ジギョウ</t>
    </rPh>
    <rPh sb="2" eb="3">
      <t>ショ</t>
    </rPh>
    <rPh sb="3" eb="5">
      <t>メイショウ</t>
    </rPh>
    <phoneticPr fontId="6"/>
  </si>
  <si>
    <t>担当者氏名</t>
    <rPh sb="0" eb="3">
      <t>タントウシャ</t>
    </rPh>
    <rPh sb="3" eb="5">
      <t>シメイ</t>
    </rPh>
    <phoneticPr fontId="6"/>
  </si>
  <si>
    <t>電話番号</t>
    <rPh sb="0" eb="4">
      <t>デンワバンゴウ</t>
    </rPh>
    <phoneticPr fontId="6"/>
  </si>
  <si>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6"/>
  </si>
  <si>
    <t>様式</t>
    <rPh sb="0" eb="2">
      <t>ヨウシキ</t>
    </rPh>
    <phoneticPr fontId="73"/>
  </si>
  <si>
    <t>提出書類</t>
    <rPh sb="0" eb="2">
      <t>テイシュツ</t>
    </rPh>
    <rPh sb="2" eb="4">
      <t>ショルイ</t>
    </rPh>
    <phoneticPr fontId="73"/>
  </si>
  <si>
    <t>提出時期</t>
    <rPh sb="0" eb="2">
      <t>テイシュツ</t>
    </rPh>
    <rPh sb="2" eb="4">
      <t>ジキ</t>
    </rPh>
    <phoneticPr fontId="73"/>
  </si>
  <si>
    <t>確認欄</t>
    <rPh sb="0" eb="2">
      <t>カクニン</t>
    </rPh>
    <rPh sb="2" eb="3">
      <t>ラン</t>
    </rPh>
    <phoneticPr fontId="73"/>
  </si>
  <si>
    <t>介護給付費等算定に係る体制等に関する届出書</t>
    <phoneticPr fontId="73"/>
  </si>
  <si>
    <t>本用紙</t>
    <rPh sb="0" eb="1">
      <t>ホン</t>
    </rPh>
    <rPh sb="1" eb="3">
      <t>ヨウシ</t>
    </rPh>
    <phoneticPr fontId="73"/>
  </si>
  <si>
    <t>届出書類確認シート</t>
    <rPh sb="0" eb="2">
      <t>トドケデ</t>
    </rPh>
    <rPh sb="2" eb="4">
      <t>ショルイ</t>
    </rPh>
    <rPh sb="4" eb="6">
      <t>カクニン</t>
    </rPh>
    <phoneticPr fontId="73"/>
  </si>
  <si>
    <t>毎回</t>
    <rPh sb="0" eb="2">
      <t>マイカイ</t>
    </rPh>
    <phoneticPr fontId="73"/>
  </si>
  <si>
    <t>様式第１号</t>
    <rPh sb="0" eb="2">
      <t>ヨウシキ</t>
    </rPh>
    <rPh sb="2" eb="3">
      <t>ダイ</t>
    </rPh>
    <rPh sb="4" eb="5">
      <t>ゴウ</t>
    </rPh>
    <phoneticPr fontId="73"/>
  </si>
  <si>
    <t>介護給付費等算定に係る体制等に関する届出書</t>
    <phoneticPr fontId="6"/>
  </si>
  <si>
    <t>勤務体制及び勤務形態一覧表</t>
    <rPh sb="0" eb="2">
      <t>キンム</t>
    </rPh>
    <rPh sb="2" eb="4">
      <t>タイセイ</t>
    </rPh>
    <rPh sb="4" eb="5">
      <t>オヨ</t>
    </rPh>
    <rPh sb="6" eb="8">
      <t>キンム</t>
    </rPh>
    <rPh sb="8" eb="10">
      <t>ケイタイ</t>
    </rPh>
    <rPh sb="10" eb="12">
      <t>イチラン</t>
    </rPh>
    <rPh sb="12" eb="13">
      <t>ヒョウ</t>
    </rPh>
    <phoneticPr fontId="73"/>
  </si>
  <si>
    <t>従業者の勤務体制及び勤務形態一覧表</t>
    <phoneticPr fontId="6"/>
  </si>
  <si>
    <t>・はじめての申請
・毎年４月
・勤務体制等変更時</t>
    <rPh sb="10" eb="12">
      <t>マイトシ</t>
    </rPh>
    <rPh sb="16" eb="18">
      <t>キンム</t>
    </rPh>
    <rPh sb="18" eb="20">
      <t>タイセイ</t>
    </rPh>
    <rPh sb="20" eb="21">
      <t>ナド</t>
    </rPh>
    <rPh sb="21" eb="23">
      <t>ヘンコウ</t>
    </rPh>
    <rPh sb="23" eb="24">
      <t>ドキ</t>
    </rPh>
    <phoneticPr fontId="73"/>
  </si>
  <si>
    <t>人員基準等適合確認シート</t>
    <rPh sb="0" eb="2">
      <t>ジンイン</t>
    </rPh>
    <rPh sb="2" eb="4">
      <t>キジュン</t>
    </rPh>
    <rPh sb="4" eb="5">
      <t>トウ</t>
    </rPh>
    <rPh sb="5" eb="7">
      <t>テキゴウ</t>
    </rPh>
    <rPh sb="7" eb="9">
      <t>カクニン</t>
    </rPh>
    <phoneticPr fontId="73"/>
  </si>
  <si>
    <t>【訪問系、相談系サービス以外】
人員基準等適合確認シート</t>
    <rPh sb="1" eb="3">
      <t>ホウモン</t>
    </rPh>
    <rPh sb="3" eb="4">
      <t>ケイ</t>
    </rPh>
    <rPh sb="5" eb="7">
      <t>ソウダン</t>
    </rPh>
    <rPh sb="7" eb="8">
      <t>ケイ</t>
    </rPh>
    <rPh sb="12" eb="14">
      <t>イガイ</t>
    </rPh>
    <rPh sb="20" eb="21">
      <t>トウ</t>
    </rPh>
    <phoneticPr fontId="6"/>
  </si>
  <si>
    <t>・はじめての申請
・毎年４月
・人員基準等変更時</t>
    <rPh sb="10" eb="12">
      <t>マイトシ</t>
    </rPh>
    <rPh sb="16" eb="18">
      <t>ジンイン</t>
    </rPh>
    <rPh sb="18" eb="20">
      <t>キジュン</t>
    </rPh>
    <rPh sb="20" eb="21">
      <t>ナド</t>
    </rPh>
    <rPh sb="21" eb="23">
      <t>ヘンコウ</t>
    </rPh>
    <rPh sb="23" eb="24">
      <t>ドキ</t>
    </rPh>
    <phoneticPr fontId="73"/>
  </si>
  <si>
    <t>別紙３～</t>
    <rPh sb="0" eb="2">
      <t>ベッシ</t>
    </rPh>
    <phoneticPr fontId="6"/>
  </si>
  <si>
    <r>
      <t>・はじめての申請
・算定要件変更時</t>
    </r>
    <r>
      <rPr>
        <b/>
        <sz val="10"/>
        <rFont val="ＭＳ ゴシック"/>
        <family val="3"/>
        <charset val="128"/>
      </rPr>
      <t>(※1)</t>
    </r>
    <rPh sb="10" eb="14">
      <t>サンテイヨウケン</t>
    </rPh>
    <phoneticPr fontId="4"/>
  </si>
  <si>
    <t>別紙51-1
別紙51-2
別紙51-3</t>
    <rPh sb="0" eb="2">
      <t>ベッシ</t>
    </rPh>
    <phoneticPr fontId="6"/>
  </si>
  <si>
    <t>【生活介護、自立訓練、就労継続支援Ａ型、就労継続支援B型のみ】
就労移行支援体制加算に関する届出書</t>
    <rPh sb="1" eb="5">
      <t>セイカツカイゴ</t>
    </rPh>
    <rPh sb="6" eb="10">
      <t>ジリツクンレン</t>
    </rPh>
    <rPh sb="11" eb="13">
      <t>シュウロウ</t>
    </rPh>
    <rPh sb="13" eb="15">
      <t>ケイゾク</t>
    </rPh>
    <rPh sb="15" eb="17">
      <t>シエン</t>
    </rPh>
    <rPh sb="18" eb="19">
      <t>ガタ</t>
    </rPh>
    <phoneticPr fontId="6"/>
  </si>
  <si>
    <t>・該当年度の翌年度４月</t>
    <rPh sb="1" eb="5">
      <t>ガイトウネンド</t>
    </rPh>
    <rPh sb="6" eb="9">
      <t>ヨクネンド</t>
    </rPh>
    <phoneticPr fontId="4"/>
  </si>
  <si>
    <t>別紙57
及び
別紙57別添</t>
    <rPh sb="5" eb="6">
      <t>オヨ</t>
    </rPh>
    <rPh sb="8" eb="10">
      <t>ベッシ</t>
    </rPh>
    <rPh sb="12" eb="14">
      <t>ベッテン</t>
    </rPh>
    <phoneticPr fontId="6"/>
  </si>
  <si>
    <t>【就労継続支援Ａ型のみ】
スコアの公表状況に関する届出書
就労継続支援Ａ型事業所におけるスコア表（全体）</t>
    <rPh sb="1" eb="3">
      <t>シュウロウ</t>
    </rPh>
    <rPh sb="3" eb="5">
      <t>ケイゾク</t>
    </rPh>
    <rPh sb="5" eb="7">
      <t>シエン</t>
    </rPh>
    <rPh sb="8" eb="9">
      <t>ガタ</t>
    </rPh>
    <rPh sb="17" eb="19">
      <t>コウヒョウ</t>
    </rPh>
    <rPh sb="19" eb="21">
      <t>ジョウキョウ</t>
    </rPh>
    <rPh sb="22" eb="23">
      <t>カン</t>
    </rPh>
    <rPh sb="25" eb="28">
      <t>トドケデショ</t>
    </rPh>
    <phoneticPr fontId="6"/>
  </si>
  <si>
    <t>・はじめての申請
・毎年４月
・算定区分変更時</t>
    <rPh sb="16" eb="18">
      <t>サンテイ</t>
    </rPh>
    <rPh sb="18" eb="20">
      <t>クブン</t>
    </rPh>
    <rPh sb="20" eb="22">
      <t>ヘンコウ</t>
    </rPh>
    <phoneticPr fontId="4"/>
  </si>
  <si>
    <t>別紙113</t>
    <rPh sb="0" eb="2">
      <t>ベッシ</t>
    </rPh>
    <phoneticPr fontId="6"/>
  </si>
  <si>
    <t>【施設入所支援のみ】
食事の提供及び居住に要する費用に係る徴収額の状況</t>
    <rPh sb="1" eb="3">
      <t>シセツ</t>
    </rPh>
    <rPh sb="3" eb="5">
      <t>ニュウショ</t>
    </rPh>
    <rPh sb="5" eb="7">
      <t>シエン</t>
    </rPh>
    <phoneticPr fontId="6"/>
  </si>
  <si>
    <t>・はじめての申請
・毎年４月
・該当費用変更時</t>
    <rPh sb="16" eb="18">
      <t>ガイトウ</t>
    </rPh>
    <rPh sb="18" eb="20">
      <t>ヒヨウ</t>
    </rPh>
    <rPh sb="20" eb="22">
      <t>ヘンコウ</t>
    </rPh>
    <phoneticPr fontId="4"/>
  </si>
  <si>
    <t>別紙138
及び
別紙138別添1,2</t>
    <rPh sb="6" eb="7">
      <t>オヨ</t>
    </rPh>
    <rPh sb="9" eb="11">
      <t>ベッシ</t>
    </rPh>
    <rPh sb="14" eb="16">
      <t>ベッテン</t>
    </rPh>
    <phoneticPr fontId="6"/>
  </si>
  <si>
    <t>【就労移行支援のみ】
就労移行支援に係る基本報酬の算定区分に関する届出書
就労移行支援・就労定着者の状況報告シート（前年度）,（前々年度）</t>
    <rPh sb="1" eb="3">
      <t>シュウロウ</t>
    </rPh>
    <rPh sb="3" eb="5">
      <t>イコウ</t>
    </rPh>
    <rPh sb="5" eb="7">
      <t>シエン</t>
    </rPh>
    <rPh sb="11" eb="13">
      <t>シュウロウ</t>
    </rPh>
    <rPh sb="13" eb="15">
      <t>イコウ</t>
    </rPh>
    <rPh sb="15" eb="17">
      <t>シエン</t>
    </rPh>
    <rPh sb="18" eb="19">
      <t>カカワ</t>
    </rPh>
    <rPh sb="20" eb="22">
      <t>キホン</t>
    </rPh>
    <rPh sb="22" eb="24">
      <t>ホウシュウ</t>
    </rPh>
    <rPh sb="25" eb="27">
      <t>サンテイ</t>
    </rPh>
    <rPh sb="27" eb="29">
      <t>クブン</t>
    </rPh>
    <rPh sb="30" eb="31">
      <t>カン</t>
    </rPh>
    <rPh sb="33" eb="36">
      <t>トドケデショ</t>
    </rPh>
    <rPh sb="58" eb="59">
      <t>ゼン</t>
    </rPh>
    <phoneticPr fontId="6"/>
  </si>
  <si>
    <t>【就労継続支援Ｂ型のみ】
就労継続支援Ｂ型に係る基本報酬の算定区分に関する届出書</t>
    <rPh sb="1" eb="3">
      <t>シュウロウ</t>
    </rPh>
    <rPh sb="3" eb="5">
      <t>ケイゾク</t>
    </rPh>
    <rPh sb="5" eb="7">
      <t>シエン</t>
    </rPh>
    <rPh sb="8" eb="9">
      <t>ガタ</t>
    </rPh>
    <rPh sb="13" eb="15">
      <t>シュウロウ</t>
    </rPh>
    <rPh sb="15" eb="17">
      <t>ケイゾク</t>
    </rPh>
    <rPh sb="17" eb="19">
      <t>シエン</t>
    </rPh>
    <rPh sb="20" eb="21">
      <t>ガタ</t>
    </rPh>
    <rPh sb="22" eb="23">
      <t>カカワ</t>
    </rPh>
    <rPh sb="24" eb="26">
      <t>キホン</t>
    </rPh>
    <rPh sb="26" eb="28">
      <t>ホウシュウ</t>
    </rPh>
    <rPh sb="29" eb="31">
      <t>サンテイ</t>
    </rPh>
    <rPh sb="31" eb="33">
      <t>クブン</t>
    </rPh>
    <rPh sb="34" eb="35">
      <t>カン</t>
    </rPh>
    <rPh sb="37" eb="40">
      <t>トドケデショ</t>
    </rPh>
    <phoneticPr fontId="6"/>
  </si>
  <si>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6"/>
  </si>
  <si>
    <t>算定する場合は、計画書を作成し、別途提出してください。</t>
    <rPh sb="0" eb="2">
      <t>サンテイ</t>
    </rPh>
    <rPh sb="4" eb="6">
      <t>バアイ</t>
    </rPh>
    <rPh sb="8" eb="11">
      <t>ケイカクショ</t>
    </rPh>
    <rPh sb="12" eb="14">
      <t>サクセイ</t>
    </rPh>
    <rPh sb="18" eb="20">
      <t>テイシュツ</t>
    </rPh>
    <phoneticPr fontId="6"/>
  </si>
  <si>
    <t>https://shougai.rakuraku.or.jp/search-library/lower-3-3.html?topid=15&amp;id=70</t>
    <phoneticPr fontId="6"/>
  </si>
  <si>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6"/>
  </si>
  <si>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6"/>
  </si>
  <si>
    <t>種類</t>
    <rPh sb="0" eb="2">
      <t>シュルイ</t>
    </rPh>
    <phoneticPr fontId="6"/>
  </si>
  <si>
    <t>要件を確認できる書類（一例）</t>
    <rPh sb="0" eb="2">
      <t>ヨウケン</t>
    </rPh>
    <rPh sb="3" eb="5">
      <t>カクニン</t>
    </rPh>
    <rPh sb="8" eb="10">
      <t>ショルイ</t>
    </rPh>
    <rPh sb="11" eb="13">
      <t>イチレイ</t>
    </rPh>
    <phoneticPr fontId="6"/>
  </si>
  <si>
    <t>　　確認欄</t>
    <rPh sb="2" eb="4">
      <t>カクニン</t>
    </rPh>
    <rPh sb="4" eb="5">
      <t>ラン</t>
    </rPh>
    <phoneticPr fontId="6"/>
  </si>
  <si>
    <t>資格証</t>
    <rPh sb="0" eb="2">
      <t>シカク</t>
    </rPh>
    <rPh sb="2" eb="3">
      <t>ショウ</t>
    </rPh>
    <phoneticPr fontId="6"/>
  </si>
  <si>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6"/>
  </si>
  <si>
    <t>修了証</t>
    <rPh sb="0" eb="2">
      <t>シュウリョウ</t>
    </rPh>
    <rPh sb="2" eb="3">
      <t>ショウ</t>
    </rPh>
    <phoneticPr fontId="6"/>
  </si>
  <si>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6"/>
  </si>
  <si>
    <t>証明書</t>
    <rPh sb="0" eb="3">
      <t>ショウメイショ</t>
    </rPh>
    <phoneticPr fontId="6"/>
  </si>
  <si>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6"/>
  </si>
  <si>
    <t>契約書</t>
    <rPh sb="0" eb="3">
      <t>ケイヤクショ</t>
    </rPh>
    <phoneticPr fontId="6"/>
  </si>
  <si>
    <t>嘱託医契約書、業務委託契約書、医療連携契約書、雇用契約書　等の写し</t>
    <rPh sb="0" eb="5">
      <t>ショクタクイケイヤク</t>
    </rPh>
    <rPh sb="5" eb="6">
      <t>ショ</t>
    </rPh>
    <rPh sb="19" eb="22">
      <t>ケイヤクショ</t>
    </rPh>
    <rPh sb="23" eb="28">
      <t>コヨウケイヤクショ</t>
    </rPh>
    <phoneticPr fontId="4"/>
  </si>
  <si>
    <t>　　既に提出済みの書類は、提出する必要はありません。</t>
    <rPh sb="2" eb="3">
      <t>スデ</t>
    </rPh>
    <rPh sb="4" eb="6">
      <t>テイシュツ</t>
    </rPh>
    <rPh sb="6" eb="7">
      <t>ズ</t>
    </rPh>
    <rPh sb="9" eb="11">
      <t>ショルイ</t>
    </rPh>
    <rPh sb="13" eb="15">
      <t>テイシュツ</t>
    </rPh>
    <rPh sb="17" eb="19">
      <t>ヒツヨウ</t>
    </rPh>
    <phoneticPr fontId="6"/>
  </si>
  <si>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6"/>
  </si>
  <si>
    <t>体制届別紙</t>
    <rPh sb="0" eb="2">
      <t>タイセイ</t>
    </rPh>
    <rPh sb="2" eb="3">
      <t>トドケ</t>
    </rPh>
    <rPh sb="3" eb="5">
      <t>ベッシ</t>
    </rPh>
    <phoneticPr fontId="6"/>
  </si>
  <si>
    <t>　円</t>
    <phoneticPr fontId="4"/>
  </si>
  <si>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4"/>
  </si>
  <si>
    <t>人</t>
    <rPh sb="0" eb="1">
      <t>ニン</t>
    </rPh>
    <phoneticPr fontId="4"/>
  </si>
  <si>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4"/>
  </si>
  <si>
    <t>前年度における
就労定着者の数</t>
    <phoneticPr fontId="4"/>
  </si>
  <si>
    <t>就労移行支援体制加算に関する届出書
（就労継続支援Ａ型）</t>
  </si>
  <si>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6"/>
  </si>
  <si>
    <t>　(R8改定対象)は、令和８年６月以降分からの選択肢です。</t>
    <phoneticPr fontId="4"/>
  </si>
  <si>
    <t>　(R8改定対象外)は、令和８年４月分、５月分の選択肢です。</t>
    <phoneticPr fontId="4"/>
  </si>
  <si>
    <t>1万5千円以上1万8千円未満</t>
    <rPh sb="1" eb="2">
      <t>マン</t>
    </rPh>
    <rPh sb="3" eb="4">
      <t>セン</t>
    </rPh>
    <rPh sb="4" eb="5">
      <t>エン</t>
    </rPh>
    <rPh sb="5" eb="7">
      <t>イジョウ</t>
    </rPh>
    <rPh sb="8" eb="9">
      <t>マン</t>
    </rPh>
    <rPh sb="10" eb="11">
      <t>セン</t>
    </rPh>
    <rPh sb="11" eb="12">
      <t>エン</t>
    </rPh>
    <rPh sb="12" eb="14">
      <t>ミマン</t>
    </rPh>
    <phoneticPr fontId="6"/>
  </si>
  <si>
    <t>(R8改定対象)(Ｆ)</t>
    <rPh sb="3" eb="5">
      <t>カイテイ</t>
    </rPh>
    <rPh sb="5" eb="7">
      <t>タイショウ</t>
    </rPh>
    <phoneticPr fontId="4"/>
  </si>
  <si>
    <t>1万8千円以上2万円未満</t>
    <rPh sb="1" eb="2">
      <t>マン</t>
    </rPh>
    <rPh sb="3" eb="4">
      <t>セン</t>
    </rPh>
    <rPh sb="4" eb="5">
      <t>エン</t>
    </rPh>
    <rPh sb="5" eb="7">
      <t>イジョウ</t>
    </rPh>
    <rPh sb="8" eb="9">
      <t>マン</t>
    </rPh>
    <rPh sb="9" eb="10">
      <t>エン</t>
    </rPh>
    <rPh sb="10" eb="12">
      <t>ミマン</t>
    </rPh>
    <phoneticPr fontId="6"/>
  </si>
  <si>
    <t>(R8改定対象)(６)</t>
    <rPh sb="3" eb="5">
      <t>カイテイ</t>
    </rPh>
    <rPh sb="5" eb="7">
      <t>タイショウ</t>
    </rPh>
    <phoneticPr fontId="4"/>
  </si>
  <si>
    <t>2万円以上2万3千円未満</t>
    <rPh sb="1" eb="2">
      <t>マン</t>
    </rPh>
    <rPh sb="2" eb="3">
      <t>エン</t>
    </rPh>
    <rPh sb="3" eb="5">
      <t>イジョウ</t>
    </rPh>
    <rPh sb="6" eb="7">
      <t>マン</t>
    </rPh>
    <rPh sb="8" eb="9">
      <t>セン</t>
    </rPh>
    <rPh sb="9" eb="10">
      <t>エン</t>
    </rPh>
    <rPh sb="10" eb="12">
      <t>ミマン</t>
    </rPh>
    <phoneticPr fontId="6"/>
  </si>
  <si>
    <t>(R8改定対象)(Ｅ)</t>
    <rPh sb="3" eb="5">
      <t>カイテイ</t>
    </rPh>
    <rPh sb="5" eb="7">
      <t>タイショウ</t>
    </rPh>
    <phoneticPr fontId="4"/>
  </si>
  <si>
    <t>2万3千円以上2万5千円未満</t>
    <rPh sb="1" eb="2">
      <t>マン</t>
    </rPh>
    <rPh sb="3" eb="4">
      <t>セン</t>
    </rPh>
    <rPh sb="4" eb="5">
      <t>エン</t>
    </rPh>
    <rPh sb="5" eb="7">
      <t>イジョウ</t>
    </rPh>
    <rPh sb="8" eb="9">
      <t>マン</t>
    </rPh>
    <rPh sb="10" eb="11">
      <t>セン</t>
    </rPh>
    <rPh sb="11" eb="12">
      <t>エン</t>
    </rPh>
    <rPh sb="12" eb="14">
      <t>ミマン</t>
    </rPh>
    <phoneticPr fontId="6"/>
  </si>
  <si>
    <t>(R9改定対象)(５)</t>
    <rPh sb="3" eb="5">
      <t>カイテイ</t>
    </rPh>
    <rPh sb="5" eb="7">
      <t>タイショウ</t>
    </rPh>
    <phoneticPr fontId="4"/>
  </si>
  <si>
    <t>2万5千円以上2万8千円未満</t>
    <rPh sb="1" eb="2">
      <t>マン</t>
    </rPh>
    <rPh sb="3" eb="4">
      <t>セン</t>
    </rPh>
    <rPh sb="4" eb="5">
      <t>エン</t>
    </rPh>
    <rPh sb="5" eb="7">
      <t>イジョウ</t>
    </rPh>
    <rPh sb="8" eb="9">
      <t>マン</t>
    </rPh>
    <rPh sb="10" eb="11">
      <t>セン</t>
    </rPh>
    <rPh sb="11" eb="12">
      <t>エン</t>
    </rPh>
    <rPh sb="12" eb="14">
      <t>ミマン</t>
    </rPh>
    <phoneticPr fontId="6"/>
  </si>
  <si>
    <t>(R8改定対象)(Ｄ)</t>
    <rPh sb="3" eb="5">
      <t>カイテイ</t>
    </rPh>
    <rPh sb="5" eb="7">
      <t>タイショウ</t>
    </rPh>
    <phoneticPr fontId="4"/>
  </si>
  <si>
    <t>2万8千円以上3万円未満</t>
    <rPh sb="1" eb="2">
      <t>マン</t>
    </rPh>
    <rPh sb="3" eb="4">
      <t>セン</t>
    </rPh>
    <rPh sb="4" eb="5">
      <t>エン</t>
    </rPh>
    <rPh sb="5" eb="7">
      <t>イジョウ</t>
    </rPh>
    <rPh sb="8" eb="9">
      <t>マン</t>
    </rPh>
    <rPh sb="9" eb="10">
      <t>エン</t>
    </rPh>
    <rPh sb="10" eb="12">
      <t>ミマン</t>
    </rPh>
    <phoneticPr fontId="6"/>
  </si>
  <si>
    <t>(R8改定対象)(４)</t>
    <rPh sb="3" eb="5">
      <t>カイテイ</t>
    </rPh>
    <rPh sb="5" eb="7">
      <t>タイショウ</t>
    </rPh>
    <phoneticPr fontId="4"/>
  </si>
  <si>
    <t>3万円以上3万3千円未満</t>
    <rPh sb="1" eb="2">
      <t>マン</t>
    </rPh>
    <rPh sb="2" eb="3">
      <t>エン</t>
    </rPh>
    <rPh sb="3" eb="5">
      <t>イジョウ</t>
    </rPh>
    <rPh sb="6" eb="7">
      <t>マン</t>
    </rPh>
    <rPh sb="8" eb="9">
      <t>セン</t>
    </rPh>
    <rPh sb="9" eb="10">
      <t>エン</t>
    </rPh>
    <rPh sb="10" eb="12">
      <t>ミマン</t>
    </rPh>
    <phoneticPr fontId="6"/>
  </si>
  <si>
    <t>(R8改定対象)(Ｃ)</t>
    <rPh sb="3" eb="5">
      <t>カイテイ</t>
    </rPh>
    <rPh sb="5" eb="7">
      <t>タイショウ</t>
    </rPh>
    <phoneticPr fontId="4"/>
  </si>
  <si>
    <t>3万3千円以上3万5千円未満</t>
    <rPh sb="1" eb="2">
      <t>マン</t>
    </rPh>
    <rPh sb="3" eb="4">
      <t>セン</t>
    </rPh>
    <rPh sb="4" eb="5">
      <t>エン</t>
    </rPh>
    <rPh sb="5" eb="7">
      <t>イジョウ</t>
    </rPh>
    <rPh sb="8" eb="9">
      <t>マン</t>
    </rPh>
    <rPh sb="10" eb="11">
      <t>セン</t>
    </rPh>
    <rPh sb="11" eb="12">
      <t>エン</t>
    </rPh>
    <rPh sb="12" eb="14">
      <t>ミマン</t>
    </rPh>
    <phoneticPr fontId="6"/>
  </si>
  <si>
    <t>(R8改定対象)(３)</t>
    <rPh sb="3" eb="5">
      <t>カイテイ</t>
    </rPh>
    <rPh sb="5" eb="7">
      <t>タイショウ</t>
    </rPh>
    <phoneticPr fontId="4"/>
  </si>
  <si>
    <t>3万5千円以上3万8千円未満</t>
    <rPh sb="1" eb="2">
      <t>マン</t>
    </rPh>
    <rPh sb="3" eb="4">
      <t>セン</t>
    </rPh>
    <rPh sb="4" eb="5">
      <t>エン</t>
    </rPh>
    <rPh sb="5" eb="7">
      <t>イジョウ</t>
    </rPh>
    <rPh sb="8" eb="9">
      <t>マン</t>
    </rPh>
    <rPh sb="10" eb="11">
      <t>セン</t>
    </rPh>
    <rPh sb="11" eb="12">
      <t>エン</t>
    </rPh>
    <rPh sb="12" eb="14">
      <t>ミマン</t>
    </rPh>
    <phoneticPr fontId="6"/>
  </si>
  <si>
    <t>(R8改定対象)(Ｂ)</t>
    <rPh sb="3" eb="5">
      <t>カイテイ</t>
    </rPh>
    <rPh sb="5" eb="7">
      <t>タイショウ</t>
    </rPh>
    <phoneticPr fontId="4"/>
  </si>
  <si>
    <t>3万8千円以上4万5千円未満</t>
    <rPh sb="1" eb="2">
      <t>マン</t>
    </rPh>
    <rPh sb="3" eb="4">
      <t>セン</t>
    </rPh>
    <rPh sb="4" eb="5">
      <t>エン</t>
    </rPh>
    <rPh sb="5" eb="7">
      <t>イジョウ</t>
    </rPh>
    <rPh sb="8" eb="9">
      <t>マン</t>
    </rPh>
    <rPh sb="10" eb="11">
      <t>セン</t>
    </rPh>
    <rPh sb="11" eb="12">
      <t>エン</t>
    </rPh>
    <rPh sb="12" eb="14">
      <t>ミマン</t>
    </rPh>
    <phoneticPr fontId="6"/>
  </si>
  <si>
    <t>(R8改定対象)(２)</t>
    <rPh sb="3" eb="5">
      <t>カイテイ</t>
    </rPh>
    <rPh sb="5" eb="7">
      <t>タイショウ</t>
    </rPh>
    <phoneticPr fontId="4"/>
  </si>
  <si>
    <t>4万5千円以上4万8千円未満</t>
    <rPh sb="1" eb="2">
      <t>マン</t>
    </rPh>
    <rPh sb="3" eb="4">
      <t>セン</t>
    </rPh>
    <rPh sb="4" eb="5">
      <t>エン</t>
    </rPh>
    <rPh sb="5" eb="7">
      <t>イジョウ</t>
    </rPh>
    <rPh sb="8" eb="9">
      <t>マン</t>
    </rPh>
    <rPh sb="10" eb="11">
      <t>セン</t>
    </rPh>
    <rPh sb="11" eb="12">
      <t>エン</t>
    </rPh>
    <rPh sb="12" eb="14">
      <t>ミマン</t>
    </rPh>
    <phoneticPr fontId="6"/>
  </si>
  <si>
    <t>(R8改定対象)(Ａ)</t>
    <rPh sb="3" eb="5">
      <t>カイテイ</t>
    </rPh>
    <rPh sb="5" eb="7">
      <t>タイショウ</t>
    </rPh>
    <phoneticPr fontId="4"/>
  </si>
  <si>
    <t>4万8千円以上</t>
    <rPh sb="1" eb="2">
      <t>マン</t>
    </rPh>
    <rPh sb="3" eb="7">
      <t>センエンイジョウ</t>
    </rPh>
    <phoneticPr fontId="6"/>
  </si>
  <si>
    <t>(R8改定対象)(１)</t>
    <rPh sb="3" eb="5">
      <t>カイテイ</t>
    </rPh>
    <rPh sb="5" eb="7">
      <t>タイショウ</t>
    </rPh>
    <phoneticPr fontId="4"/>
  </si>
  <si>
    <t>（8）</t>
  </si>
  <si>
    <t>（7）</t>
  </si>
  <si>
    <t>(R8改定対象外)(６)</t>
    <rPh sb="3" eb="5">
      <t>カイテイ</t>
    </rPh>
    <rPh sb="5" eb="7">
      <t>タイショウ</t>
    </rPh>
    <rPh sb="7" eb="8">
      <t>ガイ</t>
    </rPh>
    <phoneticPr fontId="4"/>
  </si>
  <si>
    <t>(R8改定対象外)(５)</t>
    <rPh sb="3" eb="5">
      <t>カイテイ</t>
    </rPh>
    <rPh sb="5" eb="7">
      <t>タイショウ</t>
    </rPh>
    <rPh sb="7" eb="8">
      <t>ガイ</t>
    </rPh>
    <phoneticPr fontId="4"/>
  </si>
  <si>
    <t>(R8改定対象外)(４)</t>
    <rPh sb="3" eb="5">
      <t>カイテイ</t>
    </rPh>
    <rPh sb="5" eb="7">
      <t>タイショウ</t>
    </rPh>
    <rPh sb="7" eb="8">
      <t>ガイ</t>
    </rPh>
    <phoneticPr fontId="4"/>
  </si>
  <si>
    <t>(R8改定対象外)(３)</t>
    <rPh sb="3" eb="5">
      <t>カイテイ</t>
    </rPh>
    <rPh sb="5" eb="7">
      <t>タイショウ</t>
    </rPh>
    <rPh sb="7" eb="8">
      <t>ガイ</t>
    </rPh>
    <phoneticPr fontId="4"/>
  </si>
  <si>
    <t>(R8改定対象外)(２)</t>
    <rPh sb="3" eb="5">
      <t>カイテイ</t>
    </rPh>
    <rPh sb="5" eb="7">
      <t>タイショウ</t>
    </rPh>
    <rPh sb="7" eb="8">
      <t>ガイ</t>
    </rPh>
    <phoneticPr fontId="4"/>
  </si>
  <si>
    <t>(R8改定対象外)(１)</t>
    <rPh sb="3" eb="5">
      <t>カイテイ</t>
    </rPh>
    <rPh sb="5" eb="7">
      <t>タイショウ</t>
    </rPh>
    <rPh sb="7" eb="8">
      <t>ガイ</t>
    </rPh>
    <phoneticPr fontId="4"/>
  </si>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</sst>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_);[Red]\(&quot;¥&quot;#,##0\)"/>
    <numFmt numFmtId="177" formatCode="0.00_ "/>
    <numFmt numFmtId="178" formatCode="0.0_ "/>
    <numFmt numFmtId="179" formatCode="&quot;　&quot;@"/>
    <numFmt numFmtId="180" formatCode="##############&quot;日&quot;"/>
    <numFmt numFmtId="181" formatCode="0_ "/>
    <numFmt numFmtId="182" formatCode="##############&quot;人日&quot;"/>
    <numFmt numFmtId="183" formatCode="0_);[Red]\(0\)"/>
    <numFmt numFmtId="184" formatCode="0.0_);[Red]\(0.0\)"/>
    <numFmt numFmtId="185" formatCode="##############&quot; 日&quot;"/>
    <numFmt numFmtId="186" formatCode="0.000_ "/>
    <numFmt numFmtId="187" formatCode="0.0"/>
    <numFmt numFmtId="188" formatCode="###########&quot;人&quot;"/>
    <numFmt numFmtId="189" formatCode="##########.###&quot;人&quot;"/>
    <numFmt numFmtId="190" formatCode="0.0000_ "/>
    <numFmt numFmtId="191" formatCode="&quot;（&quot;_ @_ &quot;）&quot;"/>
    <numFmt numFmtId="192" formatCode="#,##0_ "/>
    <numFmt numFmtId="193" formatCode="#,##0;&quot;▲ &quot;#,##0"/>
    <numFmt numFmtId="194" formatCode="#,##0.0_ "/>
  </numFmts>
  <fonts count="150">
    <font>
      <sz val="11"/>
      <color theme="1"/>
      <name val="Yu Gothic"/>
      <family val="2"/>
      <scheme val="minor"/>
    </font>
    <font>
      <sz val="11"/>
      <color theme="1"/>
      <name val="Yu Gothic"/>
      <family val="2"/>
      <charset val="128"/>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12"/>
      <name val="ＭＳ ゴシック"/>
      <family val="3"/>
      <charset val="128"/>
    </font>
    <font>
      <sz val="12"/>
      <color indexed="23"/>
      <name val="ＭＳ ゴシック"/>
      <family val="3"/>
      <charset val="128"/>
    </font>
    <font>
      <sz val="14"/>
      <name val="ＭＳ ゴシック"/>
      <family val="3"/>
      <charset val="128"/>
    </font>
    <font>
      <b/>
      <sz val="11"/>
      <name val="ＭＳ Ｐゴシック"/>
      <family val="3"/>
      <charset val="128"/>
    </font>
    <font>
      <sz val="12"/>
      <color indexed="22"/>
      <name val="ＭＳ ゴシック"/>
      <family val="3"/>
      <charset val="128"/>
    </font>
    <font>
      <sz val="11"/>
      <name val="ＭＳ ゴシック"/>
      <family val="3"/>
      <charset val="128"/>
    </font>
    <font>
      <sz val="16"/>
      <name val="ＭＳ ゴシック"/>
      <family val="3"/>
      <charset val="128"/>
    </font>
    <font>
      <sz val="10"/>
      <name val="ＭＳ ゴシック"/>
      <family val="3"/>
      <charset val="128"/>
    </font>
    <font>
      <sz val="18"/>
      <name val="ＭＳ Ｐゴシック"/>
      <family val="3"/>
      <charset val="128"/>
    </font>
    <font>
      <sz val="12"/>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sz val="8"/>
      <name val="ＭＳ Ｐゴシック"/>
      <family val="3"/>
      <charset val="128"/>
    </font>
    <font>
      <sz val="11"/>
      <color indexed="12"/>
      <name val="ＭＳ Ｐゴシック"/>
      <family val="3"/>
      <charset val="128"/>
    </font>
    <font>
      <sz val="11"/>
      <color indexed="30"/>
      <name val="ＭＳ Ｐゴシック"/>
      <family val="3"/>
      <charset val="128"/>
    </font>
    <font>
      <sz val="16"/>
      <color indexed="30"/>
      <name val="ＭＳ Ｐゴシック"/>
      <family val="3"/>
      <charset val="128"/>
    </font>
    <font>
      <sz val="12"/>
      <color indexed="30"/>
      <name val="ＭＳ Ｐゴシック"/>
      <family val="3"/>
      <charset val="128"/>
    </font>
    <font>
      <sz val="12"/>
      <color indexed="10"/>
      <name val="ＭＳ Ｐゴシック"/>
      <family val="3"/>
      <charset val="128"/>
    </font>
    <font>
      <sz val="16"/>
      <color indexed="10"/>
      <name val="ＭＳ Ｐゴシック"/>
      <family val="3"/>
      <charset val="128"/>
    </font>
    <font>
      <b/>
      <u/>
      <sz val="12"/>
      <name val="ＭＳ Ｐゴシック"/>
      <family val="3"/>
      <charset val="128"/>
    </font>
    <font>
      <sz val="11"/>
      <color indexed="22"/>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12"/>
      <name val="HGｺﾞｼｯｸM"/>
      <family val="3"/>
      <charset val="128"/>
    </font>
    <font>
      <sz val="6"/>
      <name val="Yu Gothic"/>
      <family val="2"/>
      <charset val="128"/>
      <scheme val="minor"/>
    </font>
    <font>
      <sz val="8"/>
      <name val="HGｺﾞｼｯｸM"/>
      <family val="3"/>
      <charset val="128"/>
    </font>
    <font>
      <sz val="9"/>
      <name val="ＭＳ ゴシック"/>
      <family val="3"/>
      <charset val="128"/>
    </font>
    <font>
      <u/>
      <sz val="11"/>
      <name val="HGｺﾞｼｯｸM"/>
      <family val="3"/>
      <charset val="128"/>
    </font>
    <font>
      <b/>
      <sz val="11"/>
      <color theme="1"/>
      <name val="HGｺﾞｼｯｸM"/>
      <family val="3"/>
      <charset val="128"/>
    </font>
    <font>
      <sz val="20"/>
      <name val="HGｺﾞｼｯｸM"/>
      <family val="3"/>
      <charset val="128"/>
    </font>
    <font>
      <sz val="11"/>
      <color theme="1"/>
      <name val="HGSｺﾞｼｯｸM"/>
      <family val="3"/>
      <charset val="128"/>
    </font>
    <font>
      <sz val="11"/>
      <name val="HGSｺﾞｼｯｸM"/>
      <family val="3"/>
      <charset val="128"/>
    </font>
    <font>
      <b/>
      <sz val="14"/>
      <name val="HGSｺﾞｼｯｸM"/>
      <family val="3"/>
      <charset val="128"/>
    </font>
    <font>
      <sz val="11"/>
      <name val="Yu Gothic"/>
      <family val="3"/>
      <charset val="128"/>
      <scheme val="minor"/>
    </font>
    <font>
      <sz val="11"/>
      <name val="Yu Gothic Light"/>
      <family val="3"/>
      <charset val="128"/>
      <scheme val="major"/>
    </font>
    <font>
      <sz val="10"/>
      <name val="HGSｺﾞｼｯｸM"/>
      <family val="3"/>
      <charset val="128"/>
    </font>
    <font>
      <b/>
      <sz val="11"/>
      <name val="HGSｺﾞｼｯｸM"/>
      <family val="3"/>
      <charset val="128"/>
    </font>
    <font>
      <sz val="11"/>
      <name val="HGPｺﾞｼｯｸM"/>
      <family val="3"/>
      <charset val="128"/>
    </font>
    <font>
      <sz val="14"/>
      <name val="HGSｺﾞｼｯｸM"/>
      <family val="3"/>
      <charset val="128"/>
    </font>
    <font>
      <sz val="12"/>
      <name val="HGSｺﾞｼｯｸM"/>
      <family val="3"/>
      <charset val="128"/>
    </font>
    <font>
      <sz val="6"/>
      <name val="ＭＳ 明朝"/>
      <family val="1"/>
      <charset val="128"/>
    </font>
    <font>
      <sz val="9"/>
      <name val="HGSｺﾞｼｯｸM"/>
      <family val="3"/>
      <charset val="128"/>
    </font>
    <font>
      <b/>
      <sz val="11"/>
      <color theme="1"/>
      <name val="HGSｺﾞｼｯｸM"/>
      <family val="3"/>
      <charset val="128"/>
    </font>
    <font>
      <sz val="12"/>
      <color theme="1"/>
      <name val="HGSｺﾞｼｯｸM"/>
      <family val="3"/>
      <charset val="128"/>
    </font>
    <font>
      <sz val="16"/>
      <name val="HGｺﾞｼｯｸM"/>
      <family val="3"/>
      <charset val="128"/>
    </font>
    <font>
      <sz val="6"/>
      <name val="HGｺﾞｼｯｸM"/>
      <family val="3"/>
      <charset val="128"/>
    </font>
    <font>
      <b/>
      <sz val="12"/>
      <name val="HGｺﾞｼｯｸM"/>
      <family val="3"/>
      <charset val="128"/>
    </font>
    <font>
      <sz val="10"/>
      <name val="Microsoft YaHei"/>
      <family val="3"/>
      <charset val="134"/>
    </font>
    <font>
      <b/>
      <sz val="11"/>
      <color theme="1"/>
      <name val="ＭＳ Ｐゴシック"/>
      <family val="3"/>
      <charset val="128"/>
    </font>
    <font>
      <sz val="10"/>
      <name val="ＭＳ 明朝"/>
      <family val="1"/>
      <charset val="128"/>
    </font>
    <font>
      <sz val="12"/>
      <name val="ＭＳ 明朝"/>
      <family val="1"/>
      <charset val="128"/>
    </font>
    <font>
      <sz val="10"/>
      <name val="Yu Gothic"/>
      <family val="3"/>
      <charset val="128"/>
      <scheme val="minor"/>
    </font>
    <font>
      <b/>
      <sz val="11"/>
      <name val="ＭＳ ゴシック"/>
      <family val="3"/>
      <charset val="128"/>
    </font>
    <font>
      <b/>
      <sz val="12"/>
      <name val="ＭＳ ゴシック"/>
      <family val="3"/>
      <charset val="128"/>
    </font>
    <font>
      <b/>
      <sz val="15"/>
      <color theme="3"/>
      <name val="Yu Gothic"/>
      <family val="2"/>
      <charset val="128"/>
      <scheme val="minor"/>
    </font>
    <font>
      <sz val="9"/>
      <color indexed="8"/>
      <name val="Yu Gothic"/>
      <family val="3"/>
      <charset val="128"/>
      <scheme val="minor"/>
    </font>
    <font>
      <b/>
      <sz val="11"/>
      <color indexed="8"/>
      <name val="ＭＳ Ｐゴシック"/>
      <family val="3"/>
      <charset val="128"/>
    </font>
    <font>
      <b/>
      <u/>
      <sz val="14"/>
      <color indexed="8"/>
      <name val="Yu Gothic"/>
      <family val="3"/>
      <charset val="128"/>
      <scheme val="minor"/>
    </font>
    <font>
      <b/>
      <u/>
      <sz val="20"/>
      <color indexed="8"/>
      <name val="Yu Gothic"/>
      <family val="3"/>
      <charset val="128"/>
      <scheme val="minor"/>
    </font>
    <font>
      <b/>
      <sz val="16"/>
      <color indexed="8"/>
      <name val="Yu Gothic"/>
      <family val="3"/>
      <charset val="128"/>
      <scheme val="minor"/>
    </font>
    <font>
      <b/>
      <sz val="11"/>
      <color indexed="8"/>
      <name val="Yu Gothic"/>
      <family val="3"/>
      <charset val="128"/>
      <scheme val="minor"/>
    </font>
    <font>
      <sz val="12"/>
      <color indexed="8"/>
      <name val="Yu Gothic"/>
      <family val="3"/>
      <charset val="128"/>
      <scheme val="minor"/>
    </font>
    <font>
      <sz val="11"/>
      <color indexed="8"/>
      <name val="Yu Gothic"/>
      <family val="3"/>
      <charset val="128"/>
      <scheme val="minor"/>
    </font>
    <font>
      <strike/>
      <sz val="11"/>
      <color indexed="8"/>
      <name val="Yu Gothic"/>
      <family val="3"/>
      <charset val="128"/>
      <scheme val="minor"/>
    </font>
    <font>
      <sz val="18"/>
      <color theme="1"/>
      <name val="ＭＳ ゴシック"/>
      <family val="3"/>
      <charset val="128"/>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
      <sz val="16"/>
      <color theme="1"/>
      <name val="メイリオ"/>
      <family val="3"/>
      <charset val="128"/>
    </font>
    <font>
      <sz val="24"/>
      <color theme="1"/>
      <name val="メイリオ"/>
      <family val="3"/>
      <charset val="128"/>
    </font>
    <font>
      <sz val="20"/>
      <color theme="1"/>
      <name val="メイリオ"/>
      <family val="3"/>
      <charset val="128"/>
    </font>
    <font>
      <sz val="18"/>
      <color theme="1"/>
      <name val="メイリオ"/>
      <family val="3"/>
      <charset val="128"/>
    </font>
    <font>
      <sz val="16"/>
      <color rgb="FFFF0000"/>
      <name val="メイリオ"/>
      <family val="3"/>
      <charset val="128"/>
    </font>
    <font>
      <sz val="20"/>
      <color theme="1"/>
      <name val="Yu Gothic"/>
      <family val="2"/>
      <charset val="128"/>
      <scheme val="minor"/>
    </font>
    <font>
      <sz val="10"/>
      <color theme="1"/>
      <name val="ＭＳ ゴシック"/>
      <family val="3"/>
      <charset val="128"/>
    </font>
    <font>
      <sz val="9"/>
      <color theme="1"/>
      <name val="ＭＳ ゴシック"/>
      <family val="3"/>
      <charset val="128"/>
    </font>
    <font>
      <b/>
      <sz val="10"/>
      <color theme="1"/>
      <name val="ＭＳ ゴシック"/>
      <family val="3"/>
      <charset val="128"/>
    </font>
    <font>
      <sz val="8"/>
      <color theme="1"/>
      <name val="ＭＳ ゴシック"/>
      <family val="3"/>
      <charset val="128"/>
    </font>
    <font>
      <sz val="7"/>
      <color theme="1"/>
      <name val="ＭＳ ゴシック"/>
      <family val="3"/>
      <charset val="128"/>
    </font>
    <font>
      <u/>
      <sz val="8"/>
      <color theme="1"/>
      <name val="ＭＳ ゴシック"/>
      <family val="3"/>
      <charset val="128"/>
    </font>
    <font>
      <sz val="6"/>
      <color theme="1"/>
      <name val="ＭＳ 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0"/>
      <name val="HG明朝B"/>
      <family val="1"/>
      <charset val="128"/>
    </font>
    <font>
      <sz val="9"/>
      <color rgb="FF000000"/>
      <name val="Meiryo UI"/>
      <family val="3"/>
      <charset val="128"/>
    </font>
    <font>
      <b/>
      <sz val="10"/>
      <name val="ＭＳ Ｐゴシック"/>
      <family val="3"/>
      <charset val="128"/>
    </font>
    <font>
      <u/>
      <sz val="9"/>
      <color rgb="FFFF0000"/>
      <name val="ＭＳ ゴシック"/>
      <family val="3"/>
      <charset val="128"/>
    </font>
    <font>
      <sz val="11"/>
      <color theme="0" tint="-0.34998626667073579"/>
      <name val="ＭＳ Ｐゴシック"/>
      <family val="3"/>
      <charset val="128"/>
    </font>
    <font>
      <sz val="11"/>
      <color theme="0" tint="-0.34998626667073579"/>
      <name val="Yu Gothic"/>
      <family val="2"/>
      <charset val="128"/>
      <scheme val="minor"/>
    </font>
    <font>
      <b/>
      <sz val="9"/>
      <color indexed="10"/>
      <name val="ＭＳ ゴシック"/>
      <family val="3"/>
      <charset val="128"/>
    </font>
    <font>
      <sz val="9"/>
      <color indexed="10"/>
      <name val="ＭＳ ゴシック"/>
      <family val="3"/>
      <charset val="128"/>
    </font>
    <font>
      <sz val="9"/>
      <color rgb="FF000000"/>
      <name val="MS UI Gothic"/>
      <family val="3"/>
      <charset val="128"/>
    </font>
    <font>
      <sz val="15"/>
      <name val="ＭＳ Ｐゴシック"/>
      <family val="3"/>
      <charset val="128"/>
    </font>
    <font>
      <b/>
      <sz val="8"/>
      <name val="ＭＳ Ｐゴシック"/>
      <family val="3"/>
      <charset val="128"/>
    </font>
    <font>
      <sz val="11"/>
      <color rgb="FFFF0000"/>
      <name val="ＭＳ Ｐゴシック"/>
      <family val="3"/>
      <charset val="128"/>
    </font>
    <font>
      <sz val="11"/>
      <color rgb="FFF8F8F8"/>
      <name val="ＭＳ Ｐゴシック"/>
      <family val="3"/>
      <charset val="128"/>
    </font>
    <font>
      <sz val="10"/>
      <color theme="1"/>
      <name val="ＭＳ Ｐゴシック"/>
      <family val="3"/>
      <charset val="128"/>
    </font>
    <font>
      <sz val="11"/>
      <color indexed="43"/>
      <name val="ＭＳ Ｐゴシック"/>
      <family val="3"/>
      <charset val="128"/>
    </font>
    <font>
      <sz val="12"/>
      <color theme="1"/>
      <name val="HGｺﾞｼｯｸM"/>
      <family val="3"/>
      <charset val="128"/>
    </font>
    <font>
      <sz val="12"/>
      <color theme="1"/>
      <name val="Microsoft YaHei"/>
      <family val="3"/>
      <charset val="134"/>
    </font>
    <font>
      <sz val="11"/>
      <color rgb="FFFF0000"/>
      <name val="HGｺﾞｼｯｸM"/>
      <family val="3"/>
      <charset val="128"/>
    </font>
    <font>
      <b/>
      <sz val="12"/>
      <name val="HG丸ｺﾞｼｯｸM-PRO"/>
      <family val="3"/>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b/>
      <sz val="10"/>
      <name val="ＭＳ ゴシック"/>
      <family val="3"/>
      <charset val="128"/>
    </font>
    <font>
      <u/>
      <sz val="11"/>
      <color theme="10"/>
      <name val="ＭＳ Ｐゴシック"/>
      <family val="3"/>
      <charset val="128"/>
    </font>
    <font>
      <b/>
      <sz val="13"/>
      <color rgb="FFFF0000"/>
      <name val="ＭＳ ゴシック"/>
      <family val="3"/>
      <charset val="128"/>
    </font>
    <font>
      <b/>
      <u/>
      <sz val="14"/>
      <name val="ＭＳ ゴシック"/>
      <family val="3"/>
      <charset val="128"/>
    </font>
  </fonts>
  <fills count="21">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indexed="47"/>
        <bgColor indexed="64"/>
      </patternFill>
    </fill>
    <fill>
      <patternFill patternType="solid">
        <fgColor indexed="5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indexed="45"/>
        <bgColor indexed="64"/>
      </patternFill>
    </fill>
    <fill>
      <patternFill patternType="solid">
        <fgColor rgb="FF5EC7EC"/>
        <bgColor indexed="64"/>
      </patternFill>
    </fill>
    <fill>
      <patternFill patternType="solid">
        <fgColor indexed="13"/>
        <bgColor indexed="64"/>
      </patternFill>
    </fill>
    <fill>
      <patternFill patternType="solid">
        <fgColor theme="2" tint="-9.9917600024414813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
      <patternFill patternType="solid">
        <fgColor indexed="27"/>
        <bgColor indexed="64"/>
      </patternFill>
    </fill>
    <fill>
      <patternFill patternType="solid">
        <fgColor theme="0" tint="-0.34998626667073579"/>
        <bgColor indexed="64"/>
      </patternFill>
    </fill>
    <fill>
      <patternFill patternType="solid">
        <fgColor indexed="44"/>
        <bgColor indexed="64"/>
      </patternFill>
    </fill>
    <fill>
      <patternFill patternType="solid">
        <fgColor indexed="41"/>
        <bgColor indexed="64"/>
      </patternFill>
    </fill>
  </fills>
  <borders count="251">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auto="1"/>
      </left>
      <right style="thin">
        <color auto="1"/>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medium">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indexed="64"/>
      </left>
      <right/>
      <top style="dotted">
        <color indexed="64"/>
      </top>
      <bottom style="dotted">
        <color indexed="64"/>
      </bottom>
      <diagonal/>
    </border>
    <border>
      <left/>
      <right/>
      <top style="dotted">
        <color auto="1"/>
      </top>
      <bottom style="dotted">
        <color auto="1"/>
      </bottom>
      <diagonal/>
    </border>
    <border>
      <left/>
      <right style="thin">
        <color indexed="64"/>
      </right>
      <top style="dotted">
        <color indexed="64"/>
      </top>
      <bottom style="dotted">
        <color indexed="64"/>
      </bottom>
      <diagonal/>
    </border>
    <border>
      <left/>
      <right style="thin">
        <color auto="1"/>
      </right>
      <top style="dotted">
        <color auto="1"/>
      </top>
      <bottom style="thin">
        <color auto="1"/>
      </bottom>
      <diagonal/>
    </border>
    <border>
      <left style="thin">
        <color auto="1"/>
      </left>
      <right/>
      <top/>
      <bottom style="dotted">
        <color auto="1"/>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style="thin">
        <color auto="1"/>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indexed="64"/>
      </top>
      <bottom style="double">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dotted">
        <color indexed="64"/>
      </left>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s>
  <cellStyleXfs count="31">
    <xf numFmtId="0" fontId="0"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176" fontId="2" fillId="0" borderId="0" applyFont="0" applyFill="0" applyBorder="0" applyAlignment="0" applyProtection="0"/>
    <xf numFmtId="0" fontId="36" fillId="0" borderId="0">
      <alignment vertical="center"/>
    </xf>
    <xf numFmtId="0" fontId="2" fillId="0" borderId="0">
      <alignment vertical="center"/>
    </xf>
    <xf numFmtId="38" fontId="52" fillId="0" borderId="0" applyFont="0" applyFill="0" applyBorder="0" applyAlignment="0" applyProtection="0"/>
    <xf numFmtId="0" fontId="36" fillId="0" borderId="0">
      <alignment vertical="center"/>
    </xf>
    <xf numFmtId="0" fontId="2" fillId="0"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xf numFmtId="0" fontId="83" fillId="0" borderId="0">
      <alignment vertical="center"/>
    </xf>
    <xf numFmtId="0" fontId="36"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83" fillId="0" borderId="0">
      <alignment vertical="center"/>
    </xf>
    <xf numFmtId="0" fontId="147" fillId="0" borderId="0" applyNumberFormat="0" applyFill="0" applyBorder="0" applyAlignment="0" applyProtection="0"/>
    <xf numFmtId="0" fontId="2" fillId="0" borderId="0"/>
  </cellStyleXfs>
  <cellXfs count="2614">
    <xf numFmtId="0" fontId="0" fillId="0" borderId="0" xfId="0"/>
    <xf numFmtId="0" fontId="14" fillId="0" borderId="41" xfId="6" applyFont="1" applyBorder="1" applyAlignment="1" applyProtection="1">
      <alignment horizontal="center" vertical="center" shrinkToFit="1"/>
      <protection locked="0"/>
    </xf>
    <xf numFmtId="0" fontId="14" fillId="0" borderId="42" xfId="6" applyFont="1" applyBorder="1" applyAlignment="1" applyProtection="1">
      <alignment horizontal="center" vertical="center" shrinkToFit="1"/>
      <protection locked="0"/>
    </xf>
    <xf numFmtId="0" fontId="14" fillId="0" borderId="43" xfId="6" applyFont="1" applyBorder="1" applyAlignment="1" applyProtection="1">
      <alignment horizontal="center" vertical="center" shrinkToFit="1"/>
      <protection locked="0"/>
    </xf>
    <xf numFmtId="0" fontId="14" fillId="0" borderId="44" xfId="6" applyFont="1" applyBorder="1" applyAlignment="1" applyProtection="1">
      <alignment horizontal="center" vertical="center" shrinkToFit="1"/>
      <protection locked="0"/>
    </xf>
    <xf numFmtId="0" fontId="14" fillId="0" borderId="47" xfId="6" applyFont="1" applyBorder="1" applyAlignment="1" applyProtection="1">
      <alignment vertical="center" shrinkToFit="1"/>
      <protection locked="0"/>
    </xf>
    <xf numFmtId="0" fontId="14" fillId="0" borderId="48" xfId="6" applyFont="1" applyBorder="1" applyAlignment="1" applyProtection="1">
      <alignment vertical="center" shrinkToFit="1"/>
      <protection locked="0"/>
    </xf>
    <xf numFmtId="0" fontId="14" fillId="0" borderId="49" xfId="6" applyFont="1" applyBorder="1" applyAlignment="1" applyProtection="1">
      <alignment vertical="center" shrinkToFit="1"/>
      <protection locked="0"/>
    </xf>
    <xf numFmtId="0" fontId="14" fillId="0" borderId="27" xfId="6" applyFont="1" applyBorder="1" applyAlignment="1" applyProtection="1">
      <alignment horizontal="center" vertical="center" shrinkToFit="1"/>
      <protection locked="0"/>
    </xf>
    <xf numFmtId="0" fontId="14" fillId="0" borderId="5" xfId="6" applyFont="1" applyBorder="1" applyAlignment="1" applyProtection="1">
      <alignment horizontal="center" vertical="center" shrinkToFit="1"/>
      <protection locked="0"/>
    </xf>
    <xf numFmtId="0" fontId="14" fillId="0" borderId="30" xfId="6" applyFont="1" applyBorder="1" applyAlignment="1" applyProtection="1">
      <alignment horizontal="center" vertical="center" shrinkToFit="1"/>
      <protection locked="0"/>
    </xf>
    <xf numFmtId="0" fontId="14" fillId="0" borderId="21" xfId="6" applyFont="1" applyBorder="1" applyAlignment="1" applyProtection="1">
      <alignment horizontal="center" vertical="center" shrinkToFit="1"/>
      <protection locked="0"/>
    </xf>
    <xf numFmtId="178" fontId="14" fillId="0" borderId="20" xfId="6" applyNumberFormat="1" applyFont="1" applyBorder="1" applyAlignment="1" applyProtection="1">
      <alignment horizontal="center" vertical="center" shrinkToFit="1"/>
      <protection hidden="1"/>
    </xf>
    <xf numFmtId="0" fontId="14" fillId="0" borderId="33" xfId="6" applyFont="1" applyBorder="1" applyAlignment="1" applyProtection="1">
      <alignment vertical="center" shrinkToFit="1"/>
      <protection locked="0"/>
    </xf>
    <xf numFmtId="0" fontId="14" fillId="0" borderId="45" xfId="6" applyFont="1" applyBorder="1" applyAlignment="1" applyProtection="1">
      <alignment horizontal="center" vertical="center" shrinkToFit="1"/>
      <protection locked="0"/>
    </xf>
    <xf numFmtId="0" fontId="14" fillId="0" borderId="17" xfId="6" applyFont="1" applyBorder="1" applyAlignment="1" applyProtection="1">
      <alignment horizontal="center" vertical="center" shrinkToFit="1"/>
      <protection locked="0"/>
    </xf>
    <xf numFmtId="0" fontId="14" fillId="0" borderId="16" xfId="6" applyFont="1" applyBorder="1" applyAlignment="1" applyProtection="1">
      <alignment horizontal="center" vertical="center" shrinkToFit="1"/>
      <protection locked="0"/>
    </xf>
    <xf numFmtId="0" fontId="14" fillId="0" borderId="25" xfId="6" applyFont="1" applyBorder="1" applyAlignment="1" applyProtection="1">
      <alignment horizontal="center" vertical="center" shrinkToFit="1"/>
      <protection locked="0"/>
    </xf>
    <xf numFmtId="178" fontId="14" fillId="0" borderId="46" xfId="6" applyNumberFormat="1" applyFont="1" applyBorder="1" applyAlignment="1" applyProtection="1">
      <alignment horizontal="center" vertical="center" shrinkToFit="1"/>
      <protection hidden="1"/>
    </xf>
    <xf numFmtId="0" fontId="14" fillId="0" borderId="52" xfId="6" applyFont="1" applyBorder="1" applyAlignment="1" applyProtection="1">
      <alignment vertical="center" shrinkToFit="1"/>
      <protection locked="0"/>
    </xf>
    <xf numFmtId="0" fontId="14" fillId="0" borderId="53" xfId="6" applyFont="1" applyBorder="1" applyAlignment="1" applyProtection="1">
      <alignment horizontal="center" vertical="center" shrinkToFit="1"/>
      <protection locked="0"/>
    </xf>
    <xf numFmtId="0" fontId="14" fillId="0" borderId="54" xfId="6" applyFont="1" applyBorder="1" applyAlignment="1" applyProtection="1">
      <alignment horizontal="center" vertical="center" shrinkToFit="1"/>
      <protection locked="0"/>
    </xf>
    <xf numFmtId="0" fontId="14" fillId="0" borderId="58" xfId="6" applyFont="1" applyBorder="1" applyAlignment="1" applyProtection="1">
      <alignment horizontal="center" vertical="center" shrinkToFit="1"/>
      <protection locked="0"/>
    </xf>
    <xf numFmtId="0" fontId="14" fillId="0" borderId="59" xfId="6" applyFont="1" applyBorder="1" applyAlignment="1" applyProtection="1">
      <alignment horizontal="center" vertical="center" shrinkToFit="1"/>
      <protection locked="0"/>
    </xf>
    <xf numFmtId="178" fontId="14" fillId="0" borderId="56" xfId="6" applyNumberFormat="1" applyFont="1" applyBorder="1" applyAlignment="1" applyProtection="1">
      <alignment horizontal="center" vertical="center" shrinkToFit="1"/>
      <protection hidden="1"/>
    </xf>
    <xf numFmtId="0" fontId="14" fillId="0" borderId="60" xfId="6" applyFont="1" applyBorder="1" applyAlignment="1" applyProtection="1">
      <alignment vertical="center" shrinkToFit="1"/>
      <protection locked="0"/>
    </xf>
    <xf numFmtId="0" fontId="14" fillId="0" borderId="34" xfId="6" applyFont="1" applyBorder="1" applyAlignment="1" applyProtection="1">
      <alignment horizontal="center" vertical="center" shrinkToFit="1"/>
      <protection locked="0"/>
    </xf>
    <xf numFmtId="0" fontId="14" fillId="0" borderId="10" xfId="6" applyFont="1" applyBorder="1" applyAlignment="1" applyProtection="1">
      <alignment horizontal="center" vertical="center" shrinkToFit="1"/>
      <protection locked="0"/>
    </xf>
    <xf numFmtId="0" fontId="14" fillId="0" borderId="37" xfId="6" applyFont="1" applyBorder="1" applyAlignment="1" applyProtection="1">
      <alignment horizontal="center" vertical="center" shrinkToFit="1"/>
      <protection locked="0"/>
    </xf>
    <xf numFmtId="0" fontId="14" fillId="0" borderId="36" xfId="6" applyFont="1" applyBorder="1" applyAlignment="1" applyProtection="1">
      <alignment horizontal="center" vertical="center" shrinkToFit="1"/>
      <protection locked="0"/>
    </xf>
    <xf numFmtId="0" fontId="14" fillId="0" borderId="40" xfId="6" applyFont="1" applyBorder="1" applyAlignment="1" applyProtection="1">
      <alignment vertical="center" shrinkToFit="1"/>
      <protection locked="0"/>
    </xf>
    <xf numFmtId="0" fontId="14" fillId="0" borderId="65" xfId="6" applyFont="1" applyBorder="1" applyAlignment="1" applyProtection="1">
      <alignment vertical="center" shrinkToFit="1"/>
      <protection locked="0"/>
    </xf>
    <xf numFmtId="0" fontId="14" fillId="0" borderId="66" xfId="6" applyFont="1" applyBorder="1" applyAlignment="1" applyProtection="1">
      <alignment horizontal="center" vertical="center" shrinkToFit="1"/>
      <protection locked="0"/>
    </xf>
    <xf numFmtId="0" fontId="14" fillId="0" borderId="48" xfId="6" applyFont="1" applyBorder="1" applyAlignment="1" applyProtection="1">
      <alignment horizontal="center" vertical="center" shrinkToFit="1"/>
      <protection locked="0"/>
    </xf>
    <xf numFmtId="0" fontId="14" fillId="0" borderId="49" xfId="6" applyFont="1" applyBorder="1" applyAlignment="1" applyProtection="1">
      <alignment horizontal="center" vertical="center" shrinkToFit="1"/>
      <protection locked="0"/>
    </xf>
    <xf numFmtId="0" fontId="14" fillId="0" borderId="47" xfId="6" applyFont="1" applyBorder="1" applyAlignment="1" applyProtection="1">
      <alignment horizontal="center" vertical="center" shrinkToFit="1"/>
      <protection locked="0"/>
    </xf>
    <xf numFmtId="0" fontId="14" fillId="0" borderId="69" xfId="6" applyFont="1" applyBorder="1" applyAlignment="1" applyProtection="1">
      <alignment horizontal="center" vertical="center" shrinkToFit="1"/>
      <protection locked="0"/>
    </xf>
    <xf numFmtId="178" fontId="14" fillId="0" borderId="49" xfId="6" applyNumberFormat="1" applyFont="1" applyBorder="1" applyAlignment="1" applyProtection="1">
      <alignment horizontal="center" vertical="center" shrinkToFit="1"/>
      <protection hidden="1"/>
    </xf>
    <xf numFmtId="0" fontId="14" fillId="0" borderId="70" xfId="6" applyFont="1" applyBorder="1" applyProtection="1">
      <alignment vertical="center"/>
      <protection locked="0"/>
    </xf>
    <xf numFmtId="0" fontId="14" fillId="0" borderId="56" xfId="6" applyFont="1" applyBorder="1" applyAlignment="1" applyProtection="1">
      <alignment horizontal="center" vertical="center" shrinkToFit="1"/>
      <protection locked="0"/>
    </xf>
    <xf numFmtId="0" fontId="14" fillId="0" borderId="55" xfId="6" applyFont="1" applyBorder="1" applyAlignment="1" applyProtection="1">
      <alignment horizontal="center" vertical="center" shrinkToFit="1"/>
      <protection locked="0"/>
    </xf>
    <xf numFmtId="178" fontId="14" fillId="0" borderId="28" xfId="6" applyNumberFormat="1" applyFont="1" applyBorder="1" applyAlignment="1" applyProtection="1">
      <alignment horizontal="center" vertical="center" shrinkToFit="1"/>
      <protection hidden="1"/>
    </xf>
    <xf numFmtId="0" fontId="14" fillId="0" borderId="60" xfId="6" applyFont="1" applyBorder="1" applyProtection="1">
      <alignment vertical="center"/>
      <protection locked="0"/>
    </xf>
    <xf numFmtId="178" fontId="14" fillId="0" borderId="37" xfId="6" applyNumberFormat="1" applyFont="1" applyBorder="1" applyAlignment="1" applyProtection="1">
      <alignment horizontal="center" vertical="center" shrinkToFit="1"/>
      <protection hidden="1"/>
    </xf>
    <xf numFmtId="0" fontId="14" fillId="0" borderId="40" xfId="6" applyFont="1" applyBorder="1" applyProtection="1">
      <alignment vertical="center"/>
      <protection locked="0"/>
    </xf>
    <xf numFmtId="0" fontId="14" fillId="0" borderId="62" xfId="6" applyFont="1" applyBorder="1" applyAlignment="1" applyProtection="1">
      <alignment horizontal="center" vertical="center"/>
      <protection locked="0"/>
    </xf>
    <xf numFmtId="0" fontId="14" fillId="0" borderId="63" xfId="6" applyFont="1" applyBorder="1" applyAlignment="1" applyProtection="1">
      <alignment horizontal="center" vertical="center"/>
      <protection locked="0"/>
    </xf>
    <xf numFmtId="0" fontId="14" fillId="0" borderId="41" xfId="6" applyFont="1" applyBorder="1" applyAlignment="1" applyProtection="1">
      <alignment horizontal="center" vertical="center"/>
      <protection locked="0"/>
    </xf>
    <xf numFmtId="0" fontId="14" fillId="0" borderId="71" xfId="6" applyFont="1" applyBorder="1" applyAlignment="1" applyProtection="1">
      <alignment horizontal="center" vertical="center"/>
      <protection locked="0"/>
    </xf>
    <xf numFmtId="0" fontId="14" fillId="0" borderId="72" xfId="6" applyFont="1" applyBorder="1" applyAlignment="1" applyProtection="1">
      <alignment horizontal="center" vertical="center" shrinkToFit="1"/>
      <protection locked="0"/>
    </xf>
    <xf numFmtId="178" fontId="14" fillId="0" borderId="0" xfId="6" applyNumberFormat="1" applyFont="1" applyAlignment="1" applyProtection="1">
      <alignment horizontal="center" vertical="center" shrinkToFit="1"/>
      <protection hidden="1"/>
    </xf>
    <xf numFmtId="178" fontId="14" fillId="0" borderId="43" xfId="6" applyNumberFormat="1" applyFont="1" applyBorder="1" applyAlignment="1" applyProtection="1">
      <alignment horizontal="center" vertical="center" shrinkToFit="1"/>
      <protection hidden="1"/>
    </xf>
    <xf numFmtId="0" fontId="14" fillId="0" borderId="9" xfId="6" applyFont="1" applyBorder="1" applyProtection="1">
      <alignment vertical="center"/>
      <protection locked="0"/>
    </xf>
    <xf numFmtId="178" fontId="14" fillId="0" borderId="44" xfId="6" applyNumberFormat="1" applyFont="1" applyBorder="1" applyAlignment="1" applyProtection="1">
      <alignment horizontal="center" vertical="center" shrinkToFit="1"/>
      <protection hidden="1"/>
    </xf>
    <xf numFmtId="0" fontId="14" fillId="0" borderId="65" xfId="6" applyFont="1" applyBorder="1" applyProtection="1">
      <alignment vertical="center"/>
      <protection locked="0"/>
    </xf>
    <xf numFmtId="178" fontId="14" fillId="0" borderId="67" xfId="6" applyNumberFormat="1" applyFont="1" applyBorder="1" applyAlignment="1" applyProtection="1">
      <alignment horizontal="center" vertical="center" shrinkToFit="1"/>
      <protection hidden="1"/>
    </xf>
    <xf numFmtId="0" fontId="22" fillId="0" borderId="0" xfId="1" applyFont="1" applyAlignment="1" applyProtection="1">
      <alignment horizontal="right" vertical="center"/>
      <protection locked="0"/>
    </xf>
    <xf numFmtId="178" fontId="2" fillId="0" borderId="10" xfId="8" applyNumberFormat="1" applyBorder="1" applyAlignment="1" applyProtection="1">
      <alignment horizontal="center" vertical="center"/>
      <protection hidden="1"/>
    </xf>
    <xf numFmtId="0" fontId="33" fillId="0" borderId="0" xfId="8" applyFont="1" applyAlignment="1" applyProtection="1">
      <alignment vertical="center"/>
      <protection hidden="1"/>
    </xf>
    <xf numFmtId="188" fontId="38" fillId="0" borderId="10" xfId="10" applyNumberFormat="1" applyFont="1" applyBorder="1" applyAlignment="1" applyProtection="1">
      <alignment horizontal="right" vertical="center"/>
      <protection locked="0"/>
    </xf>
    <xf numFmtId="189" fontId="38" fillId="0" borderId="10" xfId="10" applyNumberFormat="1" applyFont="1" applyBorder="1" applyAlignment="1" applyProtection="1">
      <alignment horizontal="right" vertical="center"/>
      <protection locked="0"/>
    </xf>
    <xf numFmtId="178" fontId="56" fillId="0" borderId="0" xfId="11" applyNumberFormat="1" applyFont="1" applyAlignment="1" applyProtection="1">
      <alignment horizontal="right" vertical="center"/>
      <protection locked="0"/>
    </xf>
    <xf numFmtId="0" fontId="77" fillId="0" borderId="55" xfId="3" applyFont="1" applyBorder="1" applyAlignment="1" applyProtection="1">
      <alignment horizontal="center" vertical="center"/>
      <protection locked="0"/>
    </xf>
    <xf numFmtId="0" fontId="77" fillId="0" borderId="147" xfId="3" applyFont="1" applyBorder="1" applyAlignment="1" applyProtection="1">
      <alignment horizontal="center" vertical="center"/>
      <protection locked="0"/>
    </xf>
    <xf numFmtId="0" fontId="77" fillId="0" borderId="148" xfId="3" applyFont="1" applyBorder="1" applyAlignment="1" applyProtection="1">
      <alignment horizontal="center" vertical="center"/>
      <protection locked="0"/>
    </xf>
    <xf numFmtId="0" fontId="77" fillId="0" borderId="10" xfId="3" applyFont="1" applyBorder="1" applyProtection="1">
      <alignment vertical="center"/>
      <protection locked="0"/>
    </xf>
    <xf numFmtId="0" fontId="77" fillId="0" borderId="37" xfId="3" applyFont="1" applyBorder="1" applyProtection="1">
      <alignment vertical="center"/>
      <protection locked="0"/>
    </xf>
    <xf numFmtId="0" fontId="38" fillId="0" borderId="10" xfId="3" applyFont="1" applyBorder="1" applyProtection="1">
      <alignment vertical="center"/>
      <protection locked="0"/>
    </xf>
    <xf numFmtId="0" fontId="38" fillId="0" borderId="37" xfId="3" applyFont="1" applyBorder="1" applyProtection="1">
      <alignment vertical="center"/>
      <protection locked="0"/>
    </xf>
    <xf numFmtId="0" fontId="38" fillId="0" borderId="16" xfId="3" applyFont="1" applyBorder="1" applyProtection="1">
      <alignment vertical="center"/>
      <protection locked="0"/>
    </xf>
    <xf numFmtId="0" fontId="38" fillId="0" borderId="44" xfId="3" applyFont="1" applyBorder="1" applyProtection="1">
      <alignment vertical="center"/>
      <protection locked="0"/>
    </xf>
    <xf numFmtId="0" fontId="59" fillId="3" borderId="36" xfId="19" applyFont="1" applyFill="1" applyBorder="1" applyAlignment="1" applyProtection="1">
      <alignment vertical="center" textRotation="255" shrinkToFit="1"/>
      <protection locked="0"/>
    </xf>
    <xf numFmtId="0" fontId="2" fillId="3" borderId="67" xfId="18" applyFill="1" applyBorder="1" applyAlignment="1" applyProtection="1">
      <alignment vertical="center"/>
      <protection locked="0"/>
    </xf>
    <xf numFmtId="0" fontId="2" fillId="3" borderId="68" xfId="18" applyFill="1" applyBorder="1" applyAlignment="1" applyProtection="1">
      <alignment vertical="center"/>
      <protection locked="0"/>
    </xf>
    <xf numFmtId="0" fontId="91" fillId="11" borderId="49" xfId="3" applyFont="1" applyFill="1" applyBorder="1" applyAlignment="1" applyProtection="1">
      <alignment horizontal="center" vertical="center"/>
      <protection locked="0"/>
    </xf>
    <xf numFmtId="0" fontId="2" fillId="11" borderId="54" xfId="3" applyFill="1" applyBorder="1" applyAlignment="1" applyProtection="1">
      <alignment horizontal="center" vertical="center"/>
      <protection locked="0"/>
    </xf>
    <xf numFmtId="0" fontId="2" fillId="11" borderId="55" xfId="3" applyFill="1" applyBorder="1" applyAlignment="1" applyProtection="1">
      <alignment horizontal="center" vertical="center"/>
      <protection locked="0"/>
    </xf>
    <xf numFmtId="0" fontId="2" fillId="11" borderId="53" xfId="3" applyFill="1" applyBorder="1" applyAlignment="1" applyProtection="1">
      <alignment horizontal="center" vertical="center"/>
      <protection locked="0"/>
    </xf>
    <xf numFmtId="0" fontId="2" fillId="11" borderId="58" xfId="3" applyFill="1" applyBorder="1" applyAlignment="1" applyProtection="1">
      <alignment horizontal="center" vertical="center"/>
      <protection locked="0"/>
    </xf>
    <xf numFmtId="0" fontId="66" fillId="11" borderId="148" xfId="3" applyFont="1" applyFill="1" applyBorder="1" applyAlignment="1" applyProtection="1">
      <alignment horizontal="center" vertical="center"/>
      <protection locked="0"/>
    </xf>
    <xf numFmtId="0" fontId="2" fillId="11" borderId="10" xfId="3" applyFill="1" applyBorder="1" applyAlignment="1" applyProtection="1">
      <alignment horizontal="center" vertical="center"/>
      <protection locked="0"/>
    </xf>
    <xf numFmtId="0" fontId="2" fillId="11" borderId="11" xfId="3" applyFill="1" applyBorder="1" applyAlignment="1" applyProtection="1">
      <alignment horizontal="center" vertical="center"/>
      <protection locked="0"/>
    </xf>
    <xf numFmtId="0" fontId="2" fillId="11" borderId="34" xfId="3" applyFill="1" applyBorder="1" applyAlignment="1" applyProtection="1">
      <alignment horizontal="center" vertical="center"/>
      <protection locked="0"/>
    </xf>
    <xf numFmtId="0" fontId="2" fillId="11" borderId="37" xfId="3" applyFill="1" applyBorder="1" applyAlignment="1" applyProtection="1">
      <alignment horizontal="center" vertical="center"/>
      <protection locked="0"/>
    </xf>
    <xf numFmtId="0" fontId="66" fillId="11" borderId="37" xfId="3" applyFont="1" applyFill="1" applyBorder="1" applyAlignment="1" applyProtection="1">
      <alignment horizontal="center" vertical="center"/>
      <protection locked="0"/>
    </xf>
    <xf numFmtId="0" fontId="66" fillId="11" borderId="58" xfId="3" applyFont="1" applyFill="1" applyBorder="1" applyAlignment="1" applyProtection="1">
      <alignment horizontal="center" vertical="center"/>
      <protection locked="0"/>
    </xf>
    <xf numFmtId="0" fontId="2" fillId="11" borderId="16" xfId="3" applyFill="1" applyBorder="1" applyAlignment="1" applyProtection="1">
      <alignment horizontal="center" vertical="center"/>
      <protection locked="0"/>
    </xf>
    <xf numFmtId="0" fontId="2" fillId="11" borderId="18" xfId="3" applyFill="1" applyBorder="1" applyAlignment="1" applyProtection="1">
      <alignment horizontal="center" vertical="center"/>
      <protection locked="0"/>
    </xf>
    <xf numFmtId="0" fontId="2" fillId="11" borderId="45" xfId="3" applyFill="1" applyBorder="1" applyAlignment="1" applyProtection="1">
      <alignment horizontal="center" vertical="center"/>
      <protection locked="0"/>
    </xf>
    <xf numFmtId="0" fontId="2" fillId="11" borderId="44" xfId="3" applyFill="1" applyBorder="1" applyAlignment="1" applyProtection="1">
      <alignment horizontal="center" vertical="center"/>
      <protection locked="0"/>
    </xf>
    <xf numFmtId="0" fontId="66" fillId="11" borderId="44" xfId="3" applyFont="1" applyFill="1" applyBorder="1" applyAlignment="1" applyProtection="1">
      <alignment horizontal="center" vertical="center"/>
      <protection locked="0"/>
    </xf>
    <xf numFmtId="0" fontId="2" fillId="11" borderId="54" xfId="3" applyFill="1" applyBorder="1" applyProtection="1">
      <alignment vertical="center"/>
      <protection locked="0"/>
    </xf>
    <xf numFmtId="0" fontId="2" fillId="11" borderId="53" xfId="3" applyFill="1" applyBorder="1" applyProtection="1">
      <alignment vertical="center"/>
      <protection locked="0"/>
    </xf>
    <xf numFmtId="0" fontId="2" fillId="11" borderId="58" xfId="3" applyFill="1" applyBorder="1" applyProtection="1">
      <alignment vertical="center"/>
      <protection locked="0"/>
    </xf>
    <xf numFmtId="0" fontId="66" fillId="11" borderId="148" xfId="3" applyFont="1" applyFill="1" applyBorder="1" applyProtection="1">
      <alignment vertical="center"/>
      <protection locked="0"/>
    </xf>
    <xf numFmtId="0" fontId="2" fillId="11" borderId="10" xfId="3" applyFill="1" applyBorder="1" applyProtection="1">
      <alignment vertical="center"/>
      <protection locked="0"/>
    </xf>
    <xf numFmtId="0" fontId="2" fillId="11" borderId="34" xfId="3" applyFill="1" applyBorder="1" applyProtection="1">
      <alignment vertical="center"/>
      <protection locked="0"/>
    </xf>
    <xf numFmtId="0" fontId="2" fillId="11" borderId="37" xfId="3" applyFill="1" applyBorder="1" applyProtection="1">
      <alignment vertical="center"/>
      <protection locked="0"/>
    </xf>
    <xf numFmtId="0" fontId="66" fillId="11" borderId="37" xfId="3" applyFont="1" applyFill="1" applyBorder="1" applyProtection="1">
      <alignment vertical="center"/>
      <protection locked="0"/>
    </xf>
    <xf numFmtId="0" fontId="66" fillId="11" borderId="58" xfId="3" applyFont="1" applyFill="1" applyBorder="1" applyProtection="1">
      <alignment vertical="center"/>
      <protection locked="0"/>
    </xf>
    <xf numFmtId="0" fontId="2" fillId="11" borderId="16" xfId="3" applyFill="1" applyBorder="1" applyProtection="1">
      <alignment vertical="center"/>
      <protection locked="0"/>
    </xf>
    <xf numFmtId="0" fontId="2" fillId="11" borderId="45" xfId="3" applyFill="1" applyBorder="1" applyProtection="1">
      <alignment vertical="center"/>
      <protection locked="0"/>
    </xf>
    <xf numFmtId="0" fontId="2" fillId="11" borderId="44" xfId="3" applyFill="1" applyBorder="1" applyProtection="1">
      <alignment vertical="center"/>
      <protection locked="0"/>
    </xf>
    <xf numFmtId="0" fontId="66" fillId="11" borderId="44" xfId="3" applyFont="1" applyFill="1" applyBorder="1" applyProtection="1">
      <alignment vertical="center"/>
      <protection locked="0"/>
    </xf>
    <xf numFmtId="0" fontId="97" fillId="0" borderId="0" xfId="20" applyFont="1" applyProtection="1">
      <alignment vertical="center"/>
      <protection locked="0"/>
    </xf>
    <xf numFmtId="0" fontId="97" fillId="0" borderId="0" xfId="20" applyFont="1" applyAlignment="1" applyProtection="1">
      <alignment horizontal="center" vertical="center"/>
      <protection locked="0"/>
    </xf>
    <xf numFmtId="0" fontId="97" fillId="0" borderId="56" xfId="20" applyFont="1" applyBorder="1" applyProtection="1">
      <alignment vertical="center"/>
      <protection locked="0"/>
    </xf>
    <xf numFmtId="0" fontId="97" fillId="0" borderId="182" xfId="20" applyFont="1" applyBorder="1" applyAlignment="1" applyProtection="1">
      <alignment horizontal="right" vertical="center"/>
      <protection locked="0"/>
    </xf>
    <xf numFmtId="0" fontId="97" fillId="0" borderId="59" xfId="20" applyFont="1" applyBorder="1" applyAlignment="1" applyProtection="1">
      <alignment horizontal="right" vertical="center"/>
      <protection locked="0"/>
    </xf>
    <xf numFmtId="0" fontId="103" fillId="0" borderId="0" xfId="20" applyFont="1" applyAlignment="1" applyProtection="1">
      <alignment horizontal="left" vertical="top"/>
      <protection locked="0"/>
    </xf>
    <xf numFmtId="0" fontId="102" fillId="0" borderId="63" xfId="20" applyFont="1" applyBorder="1" applyAlignment="1" applyProtection="1">
      <alignment horizontal="center" vertical="top"/>
      <protection locked="0"/>
    </xf>
    <xf numFmtId="0" fontId="102" fillId="0" borderId="63" xfId="20" applyFont="1" applyBorder="1" applyAlignment="1" applyProtection="1">
      <alignment horizontal="right" vertical="top"/>
      <protection locked="0"/>
    </xf>
    <xf numFmtId="0" fontId="97" fillId="0" borderId="187" xfId="20" applyFont="1" applyBorder="1" applyAlignment="1" applyProtection="1">
      <alignment horizontal="center" vertical="center"/>
      <protection locked="0"/>
    </xf>
    <xf numFmtId="0" fontId="103" fillId="0" borderId="0" xfId="20" applyFont="1" applyAlignment="1" applyProtection="1">
      <alignment horizontal="left" vertical="center"/>
      <protection locked="0"/>
    </xf>
    <xf numFmtId="0" fontId="103" fillId="0" borderId="63" xfId="20" applyFont="1" applyBorder="1" applyAlignment="1" applyProtection="1">
      <alignment horizontal="right" vertical="top"/>
      <protection locked="0"/>
    </xf>
    <xf numFmtId="0" fontId="102" fillId="0" borderId="0" xfId="20" applyFont="1" applyAlignment="1" applyProtection="1">
      <alignment horizontal="right" vertical="top"/>
      <protection locked="0"/>
    </xf>
    <xf numFmtId="0" fontId="100" fillId="0" borderId="188" xfId="20" applyFont="1" applyBorder="1" applyProtection="1">
      <alignment vertical="center"/>
      <protection locked="0"/>
    </xf>
    <xf numFmtId="0" fontId="97" fillId="13" borderId="61" xfId="20" applyFont="1" applyFill="1" applyBorder="1" applyAlignment="1" applyProtection="1">
      <alignment horizontal="center" vertical="center"/>
      <protection locked="0"/>
    </xf>
    <xf numFmtId="0" fontId="97" fillId="16" borderId="0" xfId="20" applyFont="1" applyFill="1" applyAlignment="1" applyProtection="1">
      <alignment horizontal="center" vertical="center"/>
      <protection locked="0"/>
    </xf>
    <xf numFmtId="0" fontId="100" fillId="13" borderId="189" xfId="20" applyFont="1" applyFill="1" applyBorder="1" applyProtection="1">
      <alignment vertical="center"/>
      <protection locked="0"/>
    </xf>
    <xf numFmtId="0" fontId="100" fillId="13" borderId="190" xfId="20" applyFont="1" applyFill="1" applyBorder="1" applyProtection="1">
      <alignment vertical="center"/>
      <protection locked="0"/>
    </xf>
    <xf numFmtId="0" fontId="97" fillId="0" borderId="191" xfId="20" applyFont="1" applyBorder="1" applyAlignment="1" applyProtection="1">
      <alignment horizontal="center" vertical="center"/>
      <protection locked="0"/>
    </xf>
    <xf numFmtId="0" fontId="97" fillId="16" borderId="191" xfId="20" applyFont="1" applyFill="1" applyBorder="1" applyAlignment="1" applyProtection="1">
      <alignment horizontal="center" vertical="center"/>
      <protection locked="0"/>
    </xf>
    <xf numFmtId="0" fontId="97" fillId="0" borderId="190" xfId="20" applyFont="1" applyBorder="1" applyAlignment="1" applyProtection="1">
      <alignment horizontal="center" vertical="center"/>
      <protection locked="0"/>
    </xf>
    <xf numFmtId="0" fontId="100" fillId="13" borderId="192" xfId="20" applyFont="1" applyFill="1" applyBorder="1" applyProtection="1">
      <alignment vertical="center"/>
      <protection locked="0"/>
    </xf>
    <xf numFmtId="0" fontId="100" fillId="13" borderId="193" xfId="20" applyFont="1" applyFill="1" applyBorder="1" applyProtection="1">
      <alignment vertical="center"/>
      <protection locked="0"/>
    </xf>
    <xf numFmtId="0" fontId="97" fillId="0" borderId="192" xfId="20" applyFont="1" applyBorder="1" applyAlignment="1" applyProtection="1">
      <alignment horizontal="center" vertical="center"/>
      <protection locked="0"/>
    </xf>
    <xf numFmtId="0" fontId="97" fillId="0" borderId="194" xfId="20" applyFont="1" applyBorder="1" applyAlignment="1" applyProtection="1">
      <alignment horizontal="center" vertical="center"/>
      <protection locked="0"/>
    </xf>
    <xf numFmtId="0" fontId="97" fillId="0" borderId="193" xfId="20" applyFont="1" applyBorder="1" applyProtection="1">
      <alignment vertical="center"/>
      <protection locked="0"/>
    </xf>
    <xf numFmtId="0" fontId="97" fillId="13" borderId="195" xfId="20" applyFont="1" applyFill="1" applyBorder="1" applyAlignment="1" applyProtection="1">
      <alignment horizontal="center" vertical="center" wrapText="1"/>
      <protection locked="0"/>
    </xf>
    <xf numFmtId="0" fontId="97" fillId="13" borderId="146" xfId="20" applyFont="1" applyFill="1" applyBorder="1" applyAlignment="1" applyProtection="1">
      <alignment horizontal="center" vertical="center" wrapText="1"/>
      <protection locked="0"/>
    </xf>
    <xf numFmtId="0" fontId="97" fillId="13" borderId="196" xfId="20" applyFont="1" applyFill="1" applyBorder="1" applyAlignment="1" applyProtection="1">
      <alignment horizontal="center" vertical="center" wrapText="1"/>
      <protection locked="0"/>
    </xf>
    <xf numFmtId="0" fontId="104" fillId="0" borderId="193" xfId="20" applyFont="1" applyBorder="1" applyAlignment="1" applyProtection="1">
      <alignment horizontal="center" vertical="center" wrapText="1"/>
      <protection locked="0"/>
    </xf>
    <xf numFmtId="0" fontId="104" fillId="0" borderId="0" xfId="20" applyFont="1" applyAlignment="1" applyProtection="1">
      <alignment horizontal="center" vertical="center" wrapText="1"/>
      <protection locked="0"/>
    </xf>
    <xf numFmtId="0" fontId="104" fillId="0" borderId="199" xfId="20" applyFont="1" applyBorder="1" applyAlignment="1" applyProtection="1">
      <alignment horizontal="center" vertical="center" wrapText="1"/>
      <protection locked="0"/>
    </xf>
    <xf numFmtId="0" fontId="97" fillId="16" borderId="194" xfId="20" applyFont="1" applyFill="1" applyBorder="1" applyAlignment="1" applyProtection="1">
      <alignment horizontal="center" vertical="center"/>
      <protection locked="0"/>
    </xf>
    <xf numFmtId="0" fontId="97" fillId="0" borderId="205" xfId="20" applyFont="1" applyBorder="1" applyAlignment="1" applyProtection="1">
      <alignment horizontal="center" vertical="center"/>
      <protection locked="0"/>
    </xf>
    <xf numFmtId="183" fontId="97" fillId="0" borderId="206" xfId="20" applyNumberFormat="1" applyFont="1" applyBorder="1" applyAlignment="1" applyProtection="1">
      <alignment horizontal="center" vertical="center"/>
      <protection locked="0"/>
    </xf>
    <xf numFmtId="0" fontId="97" fillId="0" borderId="206" xfId="20" applyFont="1" applyBorder="1" applyAlignment="1" applyProtection="1">
      <alignment horizontal="center" vertical="center"/>
      <protection locked="0"/>
    </xf>
    <xf numFmtId="0" fontId="104" fillId="0" borderId="59" xfId="20" applyFont="1" applyBorder="1" applyAlignment="1" applyProtection="1">
      <alignment horizontal="center" vertical="center" wrapText="1"/>
      <protection locked="0"/>
    </xf>
    <xf numFmtId="0" fontId="2" fillId="0" borderId="0" xfId="3" applyProtection="1">
      <alignment vertical="center"/>
      <protection locked="0"/>
    </xf>
    <xf numFmtId="0" fontId="2" fillId="0" borderId="0" xfId="3" applyAlignment="1" applyProtection="1">
      <alignment vertical="top"/>
      <protection locked="0"/>
    </xf>
    <xf numFmtId="0" fontId="128" fillId="18" borderId="0" xfId="3" applyFont="1" applyFill="1" applyAlignment="1" applyProtection="1">
      <alignment vertical="top"/>
      <protection locked="0"/>
    </xf>
    <xf numFmtId="0" fontId="128" fillId="18" borderId="0" xfId="3" applyFont="1" applyFill="1" applyProtection="1">
      <alignment vertical="center"/>
      <protection locked="0"/>
    </xf>
    <xf numFmtId="0" fontId="129" fillId="18" borderId="10" xfId="20" applyFont="1" applyFill="1" applyBorder="1" applyAlignment="1" applyProtection="1">
      <alignment vertical="center" shrinkToFit="1"/>
      <protection locked="0"/>
    </xf>
    <xf numFmtId="0" fontId="24" fillId="0" borderId="34" xfId="3" applyFont="1" applyBorder="1" applyAlignment="1" applyProtection="1">
      <alignment horizontal="center" vertical="center"/>
      <protection hidden="1"/>
    </xf>
    <xf numFmtId="0" fontId="24" fillId="0" borderId="53" xfId="3" applyFont="1" applyBorder="1" applyAlignment="1" applyProtection="1">
      <alignment horizontal="center" vertical="center"/>
      <protection hidden="1"/>
    </xf>
    <xf numFmtId="0" fontId="24" fillId="0" borderId="228" xfId="3" applyFont="1" applyBorder="1" applyAlignment="1" applyProtection="1">
      <alignment horizontal="center" vertical="center"/>
      <protection hidden="1"/>
    </xf>
    <xf numFmtId="0" fontId="24" fillId="17" borderId="59" xfId="3" applyFont="1" applyFill="1" applyBorder="1" applyAlignment="1" applyProtection="1">
      <alignment horizontal="center" vertical="center"/>
      <protection locked="0"/>
    </xf>
    <xf numFmtId="0" fontId="24" fillId="0" borderId="144" xfId="3" applyFont="1" applyBorder="1" applyAlignment="1" applyProtection="1">
      <alignment horizontal="center" vertical="center"/>
      <protection hidden="1"/>
    </xf>
    <xf numFmtId="0" fontId="2" fillId="8" borderId="11" xfId="3" applyFill="1" applyBorder="1" applyProtection="1">
      <alignment vertical="center"/>
      <protection locked="0"/>
    </xf>
    <xf numFmtId="0" fontId="2" fillId="8" borderId="61" xfId="3" applyFill="1" applyBorder="1" applyProtection="1">
      <alignment vertical="center"/>
      <protection locked="0"/>
    </xf>
    <xf numFmtId="0" fontId="24" fillId="8" borderId="61" xfId="3" applyFont="1" applyFill="1" applyBorder="1" applyAlignment="1" applyProtection="1">
      <alignment vertical="center" wrapText="1"/>
      <protection locked="0"/>
    </xf>
    <xf numFmtId="0" fontId="2" fillId="8" borderId="63" xfId="3" applyFill="1" applyBorder="1" applyProtection="1">
      <alignment vertical="center"/>
      <protection locked="0"/>
    </xf>
    <xf numFmtId="0" fontId="2" fillId="8" borderId="36" xfId="3" applyFill="1" applyBorder="1" applyProtection="1">
      <alignment vertical="center"/>
      <protection locked="0"/>
    </xf>
    <xf numFmtId="0" fontId="27" fillId="0" borderId="63" xfId="3" applyFont="1" applyBorder="1" applyAlignment="1" applyProtection="1">
      <alignment horizontal="left" vertical="center" wrapText="1"/>
      <protection locked="0"/>
    </xf>
    <xf numFmtId="0" fontId="2" fillId="0" borderId="63" xfId="3" applyBorder="1" applyAlignment="1" applyProtection="1">
      <alignment horizontal="left" vertical="center" wrapText="1"/>
      <protection locked="0"/>
    </xf>
    <xf numFmtId="0" fontId="2" fillId="0" borderId="41" xfId="3" applyBorder="1" applyAlignment="1" applyProtection="1">
      <alignment horizontal="left" vertical="center" wrapText="1"/>
      <protection locked="0"/>
    </xf>
    <xf numFmtId="0" fontId="135" fillId="0" borderId="0" xfId="3" applyFont="1" applyProtection="1">
      <alignment vertical="center"/>
      <protection locked="0"/>
    </xf>
    <xf numFmtId="0" fontId="135" fillId="0" borderId="0" xfId="3" applyFont="1" applyAlignment="1" applyProtection="1">
      <alignment horizontal="center" vertical="center"/>
      <protection locked="0"/>
    </xf>
    <xf numFmtId="0" fontId="136" fillId="0" borderId="0" xfId="3" applyFont="1" applyProtection="1">
      <alignment vertical="center"/>
      <protection locked="0"/>
    </xf>
    <xf numFmtId="0" fontId="136" fillId="18" borderId="0" xfId="3" applyFont="1" applyFill="1" applyProtection="1">
      <alignment vertical="center"/>
      <protection locked="0"/>
    </xf>
    <xf numFmtId="0" fontId="128" fillId="0" borderId="0" xfId="3" applyFont="1" applyProtection="1">
      <alignment vertical="center"/>
      <protection locked="0"/>
    </xf>
    <xf numFmtId="0" fontId="2" fillId="0" borderId="11" xfId="3" applyBorder="1" applyProtection="1">
      <alignment vertical="center"/>
      <protection locked="0"/>
    </xf>
    <xf numFmtId="0" fontId="2" fillId="0" borderId="61" xfId="3" applyBorder="1" applyProtection="1">
      <alignment vertical="center"/>
      <protection locked="0"/>
    </xf>
    <xf numFmtId="0" fontId="138" fillId="0" borderId="0" xfId="3" applyFont="1" applyAlignment="1" applyProtection="1">
      <alignment vertical="top"/>
      <protection locked="0"/>
    </xf>
    <xf numFmtId="0" fontId="138" fillId="0" borderId="10" xfId="3" applyFont="1" applyBorder="1" applyAlignment="1" applyProtection="1">
      <alignment vertical="top"/>
      <protection locked="0"/>
    </xf>
    <xf numFmtId="0" fontId="138" fillId="0" borderId="0" xfId="3" applyFont="1" applyProtection="1">
      <alignment vertical="center"/>
      <protection locked="0"/>
    </xf>
    <xf numFmtId="0" fontId="97" fillId="0" borderId="142" xfId="20" applyFont="1" applyBorder="1" applyAlignment="1" applyProtection="1">
      <alignment horizontal="center" vertical="center"/>
      <protection locked="0"/>
    </xf>
    <xf numFmtId="0" fontId="3" fillId="0" borderId="0" xfId="1" applyFont="1" applyProtection="1">
      <protection locked="0"/>
    </xf>
    <xf numFmtId="0" fontId="8" fillId="0" borderId="0" xfId="3" applyFont="1" applyAlignment="1" applyProtection="1">
      <alignment horizontal="right" vertical="center" wrapText="1"/>
      <protection locked="0"/>
    </xf>
    <xf numFmtId="0" fontId="8" fillId="0" borderId="0" xfId="3" applyFont="1" applyAlignment="1" applyProtection="1">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right" wrapText="1"/>
      <protection locked="0"/>
    </xf>
    <xf numFmtId="0" fontId="8" fillId="0" borderId="0" xfId="3" applyFont="1" applyAlignment="1" applyProtection="1">
      <alignment horizontal="right"/>
      <protection locked="0"/>
    </xf>
    <xf numFmtId="0" fontId="3" fillId="0" borderId="0" xfId="3" applyFont="1" applyAlignment="1" applyProtection="1">
      <protection locked="0"/>
    </xf>
    <xf numFmtId="0" fontId="8" fillId="0" borderId="0" xfId="3" quotePrefix="1" applyFont="1" applyAlignment="1" applyProtection="1">
      <protection locked="0"/>
    </xf>
    <xf numFmtId="0" fontId="10" fillId="0" borderId="0" xfId="5" applyFont="1" applyAlignment="1" applyProtection="1">
      <alignment vertical="center"/>
      <protection locked="0"/>
    </xf>
    <xf numFmtId="0" fontId="11" fillId="0" borderId="0" xfId="5" applyFont="1" applyAlignment="1" applyProtection="1">
      <alignment vertical="center"/>
      <protection locked="0"/>
    </xf>
    <xf numFmtId="0" fontId="10" fillId="0" borderId="0" xfId="5" applyFont="1" applyAlignment="1" applyProtection="1">
      <alignment horizontal="center" vertical="center"/>
      <protection locked="0"/>
    </xf>
    <xf numFmtId="0" fontId="12" fillId="0" borderId="0" xfId="5" applyFont="1" applyAlignment="1" applyProtection="1">
      <alignment horizontal="center" vertical="center"/>
      <protection locked="0"/>
    </xf>
    <xf numFmtId="0" fontId="12" fillId="0" borderId="0" xfId="5" applyFont="1" applyAlignment="1" applyProtection="1">
      <alignment vertical="center"/>
      <protection locked="0"/>
    </xf>
    <xf numFmtId="0" fontId="0" fillId="0" borderId="0" xfId="5" applyFont="1" applyAlignment="1" applyProtection="1">
      <alignment vertical="center"/>
      <protection locked="0"/>
    </xf>
    <xf numFmtId="0" fontId="10" fillId="0" borderId="1" xfId="5" applyFont="1" applyBorder="1" applyAlignment="1" applyProtection="1">
      <alignment vertical="center"/>
      <protection locked="0"/>
    </xf>
    <xf numFmtId="0" fontId="10" fillId="0" borderId="12" xfId="5" applyFont="1" applyBorder="1" applyAlignment="1" applyProtection="1">
      <alignment vertical="center"/>
      <protection locked="0"/>
    </xf>
    <xf numFmtId="0" fontId="10" fillId="0" borderId="6" xfId="5" applyFont="1" applyFill="1" applyBorder="1" applyAlignment="1" applyProtection="1">
      <alignment vertical="center" wrapText="1"/>
      <protection locked="0"/>
    </xf>
    <xf numFmtId="0" fontId="10" fillId="0" borderId="5" xfId="5" applyFont="1" applyBorder="1" applyAlignment="1" applyProtection="1">
      <alignment horizontal="center" vertical="center"/>
      <protection locked="0"/>
    </xf>
    <xf numFmtId="0" fontId="2" fillId="0" borderId="11" xfId="5" applyFill="1" applyBorder="1" applyAlignment="1" applyProtection="1">
      <alignment vertical="center" wrapText="1"/>
      <protection locked="0"/>
    </xf>
    <xf numFmtId="0" fontId="2" fillId="0" borderId="10" xfId="5" applyBorder="1" applyAlignment="1" applyProtection="1">
      <alignment horizontal="center" vertical="center"/>
      <protection locked="0"/>
    </xf>
    <xf numFmtId="0" fontId="10" fillId="0" borderId="11" xfId="5" applyFont="1" applyFill="1" applyBorder="1" applyAlignment="1" applyProtection="1">
      <alignment vertical="center" wrapText="1"/>
      <protection locked="0"/>
    </xf>
    <xf numFmtId="0" fontId="10" fillId="0" borderId="10" xfId="5" applyFont="1" applyBorder="1" applyAlignment="1" applyProtection="1">
      <alignment horizontal="center" vertical="center"/>
      <protection locked="0"/>
    </xf>
    <xf numFmtId="0" fontId="0" fillId="0" borderId="10" xfId="5" applyFont="1" applyBorder="1" applyAlignment="1" applyProtection="1">
      <alignment horizontal="center" vertical="center"/>
      <protection locked="0"/>
    </xf>
    <xf numFmtId="0" fontId="2" fillId="3" borderId="10" xfId="5" applyFill="1" applyBorder="1" applyAlignment="1" applyProtection="1">
      <alignment horizontal="center" vertical="center"/>
      <protection locked="0"/>
    </xf>
    <xf numFmtId="0" fontId="2" fillId="0" borderId="14" xfId="5" applyFill="1" applyBorder="1" applyAlignment="1" applyProtection="1">
      <alignment vertical="center" wrapText="1"/>
      <protection locked="0"/>
    </xf>
    <xf numFmtId="0" fontId="2" fillId="0" borderId="17" xfId="5" applyBorder="1" applyAlignment="1" applyProtection="1">
      <alignment horizontal="center" vertical="center"/>
      <protection locked="0"/>
    </xf>
    <xf numFmtId="0" fontId="10" fillId="0" borderId="0" xfId="5" applyFont="1" applyAlignment="1" applyProtection="1">
      <alignment vertical="center" shrinkToFit="1"/>
      <protection locked="0"/>
    </xf>
    <xf numFmtId="0" fontId="2" fillId="0" borderId="0" xfId="5" applyFont="1" applyAlignment="1" applyProtection="1">
      <alignment vertical="top" wrapText="1" shrinkToFit="1"/>
      <protection locked="0"/>
    </xf>
    <xf numFmtId="0" fontId="14" fillId="0" borderId="0" xfId="17" applyFont="1" applyProtection="1">
      <alignment vertical="center"/>
      <protection locked="0"/>
    </xf>
    <xf numFmtId="0" fontId="14" fillId="0" borderId="0" xfId="17" applyFont="1" applyAlignment="1" applyProtection="1">
      <alignment vertical="center" textRotation="255" shrinkToFit="1"/>
      <protection locked="0"/>
    </xf>
    <xf numFmtId="0" fontId="14" fillId="0" borderId="0" xfId="17" applyFont="1" applyAlignment="1" applyProtection="1">
      <alignment horizontal="left" vertical="center" textRotation="255" shrinkToFit="1"/>
      <protection locked="0"/>
    </xf>
    <xf numFmtId="0" fontId="14" fillId="0" borderId="0" xfId="17" applyFont="1" applyAlignment="1" applyProtection="1">
      <alignment horizontal="left" vertical="top" wrapText="1"/>
      <protection locked="0"/>
    </xf>
    <xf numFmtId="0" fontId="19" fillId="0" borderId="0" xfId="17" applyFont="1" applyProtection="1">
      <alignment vertical="center"/>
      <protection locked="0"/>
    </xf>
    <xf numFmtId="0" fontId="2" fillId="0" borderId="0" xfId="18" applyAlignment="1" applyProtection="1">
      <alignment vertical="center"/>
      <protection locked="0"/>
    </xf>
    <xf numFmtId="0" fontId="36" fillId="0" borderId="0" xfId="13" applyProtection="1">
      <alignment vertical="center"/>
      <protection locked="0"/>
    </xf>
    <xf numFmtId="0" fontId="19" fillId="0" borderId="24" xfId="17" applyFont="1" applyBorder="1" applyAlignment="1" applyProtection="1">
      <alignment vertical="center" wrapText="1"/>
      <protection locked="0"/>
    </xf>
    <xf numFmtId="0" fontId="14" fillId="0" borderId="24" xfId="17" applyFont="1" applyBorder="1" applyProtection="1">
      <alignment vertical="center"/>
      <protection locked="0"/>
    </xf>
    <xf numFmtId="0" fontId="19" fillId="0" borderId="24" xfId="17" applyFont="1" applyBorder="1" applyProtection="1">
      <alignment vertical="center"/>
      <protection locked="0"/>
    </xf>
    <xf numFmtId="0" fontId="14" fillId="0" borderId="26" xfId="17" applyFont="1" applyBorder="1" applyProtection="1">
      <alignment vertical="center"/>
      <protection locked="0"/>
    </xf>
    <xf numFmtId="0" fontId="14" fillId="0" borderId="0" xfId="17" applyFont="1" applyAlignment="1" applyProtection="1">
      <alignment vertical="center" textRotation="255"/>
      <protection locked="0"/>
    </xf>
    <xf numFmtId="0" fontId="14" fillId="0" borderId="0" xfId="17" applyFont="1" applyProtection="1">
      <alignment vertical="center"/>
      <protection hidden="1"/>
    </xf>
    <xf numFmtId="0" fontId="14" fillId="0" borderId="0" xfId="6" applyFont="1" applyProtection="1">
      <alignment vertical="center"/>
      <protection locked="0"/>
    </xf>
    <xf numFmtId="0" fontId="15" fillId="0" borderId="0" xfId="6" applyFont="1" applyProtection="1">
      <alignment vertical="center"/>
      <protection locked="0"/>
    </xf>
    <xf numFmtId="0" fontId="18" fillId="0" borderId="0" xfId="6" applyFont="1" applyProtection="1">
      <alignment vertical="center"/>
      <protection locked="0"/>
    </xf>
    <xf numFmtId="0" fontId="0" fillId="0" borderId="0" xfId="6" applyFont="1" applyProtection="1">
      <alignment vertical="center"/>
      <protection locked="0"/>
    </xf>
    <xf numFmtId="0" fontId="14" fillId="0" borderId="0" xfId="6" applyFont="1" applyAlignment="1" applyProtection="1">
      <alignment vertical="center" textRotation="255" shrinkToFit="1"/>
      <protection locked="0"/>
    </xf>
    <xf numFmtId="0" fontId="14" fillId="0" borderId="0" xfId="6" applyFont="1" applyAlignment="1" applyProtection="1">
      <alignment horizontal="right" vertical="center"/>
      <protection locked="0"/>
    </xf>
    <xf numFmtId="0" fontId="14" fillId="0" borderId="28" xfId="6" applyFont="1" applyBorder="1" applyProtection="1">
      <alignment vertical="center"/>
      <protection locked="0"/>
    </xf>
    <xf numFmtId="0" fontId="14" fillId="0" borderId="29" xfId="6" applyFont="1" applyBorder="1" applyProtection="1">
      <alignment vertical="center"/>
      <protection locked="0"/>
    </xf>
    <xf numFmtId="0" fontId="0" fillId="0" borderId="0" xfId="6" applyFont="1" applyAlignment="1" applyProtection="1">
      <alignment horizontal="left"/>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0" fontId="14" fillId="0" borderId="70" xfId="6" applyFont="1" applyBorder="1" applyAlignment="1" applyProtection="1">
      <alignment vertical="center" shrinkToFit="1"/>
      <protection locked="0"/>
    </xf>
    <xf numFmtId="0" fontId="19" fillId="0" borderId="0" xfId="7" applyFont="1" applyProtection="1">
      <alignment vertical="center"/>
      <protection locked="0"/>
    </xf>
    <xf numFmtId="0" fontId="20" fillId="0" borderId="0" xfId="7" applyFont="1" applyAlignment="1" applyProtection="1">
      <alignment horizontal="left" vertical="center"/>
      <protection locked="0"/>
    </xf>
    <xf numFmtId="0" fontId="20" fillId="0" borderId="0" xfId="7" applyFont="1" applyAlignment="1" applyProtection="1">
      <alignment horizontal="center" vertical="center"/>
      <protection locked="0"/>
    </xf>
    <xf numFmtId="0" fontId="20" fillId="0" borderId="0" xfId="7" applyFont="1" applyProtection="1">
      <alignment vertical="center"/>
      <protection locked="0"/>
    </xf>
    <xf numFmtId="0" fontId="16" fillId="0" borderId="0" xfId="7" applyFont="1" applyProtection="1">
      <alignment vertical="center"/>
      <protection locked="0"/>
    </xf>
    <xf numFmtId="0" fontId="21" fillId="0" borderId="0" xfId="7" applyFont="1" applyAlignment="1" applyProtection="1">
      <alignment horizontal="left" vertical="center"/>
      <protection locked="0"/>
    </xf>
    <xf numFmtId="0" fontId="21" fillId="0" borderId="0" xfId="7" applyFont="1" applyProtection="1">
      <alignment vertical="center"/>
      <protection locked="0"/>
    </xf>
    <xf numFmtId="0" fontId="14" fillId="0" borderId="0" xfId="7" applyFont="1" applyProtection="1">
      <alignment vertical="center"/>
      <protection locked="0"/>
    </xf>
    <xf numFmtId="0" fontId="21" fillId="0" borderId="0" xfId="7" applyFont="1" applyAlignment="1" applyProtection="1">
      <alignment horizontal="center" vertical="center"/>
      <protection locked="0"/>
    </xf>
    <xf numFmtId="0" fontId="2" fillId="0" borderId="0" xfId="1" applyProtection="1">
      <protection locked="0"/>
    </xf>
    <xf numFmtId="0" fontId="23" fillId="0" borderId="0" xfId="1" applyFont="1" applyAlignment="1" applyProtection="1">
      <alignment horizontal="left"/>
      <protection locked="0"/>
    </xf>
    <xf numFmtId="0" fontId="23" fillId="0" borderId="0" xfId="1" applyFont="1" applyAlignment="1" applyProtection="1">
      <alignment horizontal="center"/>
      <protection locked="0"/>
    </xf>
    <xf numFmtId="0" fontId="23" fillId="0" borderId="0" xfId="1" applyFont="1" applyProtection="1">
      <protection locked="0"/>
    </xf>
    <xf numFmtId="0" fontId="24" fillId="0" borderId="70" xfId="1" applyFont="1" applyBorder="1" applyAlignment="1" applyProtection="1">
      <alignment horizontal="center" vertical="center"/>
      <protection locked="0"/>
    </xf>
    <xf numFmtId="0" fontId="2" fillId="0" borderId="0" xfId="1" applyAlignment="1" applyProtection="1">
      <alignment vertical="center" shrinkToFit="1"/>
      <protection locked="0"/>
    </xf>
    <xf numFmtId="0" fontId="27" fillId="0" borderId="0" xfId="1" applyFont="1" applyAlignment="1" applyProtection="1">
      <alignment vertical="top" wrapText="1"/>
      <protection locked="0"/>
    </xf>
    <xf numFmtId="0" fontId="24" fillId="0" borderId="0" xfId="1" applyFont="1" applyProtection="1">
      <protection locked="0"/>
    </xf>
    <xf numFmtId="0" fontId="2" fillId="0" borderId="0" xfId="1" applyAlignment="1" applyProtection="1">
      <alignment horizontal="right"/>
      <protection locked="0"/>
    </xf>
    <xf numFmtId="0" fontId="2" fillId="0" borderId="68" xfId="1" applyBorder="1" applyAlignment="1" applyProtection="1">
      <alignment horizontal="left"/>
      <protection locked="0"/>
    </xf>
    <xf numFmtId="0" fontId="2" fillId="0" borderId="67" xfId="1" applyBorder="1" applyAlignment="1" applyProtection="1">
      <alignment horizontal="left"/>
      <protection locked="0"/>
    </xf>
    <xf numFmtId="0" fontId="11" fillId="0" borderId="68" xfId="1" applyFont="1" applyBorder="1" applyAlignment="1" applyProtection="1">
      <alignment horizontal="left"/>
      <protection locked="0"/>
    </xf>
    <xf numFmtId="0" fontId="29" fillId="0" borderId="0" xfId="1" applyFont="1" applyAlignment="1" applyProtection="1">
      <alignment horizontal="center"/>
      <protection locked="0"/>
    </xf>
    <xf numFmtId="0" fontId="31" fillId="0" borderId="68" xfId="1" applyFont="1" applyBorder="1" applyAlignment="1" applyProtection="1">
      <alignment horizontal="left"/>
      <protection locked="0"/>
    </xf>
    <xf numFmtId="0" fontId="23" fillId="0" borderId="68" xfId="1" applyFont="1" applyBorder="1" applyAlignment="1" applyProtection="1">
      <alignment horizontal="left"/>
      <protection locked="0"/>
    </xf>
    <xf numFmtId="0" fontId="2" fillId="0" borderId="0" xfId="1" applyAlignment="1" applyProtection="1">
      <alignment horizontal="left"/>
      <protection locked="0"/>
    </xf>
    <xf numFmtId="0" fontId="2" fillId="0" borderId="0" xfId="1" applyAlignment="1" applyProtection="1">
      <alignment horizontal="left" vertical="center"/>
      <protection locked="0"/>
    </xf>
    <xf numFmtId="0" fontId="2" fillId="0" borderId="0" xfId="1" applyAlignment="1" applyProtection="1">
      <alignment vertical="center"/>
      <protection locked="0"/>
    </xf>
    <xf numFmtId="0" fontId="11" fillId="0" borderId="0" xfId="1" applyFont="1" applyAlignment="1" applyProtection="1">
      <alignment horizontal="left"/>
      <protection locked="0"/>
    </xf>
    <xf numFmtId="0" fontId="22" fillId="0" borderId="0" xfId="1" applyFont="1" applyAlignment="1" applyProtection="1">
      <alignment horizontal="right"/>
      <protection locked="0"/>
    </xf>
    <xf numFmtId="183" fontId="11" fillId="0" borderId="0" xfId="1" applyNumberFormat="1" applyFont="1" applyAlignment="1" applyProtection="1">
      <alignment horizontal="center"/>
      <protection locked="0"/>
    </xf>
    <xf numFmtId="181" fontId="22" fillId="0" borderId="0" xfId="1" applyNumberFormat="1" applyFont="1" applyProtection="1">
      <protection locked="0"/>
    </xf>
    <xf numFmtId="0" fontId="33" fillId="0" borderId="0" xfId="8" applyFont="1" applyAlignment="1" applyProtection="1">
      <alignment vertical="center"/>
      <protection locked="0"/>
    </xf>
    <xf numFmtId="0" fontId="2" fillId="0" borderId="0" xfId="8" applyAlignment="1" applyProtection="1">
      <alignment horizontal="center"/>
      <protection locked="0"/>
    </xf>
    <xf numFmtId="0" fontId="2" fillId="0" borderId="0" xfId="8" applyAlignment="1" applyProtection="1">
      <alignment horizontal="right"/>
      <protection locked="0"/>
    </xf>
    <xf numFmtId="0" fontId="2" fillId="0" borderId="0" xfId="8" applyProtection="1">
      <protection locked="0"/>
    </xf>
    <xf numFmtId="184" fontId="2" fillId="0" borderId="0" xfId="8" applyNumberFormat="1" applyProtection="1">
      <protection locked="0"/>
    </xf>
    <xf numFmtId="0" fontId="0" fillId="0" borderId="0" xfId="8" applyFont="1" applyAlignment="1" applyProtection="1">
      <alignment horizontal="center"/>
      <protection locked="0"/>
    </xf>
    <xf numFmtId="0" fontId="34" fillId="0" borderId="0" xfId="1" applyFont="1" applyAlignment="1" applyProtection="1">
      <alignment vertical="top" wrapText="1"/>
      <protection locked="0"/>
    </xf>
    <xf numFmtId="186" fontId="2" fillId="0" borderId="0" xfId="8" applyNumberFormat="1" applyProtection="1">
      <protection locked="0"/>
    </xf>
    <xf numFmtId="178" fontId="25" fillId="0" borderId="0" xfId="1" applyNumberFormat="1" applyFont="1" applyAlignment="1" applyProtection="1">
      <alignment vertical="center"/>
      <protection locked="0"/>
    </xf>
    <xf numFmtId="0" fontId="23" fillId="0" borderId="0" xfId="1" applyFont="1" applyAlignment="1" applyProtection="1">
      <alignment vertical="center" wrapText="1"/>
      <protection locked="0"/>
    </xf>
    <xf numFmtId="187" fontId="25" fillId="0" borderId="0" xfId="1" applyNumberFormat="1" applyFont="1" applyAlignment="1" applyProtection="1">
      <alignment vertical="center"/>
      <protection locked="0"/>
    </xf>
    <xf numFmtId="0" fontId="29" fillId="0" borderId="0" xfId="1" applyFont="1" applyProtection="1">
      <protection locked="0"/>
    </xf>
    <xf numFmtId="0" fontId="35" fillId="0" borderId="0" xfId="1" applyFont="1" applyAlignment="1" applyProtection="1">
      <alignment horizontal="center"/>
      <protection locked="0"/>
    </xf>
    <xf numFmtId="0" fontId="24" fillId="0" borderId="0" xfId="1" applyFont="1" applyAlignment="1" applyProtection="1">
      <alignment horizontal="center"/>
      <protection locked="0"/>
    </xf>
    <xf numFmtId="183" fontId="24" fillId="0" borderId="0" xfId="1" applyNumberFormat="1" applyFont="1" applyAlignment="1" applyProtection="1">
      <alignment horizontal="center"/>
      <protection locked="0"/>
    </xf>
    <xf numFmtId="0" fontId="2" fillId="0" borderId="10" xfId="1" applyBorder="1" applyAlignment="1" applyProtection="1">
      <alignment horizontal="center"/>
      <protection locked="0"/>
    </xf>
    <xf numFmtId="0" fontId="2" fillId="0" borderId="11" xfId="1" applyBorder="1" applyProtection="1">
      <protection locked="0"/>
    </xf>
    <xf numFmtId="0" fontId="2" fillId="0" borderId="61" xfId="1" applyBorder="1" applyProtection="1">
      <protection locked="0"/>
    </xf>
    <xf numFmtId="0" fontId="2" fillId="0" borderId="11" xfId="1" applyBorder="1" applyAlignment="1" applyProtection="1">
      <alignment horizontal="center"/>
      <protection locked="0"/>
    </xf>
    <xf numFmtId="0" fontId="2" fillId="0" borderId="61" xfId="1" applyBorder="1" applyAlignment="1" applyProtection="1">
      <alignment horizontal="center"/>
      <protection locked="0"/>
    </xf>
    <xf numFmtId="0" fontId="2" fillId="0" borderId="36" xfId="1" applyBorder="1" applyAlignment="1" applyProtection="1">
      <alignment horizontal="center"/>
      <protection locked="0"/>
    </xf>
    <xf numFmtId="49" fontId="2" fillId="0" borderId="11" xfId="1" applyNumberFormat="1" applyBorder="1" applyAlignment="1" applyProtection="1">
      <alignment horizontal="left"/>
      <protection locked="0"/>
    </xf>
    <xf numFmtId="0" fontId="2" fillId="0" borderId="61" xfId="1" applyBorder="1" applyAlignment="1" applyProtection="1">
      <alignment horizontal="left"/>
      <protection locked="0"/>
    </xf>
    <xf numFmtId="0" fontId="2" fillId="0" borderId="36" xfId="1" applyBorder="1" applyAlignment="1" applyProtection="1">
      <alignment horizontal="left"/>
      <protection locked="0"/>
    </xf>
    <xf numFmtId="178" fontId="26" fillId="0" borderId="10" xfId="1" applyNumberFormat="1" applyFont="1" applyBorder="1" applyAlignment="1" applyProtection="1">
      <alignment horizontal="center" shrinkToFit="1"/>
      <protection locked="0"/>
    </xf>
    <xf numFmtId="0" fontId="35" fillId="0" borderId="63" xfId="1" applyFont="1" applyBorder="1" applyAlignment="1" applyProtection="1">
      <alignment horizontal="center"/>
      <protection locked="0"/>
    </xf>
    <xf numFmtId="0" fontId="29" fillId="0" borderId="68" xfId="1" applyFont="1" applyBorder="1" applyAlignment="1" applyProtection="1">
      <alignment horizontal="left"/>
      <protection locked="0"/>
    </xf>
    <xf numFmtId="184" fontId="25" fillId="0" borderId="0" xfId="1" applyNumberFormat="1" applyFont="1" applyAlignment="1" applyProtection="1">
      <alignment vertical="center"/>
      <protection locked="0"/>
    </xf>
    <xf numFmtId="0" fontId="25" fillId="0" borderId="0" xfId="9" applyNumberFormat="1" applyFont="1" applyFill="1" applyBorder="1" applyAlignment="1" applyProtection="1">
      <alignment vertical="center"/>
      <protection locked="0"/>
    </xf>
    <xf numFmtId="0" fontId="2" fillId="0" borderId="38" xfId="1" applyBorder="1" applyProtection="1">
      <protection locked="0"/>
    </xf>
    <xf numFmtId="178" fontId="2" fillId="0" borderId="0" xfId="8" applyNumberFormat="1" applyAlignment="1" applyProtection="1">
      <alignment horizontal="center" vertical="center"/>
      <protection locked="0"/>
    </xf>
    <xf numFmtId="0" fontId="23" fillId="0" borderId="0" xfId="1" applyFont="1" applyAlignment="1" applyProtection="1">
      <alignment vertical="center"/>
      <protection locked="0"/>
    </xf>
    <xf numFmtId="0" fontId="37" fillId="0" borderId="0" xfId="10" applyFont="1" applyProtection="1">
      <alignment vertical="center"/>
      <protection locked="0"/>
    </xf>
    <xf numFmtId="0" fontId="38" fillId="0" borderId="0" xfId="10" applyFont="1" applyProtection="1">
      <alignment vertical="center"/>
      <protection locked="0"/>
    </xf>
    <xf numFmtId="0" fontId="19" fillId="0" borderId="0" xfId="10" applyFont="1" applyProtection="1">
      <alignment vertical="center"/>
      <protection locked="0"/>
    </xf>
    <xf numFmtId="0" fontId="38" fillId="0" borderId="11" xfId="10" applyFont="1" applyBorder="1" applyAlignment="1" applyProtection="1">
      <alignment horizontal="left" vertical="center"/>
      <protection locked="0"/>
    </xf>
    <xf numFmtId="0" fontId="38" fillId="0" borderId="42" xfId="10" applyFont="1" applyBorder="1" applyAlignment="1" applyProtection="1">
      <alignment horizontal="left" vertical="center"/>
      <protection locked="0"/>
    </xf>
    <xf numFmtId="0" fontId="38" fillId="0" borderId="10" xfId="10" applyFont="1" applyBorder="1" applyAlignment="1" applyProtection="1">
      <alignment horizontal="left" vertical="center"/>
      <protection locked="0"/>
    </xf>
    <xf numFmtId="0" fontId="38" fillId="0" borderId="56" xfId="10" applyFont="1" applyBorder="1" applyAlignment="1" applyProtection="1">
      <alignment horizontal="left" vertical="center" indent="1"/>
      <protection locked="0"/>
    </xf>
    <xf numFmtId="0" fontId="42" fillId="0" borderId="56" xfId="10" applyFont="1" applyBorder="1" applyProtection="1">
      <alignment vertical="center"/>
      <protection locked="0"/>
    </xf>
    <xf numFmtId="0" fontId="38" fillId="0" borderId="56" xfId="10" applyFont="1" applyBorder="1" applyProtection="1">
      <alignment vertical="center"/>
      <protection locked="0"/>
    </xf>
    <xf numFmtId="0" fontId="38" fillId="0" borderId="62" xfId="10" applyFont="1" applyBorder="1" applyProtection="1">
      <alignment vertical="center"/>
      <protection locked="0"/>
    </xf>
    <xf numFmtId="0" fontId="38" fillId="0" borderId="63" xfId="10" applyFont="1" applyBorder="1" applyProtection="1">
      <alignment vertical="center"/>
      <protection locked="0"/>
    </xf>
    <xf numFmtId="0" fontId="38" fillId="0" borderId="8" xfId="10" applyFont="1" applyBorder="1" applyProtection="1">
      <alignment vertical="center"/>
      <protection locked="0"/>
    </xf>
    <xf numFmtId="0" fontId="38" fillId="0" borderId="10" xfId="10" applyFont="1" applyBorder="1" applyAlignment="1" applyProtection="1">
      <alignment vertical="center" wrapText="1"/>
      <protection locked="0"/>
    </xf>
    <xf numFmtId="0" fontId="38" fillId="0" borderId="0" xfId="10" applyFont="1" applyAlignment="1" applyProtection="1">
      <alignment horizontal="right" vertical="center"/>
      <protection locked="0"/>
    </xf>
    <xf numFmtId="0" fontId="38" fillId="0" borderId="0" xfId="10" applyFont="1" applyAlignment="1" applyProtection="1">
      <alignment vertical="center" wrapText="1"/>
      <protection locked="0"/>
    </xf>
    <xf numFmtId="0" fontId="38" fillId="0" borderId="41" xfId="10" applyFont="1" applyBorder="1" applyProtection="1">
      <alignment vertical="center"/>
      <protection locked="0"/>
    </xf>
    <xf numFmtId="0" fontId="38" fillId="0" borderId="39" xfId="10" applyFont="1" applyBorder="1" applyProtection="1">
      <alignment vertical="center"/>
      <protection locked="0"/>
    </xf>
    <xf numFmtId="0" fontId="38" fillId="0" borderId="39" xfId="10" applyFont="1" applyBorder="1" applyAlignment="1" applyProtection="1">
      <alignment vertical="center" wrapText="1"/>
      <protection locked="0"/>
    </xf>
    <xf numFmtId="0" fontId="38" fillId="0" borderId="55" xfId="10" applyFont="1" applyBorder="1" applyProtection="1">
      <alignment vertical="center"/>
      <protection locked="0"/>
    </xf>
    <xf numFmtId="0" fontId="38" fillId="0" borderId="59" xfId="10" applyFont="1" applyBorder="1" applyProtection="1">
      <alignment vertical="center"/>
      <protection locked="0"/>
    </xf>
    <xf numFmtId="0" fontId="19" fillId="0" borderId="0" xfId="10" applyFont="1" applyAlignment="1" applyProtection="1">
      <alignment horizontal="center" vertical="center"/>
      <protection hidden="1"/>
    </xf>
    <xf numFmtId="0" fontId="88" fillId="0" borderId="0" xfId="3" applyFont="1" applyAlignment="1" applyProtection="1">
      <alignment vertical="center" wrapText="1"/>
      <protection locked="0"/>
    </xf>
    <xf numFmtId="0" fontId="92" fillId="10" borderId="70" xfId="3" applyFont="1" applyFill="1" applyBorder="1" applyAlignment="1" applyProtection="1">
      <alignment horizontal="center" vertical="center"/>
      <protection locked="0"/>
    </xf>
    <xf numFmtId="0" fontId="93" fillId="10" borderId="170" xfId="3" applyFont="1" applyFill="1" applyBorder="1" applyAlignment="1" applyProtection="1">
      <alignment horizontal="center" vertical="center"/>
      <protection locked="0"/>
    </xf>
    <xf numFmtId="0" fontId="93" fillId="10" borderId="171" xfId="3" applyFont="1" applyFill="1" applyBorder="1" applyAlignment="1" applyProtection="1">
      <alignment horizontal="center" vertical="center" wrapText="1"/>
      <protection locked="0"/>
    </xf>
    <xf numFmtId="0" fontId="93" fillId="10" borderId="172" xfId="3" applyFont="1" applyFill="1" applyBorder="1" applyAlignment="1" applyProtection="1">
      <alignment horizontal="center" vertical="center"/>
      <protection locked="0"/>
    </xf>
    <xf numFmtId="0" fontId="93" fillId="10" borderId="173" xfId="3" applyFont="1" applyFill="1" applyBorder="1" applyAlignment="1" applyProtection="1">
      <alignment horizontal="center" vertical="center" wrapText="1"/>
      <protection locked="0"/>
    </xf>
    <xf numFmtId="0" fontId="93" fillId="10" borderId="171" xfId="3" applyFont="1" applyFill="1" applyBorder="1" applyAlignment="1" applyProtection="1">
      <alignment horizontal="center" vertical="center"/>
      <protection locked="0"/>
    </xf>
    <xf numFmtId="0" fontId="93" fillId="10" borderId="59" xfId="3" applyFont="1" applyFill="1" applyBorder="1" applyAlignment="1" applyProtection="1">
      <alignment horizontal="center" vertical="center"/>
      <protection locked="0"/>
    </xf>
    <xf numFmtId="0" fontId="95" fillId="12" borderId="147" xfId="3" applyFont="1" applyFill="1" applyBorder="1" applyAlignment="1" applyProtection="1">
      <alignment horizontal="center" vertical="center"/>
      <protection locked="0"/>
    </xf>
    <xf numFmtId="49" fontId="95" fillId="12" borderId="148" xfId="3" applyNumberFormat="1" applyFont="1" applyFill="1" applyBorder="1" applyAlignment="1" applyProtection="1">
      <alignment horizontal="center" vertical="center"/>
      <protection locked="0"/>
    </xf>
    <xf numFmtId="0" fontId="95" fillId="12" borderId="144" xfId="3" applyFont="1" applyFill="1" applyBorder="1" applyAlignment="1" applyProtection="1">
      <alignment vertical="center" wrapText="1"/>
      <protection locked="0"/>
    </xf>
    <xf numFmtId="0" fontId="95" fillId="12" borderId="174" xfId="3" applyFont="1" applyFill="1" applyBorder="1" applyAlignment="1" applyProtection="1">
      <alignment horizontal="center" vertical="center"/>
      <protection locked="0"/>
    </xf>
    <xf numFmtId="0" fontId="95" fillId="12" borderId="145" xfId="3" applyFont="1" applyFill="1" applyBorder="1" applyProtection="1">
      <alignment vertical="center"/>
      <protection locked="0"/>
    </xf>
    <xf numFmtId="0" fontId="2" fillId="12" borderId="58" xfId="3" applyFill="1" applyBorder="1" applyAlignment="1" applyProtection="1">
      <alignment horizontal="center" vertical="center"/>
      <protection locked="0"/>
    </xf>
    <xf numFmtId="0" fontId="93" fillId="10" borderId="175" xfId="3" applyFont="1" applyFill="1" applyBorder="1" applyAlignment="1" applyProtection="1">
      <alignment horizontal="center" vertical="center"/>
      <protection locked="0"/>
    </xf>
    <xf numFmtId="0" fontId="95" fillId="12" borderId="176" xfId="3" applyFont="1" applyFill="1" applyBorder="1" applyAlignment="1" applyProtection="1">
      <alignment horizontal="center" vertical="center"/>
      <protection locked="0"/>
    </xf>
    <xf numFmtId="49" fontId="95" fillId="12" borderId="177" xfId="3" applyNumberFormat="1" applyFont="1" applyFill="1" applyBorder="1" applyAlignment="1" applyProtection="1">
      <alignment horizontal="center" vertical="center"/>
      <protection locked="0"/>
    </xf>
    <xf numFmtId="0" fontId="95" fillId="12" borderId="178" xfId="3" applyFont="1" applyFill="1" applyBorder="1" applyProtection="1">
      <alignment vertical="center"/>
      <protection locked="0"/>
    </xf>
    <xf numFmtId="0" fontId="95" fillId="12" borderId="177" xfId="3" applyFont="1" applyFill="1" applyBorder="1" applyAlignment="1" applyProtection="1">
      <alignment horizontal="center" vertical="center"/>
      <protection locked="0"/>
    </xf>
    <xf numFmtId="0" fontId="95" fillId="12" borderId="178" xfId="3" applyFont="1" applyFill="1" applyBorder="1" applyAlignment="1" applyProtection="1">
      <alignment horizontal="center" vertical="center"/>
      <protection locked="0"/>
    </xf>
    <xf numFmtId="0" fontId="2" fillId="12" borderId="43" xfId="3" applyFill="1" applyBorder="1" applyAlignment="1" applyProtection="1">
      <alignment horizontal="center" vertical="center"/>
      <protection locked="0"/>
    </xf>
    <xf numFmtId="0" fontId="2" fillId="10" borderId="59" xfId="3" applyFill="1" applyBorder="1" applyAlignment="1" applyProtection="1">
      <alignment horizontal="center" vertical="center"/>
      <protection locked="0"/>
    </xf>
    <xf numFmtId="0" fontId="2" fillId="10" borderId="36" xfId="3" applyFill="1" applyBorder="1" applyAlignment="1" applyProtection="1">
      <alignment horizontal="center" vertical="center"/>
      <protection locked="0"/>
    </xf>
    <xf numFmtId="0" fontId="2" fillId="10" borderId="10" xfId="3" applyFill="1" applyBorder="1" applyAlignment="1" applyProtection="1">
      <alignment horizontal="center" vertical="center"/>
      <protection locked="0"/>
    </xf>
    <xf numFmtId="0" fontId="2" fillId="10" borderId="25" xfId="3" applyFill="1" applyBorder="1" applyAlignment="1" applyProtection="1">
      <alignment horizontal="center" vertical="center"/>
      <protection locked="0"/>
    </xf>
    <xf numFmtId="49" fontId="2" fillId="12" borderId="144" xfId="3" applyNumberFormat="1" applyFill="1" applyBorder="1" applyAlignment="1" applyProtection="1">
      <alignment horizontal="center" vertical="center"/>
      <protection hidden="1"/>
    </xf>
    <xf numFmtId="49" fontId="2" fillId="12" borderId="38" xfId="3" applyNumberFormat="1" applyFill="1" applyBorder="1" applyAlignment="1" applyProtection="1">
      <alignment horizontal="center" vertical="center"/>
      <protection hidden="1"/>
    </xf>
    <xf numFmtId="0" fontId="2" fillId="0" borderId="144" xfId="3" applyBorder="1" applyAlignment="1" applyProtection="1">
      <alignment horizontal="center" vertical="center"/>
      <protection hidden="1"/>
    </xf>
    <xf numFmtId="0" fontId="2" fillId="0" borderId="148" xfId="3" applyBorder="1" applyAlignment="1" applyProtection="1">
      <alignment horizontal="center" vertical="center"/>
      <protection hidden="1"/>
    </xf>
    <xf numFmtId="0" fontId="2" fillId="0" borderId="37" xfId="3" applyBorder="1" applyAlignment="1" applyProtection="1">
      <alignment horizontal="center" vertical="center"/>
      <protection hidden="1"/>
    </xf>
    <xf numFmtId="0" fontId="2" fillId="0" borderId="45" xfId="3" applyBorder="1" applyAlignment="1" applyProtection="1">
      <alignment horizontal="center" vertical="center"/>
      <protection hidden="1"/>
    </xf>
    <xf numFmtId="0" fontId="2" fillId="0" borderId="44" xfId="3" applyBorder="1" applyAlignment="1" applyProtection="1">
      <alignment horizontal="center" vertical="center"/>
      <protection hidden="1"/>
    </xf>
    <xf numFmtId="0" fontId="16" fillId="0" borderId="0" xfId="3" applyFont="1" applyAlignment="1" applyProtection="1">
      <alignment horizontal="center" vertical="center"/>
      <protection locked="0"/>
    </xf>
    <xf numFmtId="49" fontId="96" fillId="12" borderId="148" xfId="3" applyNumberFormat="1" applyFont="1" applyFill="1" applyBorder="1" applyAlignment="1" applyProtection="1">
      <alignment horizontal="center" vertical="center"/>
      <protection locked="0"/>
    </xf>
    <xf numFmtId="0" fontId="95" fillId="12" borderId="62" xfId="3" applyFont="1" applyFill="1" applyBorder="1" applyAlignment="1" applyProtection="1">
      <alignment horizontal="center" vertical="center"/>
      <protection locked="0"/>
    </xf>
    <xf numFmtId="0" fontId="2" fillId="12" borderId="177" xfId="3" applyFill="1" applyBorder="1" applyAlignment="1" applyProtection="1">
      <alignment horizontal="center" vertical="center"/>
      <protection locked="0"/>
    </xf>
    <xf numFmtId="49" fontId="2" fillId="12" borderId="73" xfId="3" applyNumberFormat="1" applyFill="1" applyBorder="1" applyAlignment="1" applyProtection="1">
      <alignment horizontal="center" vertical="center"/>
      <protection hidden="1"/>
    </xf>
    <xf numFmtId="0" fontId="2" fillId="3" borderId="179" xfId="3" applyFill="1" applyBorder="1" applyAlignment="1" applyProtection="1">
      <alignment horizontal="center" vertical="center"/>
      <protection hidden="1"/>
    </xf>
    <xf numFmtId="0" fontId="2" fillId="0" borderId="58" xfId="3" applyBorder="1" applyAlignment="1" applyProtection="1">
      <alignment horizontal="center" vertical="center"/>
      <protection hidden="1"/>
    </xf>
    <xf numFmtId="0" fontId="2" fillId="3" borderId="36" xfId="3" applyFill="1" applyBorder="1" applyAlignment="1" applyProtection="1">
      <alignment horizontal="center" vertical="center"/>
      <protection hidden="1"/>
    </xf>
    <xf numFmtId="0" fontId="2" fillId="3" borderId="59" xfId="3" applyFill="1" applyBorder="1" applyAlignment="1" applyProtection="1">
      <alignment horizontal="center" vertical="center"/>
      <protection hidden="1"/>
    </xf>
    <xf numFmtId="0" fontId="44" fillId="0" borderId="0" xfId="11" applyFont="1" applyProtection="1">
      <alignment vertical="center"/>
      <protection locked="0"/>
    </xf>
    <xf numFmtId="0" fontId="46" fillId="0" borderId="0" xfId="11" applyFont="1" applyProtection="1">
      <alignment vertical="center"/>
      <protection locked="0"/>
    </xf>
    <xf numFmtId="0" fontId="49" fillId="0" borderId="0" xfId="3" applyFont="1" applyAlignment="1" applyProtection="1">
      <alignment horizontal="center" vertical="center"/>
      <protection locked="0"/>
    </xf>
    <xf numFmtId="0" fontId="45" fillId="0" borderId="0" xfId="3" applyFont="1" applyProtection="1">
      <alignment vertical="center"/>
      <protection locked="0"/>
    </xf>
    <xf numFmtId="178" fontId="46" fillId="0" borderId="84" xfId="11" applyNumberFormat="1" applyFont="1" applyBorder="1" applyProtection="1">
      <alignment vertical="center"/>
      <protection locked="0"/>
    </xf>
    <xf numFmtId="178" fontId="46" fillId="0" borderId="85" xfId="11" applyNumberFormat="1" applyFont="1" applyBorder="1" applyProtection="1">
      <alignment vertical="center"/>
      <protection locked="0"/>
    </xf>
    <xf numFmtId="190" fontId="46" fillId="0" borderId="0" xfId="11" applyNumberFormat="1" applyFont="1" applyProtection="1">
      <alignment vertical="center"/>
      <protection locked="0"/>
    </xf>
    <xf numFmtId="0" fontId="46" fillId="0" borderId="83" xfId="11" applyFont="1" applyBorder="1" applyProtection="1">
      <alignment vertical="center"/>
      <protection locked="0"/>
    </xf>
    <xf numFmtId="188" fontId="46" fillId="0" borderId="89" xfId="11" applyNumberFormat="1" applyFont="1" applyBorder="1" applyProtection="1">
      <alignment vertical="center"/>
      <protection locked="0"/>
    </xf>
    <xf numFmtId="188" fontId="46" fillId="0" borderId="93" xfId="11" applyNumberFormat="1" applyFont="1" applyBorder="1" applyProtection="1">
      <alignment vertical="center"/>
      <protection locked="0"/>
    </xf>
    <xf numFmtId="0" fontId="46" fillId="0" borderId="82" xfId="11" applyFont="1" applyBorder="1" applyAlignment="1" applyProtection="1">
      <alignment vertical="center" shrinkToFit="1"/>
      <protection locked="0"/>
    </xf>
    <xf numFmtId="0" fontId="46" fillId="0" borderId="0" xfId="11" applyFont="1" applyAlignment="1" applyProtection="1">
      <alignment vertical="center" shrinkToFit="1"/>
      <protection locked="0"/>
    </xf>
    <xf numFmtId="0" fontId="46" fillId="0" borderId="0" xfId="11" applyFont="1" applyAlignment="1" applyProtection="1">
      <alignment horizontal="center" vertical="center"/>
      <protection locked="0"/>
    </xf>
    <xf numFmtId="189" fontId="46" fillId="0" borderId="96" xfId="11" applyNumberFormat="1" applyFont="1" applyBorder="1" applyProtection="1">
      <alignment vertical="center"/>
      <protection locked="0"/>
    </xf>
    <xf numFmtId="189" fontId="46" fillId="0" borderId="97" xfId="11" applyNumberFormat="1" applyFont="1" applyBorder="1" applyProtection="1">
      <alignment vertical="center"/>
      <protection locked="0"/>
    </xf>
    <xf numFmtId="189" fontId="46" fillId="0" borderId="93" xfId="11" applyNumberFormat="1" applyFont="1" applyBorder="1" applyProtection="1">
      <alignment vertical="center"/>
      <protection locked="0"/>
    </xf>
    <xf numFmtId="189" fontId="46" fillId="0" borderId="98" xfId="11" applyNumberFormat="1" applyFont="1" applyBorder="1" applyProtection="1">
      <alignment vertical="center"/>
      <protection locked="0"/>
    </xf>
    <xf numFmtId="0" fontId="53" fillId="0" borderId="0" xfId="11" applyFont="1" applyAlignment="1" applyProtection="1">
      <alignment vertical="center" wrapText="1"/>
      <protection locked="0"/>
    </xf>
    <xf numFmtId="0" fontId="53" fillId="0" borderId="0" xfId="11" applyFont="1" applyProtection="1">
      <alignment vertical="center"/>
      <protection locked="0"/>
    </xf>
    <xf numFmtId="0" fontId="53" fillId="0" borderId="0" xfId="11" applyFont="1" applyAlignment="1" applyProtection="1">
      <alignment horizontal="right" vertical="center"/>
      <protection locked="0"/>
    </xf>
    <xf numFmtId="0" fontId="54" fillId="0" borderId="0" xfId="3" applyFont="1" applyProtection="1">
      <alignment vertical="center"/>
      <protection locked="0"/>
    </xf>
    <xf numFmtId="190" fontId="44" fillId="0" borderId="0" xfId="11" applyNumberFormat="1" applyFont="1" applyProtection="1">
      <alignment vertical="center"/>
      <protection locked="0"/>
    </xf>
    <xf numFmtId="0" fontId="55" fillId="0" borderId="0" xfId="11" applyFont="1" applyAlignment="1" applyProtection="1">
      <alignment vertical="center" wrapText="1"/>
      <protection locked="0"/>
    </xf>
    <xf numFmtId="0" fontId="55" fillId="0" borderId="0" xfId="11" applyFont="1" applyProtection="1">
      <alignment vertical="center"/>
      <protection locked="0"/>
    </xf>
    <xf numFmtId="0" fontId="55" fillId="0" borderId="0" xfId="11" applyFont="1" applyAlignment="1" applyProtection="1">
      <alignment horizontal="right" vertical="center"/>
      <protection locked="0"/>
    </xf>
    <xf numFmtId="0" fontId="14" fillId="0" borderId="0" xfId="11" applyFont="1" applyProtection="1">
      <alignment vertical="center"/>
      <protection locked="0"/>
    </xf>
    <xf numFmtId="178" fontId="56" fillId="0" borderId="84" xfId="11" applyNumberFormat="1" applyFont="1" applyBorder="1" applyProtection="1">
      <alignment vertical="center"/>
      <protection locked="0"/>
    </xf>
    <xf numFmtId="178" fontId="56" fillId="0" borderId="85" xfId="11" applyNumberFormat="1" applyFont="1" applyBorder="1" applyProtection="1">
      <alignment vertical="center"/>
      <protection locked="0"/>
    </xf>
    <xf numFmtId="190" fontId="14" fillId="0" borderId="0" xfId="11" applyNumberFormat="1" applyFont="1" applyProtection="1">
      <alignment vertical="center"/>
      <protection locked="0"/>
    </xf>
    <xf numFmtId="0" fontId="56" fillId="0" borderId="103" xfId="11" applyFont="1" applyBorder="1" applyProtection="1">
      <alignment vertical="center"/>
      <protection locked="0"/>
    </xf>
    <xf numFmtId="188" fontId="56" fillId="0" borderId="89" xfId="11" applyNumberFormat="1" applyFont="1" applyBorder="1" applyProtection="1">
      <alignment vertical="center"/>
      <protection locked="0"/>
    </xf>
    <xf numFmtId="188" fontId="56" fillId="0" borderId="93" xfId="11" applyNumberFormat="1" applyFont="1" applyBorder="1" applyProtection="1">
      <alignment vertical="center"/>
      <protection locked="0"/>
    </xf>
    <xf numFmtId="0" fontId="56" fillId="0" borderId="0" xfId="11" applyFont="1" applyAlignment="1" applyProtection="1">
      <alignment vertical="center" shrinkToFit="1"/>
      <protection locked="0"/>
    </xf>
    <xf numFmtId="189" fontId="56" fillId="0" borderId="96" xfId="11" applyNumberFormat="1" applyFont="1" applyBorder="1" applyProtection="1">
      <alignment vertical="center"/>
      <protection locked="0"/>
    </xf>
    <xf numFmtId="189" fontId="56" fillId="0" borderId="97" xfId="11" applyNumberFormat="1" applyFont="1" applyBorder="1" applyProtection="1">
      <alignment vertical="center"/>
      <protection locked="0"/>
    </xf>
    <xf numFmtId="189" fontId="56" fillId="0" borderId="119" xfId="11" applyNumberFormat="1" applyFont="1" applyBorder="1" applyProtection="1">
      <alignment vertical="center"/>
      <protection locked="0"/>
    </xf>
    <xf numFmtId="189" fontId="56" fillId="0" borderId="120" xfId="11" applyNumberFormat="1" applyFont="1" applyBorder="1" applyProtection="1">
      <alignment vertical="center"/>
      <protection locked="0"/>
    </xf>
    <xf numFmtId="189" fontId="56" fillId="0" borderId="0" xfId="11" applyNumberFormat="1" applyFont="1" applyProtection="1">
      <alignment vertical="center"/>
      <protection locked="0"/>
    </xf>
    <xf numFmtId="189" fontId="56" fillId="0" borderId="0" xfId="11" applyNumberFormat="1" applyFont="1" applyAlignment="1" applyProtection="1">
      <alignment horizontal="center" vertical="center"/>
      <protection locked="0"/>
    </xf>
    <xf numFmtId="0" fontId="56" fillId="0" borderId="34" xfId="11" applyFont="1" applyBorder="1" applyAlignment="1" applyProtection="1">
      <alignment horizontal="center" vertical="center" shrinkToFit="1"/>
      <protection locked="0"/>
    </xf>
    <xf numFmtId="0" fontId="56" fillId="0" borderId="128" xfId="11" applyFont="1" applyBorder="1" applyAlignment="1" applyProtection="1">
      <alignment horizontal="center" vertical="center" shrinkToFit="1"/>
      <protection locked="0"/>
    </xf>
    <xf numFmtId="0" fontId="59" fillId="0" borderId="0" xfId="11" applyFont="1" applyProtection="1">
      <alignment vertical="center"/>
      <protection locked="0"/>
    </xf>
    <xf numFmtId="0" fontId="59" fillId="0" borderId="0" xfId="11" applyFont="1" applyAlignment="1" applyProtection="1">
      <alignment vertical="center" wrapText="1"/>
      <protection locked="0"/>
    </xf>
    <xf numFmtId="0" fontId="59" fillId="0" borderId="0" xfId="11" applyFont="1" applyAlignment="1" applyProtection="1">
      <alignment horizontal="right" vertical="center"/>
      <protection locked="0"/>
    </xf>
    <xf numFmtId="0" fontId="24" fillId="0" borderId="0" xfId="11" applyFont="1" applyProtection="1">
      <alignment vertical="center"/>
      <protection locked="0"/>
    </xf>
    <xf numFmtId="0" fontId="42" fillId="0" borderId="0" xfId="11" applyFont="1" applyAlignment="1" applyProtection="1">
      <alignment horizontal="right" vertical="center"/>
      <protection locked="0"/>
    </xf>
    <xf numFmtId="0" fontId="24" fillId="0" borderId="0" xfId="11" applyFont="1" applyAlignment="1" applyProtection="1">
      <alignment horizontal="center" vertical="center"/>
      <protection locked="0"/>
    </xf>
    <xf numFmtId="0" fontId="42" fillId="0" borderId="0" xfId="11" applyFont="1" applyAlignment="1" applyProtection="1">
      <alignment horizontal="distributed" vertical="center"/>
      <protection locked="0"/>
    </xf>
    <xf numFmtId="0" fontId="42" fillId="0" borderId="0" xfId="11" applyFont="1" applyAlignment="1" applyProtection="1">
      <alignment horizontal="center" vertical="center"/>
      <protection locked="0"/>
    </xf>
    <xf numFmtId="0" fontId="42" fillId="0" borderId="0" xfId="11" applyFont="1" applyAlignment="1" applyProtection="1">
      <alignment horizontal="left" vertical="center" indent="1" shrinkToFit="1"/>
      <protection locked="0"/>
    </xf>
    <xf numFmtId="0" fontId="24" fillId="0" borderId="0" xfId="11" applyFont="1" applyAlignment="1" applyProtection="1">
      <alignment horizontal="distributed" vertical="center" indent="9"/>
      <protection locked="0"/>
    </xf>
    <xf numFmtId="0" fontId="38" fillId="0" borderId="11" xfId="11" applyFont="1" applyBorder="1" applyAlignment="1" applyProtection="1">
      <alignment horizontal="distributed" vertical="center" indent="2"/>
      <protection locked="0"/>
    </xf>
    <xf numFmtId="0" fontId="38" fillId="0" borderId="61" xfId="11" applyFont="1" applyBorder="1" applyProtection="1">
      <alignment vertical="center"/>
      <protection locked="0"/>
    </xf>
    <xf numFmtId="0" fontId="38" fillId="0" borderId="36" xfId="11" applyFont="1" applyBorder="1" applyAlignment="1" applyProtection="1">
      <alignment horizontal="distributed" vertical="center" indent="2"/>
      <protection locked="0"/>
    </xf>
    <xf numFmtId="0" fontId="38" fillId="0" borderId="61" xfId="11" applyFont="1" applyBorder="1" applyAlignment="1" applyProtection="1">
      <alignment vertical="center" wrapText="1"/>
      <protection locked="0"/>
    </xf>
    <xf numFmtId="0" fontId="38" fillId="0" borderId="62" xfId="11" applyFont="1" applyBorder="1" applyAlignment="1" applyProtection="1">
      <alignment horizontal="distributed" vertical="center" indent="2"/>
      <protection locked="0"/>
    </xf>
    <xf numFmtId="0" fontId="38" fillId="0" borderId="63" xfId="11" applyFont="1" applyBorder="1" applyProtection="1">
      <alignment vertical="center"/>
      <protection locked="0"/>
    </xf>
    <xf numFmtId="0" fontId="38" fillId="0" borderId="41" xfId="11" applyFont="1" applyBorder="1" applyAlignment="1" applyProtection="1">
      <alignment horizontal="distributed" vertical="center" indent="2"/>
      <protection locked="0"/>
    </xf>
    <xf numFmtId="0" fontId="38" fillId="0" borderId="62" xfId="11" applyFont="1" applyBorder="1" applyAlignment="1" applyProtection="1">
      <alignment horizontal="center" vertical="center"/>
      <protection locked="0"/>
    </xf>
    <xf numFmtId="0" fontId="38" fillId="0" borderId="63" xfId="11" applyFont="1" applyBorder="1" applyAlignment="1" applyProtection="1">
      <alignment vertical="center" wrapText="1"/>
      <protection locked="0"/>
    </xf>
    <xf numFmtId="0" fontId="60" fillId="0" borderId="11" xfId="11" applyFont="1" applyBorder="1" applyAlignment="1" applyProtection="1">
      <alignment vertical="center" wrapText="1"/>
      <protection locked="0"/>
    </xf>
    <xf numFmtId="0" fontId="60" fillId="0" borderId="61" xfId="11" applyFont="1" applyBorder="1" applyAlignment="1" applyProtection="1">
      <alignment vertical="center" wrapText="1"/>
      <protection locked="0"/>
    </xf>
    <xf numFmtId="0" fontId="60" fillId="0" borderId="36" xfId="11" applyFont="1" applyBorder="1" applyAlignment="1" applyProtection="1">
      <alignment vertical="center" wrapText="1"/>
      <protection locked="0"/>
    </xf>
    <xf numFmtId="0" fontId="37" fillId="0" borderId="0" xfId="13" applyFont="1" applyProtection="1">
      <alignment vertical="center"/>
      <protection locked="0"/>
    </xf>
    <xf numFmtId="0" fontId="39" fillId="0" borderId="0" xfId="13" applyFont="1" applyProtection="1">
      <alignment vertical="center"/>
      <protection locked="0"/>
    </xf>
    <xf numFmtId="0" fontId="10" fillId="0" borderId="0" xfId="13" applyFont="1" applyProtection="1">
      <alignment vertical="center"/>
      <protection locked="0"/>
    </xf>
    <xf numFmtId="0" fontId="41" fillId="0" borderId="0" xfId="13" applyFont="1" applyProtection="1">
      <alignment vertical="center"/>
      <protection locked="0"/>
    </xf>
    <xf numFmtId="0" fontId="37" fillId="0" borderId="0" xfId="13" applyFont="1" applyAlignment="1" applyProtection="1">
      <alignment horizontal="center" vertical="center"/>
      <protection locked="0"/>
    </xf>
    <xf numFmtId="0" fontId="38" fillId="0" borderId="11" xfId="13" applyFont="1" applyBorder="1" applyAlignment="1" applyProtection="1">
      <alignment horizontal="left" vertical="center"/>
      <protection locked="0"/>
    </xf>
    <xf numFmtId="0" fontId="38" fillId="0" borderId="42" xfId="13" applyFont="1" applyBorder="1" applyProtection="1">
      <alignment vertical="center"/>
      <protection locked="0"/>
    </xf>
    <xf numFmtId="0" fontId="10" fillId="0" borderId="130" xfId="13" applyFont="1" applyBorder="1" applyProtection="1">
      <alignment vertical="center"/>
      <protection locked="0"/>
    </xf>
    <xf numFmtId="0" fontId="38" fillId="0" borderId="10" xfId="13" applyFont="1" applyBorder="1" applyAlignment="1" applyProtection="1">
      <alignment horizontal="center" vertical="center" wrapText="1"/>
      <protection locked="0"/>
    </xf>
    <xf numFmtId="0" fontId="38" fillId="0" borderId="10" xfId="13" applyFont="1" applyBorder="1" applyAlignment="1" applyProtection="1">
      <alignment vertical="center" wrapText="1"/>
      <protection locked="0"/>
    </xf>
    <xf numFmtId="0" fontId="38" fillId="0" borderId="10" xfId="13" applyFont="1" applyBorder="1" applyProtection="1">
      <alignment vertical="center"/>
      <protection locked="0"/>
    </xf>
    <xf numFmtId="0" fontId="24" fillId="0" borderId="0" xfId="13" applyFont="1" applyProtection="1">
      <alignment vertical="center"/>
      <protection locked="0"/>
    </xf>
    <xf numFmtId="0" fontId="39" fillId="0" borderId="0" xfId="10" applyFont="1" applyAlignment="1" applyProtection="1">
      <alignment horizontal="left" vertical="center"/>
      <protection locked="0"/>
    </xf>
    <xf numFmtId="0" fontId="37" fillId="0" borderId="0" xfId="10" applyFont="1" applyAlignment="1" applyProtection="1">
      <alignment horizontal="left" vertical="center"/>
      <protection locked="0"/>
    </xf>
    <xf numFmtId="0" fontId="39" fillId="0" borderId="42" xfId="10" applyFont="1" applyBorder="1" applyAlignment="1" applyProtection="1">
      <alignment horizontal="left" vertical="center"/>
      <protection locked="0"/>
    </xf>
    <xf numFmtId="0" fontId="39" fillId="0" borderId="10" xfId="10" applyFont="1" applyBorder="1" applyAlignment="1" applyProtection="1">
      <alignment horizontal="left" vertical="center" wrapText="1"/>
      <protection locked="0"/>
    </xf>
    <xf numFmtId="0" fontId="39" fillId="0" borderId="54" xfId="10" applyFont="1" applyBorder="1" applyAlignment="1" applyProtection="1">
      <alignment horizontal="left" vertical="center" wrapText="1"/>
      <protection locked="0"/>
    </xf>
    <xf numFmtId="0" fontId="42" fillId="0" borderId="0" xfId="10" applyFont="1" applyProtection="1">
      <alignment vertical="center"/>
      <protection locked="0"/>
    </xf>
    <xf numFmtId="0" fontId="42" fillId="0" borderId="0" xfId="10" applyFont="1" applyAlignment="1" applyProtection="1">
      <alignment horizontal="left" vertical="center"/>
      <protection locked="0"/>
    </xf>
    <xf numFmtId="0" fontId="62" fillId="0" borderId="0" xfId="3" applyFont="1" applyAlignment="1" applyProtection="1">
      <alignment horizontal="center" vertical="center"/>
      <protection locked="0"/>
    </xf>
    <xf numFmtId="0" fontId="38" fillId="0" borderId="27" xfId="3" applyFont="1" applyBorder="1" applyAlignment="1" applyProtection="1">
      <alignment horizontal="left" vertical="center"/>
      <protection locked="0"/>
    </xf>
    <xf numFmtId="0" fontId="38" fillId="0" borderId="45" xfId="3" applyFont="1" applyBorder="1" applyAlignment="1" applyProtection="1">
      <alignment horizontal="left" vertical="center"/>
      <protection locked="0"/>
    </xf>
    <xf numFmtId="0" fontId="38" fillId="0" borderId="27" xfId="3" applyFont="1" applyBorder="1" applyAlignment="1" applyProtection="1">
      <alignment horizontal="center" vertical="center"/>
      <protection locked="0"/>
    </xf>
    <xf numFmtId="0" fontId="38" fillId="0" borderId="45" xfId="3" applyFont="1" applyBorder="1" applyAlignment="1" applyProtection="1">
      <alignment horizontal="center" vertical="center"/>
      <protection locked="0"/>
    </xf>
    <xf numFmtId="0" fontId="36" fillId="0" borderId="0" xfId="10" applyProtection="1">
      <alignment vertical="center"/>
      <protection locked="0"/>
    </xf>
    <xf numFmtId="0" fontId="66" fillId="0" borderId="0" xfId="10" applyFont="1" applyProtection="1">
      <alignment vertical="center"/>
      <protection locked="0"/>
    </xf>
    <xf numFmtId="0" fontId="64" fillId="0" borderId="0" xfId="10" applyFont="1" applyProtection="1">
      <alignment vertical="center"/>
      <protection locked="0"/>
    </xf>
    <xf numFmtId="0" fontId="64" fillId="0" borderId="0" xfId="10" applyFont="1" applyAlignment="1" applyProtection="1">
      <alignment horizontal="center" vertical="center"/>
      <protection locked="0"/>
    </xf>
    <xf numFmtId="0" fontId="67" fillId="0" borderId="0" xfId="10" applyFont="1" applyProtection="1">
      <alignment vertical="center"/>
      <protection locked="0"/>
    </xf>
    <xf numFmtId="0" fontId="66" fillId="0" borderId="0" xfId="10" applyFont="1" applyAlignment="1" applyProtection="1">
      <alignment vertical="center" textRotation="255" wrapText="1"/>
      <protection locked="0"/>
    </xf>
    <xf numFmtId="49" fontId="66" fillId="0" borderId="0" xfId="10" applyNumberFormat="1" applyFont="1" applyProtection="1">
      <alignment vertical="center"/>
      <protection locked="0"/>
    </xf>
    <xf numFmtId="0" fontId="66" fillId="0" borderId="0" xfId="10" applyFont="1" applyAlignment="1" applyProtection="1">
      <alignment horizontal="center" vertical="center"/>
      <protection locked="0"/>
    </xf>
    <xf numFmtId="0" fontId="64" fillId="0" borderId="0" xfId="14" applyFont="1" applyProtection="1">
      <alignment vertical="center"/>
      <protection locked="0"/>
    </xf>
    <xf numFmtId="0" fontId="23" fillId="0" borderId="0" xfId="15" applyFont="1" applyProtection="1">
      <alignment vertical="center"/>
      <protection locked="0"/>
    </xf>
    <xf numFmtId="0" fontId="72" fillId="0" borderId="0" xfId="15" applyFont="1" applyProtection="1">
      <alignment vertical="center"/>
      <protection locked="0"/>
    </xf>
    <xf numFmtId="0" fontId="2" fillId="0" borderId="0" xfId="15" applyProtection="1">
      <alignment vertical="center"/>
      <protection locked="0"/>
    </xf>
    <xf numFmtId="0" fontId="64" fillId="0" borderId="61" xfId="15" applyFont="1" applyBorder="1" applyAlignment="1" applyProtection="1">
      <alignment horizontal="center" vertical="center"/>
      <protection locked="0"/>
    </xf>
    <xf numFmtId="0" fontId="64" fillId="0" borderId="35" xfId="15" applyFont="1" applyBorder="1" applyAlignment="1" applyProtection="1">
      <alignment horizontal="center" vertical="center"/>
      <protection locked="0"/>
    </xf>
    <xf numFmtId="0" fontId="64" fillId="0" borderId="20" xfId="15" applyFont="1" applyBorder="1" applyAlignment="1" applyProtection="1">
      <alignment horizontal="center" vertical="center"/>
      <protection locked="0"/>
    </xf>
    <xf numFmtId="0" fontId="74" fillId="0" borderId="61" xfId="15" applyFont="1" applyBorder="1" applyProtection="1">
      <alignment vertical="center"/>
      <protection locked="0"/>
    </xf>
    <xf numFmtId="0" fontId="74" fillId="0" borderId="35" xfId="15" applyFont="1" applyBorder="1" applyProtection="1">
      <alignment vertical="center"/>
      <protection locked="0"/>
    </xf>
    <xf numFmtId="0" fontId="72" fillId="0" borderId="64" xfId="15" applyFont="1" applyBorder="1" applyAlignment="1" applyProtection="1">
      <alignment horizontal="center" vertical="center" wrapText="1"/>
      <protection locked="0"/>
    </xf>
    <xf numFmtId="0" fontId="72" fillId="0" borderId="61" xfId="15" applyFont="1" applyBorder="1" applyAlignment="1" applyProtection="1">
      <alignment horizontal="center" vertical="center" wrapText="1"/>
      <protection locked="0"/>
    </xf>
    <xf numFmtId="0" fontId="74" fillId="0" borderId="63" xfId="15" applyFont="1" applyBorder="1" applyAlignment="1" applyProtection="1">
      <alignment horizontal="left" vertical="center"/>
      <protection locked="0"/>
    </xf>
    <xf numFmtId="0" fontId="74" fillId="0" borderId="63" xfId="15" applyFont="1" applyBorder="1" applyProtection="1">
      <alignment vertical="center"/>
      <protection locked="0"/>
    </xf>
    <xf numFmtId="0" fontId="74" fillId="0" borderId="71" xfId="15" applyFont="1" applyBorder="1" applyAlignment="1" applyProtection="1">
      <alignment horizontal="left" vertical="center"/>
      <protection locked="0"/>
    </xf>
    <xf numFmtId="0" fontId="72" fillId="0" borderId="24" xfId="15" applyFont="1" applyBorder="1" applyAlignment="1" applyProtection="1">
      <alignment horizontal="center" vertical="center" wrapText="1"/>
      <protection locked="0"/>
    </xf>
    <xf numFmtId="0" fontId="74" fillId="0" borderId="24" xfId="15" applyFont="1" applyBorder="1" applyProtection="1">
      <alignment vertical="center"/>
      <protection locked="0"/>
    </xf>
    <xf numFmtId="0" fontId="74" fillId="0" borderId="26" xfId="15" applyFont="1" applyBorder="1" applyProtection="1">
      <alignment vertical="center"/>
      <protection locked="0"/>
    </xf>
    <xf numFmtId="0" fontId="72" fillId="0" borderId="0" xfId="15" applyFont="1" applyAlignment="1" applyProtection="1">
      <alignment vertical="center" wrapText="1"/>
      <protection locked="0"/>
    </xf>
    <xf numFmtId="0" fontId="68" fillId="0" borderId="0" xfId="15" applyFont="1" applyAlignment="1" applyProtection="1">
      <alignment vertical="center" wrapText="1"/>
      <protection locked="0"/>
    </xf>
    <xf numFmtId="0" fontId="63" fillId="0" borderId="0" xfId="15" applyFont="1" applyProtection="1">
      <alignment vertical="center"/>
      <protection locked="0"/>
    </xf>
    <xf numFmtId="0" fontId="75" fillId="0" borderId="0" xfId="15" applyFont="1" applyProtection="1">
      <alignment vertical="center"/>
      <protection locked="0"/>
    </xf>
    <xf numFmtId="0" fontId="76" fillId="0" borderId="0" xfId="15" applyFont="1" applyProtection="1">
      <alignment vertical="center"/>
      <protection locked="0"/>
    </xf>
    <xf numFmtId="0" fontId="64" fillId="0" borderId="0" xfId="15" applyFont="1" applyAlignment="1" applyProtection="1">
      <alignment horizontal="center" vertical="center"/>
      <protection locked="0"/>
    </xf>
    <xf numFmtId="0" fontId="69" fillId="0" borderId="0" xfId="15" applyFont="1" applyProtection="1">
      <alignment vertical="center"/>
      <protection locked="0"/>
    </xf>
    <xf numFmtId="0" fontId="2" fillId="0" borderId="0" xfId="15" applyAlignment="1" applyProtection="1">
      <alignment horizontal="center" vertical="center"/>
      <protection locked="0"/>
    </xf>
    <xf numFmtId="0" fontId="13" fillId="0" borderId="0" xfId="15" applyFont="1" applyProtection="1">
      <alignment vertical="center"/>
      <protection locked="0"/>
    </xf>
    <xf numFmtId="0" fontId="17" fillId="0" borderId="0" xfId="15" applyFont="1" applyProtection="1">
      <alignment vertical="center"/>
      <protection locked="0"/>
    </xf>
    <xf numFmtId="0" fontId="37" fillId="0" borderId="0" xfId="3" applyFont="1" applyProtection="1">
      <alignment vertical="center"/>
      <protection locked="0"/>
    </xf>
    <xf numFmtId="0" fontId="38" fillId="0" borderId="42" xfId="3" applyFont="1" applyBorder="1" applyAlignment="1" applyProtection="1">
      <alignment horizontal="left" vertical="center" indent="1"/>
      <protection locked="0"/>
    </xf>
    <xf numFmtId="0" fontId="38" fillId="0" borderId="56" xfId="3" applyFont="1" applyBorder="1" applyAlignment="1" applyProtection="1">
      <alignment horizontal="center" vertical="center"/>
      <protection locked="0"/>
    </xf>
    <xf numFmtId="0" fontId="42" fillId="0" borderId="0" xfId="13" applyFont="1" applyProtection="1">
      <alignment vertical="center"/>
      <protection locked="0"/>
    </xf>
    <xf numFmtId="0" fontId="42" fillId="0" borderId="10" xfId="13" applyFont="1" applyBorder="1" applyProtection="1">
      <alignment vertical="center"/>
      <protection locked="0"/>
    </xf>
    <xf numFmtId="0" fontId="42" fillId="0" borderId="36" xfId="13" applyFont="1" applyBorder="1" applyProtection="1">
      <alignment vertical="center"/>
      <protection locked="0"/>
    </xf>
    <xf numFmtId="0" fontId="10" fillId="0" borderId="0" xfId="3" applyFont="1" applyProtection="1">
      <alignment vertical="center"/>
      <protection locked="0"/>
    </xf>
    <xf numFmtId="191" fontId="38" fillId="0" borderId="59" xfId="3" applyNumberFormat="1" applyFont="1" applyBorder="1" applyAlignment="1" applyProtection="1">
      <alignment horizontal="center" vertical="center"/>
      <protection locked="0"/>
    </xf>
    <xf numFmtId="0" fontId="77" fillId="0" borderId="35" xfId="3" applyFont="1" applyBorder="1" applyProtection="1">
      <alignment vertical="center"/>
      <protection locked="0"/>
    </xf>
    <xf numFmtId="191" fontId="38" fillId="0" borderId="36" xfId="3" applyNumberFormat="1" applyFont="1" applyBorder="1" applyAlignment="1" applyProtection="1">
      <alignment horizontal="center" vertical="center"/>
      <protection locked="0"/>
    </xf>
    <xf numFmtId="0" fontId="77" fillId="0" borderId="57" xfId="3" applyFont="1" applyBorder="1" applyProtection="1">
      <alignment vertical="center"/>
      <protection locked="0"/>
    </xf>
    <xf numFmtId="10" fontId="77" fillId="0" borderId="42" xfId="3" applyNumberFormat="1" applyFont="1" applyBorder="1" applyAlignment="1" applyProtection="1">
      <alignment horizontal="center" vertical="center"/>
      <protection locked="0"/>
    </xf>
    <xf numFmtId="0" fontId="77" fillId="0" borderId="43" xfId="3" applyFont="1" applyBorder="1" applyAlignment="1" applyProtection="1">
      <alignment horizontal="center" vertical="center"/>
      <protection locked="0"/>
    </xf>
    <xf numFmtId="0" fontId="38" fillId="0" borderId="144" xfId="3" applyFont="1" applyBorder="1" applyProtection="1">
      <alignment vertical="center"/>
      <protection locked="0"/>
    </xf>
    <xf numFmtId="0" fontId="38" fillId="0" borderId="34" xfId="3" applyFont="1" applyBorder="1" applyProtection="1">
      <alignment vertical="center"/>
      <protection locked="0"/>
    </xf>
    <xf numFmtId="0" fontId="38" fillId="0" borderId="45" xfId="3" applyFont="1" applyBorder="1" applyProtection="1">
      <alignment vertical="center"/>
      <protection locked="0"/>
    </xf>
    <xf numFmtId="0" fontId="81" fillId="0" borderId="0" xfId="3" applyFont="1" applyProtection="1">
      <alignment vertical="center"/>
      <protection locked="0"/>
    </xf>
    <xf numFmtId="0" fontId="56" fillId="0" borderId="0" xfId="11" applyFont="1" applyAlignment="1" applyProtection="1">
      <alignment horizontal="left" vertical="center"/>
      <protection locked="0"/>
    </xf>
    <xf numFmtId="0" fontId="14" fillId="0" borderId="0" xfId="11" applyFont="1" applyAlignment="1" applyProtection="1">
      <alignment horizontal="left" vertical="center"/>
      <protection locked="0"/>
    </xf>
    <xf numFmtId="0" fontId="16" fillId="0" borderId="0" xfId="11" applyFont="1" applyAlignment="1" applyProtection="1">
      <alignment horizontal="center" vertical="center"/>
      <protection locked="0"/>
    </xf>
    <xf numFmtId="49" fontId="82" fillId="0" borderId="38" xfId="14" applyNumberFormat="1" applyFont="1" applyBorder="1" applyAlignment="1" applyProtection="1">
      <alignment vertical="center" shrinkToFit="1"/>
      <protection locked="0"/>
    </xf>
    <xf numFmtId="49" fontId="82" fillId="0" borderId="0" xfId="14" applyNumberFormat="1" applyFont="1" applyAlignment="1" applyProtection="1">
      <alignment vertical="center" shrinkToFit="1"/>
      <protection locked="0"/>
    </xf>
    <xf numFmtId="49" fontId="24" fillId="0" borderId="0" xfId="14" applyNumberFormat="1" applyFont="1" applyAlignment="1" applyProtection="1">
      <alignment horizontal="left" vertical="center"/>
      <protection locked="0"/>
    </xf>
    <xf numFmtId="0" fontId="41" fillId="0" borderId="0" xfId="14" applyFont="1" applyProtection="1">
      <alignment vertical="center"/>
      <protection locked="0"/>
    </xf>
    <xf numFmtId="0" fontId="2" fillId="0" borderId="0" xfId="14" applyProtection="1">
      <alignment vertical="center"/>
      <protection locked="0"/>
    </xf>
    <xf numFmtId="0" fontId="38" fillId="0" borderId="63" xfId="14" applyFont="1" applyBorder="1" applyAlignment="1" applyProtection="1">
      <alignment vertical="center" wrapText="1"/>
      <protection locked="0"/>
    </xf>
    <xf numFmtId="0" fontId="38" fillId="0" borderId="41" xfId="14" applyFont="1" applyBorder="1" applyAlignment="1" applyProtection="1">
      <alignment vertical="center" wrapText="1"/>
      <protection locked="0"/>
    </xf>
    <xf numFmtId="0" fontId="38" fillId="0" borderId="0" xfId="14" applyFont="1" applyAlignment="1" applyProtection="1">
      <alignment vertical="center" wrapText="1"/>
      <protection locked="0"/>
    </xf>
    <xf numFmtId="0" fontId="38" fillId="0" borderId="39" xfId="14" applyFont="1" applyBorder="1" applyAlignment="1" applyProtection="1">
      <alignment vertical="center" wrapText="1"/>
      <protection locked="0"/>
    </xf>
    <xf numFmtId="0" fontId="38" fillId="0" borderId="56" xfId="14" applyFont="1" applyBorder="1" applyAlignment="1" applyProtection="1">
      <alignment vertical="center" wrapText="1"/>
      <protection locked="0"/>
    </xf>
    <xf numFmtId="0" fontId="38" fillId="0" borderId="59" xfId="14" applyFont="1" applyBorder="1" applyAlignment="1" applyProtection="1">
      <alignment vertical="center" wrapText="1"/>
      <protection locked="0"/>
    </xf>
    <xf numFmtId="0" fontId="83" fillId="0" borderId="0" xfId="14" applyFont="1" applyProtection="1">
      <alignment vertical="center"/>
      <protection locked="0"/>
    </xf>
    <xf numFmtId="0" fontId="66" fillId="0" borderId="0" xfId="13" applyFont="1" applyProtection="1">
      <alignment vertical="center"/>
      <protection locked="0"/>
    </xf>
    <xf numFmtId="56" fontId="42" fillId="0" borderId="36" xfId="13" applyNumberFormat="1" applyFont="1" applyBorder="1" applyAlignment="1" applyProtection="1">
      <alignment horizontal="center" vertical="center" wrapText="1"/>
      <protection locked="0"/>
    </xf>
    <xf numFmtId="0" fontId="84" fillId="0" borderId="0" xfId="13" applyFont="1" applyProtection="1">
      <alignment vertical="center"/>
      <protection locked="0"/>
    </xf>
    <xf numFmtId="0" fontId="38" fillId="0" borderId="0" xfId="14" applyFont="1" applyAlignment="1" applyProtection="1">
      <alignment horizontal="right" vertical="center"/>
      <protection locked="0"/>
    </xf>
    <xf numFmtId="0" fontId="38" fillId="0" borderId="0" xfId="14" applyFont="1" applyAlignment="1" applyProtection="1">
      <alignment horizontal="center" vertical="center"/>
      <protection locked="0"/>
    </xf>
    <xf numFmtId="0" fontId="38" fillId="0" borderId="0" xfId="14" applyFont="1" applyProtection="1">
      <alignment vertical="center"/>
      <protection locked="0"/>
    </xf>
    <xf numFmtId="0" fontId="38" fillId="0" borderId="10" xfId="14" applyFont="1" applyBorder="1" applyAlignment="1" applyProtection="1">
      <alignment horizontal="center" vertical="center"/>
      <protection locked="0"/>
    </xf>
    <xf numFmtId="0" fontId="38" fillId="0" borderId="54" xfId="14" applyFont="1" applyBorder="1" applyAlignment="1" applyProtection="1">
      <alignment horizontal="center" vertical="center"/>
      <protection locked="0"/>
    </xf>
    <xf numFmtId="0" fontId="38" fillId="0" borderId="142" xfId="14" applyFont="1" applyBorder="1" applyAlignment="1" applyProtection="1">
      <alignment horizontal="center" vertical="center" wrapText="1"/>
      <protection locked="0"/>
    </xf>
    <xf numFmtId="0" fontId="38" fillId="0" borderId="11" xfId="14" applyFont="1" applyBorder="1" applyAlignment="1" applyProtection="1">
      <alignment horizontal="right" vertical="center" wrapText="1"/>
      <protection locked="0"/>
    </xf>
    <xf numFmtId="0" fontId="38" fillId="0" borderId="61" xfId="14" applyFont="1" applyBorder="1" applyProtection="1">
      <alignment vertical="center"/>
      <protection locked="0"/>
    </xf>
    <xf numFmtId="0" fontId="38" fillId="0" borderId="61" xfId="14" applyFont="1" applyBorder="1" applyAlignment="1" applyProtection="1">
      <alignment horizontal="right" vertical="center"/>
      <protection locked="0"/>
    </xf>
    <xf numFmtId="0" fontId="38" fillId="0" borderId="10" xfId="14" applyFont="1" applyBorder="1" applyAlignment="1" applyProtection="1">
      <alignment horizontal="center" vertical="center" shrinkToFit="1"/>
      <protection locked="0"/>
    </xf>
    <xf numFmtId="0" fontId="38" fillId="0" borderId="61" xfId="14" applyFont="1" applyBorder="1" applyAlignment="1" applyProtection="1">
      <alignment horizontal="right" vertical="center" wrapText="1"/>
      <protection locked="0"/>
    </xf>
    <xf numFmtId="0" fontId="38" fillId="0" borderId="0" xfId="14" applyFont="1" applyAlignment="1" applyProtection="1">
      <alignment horizontal="center" vertical="center" shrinkToFit="1"/>
      <protection locked="0"/>
    </xf>
    <xf numFmtId="0" fontId="38" fillId="0" borderId="0" xfId="14" applyFont="1" applyAlignment="1" applyProtection="1">
      <alignment horizontal="right" vertical="center" wrapText="1"/>
      <protection locked="0"/>
    </xf>
    <xf numFmtId="0" fontId="97" fillId="15" borderId="185" xfId="20" applyFont="1" applyFill="1" applyBorder="1" applyAlignment="1" applyProtection="1">
      <alignment horizontal="center" vertical="center"/>
      <protection hidden="1"/>
    </xf>
    <xf numFmtId="0" fontId="107" fillId="0" borderId="0" xfId="20" applyFont="1" applyProtection="1">
      <alignment vertical="center"/>
      <protection locked="0"/>
    </xf>
    <xf numFmtId="0" fontId="107" fillId="0" borderId="56" xfId="20" applyFont="1" applyBorder="1" applyAlignment="1" applyProtection="1">
      <alignment horizontal="right" vertical="center"/>
      <protection locked="0"/>
    </xf>
    <xf numFmtId="0" fontId="107" fillId="0" borderId="0" xfId="20" applyFont="1" applyAlignment="1" applyProtection="1">
      <alignment horizontal="center" vertical="center"/>
      <protection locked="0"/>
    </xf>
    <xf numFmtId="0" fontId="110" fillId="0" borderId="8" xfId="20" applyFont="1" applyBorder="1" applyProtection="1">
      <alignment vertical="center"/>
      <protection locked="0"/>
    </xf>
    <xf numFmtId="0" fontId="107" fillId="0" borderId="63" xfId="20" applyFont="1" applyBorder="1" applyProtection="1">
      <alignment vertical="center"/>
      <protection locked="0"/>
    </xf>
    <xf numFmtId="0" fontId="107" fillId="0" borderId="41" xfId="20" applyFont="1" applyBorder="1" applyProtection="1">
      <alignment vertical="center"/>
      <protection locked="0"/>
    </xf>
    <xf numFmtId="0" fontId="107" fillId="0" borderId="8" xfId="20" applyFont="1" applyBorder="1" applyProtection="1">
      <alignment vertical="center"/>
      <protection locked="0"/>
    </xf>
    <xf numFmtId="0" fontId="107" fillId="0" borderId="39" xfId="20" applyFont="1" applyBorder="1" applyProtection="1">
      <alignment vertical="center"/>
      <protection locked="0"/>
    </xf>
    <xf numFmtId="0" fontId="111" fillId="0" borderId="0" xfId="20" applyFont="1" applyProtection="1">
      <alignment vertical="center"/>
      <protection locked="0"/>
    </xf>
    <xf numFmtId="0" fontId="110" fillId="0" borderId="62" xfId="20" applyFont="1" applyBorder="1" applyProtection="1">
      <alignment vertical="center"/>
      <protection locked="0"/>
    </xf>
    <xf numFmtId="0" fontId="107" fillId="0" borderId="55" xfId="20" applyFont="1" applyBorder="1" applyProtection="1">
      <alignment vertical="center"/>
      <protection locked="0"/>
    </xf>
    <xf numFmtId="0" fontId="107" fillId="0" borderId="56" xfId="20" applyFont="1" applyBorder="1" applyProtection="1">
      <alignment vertical="center"/>
      <protection locked="0"/>
    </xf>
    <xf numFmtId="0" fontId="107" fillId="0" borderId="59" xfId="20" applyFont="1" applyBorder="1" applyProtection="1">
      <alignment vertical="center"/>
      <protection locked="0"/>
    </xf>
    <xf numFmtId="0" fontId="113" fillId="16" borderId="0" xfId="20" applyFont="1" applyFill="1" applyProtection="1">
      <alignment vertical="center"/>
      <protection locked="0"/>
    </xf>
    <xf numFmtId="0" fontId="113" fillId="0" borderId="0" xfId="20" applyFont="1" applyProtection="1">
      <alignment vertical="center"/>
      <protection locked="0"/>
    </xf>
    <xf numFmtId="0" fontId="113" fillId="16" borderId="56" xfId="20" applyFont="1" applyFill="1" applyBorder="1" applyProtection="1">
      <alignment vertical="center"/>
      <protection locked="0"/>
    </xf>
    <xf numFmtId="0" fontId="113" fillId="16" borderId="8" xfId="20" applyFont="1" applyFill="1" applyBorder="1" applyProtection="1">
      <alignment vertical="center"/>
      <protection locked="0"/>
    </xf>
    <xf numFmtId="0" fontId="113" fillId="16" borderId="39" xfId="20" applyFont="1" applyFill="1" applyBorder="1" applyProtection="1">
      <alignment vertical="center"/>
      <protection locked="0"/>
    </xf>
    <xf numFmtId="0" fontId="117" fillId="16" borderId="0" xfId="20" applyFont="1" applyFill="1" applyAlignment="1" applyProtection="1">
      <alignment vertical="center" wrapText="1"/>
      <protection locked="0"/>
    </xf>
    <xf numFmtId="0" fontId="117" fillId="16" borderId="39" xfId="20" applyFont="1" applyFill="1" applyBorder="1" applyAlignment="1" applyProtection="1">
      <alignment vertical="center" wrapText="1"/>
      <protection locked="0"/>
    </xf>
    <xf numFmtId="0" fontId="114" fillId="16" borderId="0" xfId="20" applyFont="1" applyFill="1" applyAlignment="1" applyProtection="1">
      <alignment vertical="center" wrapText="1"/>
      <protection locked="0"/>
    </xf>
    <xf numFmtId="0" fontId="113" fillId="16" borderId="0" xfId="20" applyFont="1" applyFill="1" applyAlignment="1" applyProtection="1">
      <alignment horizontal="left" vertical="center"/>
      <protection locked="0"/>
    </xf>
    <xf numFmtId="0" fontId="114" fillId="16" borderId="0" xfId="20" applyFont="1" applyFill="1" applyProtection="1">
      <alignment vertical="center"/>
      <protection locked="0"/>
    </xf>
    <xf numFmtId="0" fontId="113" fillId="16" borderId="55" xfId="20" applyFont="1" applyFill="1" applyBorder="1" applyProtection="1">
      <alignment vertical="center"/>
      <protection locked="0"/>
    </xf>
    <xf numFmtId="0" fontId="113" fillId="16" borderId="59" xfId="20" applyFont="1" applyFill="1" applyBorder="1" applyProtection="1">
      <alignment vertical="center"/>
      <protection locked="0"/>
    </xf>
    <xf numFmtId="0" fontId="115" fillId="16" borderId="8" xfId="20" applyFont="1" applyFill="1" applyBorder="1" applyAlignment="1" applyProtection="1">
      <alignment horizontal="center" vertical="center"/>
      <protection locked="0"/>
    </xf>
    <xf numFmtId="0" fontId="115" fillId="16" borderId="0" xfId="20" applyFont="1" applyFill="1" applyAlignment="1" applyProtection="1">
      <alignment horizontal="center" vertical="center"/>
      <protection locked="0"/>
    </xf>
    <xf numFmtId="0" fontId="115" fillId="16" borderId="39" xfId="20" applyFont="1" applyFill="1" applyBorder="1" applyAlignment="1" applyProtection="1">
      <alignment horizontal="center" vertical="center"/>
      <protection locked="0"/>
    </xf>
    <xf numFmtId="0" fontId="113" fillId="16" borderId="207" xfId="20" applyFont="1" applyFill="1" applyBorder="1" applyProtection="1">
      <alignment vertical="center"/>
      <protection locked="0"/>
    </xf>
    <xf numFmtId="0" fontId="113" fillId="16" borderId="208" xfId="20" applyFont="1" applyFill="1" applyBorder="1" applyProtection="1">
      <alignment vertical="center"/>
      <protection locked="0"/>
    </xf>
    <xf numFmtId="0" fontId="113" fillId="16" borderId="209" xfId="20" applyFont="1" applyFill="1" applyBorder="1" applyProtection="1">
      <alignment vertical="center"/>
      <protection locked="0"/>
    </xf>
    <xf numFmtId="0" fontId="113" fillId="16" borderId="207" xfId="20" applyFont="1" applyFill="1" applyBorder="1" applyAlignment="1" applyProtection="1">
      <alignment horizontal="left" vertical="center"/>
      <protection locked="0"/>
    </xf>
    <xf numFmtId="0" fontId="113" fillId="16" borderId="210" xfId="20" applyFont="1" applyFill="1" applyBorder="1" applyProtection="1">
      <alignment vertical="center"/>
      <protection locked="0"/>
    </xf>
    <xf numFmtId="0" fontId="113" fillId="16" borderId="211" xfId="20" applyFont="1" applyFill="1" applyBorder="1" applyProtection="1">
      <alignment vertical="center"/>
      <protection locked="0"/>
    </xf>
    <xf numFmtId="0" fontId="113" fillId="16" borderId="212" xfId="20" applyFont="1" applyFill="1" applyBorder="1" applyProtection="1">
      <alignment vertical="center"/>
      <protection locked="0"/>
    </xf>
    <xf numFmtId="0" fontId="114" fillId="16" borderId="210" xfId="20" applyFont="1" applyFill="1" applyBorder="1" applyProtection="1">
      <alignment vertical="center"/>
      <protection locked="0"/>
    </xf>
    <xf numFmtId="0" fontId="113" fillId="16" borderId="155" xfId="20" applyFont="1" applyFill="1" applyBorder="1" applyProtection="1">
      <alignment vertical="center"/>
      <protection locked="0"/>
    </xf>
    <xf numFmtId="0" fontId="113" fillId="16" borderId="156" xfId="20" applyFont="1" applyFill="1" applyBorder="1" applyProtection="1">
      <alignment vertical="center"/>
      <protection locked="0"/>
    </xf>
    <xf numFmtId="0" fontId="113" fillId="16" borderId="213" xfId="20" applyFont="1" applyFill="1" applyBorder="1" applyProtection="1">
      <alignment vertical="center"/>
      <protection locked="0"/>
    </xf>
    <xf numFmtId="0" fontId="113" fillId="16" borderId="156" xfId="20" applyFont="1" applyFill="1" applyBorder="1" applyAlignment="1" applyProtection="1">
      <alignment vertical="top" shrinkToFit="1"/>
      <protection locked="0"/>
    </xf>
    <xf numFmtId="0" fontId="113" fillId="16" borderId="213" xfId="20" applyFont="1" applyFill="1" applyBorder="1" applyAlignment="1" applyProtection="1">
      <alignment vertical="top" shrinkToFit="1"/>
      <protection locked="0"/>
    </xf>
    <xf numFmtId="0" fontId="114" fillId="16" borderId="189" xfId="20" applyFont="1" applyFill="1" applyBorder="1" applyProtection="1">
      <alignment vertical="center"/>
      <protection locked="0"/>
    </xf>
    <xf numFmtId="0" fontId="114" fillId="16" borderId="214" xfId="20" applyFont="1" applyFill="1" applyBorder="1" applyProtection="1">
      <alignment vertical="center"/>
      <protection locked="0"/>
    </xf>
    <xf numFmtId="0" fontId="114" fillId="16" borderId="207" xfId="20" applyFont="1" applyFill="1" applyBorder="1" applyProtection="1">
      <alignment vertical="center"/>
      <protection locked="0"/>
    </xf>
    <xf numFmtId="0" fontId="116" fillId="16" borderId="0" xfId="20" applyFont="1" applyFill="1" applyProtection="1">
      <alignment vertical="center"/>
      <protection locked="0"/>
    </xf>
    <xf numFmtId="0" fontId="113" fillId="16" borderId="62" xfId="20" applyFont="1" applyFill="1" applyBorder="1" applyProtection="1">
      <alignment vertical="center"/>
      <protection locked="0"/>
    </xf>
    <xf numFmtId="0" fontId="113" fillId="16" borderId="63" xfId="20" applyFont="1" applyFill="1" applyBorder="1" applyProtection="1">
      <alignment vertical="center"/>
      <protection locked="0"/>
    </xf>
    <xf numFmtId="0" fontId="113" fillId="16" borderId="41" xfId="20" applyFont="1" applyFill="1" applyBorder="1" applyProtection="1">
      <alignment vertical="center"/>
      <protection locked="0"/>
    </xf>
    <xf numFmtId="0" fontId="116" fillId="16" borderId="207" xfId="20" applyFont="1" applyFill="1" applyBorder="1" applyProtection="1">
      <alignment vertical="center"/>
      <protection locked="0"/>
    </xf>
    <xf numFmtId="0" fontId="114" fillId="16" borderId="211" xfId="20" applyFont="1" applyFill="1" applyBorder="1" applyProtection="1">
      <alignment vertical="center"/>
      <protection locked="0"/>
    </xf>
    <xf numFmtId="0" fontId="116" fillId="16" borderId="210" xfId="20" applyFont="1" applyFill="1" applyBorder="1" applyProtection="1">
      <alignment vertical="center"/>
      <protection locked="0"/>
    </xf>
    <xf numFmtId="0" fontId="119" fillId="16" borderId="210" xfId="20" applyFont="1" applyFill="1" applyBorder="1" applyProtection="1">
      <alignment vertical="center"/>
      <protection locked="0"/>
    </xf>
    <xf numFmtId="0" fontId="113" fillId="16" borderId="211" xfId="20" applyFont="1" applyFill="1" applyBorder="1" applyAlignment="1" applyProtection="1">
      <alignment vertical="top" shrinkToFit="1"/>
      <protection locked="0"/>
    </xf>
    <xf numFmtId="0" fontId="113" fillId="16" borderId="212" xfId="20" applyFont="1" applyFill="1" applyBorder="1" applyAlignment="1" applyProtection="1">
      <alignment vertical="top" shrinkToFit="1"/>
      <protection locked="0"/>
    </xf>
    <xf numFmtId="0" fontId="114" fillId="16" borderId="0" xfId="20" applyFont="1" applyFill="1" applyAlignment="1" applyProtection="1">
      <alignment horizontal="right" vertical="center"/>
      <protection locked="0"/>
    </xf>
    <xf numFmtId="49" fontId="120" fillId="0" borderId="0" xfId="3" applyNumberFormat="1" applyFont="1" applyProtection="1">
      <alignment vertical="center"/>
      <protection locked="0"/>
    </xf>
    <xf numFmtId="49" fontId="122" fillId="0" borderId="0" xfId="3" applyNumberFormat="1" applyFont="1" applyProtection="1">
      <alignment vertical="center"/>
      <protection locked="0"/>
    </xf>
    <xf numFmtId="0" fontId="83" fillId="0" borderId="0" xfId="21" applyProtection="1">
      <alignment vertical="center"/>
      <protection locked="0"/>
    </xf>
    <xf numFmtId="49" fontId="122" fillId="0" borderId="0" xfId="3" applyNumberFormat="1" applyFont="1" applyAlignment="1" applyProtection="1">
      <alignment horizontal="center" vertical="center"/>
      <protection locked="0"/>
    </xf>
    <xf numFmtId="49" fontId="14" fillId="0" borderId="0" xfId="3" applyNumberFormat="1" applyFont="1" applyProtection="1">
      <alignment vertical="center"/>
      <protection locked="0"/>
    </xf>
    <xf numFmtId="49" fontId="14" fillId="0" borderId="5" xfId="3" applyNumberFormat="1" applyFont="1" applyBorder="1" applyAlignment="1" applyProtection="1">
      <alignment horizontal="center" vertical="center"/>
      <protection locked="0"/>
    </xf>
    <xf numFmtId="49" fontId="14" fillId="0" borderId="42" xfId="3" applyNumberFormat="1" applyFont="1" applyBorder="1" applyAlignment="1" applyProtection="1">
      <alignment horizontal="center" vertical="center"/>
      <protection locked="0"/>
    </xf>
    <xf numFmtId="49" fontId="124" fillId="0" borderId="0" xfId="3" applyNumberFormat="1" applyFont="1" applyProtection="1">
      <alignment vertical="center"/>
      <protection locked="0"/>
    </xf>
    <xf numFmtId="49" fontId="124" fillId="0" borderId="0" xfId="3" applyNumberFormat="1" applyFont="1" applyAlignment="1" applyProtection="1">
      <alignment horizontal="center" vertical="top"/>
      <protection locked="0"/>
    </xf>
    <xf numFmtId="49" fontId="124" fillId="0" borderId="0" xfId="3" applyNumberFormat="1" applyFont="1" applyAlignment="1" applyProtection="1">
      <alignment vertical="top" wrapText="1"/>
      <protection locked="0"/>
    </xf>
    <xf numFmtId="49" fontId="124" fillId="0" borderId="0" xfId="3" applyNumberFormat="1" applyFont="1" applyAlignment="1" applyProtection="1">
      <alignment horizontal="center" vertical="center"/>
      <protection locked="0"/>
    </xf>
    <xf numFmtId="0" fontId="25" fillId="0" borderId="0" xfId="3" applyFont="1" applyProtection="1">
      <alignment vertical="center"/>
      <protection locked="0"/>
    </xf>
    <xf numFmtId="0" fontId="1" fillId="0" borderId="0" xfId="20" applyProtection="1">
      <alignment vertical="center"/>
      <protection locked="0"/>
    </xf>
    <xf numFmtId="0" fontId="2" fillId="0" borderId="63" xfId="3" applyBorder="1" applyProtection="1">
      <alignment vertical="center"/>
      <protection locked="0"/>
    </xf>
    <xf numFmtId="0" fontId="2" fillId="0" borderId="63" xfId="3" applyBorder="1" applyAlignment="1" applyProtection="1">
      <alignment horizontal="center" vertical="center" textRotation="255" wrapText="1"/>
      <protection locked="0"/>
    </xf>
    <xf numFmtId="0" fontId="2" fillId="0" borderId="41" xfId="3" applyBorder="1" applyProtection="1">
      <alignment vertical="center"/>
      <protection locked="0"/>
    </xf>
    <xf numFmtId="0" fontId="2" fillId="0" borderId="39" xfId="3" applyBorder="1" applyProtection="1">
      <alignment vertical="center"/>
      <protection locked="0"/>
    </xf>
    <xf numFmtId="0" fontId="2" fillId="0" borderId="56" xfId="3" applyBorder="1" applyProtection="1">
      <alignment vertical="center"/>
      <protection locked="0"/>
    </xf>
    <xf numFmtId="0" fontId="2" fillId="0" borderId="59" xfId="3" applyBorder="1" applyProtection="1">
      <alignment vertical="center"/>
      <protection locked="0"/>
    </xf>
    <xf numFmtId="0" fontId="2" fillId="0" borderId="62" xfId="3" applyBorder="1" applyProtection="1">
      <alignment vertical="center"/>
      <protection locked="0"/>
    </xf>
    <xf numFmtId="0" fontId="2" fillId="0" borderId="8" xfId="3" applyBorder="1" applyProtection="1">
      <alignment vertical="center"/>
      <protection locked="0"/>
    </xf>
    <xf numFmtId="0" fontId="2" fillId="0" borderId="0" xfId="3" applyAlignment="1" applyProtection="1">
      <alignment horizontal="left" vertical="center"/>
      <protection locked="0"/>
    </xf>
    <xf numFmtId="0" fontId="2" fillId="0" borderId="55" xfId="3" applyBorder="1" applyProtection="1">
      <alignment vertical="center"/>
      <protection locked="0"/>
    </xf>
    <xf numFmtId="0" fontId="2" fillId="0" borderId="59" xfId="3" applyBorder="1" applyAlignment="1" applyProtection="1">
      <alignment horizontal="left" vertical="center"/>
      <protection locked="0"/>
    </xf>
    <xf numFmtId="0" fontId="2" fillId="0" borderId="0" xfId="3" applyAlignment="1" applyProtection="1">
      <alignment horizontal="center" vertical="center" textRotation="255" wrapText="1"/>
      <protection locked="0"/>
    </xf>
    <xf numFmtId="0" fontId="2" fillId="0" borderId="0" xfId="3" applyAlignment="1" applyProtection="1">
      <alignment horizontal="center" vertical="center" wrapText="1"/>
      <protection locked="0"/>
    </xf>
    <xf numFmtId="0" fontId="24" fillId="0" borderId="0" xfId="3" applyFont="1" applyProtection="1">
      <alignment vertical="center"/>
      <protection locked="0"/>
    </xf>
    <xf numFmtId="0" fontId="24" fillId="0" borderId="10" xfId="3" applyFont="1" applyBorder="1" applyProtection="1">
      <alignment vertical="center"/>
      <protection locked="0"/>
    </xf>
    <xf numFmtId="0" fontId="24" fillId="0" borderId="128" xfId="3" applyFont="1" applyBorder="1" applyAlignment="1" applyProtection="1">
      <alignment horizontal="center" vertical="center" wrapText="1"/>
      <protection locked="0"/>
    </xf>
    <xf numFmtId="56" fontId="24" fillId="0" borderId="36" xfId="3" applyNumberFormat="1" applyFont="1" applyBorder="1" applyAlignment="1" applyProtection="1">
      <alignment horizontal="center" vertical="center" wrapText="1"/>
      <protection locked="0"/>
    </xf>
    <xf numFmtId="0" fontId="24" fillId="3" borderId="36" xfId="3" applyFont="1" applyFill="1" applyBorder="1" applyAlignment="1" applyProtection="1">
      <alignment horizontal="center" vertical="center"/>
      <protection locked="0"/>
    </xf>
    <xf numFmtId="0" fontId="24" fillId="0" borderId="54" xfId="3" applyFont="1" applyBorder="1" applyProtection="1">
      <alignment vertical="center"/>
      <protection locked="0"/>
    </xf>
    <xf numFmtId="0" fontId="10" fillId="0" borderId="0" xfId="20" applyFont="1" applyProtection="1">
      <alignment vertical="center"/>
      <protection locked="0"/>
    </xf>
    <xf numFmtId="0" fontId="27" fillId="0" borderId="0" xfId="3" applyFont="1" applyAlignment="1" applyProtection="1">
      <alignment vertical="center" wrapText="1"/>
      <protection locked="0"/>
    </xf>
    <xf numFmtId="0" fontId="27" fillId="0" borderId="39" xfId="3" applyFont="1" applyBorder="1" applyAlignment="1" applyProtection="1">
      <alignment vertical="center" wrapText="1"/>
      <protection locked="0"/>
    </xf>
    <xf numFmtId="0" fontId="2" fillId="0" borderId="222" xfId="3" applyBorder="1" applyProtection="1">
      <alignment vertical="center"/>
      <protection locked="0"/>
    </xf>
    <xf numFmtId="0" fontId="23" fillId="0" borderId="0" xfId="3" applyFont="1" applyAlignment="1" applyProtection="1">
      <alignment vertical="center" shrinkToFit="1"/>
      <protection locked="0"/>
    </xf>
    <xf numFmtId="0" fontId="23" fillId="0" borderId="0" xfId="3" applyFont="1" applyAlignment="1" applyProtection="1">
      <alignment horizontal="center" vertical="center" shrinkToFit="1"/>
      <protection locked="0"/>
    </xf>
    <xf numFmtId="0" fontId="2" fillId="0" borderId="39" xfId="3" applyBorder="1" applyAlignment="1" applyProtection="1">
      <alignment horizontal="left" vertical="center"/>
      <protection locked="0"/>
    </xf>
    <xf numFmtId="0" fontId="24" fillId="0" borderId="56" xfId="3" applyFont="1" applyBorder="1" applyProtection="1">
      <alignment vertical="center"/>
      <protection locked="0"/>
    </xf>
    <xf numFmtId="0" fontId="128" fillId="18" borderId="0" xfId="20" applyFont="1" applyFill="1" applyProtection="1">
      <alignment vertical="center"/>
      <protection locked="0"/>
    </xf>
    <xf numFmtId="0" fontId="136" fillId="18" borderId="0" xfId="3" applyFont="1" applyFill="1" applyAlignment="1" applyProtection="1">
      <alignment vertical="center" shrinkToFit="1"/>
      <protection hidden="1"/>
    </xf>
    <xf numFmtId="0" fontId="11" fillId="0" borderId="0" xfId="22" applyFont="1" applyProtection="1">
      <alignment vertical="center"/>
      <protection locked="0"/>
    </xf>
    <xf numFmtId="0" fontId="10" fillId="0" borderId="0" xfId="22" applyFont="1" applyProtection="1">
      <alignment vertical="center"/>
      <protection locked="0"/>
    </xf>
    <xf numFmtId="0" fontId="10" fillId="0" borderId="0" xfId="22" applyFont="1" applyAlignment="1" applyProtection="1">
      <alignment horizontal="right" vertical="center"/>
      <protection locked="0"/>
    </xf>
    <xf numFmtId="0" fontId="24" fillId="0" borderId="10" xfId="22" applyFont="1" applyBorder="1" applyAlignment="1" applyProtection="1">
      <alignment horizontal="center" vertical="center" shrinkToFit="1"/>
      <protection locked="0"/>
    </xf>
    <xf numFmtId="0" fontId="137" fillId="0" borderId="10" xfId="22" applyFont="1" applyBorder="1" applyAlignment="1" applyProtection="1">
      <alignment horizontal="left" vertical="center" indent="1"/>
      <protection locked="0"/>
    </xf>
    <xf numFmtId="0" fontId="10" fillId="0" borderId="10" xfId="22" applyFont="1" applyBorder="1" applyAlignment="1" applyProtection="1">
      <alignment horizontal="right" vertical="center"/>
      <protection locked="0"/>
    </xf>
    <xf numFmtId="0" fontId="24" fillId="0" borderId="0" xfId="22" applyFont="1" applyProtection="1">
      <alignment vertical="center"/>
      <protection locked="0"/>
    </xf>
    <xf numFmtId="0" fontId="2" fillId="0" borderId="24" xfId="3" applyBorder="1" applyAlignment="1" applyProtection="1">
      <alignment horizontal="center" vertical="center"/>
      <protection locked="0"/>
    </xf>
    <xf numFmtId="0" fontId="2" fillId="0" borderId="63" xfId="3" applyBorder="1" applyAlignment="1" applyProtection="1">
      <alignment vertical="center" textRotation="255" wrapText="1"/>
      <protection locked="0"/>
    </xf>
    <xf numFmtId="0" fontId="2" fillId="0" borderId="0" xfId="3" applyAlignment="1" applyProtection="1">
      <alignment vertical="center" textRotation="255" wrapText="1"/>
      <protection locked="0"/>
    </xf>
    <xf numFmtId="0" fontId="2" fillId="0" borderId="56" xfId="3" applyBorder="1" applyAlignment="1" applyProtection="1">
      <alignment vertical="center" textRotation="255" wrapText="1"/>
      <protection locked="0"/>
    </xf>
    <xf numFmtId="0" fontId="138" fillId="0" borderId="0" xfId="3" applyFont="1" applyProtection="1">
      <alignment vertical="center"/>
      <protection hidden="1"/>
    </xf>
    <xf numFmtId="0" fontId="24" fillId="0" borderId="175" xfId="3" applyFont="1" applyBorder="1" applyAlignment="1" applyProtection="1">
      <alignment horizontal="center" vertical="center"/>
      <protection locked="0"/>
    </xf>
    <xf numFmtId="0" fontId="2" fillId="0" borderId="10" xfId="3" applyBorder="1" applyProtection="1">
      <alignment vertical="center"/>
      <protection locked="0"/>
    </xf>
    <xf numFmtId="9" fontId="2" fillId="0" borderId="0" xfId="3" applyNumberFormat="1" applyProtection="1">
      <alignment vertical="center"/>
      <protection locked="0"/>
    </xf>
    <xf numFmtId="0" fontId="11" fillId="0" borderId="38" xfId="3" applyFont="1" applyBorder="1" applyProtection="1">
      <alignment vertical="center"/>
      <protection locked="0"/>
    </xf>
    <xf numFmtId="0" fontId="139" fillId="0" borderId="230" xfId="10" applyFont="1" applyBorder="1" applyAlignment="1" applyProtection="1">
      <alignment vertical="center" wrapText="1"/>
      <protection locked="0"/>
    </xf>
    <xf numFmtId="0" fontId="139" fillId="0" borderId="232" xfId="10" applyFont="1" applyBorder="1" applyAlignment="1" applyProtection="1">
      <alignment vertical="center" wrapText="1"/>
      <protection locked="0"/>
    </xf>
    <xf numFmtId="0" fontId="2" fillId="0" borderId="0" xfId="3" applyAlignment="1" applyProtection="1">
      <alignment vertical="center" wrapText="1"/>
      <protection locked="0"/>
    </xf>
    <xf numFmtId="0" fontId="2" fillId="0" borderId="0" xfId="23" applyProtection="1">
      <alignment vertical="center"/>
      <protection locked="0"/>
    </xf>
    <xf numFmtId="0" fontId="23" fillId="0" borderId="0" xfId="23" applyFont="1" applyProtection="1">
      <alignment vertical="center"/>
      <protection locked="0"/>
    </xf>
    <xf numFmtId="0" fontId="24" fillId="0" borderId="0" xfId="23" applyFont="1" applyProtection="1">
      <alignment vertical="center"/>
      <protection locked="0"/>
    </xf>
    <xf numFmtId="0" fontId="10" fillId="0" borderId="0" xfId="23" applyFont="1" applyProtection="1">
      <alignment vertical="center"/>
      <protection locked="0"/>
    </xf>
    <xf numFmtId="0" fontId="72" fillId="0" borderId="0" xfId="25" applyFont="1" applyProtection="1">
      <alignment vertical="center"/>
      <protection locked="0"/>
    </xf>
    <xf numFmtId="0" fontId="72" fillId="0" borderId="61" xfId="25" applyFont="1" applyBorder="1" applyProtection="1">
      <alignment vertical="center"/>
      <protection locked="0"/>
    </xf>
    <xf numFmtId="0" fontId="72" fillId="0" borderId="36" xfId="25" applyFont="1" applyBorder="1" applyProtection="1">
      <alignment vertical="center"/>
      <protection locked="0"/>
    </xf>
    <xf numFmtId="0" fontId="72" fillId="0" borderId="0" xfId="25" applyFont="1" applyAlignment="1" applyProtection="1">
      <alignment horizontal="center" vertical="center" textRotation="255"/>
      <protection locked="0"/>
    </xf>
    <xf numFmtId="0" fontId="2" fillId="19" borderId="210" xfId="5" applyFill="1" applyBorder="1" applyAlignment="1" applyProtection="1">
      <alignment horizontal="center" vertical="center"/>
      <protection locked="0"/>
    </xf>
    <xf numFmtId="0" fontId="2" fillId="19" borderId="155" xfId="5" applyFill="1" applyBorder="1" applyAlignment="1" applyProtection="1">
      <alignment horizontal="center" vertical="center"/>
      <protection locked="0"/>
    </xf>
    <xf numFmtId="0" fontId="2" fillId="0" borderId="0" xfId="5" applyAlignment="1" applyProtection="1">
      <alignment vertical="center"/>
      <protection locked="0"/>
    </xf>
    <xf numFmtId="0" fontId="23" fillId="0" borderId="0" xfId="5" applyFont="1" applyAlignment="1" applyProtection="1">
      <alignment vertical="center"/>
      <protection locked="0"/>
    </xf>
    <xf numFmtId="0" fontId="2" fillId="0" borderId="0" xfId="5" applyProtection="1">
      <protection locked="0"/>
    </xf>
    <xf numFmtId="0" fontId="25" fillId="0" borderId="0" xfId="5" applyFont="1" applyAlignment="1" applyProtection="1">
      <alignment vertical="center"/>
      <protection locked="0"/>
    </xf>
    <xf numFmtId="0" fontId="0" fillId="0" borderId="0" xfId="26" applyFont="1" applyAlignment="1" applyProtection="1">
      <alignment horizontal="center" vertical="center"/>
      <protection locked="0"/>
    </xf>
    <xf numFmtId="0" fontId="2" fillId="0" borderId="0" xfId="26" applyAlignment="1" applyProtection="1">
      <alignment horizontal="center" vertical="center"/>
      <protection locked="0"/>
    </xf>
    <xf numFmtId="0" fontId="21" fillId="0" borderId="0" xfId="5" applyFont="1" applyAlignment="1" applyProtection="1">
      <alignment horizontal="center" vertical="center"/>
      <protection locked="0"/>
    </xf>
    <xf numFmtId="0" fontId="21" fillId="0" borderId="0" xfId="5" applyFont="1" applyAlignment="1" applyProtection="1">
      <alignment horizontal="left" vertical="center"/>
      <protection locked="0"/>
    </xf>
    <xf numFmtId="0" fontId="2" fillId="0" borderId="0" xfId="5" applyAlignment="1" applyProtection="1">
      <alignment horizontal="right" vertical="center"/>
      <protection locked="0"/>
    </xf>
    <xf numFmtId="0" fontId="139" fillId="0" borderId="0" xfId="10" applyFont="1" applyProtection="1">
      <alignment vertical="center"/>
      <protection locked="0"/>
    </xf>
    <xf numFmtId="0" fontId="8" fillId="0" borderId="0" xfId="27" applyFont="1" applyAlignment="1" applyProtection="1">
      <alignment horizontal="right"/>
      <protection locked="0"/>
    </xf>
    <xf numFmtId="0" fontId="3" fillId="0" borderId="0" xfId="27" applyFont="1" applyProtection="1">
      <protection locked="0"/>
    </xf>
    <xf numFmtId="0" fontId="143" fillId="0" borderId="0" xfId="28" applyFont="1" applyProtection="1">
      <alignment vertical="center"/>
      <protection locked="0"/>
    </xf>
    <xf numFmtId="0" fontId="21" fillId="0" borderId="0" xfId="28" applyFont="1" applyProtection="1">
      <alignment vertical="center"/>
      <protection locked="0"/>
    </xf>
    <xf numFmtId="0" fontId="19" fillId="0" borderId="0" xfId="28" applyFont="1" applyProtection="1">
      <alignment vertical="center"/>
      <protection locked="0"/>
    </xf>
    <xf numFmtId="0" fontId="144" fillId="0" borderId="0" xfId="28" applyFont="1" applyAlignment="1" applyProtection="1">
      <alignment horizontal="center" vertical="center"/>
      <protection locked="0"/>
    </xf>
    <xf numFmtId="0" fontId="16" fillId="0" borderId="0" xfId="28" applyFont="1" applyAlignment="1" applyProtection="1">
      <alignment horizontal="center" vertical="center"/>
      <protection locked="0"/>
    </xf>
    <xf numFmtId="0" fontId="16" fillId="0" borderId="0" xfId="28" applyFont="1" applyProtection="1">
      <alignment vertical="center"/>
      <protection locked="0"/>
    </xf>
    <xf numFmtId="0" fontId="14" fillId="0" borderId="10" xfId="28" applyFont="1" applyBorder="1" applyProtection="1">
      <alignment vertical="center"/>
      <protection locked="0"/>
    </xf>
    <xf numFmtId="0" fontId="2" fillId="0" borderId="0" xfId="27" applyProtection="1">
      <protection locked="0"/>
    </xf>
    <xf numFmtId="0" fontId="85" fillId="0" borderId="0" xfId="28" applyFont="1" applyProtection="1">
      <alignment vertical="center"/>
      <protection locked="0"/>
    </xf>
    <xf numFmtId="0" fontId="19" fillId="0" borderId="172" xfId="28" applyFont="1" applyBorder="1" applyProtection="1">
      <alignment vertical="center"/>
      <protection locked="0"/>
    </xf>
    <xf numFmtId="0" fontId="19" fillId="0" borderId="170" xfId="28" applyFont="1" applyBorder="1" applyAlignment="1" applyProtection="1">
      <alignment horizontal="center" vertical="center"/>
      <protection locked="0"/>
    </xf>
    <xf numFmtId="0" fontId="85" fillId="0" borderId="170" xfId="28" applyFont="1" applyBorder="1" applyAlignment="1" applyProtection="1">
      <alignment horizontal="center" vertical="center"/>
      <protection locked="0"/>
    </xf>
    <xf numFmtId="0" fontId="19" fillId="0" borderId="173" xfId="28" applyFont="1" applyBorder="1" applyAlignment="1" applyProtection="1">
      <alignment horizontal="center" vertical="center"/>
      <protection locked="0"/>
    </xf>
    <xf numFmtId="0" fontId="19" fillId="0" borderId="0" xfId="28" applyFont="1" applyAlignment="1" applyProtection="1">
      <alignment horizontal="center" vertical="center"/>
      <protection locked="0"/>
    </xf>
    <xf numFmtId="0" fontId="14" fillId="7" borderId="54" xfId="28" applyFont="1" applyFill="1" applyBorder="1" applyAlignment="1" applyProtection="1">
      <alignment horizontal="center" vertical="center"/>
      <protection locked="0"/>
    </xf>
    <xf numFmtId="0" fontId="145" fillId="7" borderId="0" xfId="28" applyFont="1" applyFill="1" applyAlignment="1" applyProtection="1">
      <alignment horizontal="center" vertical="center" wrapText="1"/>
      <protection locked="0"/>
    </xf>
    <xf numFmtId="0" fontId="19" fillId="17" borderId="58" xfId="28" applyFont="1" applyFill="1" applyBorder="1" applyAlignment="1" applyProtection="1">
      <alignment horizontal="center" vertical="center"/>
      <protection locked="0"/>
    </xf>
    <xf numFmtId="0" fontId="14" fillId="7" borderId="10" xfId="28" applyFont="1" applyFill="1" applyBorder="1" applyAlignment="1" applyProtection="1">
      <alignment horizontal="center" vertical="center"/>
      <protection locked="0"/>
    </xf>
    <xf numFmtId="0" fontId="145" fillId="7" borderId="10" xfId="28" applyFont="1" applyFill="1" applyBorder="1" applyAlignment="1" applyProtection="1">
      <alignment horizontal="center" vertical="center" wrapText="1"/>
      <protection locked="0"/>
    </xf>
    <xf numFmtId="0" fontId="19" fillId="20" borderId="58" xfId="28" applyFont="1" applyFill="1" applyBorder="1" applyAlignment="1" applyProtection="1">
      <alignment horizontal="center" vertical="center"/>
      <protection locked="0"/>
    </xf>
    <xf numFmtId="0" fontId="14" fillId="0" borderId="10" xfId="28" applyFont="1" applyBorder="1" applyAlignment="1" applyProtection="1">
      <alignment horizontal="center" vertical="center" wrapText="1"/>
      <protection locked="0"/>
    </xf>
    <xf numFmtId="0" fontId="86" fillId="0" borderId="10" xfId="28" applyFont="1" applyBorder="1" applyAlignment="1" applyProtection="1">
      <alignment vertical="center" wrapText="1"/>
      <protection locked="0"/>
    </xf>
    <xf numFmtId="0" fontId="14" fillId="0" borderId="10" xfId="28" applyFont="1" applyBorder="1" applyAlignment="1" applyProtection="1">
      <alignment horizontal="center" vertical="center" shrinkToFit="1"/>
      <protection locked="0"/>
    </xf>
    <xf numFmtId="0" fontId="14" fillId="0" borderId="10" xfId="28" applyFont="1" applyBorder="1" applyAlignment="1" applyProtection="1">
      <alignment horizontal="center" vertical="center" wrapText="1" shrinkToFit="1"/>
      <protection locked="0"/>
    </xf>
    <xf numFmtId="0" fontId="14" fillId="0" borderId="42" xfId="28" applyFont="1" applyBorder="1" applyAlignment="1" applyProtection="1">
      <alignment horizontal="center" vertical="center" shrinkToFit="1"/>
      <protection locked="0"/>
    </xf>
    <xf numFmtId="0" fontId="19" fillId="0" borderId="173" xfId="28" applyFont="1" applyBorder="1" applyProtection="1">
      <alignment vertical="center"/>
      <protection locked="0"/>
    </xf>
    <xf numFmtId="0" fontId="19" fillId="17" borderId="44" xfId="28" applyFont="1" applyFill="1" applyBorder="1" applyAlignment="1" applyProtection="1">
      <alignment horizontal="center" vertical="center"/>
      <protection locked="0"/>
    </xf>
    <xf numFmtId="0" fontId="14" fillId="0" borderId="0" xfId="28" applyFont="1" applyProtection="1">
      <alignment vertical="center"/>
      <protection locked="0"/>
    </xf>
    <xf numFmtId="0" fontId="64" fillId="0" borderId="0" xfId="3" applyFont="1" applyProtection="1">
      <alignment vertical="center"/>
      <protection locked="0"/>
    </xf>
    <xf numFmtId="0" fontId="64" fillId="0" borderId="0" xfId="3" applyFont="1" applyAlignment="1" applyProtection="1">
      <alignment horizontal="left" vertical="center"/>
      <protection locked="0"/>
    </xf>
    <xf numFmtId="0" fontId="64" fillId="0" borderId="0" xfId="3" applyFont="1" applyAlignment="1" applyProtection="1">
      <alignment horizontal="center" vertical="center"/>
      <protection locked="0"/>
    </xf>
    <xf numFmtId="0" fontId="64" fillId="0" borderId="34" xfId="3" applyFont="1" applyBorder="1" applyAlignment="1" applyProtection="1">
      <alignment horizontal="center" vertical="center"/>
      <protection locked="0"/>
    </xf>
    <xf numFmtId="0" fontId="64" fillId="0" borderId="45" xfId="3" applyFont="1" applyBorder="1" applyAlignment="1" applyProtection="1">
      <alignment horizontal="center" vertical="center"/>
      <protection locked="0"/>
    </xf>
    <xf numFmtId="0" fontId="64" fillId="0" borderId="69" xfId="3" applyFont="1" applyBorder="1" applyAlignment="1" applyProtection="1">
      <alignment horizontal="center" vertical="center"/>
      <protection locked="0"/>
    </xf>
    <xf numFmtId="0" fontId="72" fillId="0" borderId="49" xfId="3" applyFont="1" applyBorder="1" applyAlignment="1" applyProtection="1">
      <alignment horizontal="center" vertical="center"/>
      <protection locked="0"/>
    </xf>
    <xf numFmtId="0" fontId="64" fillId="0" borderId="38" xfId="3" applyFont="1" applyBorder="1" applyAlignment="1" applyProtection="1">
      <alignment horizontal="center" vertical="center"/>
      <protection locked="0"/>
    </xf>
    <xf numFmtId="0" fontId="64" fillId="0" borderId="8" xfId="3" applyFont="1" applyBorder="1" applyAlignment="1" applyProtection="1">
      <alignment horizontal="center" vertical="center"/>
      <protection locked="0"/>
    </xf>
    <xf numFmtId="0" fontId="64" fillId="0" borderId="1" xfId="3" applyFont="1" applyBorder="1" applyAlignment="1" applyProtection="1">
      <alignment horizontal="center" vertical="center"/>
      <protection locked="0"/>
    </xf>
    <xf numFmtId="0" fontId="64" fillId="0" borderId="53" xfId="3" applyFont="1" applyBorder="1" applyAlignment="1" applyProtection="1">
      <alignment horizontal="center" vertical="center"/>
      <protection locked="0"/>
    </xf>
    <xf numFmtId="0" fontId="72" fillId="0" borderId="48" xfId="3" applyFont="1" applyBorder="1" applyAlignment="1" applyProtection="1">
      <alignment horizontal="right" vertical="center"/>
      <protection locked="0"/>
    </xf>
    <xf numFmtId="0" fontId="64" fillId="0" borderId="68" xfId="3" applyFont="1" applyBorder="1" applyAlignment="1" applyProtection="1">
      <alignment horizontal="center" vertical="center"/>
      <protection locked="0"/>
    </xf>
    <xf numFmtId="0" fontId="64" fillId="0" borderId="74" xfId="3" applyFont="1" applyBorder="1" applyAlignment="1" applyProtection="1">
      <alignment horizontal="center" vertical="center"/>
      <protection hidden="1"/>
    </xf>
    <xf numFmtId="0" fontId="64" fillId="0" borderId="48" xfId="3" applyFont="1" applyBorder="1" applyAlignment="1" applyProtection="1">
      <alignment horizontal="center" vertical="center"/>
      <protection hidden="1"/>
    </xf>
    <xf numFmtId="0" fontId="42" fillId="0" borderId="36" xfId="13" applyFont="1" applyBorder="1" applyAlignment="1" applyProtection="1">
      <alignment horizontal="center" vertical="center" wrapText="1"/>
      <protection locked="0"/>
    </xf>
    <xf numFmtId="0" fontId="77" fillId="0" borderId="0" xfId="16" applyFont="1" applyProtection="1">
      <alignment vertical="center"/>
      <protection locked="0"/>
    </xf>
    <xf numFmtId="0" fontId="38" fillId="16" borderId="0" xfId="13" applyFont="1" applyFill="1" applyAlignment="1" applyProtection="1">
      <alignment vertical="center" wrapText="1"/>
      <protection locked="0"/>
    </xf>
    <xf numFmtId="0" fontId="42" fillId="16" borderId="39" xfId="13" applyFont="1" applyFill="1" applyBorder="1" applyAlignment="1" applyProtection="1">
      <alignment vertical="center" wrapText="1"/>
      <protection locked="0"/>
    </xf>
    <xf numFmtId="0" fontId="38" fillId="16" borderId="0" xfId="13" applyFont="1" applyFill="1" applyProtection="1">
      <alignment vertical="center"/>
      <protection locked="0"/>
    </xf>
    <xf numFmtId="0" fontId="42" fillId="16" borderId="62" xfId="13" applyFont="1" applyFill="1" applyBorder="1" applyAlignment="1" applyProtection="1">
      <alignment horizontal="right" vertical="center"/>
      <protection locked="0"/>
    </xf>
    <xf numFmtId="0" fontId="38" fillId="16" borderId="41" xfId="13" applyFont="1" applyFill="1" applyBorder="1" applyProtection="1">
      <alignment vertical="center"/>
      <protection locked="0"/>
    </xf>
    <xf numFmtId="0" fontId="38" fillId="16" borderId="8" xfId="13" applyFont="1" applyFill="1" applyBorder="1" applyProtection="1">
      <alignment vertical="center"/>
      <protection locked="0"/>
    </xf>
    <xf numFmtId="0" fontId="38" fillId="16" borderId="39" xfId="13" applyFont="1" applyFill="1" applyBorder="1" applyProtection="1">
      <alignment vertical="center"/>
      <protection locked="0"/>
    </xf>
    <xf numFmtId="0" fontId="42" fillId="16" borderId="55" xfId="13" applyFont="1" applyFill="1" applyBorder="1" applyAlignment="1" applyProtection="1">
      <alignment horizontal="right" vertical="center"/>
      <protection locked="0"/>
    </xf>
    <xf numFmtId="0" fontId="38" fillId="16" borderId="59" xfId="13" applyFont="1" applyFill="1" applyBorder="1" applyProtection="1">
      <alignment vertical="center"/>
      <protection locked="0"/>
    </xf>
    <xf numFmtId="0" fontId="42" fillId="16" borderId="0" xfId="13" applyFont="1" applyFill="1" applyProtection="1">
      <alignment vertical="center"/>
      <protection locked="0"/>
    </xf>
    <xf numFmtId="0" fontId="42" fillId="16" borderId="10" xfId="13" applyFont="1" applyFill="1" applyBorder="1" applyProtection="1">
      <alignment vertical="center"/>
      <protection locked="0"/>
    </xf>
    <xf numFmtId="0" fontId="42" fillId="16" borderId="250" xfId="13" applyFont="1" applyFill="1" applyBorder="1" applyAlignment="1" applyProtection="1">
      <alignment horizontal="center" vertical="center" wrapText="1"/>
      <protection locked="0"/>
    </xf>
    <xf numFmtId="56" fontId="42" fillId="16" borderId="36" xfId="16" applyNumberFormat="1" applyFont="1" applyFill="1" applyBorder="1" applyAlignment="1" applyProtection="1">
      <alignment horizontal="center" vertical="center" wrapText="1"/>
      <protection locked="0"/>
    </xf>
    <xf numFmtId="58" fontId="42" fillId="16" borderId="40" xfId="13" applyNumberFormat="1" applyFont="1" applyFill="1" applyBorder="1" applyAlignment="1" applyProtection="1">
      <alignment horizontal="center" vertical="center"/>
      <protection locked="0"/>
    </xf>
    <xf numFmtId="0" fontId="42" fillId="16" borderId="36" xfId="13" applyFont="1" applyFill="1" applyBorder="1" applyProtection="1">
      <alignment vertical="center"/>
      <protection locked="0"/>
    </xf>
    <xf numFmtId="0" fontId="42" fillId="16" borderId="40" xfId="13" applyFont="1" applyFill="1" applyBorder="1" applyAlignment="1" applyProtection="1">
      <alignment horizontal="center" vertical="center"/>
      <protection locked="0"/>
    </xf>
    <xf numFmtId="58" fontId="42" fillId="16" borderId="52" xfId="13" applyNumberFormat="1" applyFont="1" applyFill="1" applyBorder="1" applyAlignment="1" applyProtection="1">
      <alignment horizontal="center" vertical="center"/>
      <protection locked="0"/>
    </xf>
    <xf numFmtId="0" fontId="42" fillId="16" borderId="0" xfId="13" applyFont="1" applyFill="1" applyAlignment="1" applyProtection="1">
      <alignment vertical="center" wrapText="1"/>
      <protection locked="0"/>
    </xf>
    <xf numFmtId="0" fontId="42" fillId="16" borderId="41" xfId="13" applyFont="1" applyFill="1" applyBorder="1" applyProtection="1">
      <alignment vertical="center"/>
      <protection locked="0"/>
    </xf>
    <xf numFmtId="0" fontId="41" fillId="16" borderId="0" xfId="13" applyFont="1" applyFill="1" applyAlignment="1" applyProtection="1">
      <alignment horizontal="center" vertical="center"/>
      <protection locked="0"/>
    </xf>
    <xf numFmtId="0" fontId="42" fillId="16" borderId="39" xfId="13" applyFont="1" applyFill="1" applyBorder="1" applyProtection="1">
      <alignment vertical="center"/>
      <protection locked="0"/>
    </xf>
    <xf numFmtId="0" fontId="41" fillId="16" borderId="0" xfId="13" quotePrefix="1" applyFont="1" applyFill="1" applyAlignment="1" applyProtection="1">
      <alignment horizontal="center" vertical="center"/>
      <protection locked="0"/>
    </xf>
    <xf numFmtId="0" fontId="42" fillId="16" borderId="56" xfId="13" applyFont="1" applyFill="1" applyBorder="1" applyProtection="1">
      <alignment vertical="center"/>
      <protection locked="0"/>
    </xf>
    <xf numFmtId="0" fontId="42" fillId="16" borderId="59" xfId="13" applyFont="1" applyFill="1" applyBorder="1" applyProtection="1">
      <alignment vertical="center"/>
      <protection locked="0"/>
    </xf>
    <xf numFmtId="0" fontId="8" fillId="0" borderId="0" xfId="3" applyFont="1" applyAlignment="1" applyProtection="1">
      <alignment vertical="center" wrapText="1"/>
      <protection locked="0"/>
    </xf>
    <xf numFmtId="0" fontId="8" fillId="0" borderId="0" xfId="3" applyFont="1" applyAlignment="1" applyProtection="1">
      <alignment horizont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14" fillId="0" borderId="0" xfId="17" applyFont="1" applyAlignment="1" applyProtection="1">
      <alignment horizontal="left" vertical="center"/>
      <protection locked="0"/>
    </xf>
    <xf numFmtId="0" fontId="86" fillId="0" borderId="0" xfId="17" applyFont="1" applyProtection="1">
      <alignment vertical="center"/>
      <protection locked="0"/>
    </xf>
    <xf numFmtId="0" fontId="14" fillId="0" borderId="0" xfId="28" applyFont="1" applyAlignment="1" applyProtection="1">
      <alignment horizontal="left" vertical="center" wrapText="1"/>
      <protection locked="0"/>
    </xf>
    <xf numFmtId="0" fontId="14" fillId="0" borderId="10" xfId="28" applyFont="1" applyBorder="1" applyAlignment="1" applyProtection="1">
      <alignment horizontal="center" vertical="center"/>
      <protection locked="0"/>
    </xf>
    <xf numFmtId="0" fontId="16" fillId="0" borderId="0" xfId="6" applyFont="1" applyAlignment="1" applyProtection="1">
      <alignment horizontal="center" vertical="center"/>
      <protection locked="0"/>
    </xf>
    <xf numFmtId="0" fontId="11" fillId="0" borderId="0" xfId="1" applyFont="1" applyAlignment="1" applyProtection="1">
      <alignment horizontal="center"/>
      <protection locked="0"/>
    </xf>
    <xf numFmtId="0" fontId="2" fillId="0" borderId="0" xfId="1" applyAlignment="1" applyProtection="1">
      <alignment horizontal="center"/>
      <protection locked="0"/>
    </xf>
    <xf numFmtId="0" fontId="38" fillId="0" borderId="0" xfId="10" applyFont="1" applyAlignment="1" applyProtection="1">
      <alignment horizontal="left" vertical="center"/>
      <protection locked="0"/>
    </xf>
    <xf numFmtId="0" fontId="39" fillId="0" borderId="0" xfId="10" applyFont="1" applyAlignment="1" applyProtection="1">
      <alignment horizontal="right" vertical="center"/>
      <protection locked="0"/>
    </xf>
    <xf numFmtId="0" fontId="37" fillId="0" borderId="0" xfId="10" applyFont="1" applyAlignment="1" applyProtection="1">
      <alignment horizontal="center" vertical="center"/>
      <protection locked="0"/>
    </xf>
    <xf numFmtId="0" fontId="93" fillId="10" borderId="168" xfId="3" applyFont="1" applyFill="1" applyBorder="1" applyAlignment="1" applyProtection="1">
      <alignment horizontal="center" vertical="center"/>
      <protection locked="0"/>
    </xf>
    <xf numFmtId="0" fontId="93" fillId="10" borderId="169" xfId="3" applyFont="1" applyFill="1" applyBorder="1" applyAlignment="1" applyProtection="1">
      <alignment horizontal="center" vertical="center"/>
      <protection locked="0"/>
    </xf>
    <xf numFmtId="0" fontId="56" fillId="0" borderId="10" xfId="11" applyFont="1" applyBorder="1" applyAlignment="1" applyProtection="1">
      <alignment horizontal="center" vertical="center"/>
      <protection locked="0"/>
    </xf>
    <xf numFmtId="0" fontId="56" fillId="0" borderId="42" xfId="11" applyFont="1" applyBorder="1" applyAlignment="1" applyProtection="1">
      <alignment horizontal="center" vertical="center"/>
      <protection locked="0"/>
    </xf>
    <xf numFmtId="0" fontId="56" fillId="0" borderId="0" xfId="11" applyFont="1" applyAlignment="1" applyProtection="1">
      <alignment horizontal="center" vertical="center"/>
      <protection locked="0"/>
    </xf>
    <xf numFmtId="0" fontId="38" fillId="0" borderId="0" xfId="11" applyFont="1" applyProtection="1">
      <alignment vertical="center"/>
      <protection locked="0"/>
    </xf>
    <xf numFmtId="0" fontId="56" fillId="0" borderId="0" xfId="11" applyFont="1" applyProtection="1">
      <alignment vertical="center"/>
      <protection locked="0"/>
    </xf>
    <xf numFmtId="0" fontId="38" fillId="0" borderId="11" xfId="11" applyFont="1" applyBorder="1" applyAlignment="1" applyProtection="1">
      <alignment horizontal="center" vertical="center"/>
      <protection locked="0"/>
    </xf>
    <xf numFmtId="0" fontId="42" fillId="0" borderId="0" xfId="11" applyFont="1" applyProtection="1">
      <alignment vertical="center"/>
      <protection locked="0"/>
    </xf>
    <xf numFmtId="0" fontId="38" fillId="0" borderId="10" xfId="13" applyFont="1" applyBorder="1" applyAlignment="1" applyProtection="1">
      <alignment horizontal="center" vertical="center"/>
      <protection locked="0"/>
    </xf>
    <xf numFmtId="0" fontId="38" fillId="0" borderId="42" xfId="13" applyFont="1" applyBorder="1" applyAlignment="1" applyProtection="1">
      <alignment horizontal="left" vertical="center" wrapText="1"/>
      <protection locked="0"/>
    </xf>
    <xf numFmtId="0" fontId="39" fillId="0" borderId="0" xfId="10" applyFont="1" applyProtection="1">
      <alignment vertical="center"/>
      <protection locked="0"/>
    </xf>
    <xf numFmtId="0" fontId="39" fillId="0" borderId="63" xfId="10" applyFont="1" applyBorder="1" applyAlignment="1" applyProtection="1">
      <alignment horizontal="center" vertical="center"/>
      <protection locked="0"/>
    </xf>
    <xf numFmtId="0" fontId="64" fillId="0" borderId="0" xfId="25" applyFont="1" applyProtection="1">
      <alignment vertical="center"/>
      <protection locked="0"/>
    </xf>
    <xf numFmtId="0" fontId="64" fillId="0" borderId="0" xfId="25" applyFont="1" applyAlignment="1" applyProtection="1">
      <alignment horizontal="right" vertical="top"/>
      <protection locked="0"/>
    </xf>
    <xf numFmtId="0" fontId="72" fillId="0" borderId="0" xfId="25" applyFont="1" applyAlignment="1" applyProtection="1">
      <alignment horizontal="left" vertical="center"/>
      <protection locked="0"/>
    </xf>
    <xf numFmtId="0" fontId="72" fillId="0" borderId="0" xfId="25" applyFont="1" applyAlignment="1" applyProtection="1">
      <alignment horizontal="center" vertical="center"/>
      <protection locked="0"/>
    </xf>
    <xf numFmtId="0" fontId="38" fillId="0" borderId="10" xfId="3" applyFont="1" applyBorder="1" applyAlignment="1" applyProtection="1">
      <alignment horizontal="center" vertical="center"/>
      <protection locked="0"/>
    </xf>
    <xf numFmtId="0" fontId="38" fillId="0" borderId="34" xfId="3" applyFont="1" applyBorder="1" applyAlignment="1" applyProtection="1">
      <alignment horizontal="center" vertical="center" wrapText="1"/>
      <protection locked="0"/>
    </xf>
    <xf numFmtId="0" fontId="38" fillId="0" borderId="11" xfId="3" applyFont="1" applyBorder="1" applyAlignment="1" applyProtection="1">
      <alignment horizontal="center" vertical="center"/>
      <protection locked="0"/>
    </xf>
    <xf numFmtId="0" fontId="38" fillId="0" borderId="34" xfId="3" applyFont="1" applyBorder="1" applyAlignment="1" applyProtection="1">
      <alignment horizontal="center" vertical="center"/>
      <protection locked="0"/>
    </xf>
    <xf numFmtId="0" fontId="38" fillId="0" borderId="0" xfId="3" applyFont="1" applyAlignment="1" applyProtection="1">
      <alignment horizontal="right" vertical="center"/>
      <protection locked="0"/>
    </xf>
    <xf numFmtId="0" fontId="64" fillId="0" borderId="0" xfId="10" applyFont="1" applyAlignment="1" applyProtection="1">
      <alignment horizontal="right" vertical="center"/>
      <protection locked="0"/>
    </xf>
    <xf numFmtId="0" fontId="63" fillId="0" borderId="0" xfId="10" applyFont="1" applyAlignment="1" applyProtection="1">
      <alignment horizontal="right" vertical="center"/>
      <protection locked="0"/>
    </xf>
    <xf numFmtId="0" fontId="65" fillId="0" borderId="0" xfId="3" applyFont="1" applyAlignment="1" applyProtection="1">
      <alignment horizontal="center" vertical="center"/>
      <protection locked="0"/>
    </xf>
    <xf numFmtId="192" fontId="139" fillId="0" borderId="230" xfId="10" applyNumberFormat="1" applyFont="1" applyBorder="1" applyAlignment="1" applyProtection="1">
      <alignment vertical="center" wrapText="1"/>
      <protection hidden="1"/>
    </xf>
    <xf numFmtId="0" fontId="38" fillId="0" borderId="10" xfId="10" applyFont="1" applyBorder="1" applyAlignment="1" applyProtection="1">
      <alignment horizontal="center" vertical="center"/>
      <protection locked="0"/>
    </xf>
    <xf numFmtId="0" fontId="64" fillId="0" borderId="0" xfId="14" applyFont="1" applyAlignment="1" applyProtection="1">
      <alignment vertical="center" wrapText="1"/>
      <protection locked="0"/>
    </xf>
    <xf numFmtId="0" fontId="2" fillId="0" borderId="0" xfId="15" applyAlignment="1" applyProtection="1">
      <alignment horizontal="left" vertical="center"/>
      <protection locked="0"/>
    </xf>
    <xf numFmtId="0" fontId="64" fillId="0" borderId="0" xfId="15" applyFont="1" applyAlignment="1" applyProtection="1">
      <alignment horizontal="left" vertical="center"/>
      <protection locked="0"/>
    </xf>
    <xf numFmtId="0" fontId="64" fillId="0" borderId="0" xfId="15" applyFont="1" applyProtection="1">
      <alignment vertical="center"/>
      <protection locked="0"/>
    </xf>
    <xf numFmtId="0" fontId="72" fillId="0" borderId="0" xfId="15" applyFont="1" applyAlignment="1" applyProtection="1">
      <alignment horizontal="right" vertical="center"/>
      <protection locked="0"/>
    </xf>
    <xf numFmtId="0" fontId="38" fillId="0" borderId="42" xfId="3" applyFont="1" applyBorder="1" applyAlignment="1" applyProtection="1">
      <alignment horizontal="left" vertical="center" wrapText="1" indent="1"/>
      <protection locked="0"/>
    </xf>
    <xf numFmtId="0" fontId="38" fillId="0" borderId="63" xfId="3" applyFont="1" applyBorder="1" applyAlignment="1" applyProtection="1">
      <alignment horizontal="center" vertical="center"/>
      <protection locked="0"/>
    </xf>
    <xf numFmtId="0" fontId="38" fillId="0" borderId="0" xfId="3" applyFont="1" applyProtection="1">
      <alignment vertical="center"/>
      <protection locked="0"/>
    </xf>
    <xf numFmtId="0" fontId="37" fillId="0" borderId="0" xfId="3" applyFont="1" applyAlignment="1" applyProtection="1">
      <alignment horizontal="center" vertical="center"/>
      <protection locked="0"/>
    </xf>
    <xf numFmtId="0" fontId="38" fillId="0" borderId="0" xfId="13" applyFont="1" applyProtection="1">
      <alignment vertical="center"/>
      <protection locked="0"/>
    </xf>
    <xf numFmtId="0" fontId="77" fillId="16" borderId="0" xfId="13" applyFont="1" applyFill="1" applyAlignment="1" applyProtection="1">
      <alignment horizontal="center" vertical="center" wrapText="1"/>
      <protection locked="0"/>
    </xf>
    <xf numFmtId="0" fontId="42" fillId="16" borderId="0" xfId="13" applyFont="1" applyFill="1" applyAlignment="1" applyProtection="1">
      <alignment horizontal="center" vertical="center" wrapText="1"/>
      <protection locked="0"/>
    </xf>
    <xf numFmtId="0" fontId="42" fillId="16" borderId="10" xfId="13" applyFont="1" applyFill="1" applyBorder="1" applyAlignment="1" applyProtection="1">
      <alignment horizontal="center" vertical="center"/>
      <protection locked="0"/>
    </xf>
    <xf numFmtId="0" fontId="42" fillId="16" borderId="11" xfId="13" applyFont="1" applyFill="1" applyBorder="1" applyAlignment="1" applyProtection="1">
      <alignment horizontal="center" vertical="center"/>
      <protection locked="0"/>
    </xf>
    <xf numFmtId="0" fontId="42" fillId="16" borderId="36" xfId="13" applyFont="1" applyFill="1" applyBorder="1" applyAlignment="1" applyProtection="1">
      <alignment horizontal="center" vertical="center"/>
      <protection locked="0"/>
    </xf>
    <xf numFmtId="0" fontId="41" fillId="16" borderId="0" xfId="13" applyFont="1" applyFill="1" applyAlignment="1" applyProtection="1">
      <alignment horizontal="left" vertical="center" wrapText="1"/>
      <protection locked="0"/>
    </xf>
    <xf numFmtId="0" fontId="79" fillId="0" borderId="0" xfId="13" applyFont="1" applyProtection="1">
      <alignment vertical="center"/>
      <protection locked="0"/>
    </xf>
    <xf numFmtId="0" fontId="42" fillId="16" borderId="63" xfId="13" applyFont="1" applyFill="1" applyBorder="1" applyAlignment="1" applyProtection="1">
      <alignment horizontal="right" vertical="center"/>
      <protection locked="0"/>
    </xf>
    <xf numFmtId="0" fontId="42" fillId="16" borderId="0" xfId="13" applyFont="1" applyFill="1" applyAlignment="1" applyProtection="1">
      <alignment horizontal="right" vertical="center"/>
      <protection locked="0"/>
    </xf>
    <xf numFmtId="0" fontId="42" fillId="16" borderId="56" xfId="13" applyFont="1" applyFill="1" applyBorder="1" applyAlignment="1" applyProtection="1">
      <alignment horizontal="right" vertical="center"/>
      <protection locked="0"/>
    </xf>
    <xf numFmtId="10" fontId="77" fillId="0" borderId="11" xfId="3" applyNumberFormat="1" applyFont="1" applyBorder="1" applyAlignment="1" applyProtection="1">
      <alignment horizontal="center" vertical="center"/>
      <protection hidden="1"/>
    </xf>
    <xf numFmtId="0" fontId="62" fillId="0" borderId="0" xfId="3" applyFont="1" applyAlignment="1" applyProtection="1">
      <alignment horizontal="center" vertical="center" shrinkToFit="1"/>
      <protection locked="0"/>
    </xf>
    <xf numFmtId="0" fontId="38" fillId="0" borderId="10" xfId="14" applyFont="1" applyBorder="1" applyAlignment="1" applyProtection="1">
      <alignment horizontal="center" vertical="center" wrapText="1"/>
      <protection locked="0"/>
    </xf>
    <xf numFmtId="0" fontId="38" fillId="0" borderId="0" xfId="14" applyFont="1" applyAlignment="1" applyProtection="1">
      <alignment horizontal="center" vertical="center" wrapText="1"/>
      <protection locked="0"/>
    </xf>
    <xf numFmtId="0" fontId="42" fillId="0" borderId="36" xfId="13" applyFont="1" applyBorder="1" applyAlignment="1" applyProtection="1">
      <alignment horizontal="center" vertical="center"/>
      <protection locked="0"/>
    </xf>
    <xf numFmtId="58" fontId="42" fillId="0" borderId="36" xfId="13" applyNumberFormat="1" applyFont="1" applyBorder="1" applyAlignment="1" applyProtection="1">
      <alignment horizontal="center" vertical="center"/>
      <protection locked="0"/>
    </xf>
    <xf numFmtId="0" fontId="42" fillId="0" borderId="10" xfId="13" applyFont="1" applyBorder="1" applyAlignment="1" applyProtection="1">
      <alignment horizontal="center" vertical="center" wrapText="1"/>
      <protection locked="0"/>
    </xf>
    <xf numFmtId="0" fontId="38" fillId="0" borderId="0" xfId="13" applyFont="1" applyAlignment="1" applyProtection="1">
      <alignment horizontal="right" vertical="center"/>
      <protection locked="0"/>
    </xf>
    <xf numFmtId="0" fontId="77" fillId="0" borderId="0" xfId="13" applyFont="1" applyAlignment="1" applyProtection="1">
      <alignment horizontal="center" vertical="center" wrapText="1"/>
      <protection locked="0"/>
    </xf>
    <xf numFmtId="0" fontId="77" fillId="0" borderId="0" xfId="13" applyFont="1" applyAlignment="1" applyProtection="1">
      <alignment horizontal="center" vertical="center"/>
      <protection locked="0"/>
    </xf>
    <xf numFmtId="0" fontId="38" fillId="0" borderId="61" xfId="14" applyFont="1" applyBorder="1" applyAlignment="1" applyProtection="1">
      <alignment horizontal="center" vertical="center"/>
      <protection locked="0"/>
    </xf>
    <xf numFmtId="0" fontId="38" fillId="0" borderId="36" xfId="14" applyFont="1" applyBorder="1" applyAlignment="1" applyProtection="1">
      <alignment horizontal="center" vertical="center"/>
      <protection locked="0"/>
    </xf>
    <xf numFmtId="0" fontId="106" fillId="0" borderId="63" xfId="20" applyFont="1" applyBorder="1" applyAlignment="1" applyProtection="1">
      <alignment horizontal="center" wrapText="1"/>
      <protection locked="0"/>
    </xf>
    <xf numFmtId="0" fontId="106" fillId="0" borderId="0" xfId="20" applyFont="1" applyAlignment="1" applyProtection="1">
      <alignment horizontal="center" wrapText="1"/>
      <protection locked="0"/>
    </xf>
    <xf numFmtId="0" fontId="106" fillId="0" borderId="203" xfId="20" applyFont="1" applyBorder="1" applyAlignment="1" applyProtection="1">
      <alignment horizontal="center" wrapText="1"/>
      <protection locked="0"/>
    </xf>
    <xf numFmtId="0" fontId="101" fillId="0" borderId="55" xfId="20" applyFont="1" applyBorder="1" applyAlignment="1" applyProtection="1">
      <alignment horizontal="left" vertical="center"/>
      <protection locked="0"/>
    </xf>
    <xf numFmtId="0" fontId="101" fillId="0" borderId="56" xfId="20" applyFont="1" applyBorder="1" applyAlignment="1" applyProtection="1">
      <alignment horizontal="left" vertical="center"/>
      <protection locked="0"/>
    </xf>
    <xf numFmtId="0" fontId="101" fillId="0" borderId="59" xfId="20" applyFont="1" applyBorder="1" applyAlignment="1" applyProtection="1">
      <alignment horizontal="left" vertical="center"/>
      <protection locked="0"/>
    </xf>
    <xf numFmtId="0" fontId="97" fillId="13" borderId="11" xfId="20" applyFont="1" applyFill="1" applyBorder="1" applyAlignment="1" applyProtection="1">
      <alignment horizontal="center" vertical="center"/>
      <protection locked="0"/>
    </xf>
    <xf numFmtId="0" fontId="97" fillId="13" borderId="36" xfId="20" applyFont="1" applyFill="1" applyBorder="1" applyAlignment="1" applyProtection="1">
      <alignment horizontal="center" vertical="center"/>
      <protection locked="0"/>
    </xf>
    <xf numFmtId="0" fontId="101" fillId="0" borderId="36" xfId="20" applyFont="1" applyBorder="1" applyAlignment="1" applyProtection="1">
      <alignment horizontal="left" vertical="center"/>
      <protection locked="0"/>
    </xf>
    <xf numFmtId="0" fontId="97" fillId="0" borderId="10" xfId="20" applyFont="1" applyBorder="1" applyAlignment="1" applyProtection="1">
      <alignment horizontal="center" vertical="center"/>
      <protection locked="0"/>
    </xf>
    <xf numFmtId="0" fontId="97" fillId="0" borderId="11" xfId="20" applyFont="1" applyBorder="1" applyAlignment="1" applyProtection="1">
      <alignment horizontal="center" vertical="center"/>
      <protection locked="0"/>
    </xf>
    <xf numFmtId="0" fontId="97" fillId="0" borderId="42" xfId="20" applyFont="1" applyBorder="1" applyAlignment="1" applyProtection="1">
      <alignment horizontal="center" vertical="center"/>
      <protection locked="0"/>
    </xf>
    <xf numFmtId="0" fontId="97" fillId="0" borderId="56" xfId="20" applyFont="1" applyBorder="1" applyAlignment="1" applyProtection="1">
      <alignment horizontal="center" vertical="center"/>
      <protection locked="0"/>
    </xf>
    <xf numFmtId="49" fontId="14"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right" vertical="center"/>
      <protection locked="0"/>
    </xf>
    <xf numFmtId="0" fontId="11" fillId="0" borderId="0" xfId="24" applyFont="1" applyAlignment="1" applyProtection="1">
      <alignment horizontal="center"/>
      <protection locked="0"/>
    </xf>
    <xf numFmtId="0" fontId="12" fillId="0" borderId="0" xfId="24" applyFont="1" applyAlignment="1" applyProtection="1">
      <alignment horizontal="center"/>
      <protection locked="0"/>
    </xf>
    <xf numFmtId="0" fontId="2" fillId="0" borderId="36" xfId="3" applyBorder="1" applyAlignment="1" applyProtection="1">
      <alignment horizontal="center" vertical="center"/>
      <protection hidden="1"/>
    </xf>
    <xf numFmtId="0" fontId="20" fillId="0" borderId="0" xfId="5" applyFont="1" applyAlignment="1" applyProtection="1">
      <alignment horizontal="center" vertical="center"/>
      <protection locked="0"/>
    </xf>
    <xf numFmtId="0" fontId="17" fillId="0" borderId="0" xfId="3" applyFont="1" applyAlignment="1" applyProtection="1">
      <alignment horizontal="center" vertical="center"/>
      <protection locked="0"/>
    </xf>
    <xf numFmtId="0" fontId="2" fillId="0" borderId="55" xfId="3" applyBorder="1" applyAlignment="1" applyProtection="1">
      <alignment horizontal="center" vertical="center" textRotation="255" wrapText="1"/>
      <protection locked="0"/>
    </xf>
    <xf numFmtId="0" fontId="2" fillId="0" borderId="59" xfId="3" applyBorder="1" applyAlignment="1" applyProtection="1">
      <alignment horizontal="center" vertical="center" textRotation="255" wrapText="1"/>
      <protection locked="0"/>
    </xf>
    <xf numFmtId="0" fontId="24" fillId="0" borderId="36" xfId="3" applyFont="1" applyBorder="1" applyAlignment="1" applyProtection="1">
      <alignment horizontal="center" vertical="center"/>
      <protection locked="0"/>
    </xf>
    <xf numFmtId="0" fontId="2" fillId="0" borderId="63" xfId="3" applyBorder="1" applyAlignment="1" applyProtection="1">
      <alignment horizontal="center" vertical="center"/>
      <protection locked="0"/>
    </xf>
    <xf numFmtId="0" fontId="2" fillId="0" borderId="56" xfId="3" applyBorder="1" applyAlignment="1" applyProtection="1">
      <alignment horizontal="center" vertical="center"/>
      <protection locked="0"/>
    </xf>
    <xf numFmtId="0" fontId="2" fillId="0" borderId="10" xfId="3" applyBorder="1" applyAlignment="1" applyProtection="1">
      <alignment horizontal="center" vertical="center"/>
      <protection locked="0"/>
    </xf>
    <xf numFmtId="0" fontId="2" fillId="17" borderId="63" xfId="3" applyFill="1" applyBorder="1" applyAlignment="1" applyProtection="1">
      <alignment horizontal="center" vertical="center"/>
      <protection locked="0"/>
    </xf>
    <xf numFmtId="0" fontId="24" fillId="0" borderId="10" xfId="3" applyFont="1" applyBorder="1" applyAlignment="1" applyProtection="1">
      <alignment horizontal="center" vertical="center"/>
      <protection locked="0"/>
    </xf>
    <xf numFmtId="0" fontId="11" fillId="0" borderId="0" xfId="3" applyFont="1" applyAlignment="1" applyProtection="1">
      <alignment horizontal="center" vertical="center"/>
      <protection locked="0"/>
    </xf>
    <xf numFmtId="0" fontId="24" fillId="17" borderId="36" xfId="3" applyFont="1" applyFill="1" applyBorder="1" applyAlignment="1" applyProtection="1">
      <alignment horizontal="center" vertical="center"/>
      <protection locked="0"/>
    </xf>
    <xf numFmtId="0" fontId="24" fillId="3" borderId="175" xfId="3" applyFont="1" applyFill="1" applyBorder="1" applyAlignment="1" applyProtection="1">
      <alignment horizontal="center" vertical="center"/>
      <protection locked="0"/>
    </xf>
    <xf numFmtId="0" fontId="2" fillId="0" borderId="0" xfId="3" applyAlignment="1" applyProtection="1">
      <alignment horizontal="center" vertical="center"/>
      <protection locked="0"/>
    </xf>
    <xf numFmtId="0" fontId="25" fillId="0" borderId="0" xfId="3" applyFont="1" applyAlignment="1" applyProtection="1">
      <alignment horizontal="center" vertical="center"/>
      <protection locked="0"/>
    </xf>
    <xf numFmtId="0" fontId="10" fillId="0" borderId="10" xfId="22" applyFont="1" applyBorder="1" applyAlignment="1" applyProtection="1">
      <alignment horizontal="center" vertical="center"/>
      <protection locked="0"/>
    </xf>
    <xf numFmtId="0" fontId="11" fillId="0" borderId="0" xfId="22" applyFont="1" applyAlignment="1" applyProtection="1">
      <alignment horizontal="center" vertical="center"/>
      <protection locked="0"/>
    </xf>
    <xf numFmtId="0" fontId="10" fillId="0" borderId="10" xfId="22" applyFont="1" applyBorder="1" applyAlignment="1" applyProtection="1">
      <alignment horizontal="center" vertical="center" wrapText="1"/>
      <protection locked="0"/>
    </xf>
    <xf numFmtId="0" fontId="24" fillId="0" borderId="176" xfId="3" applyFont="1" applyBorder="1" applyAlignment="1" applyProtection="1">
      <alignment horizontal="center" vertical="center"/>
      <protection locked="0"/>
    </xf>
    <xf numFmtId="0" fontId="8" fillId="0" borderId="0" xfId="3" applyFont="1" applyAlignment="1" applyProtection="1">
      <alignment vertical="center" wrapText="1"/>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142" fillId="0" borderId="0" xfId="27" applyFont="1" applyAlignment="1" applyProtection="1">
      <alignment vertical="top" wrapText="1"/>
      <protection locked="0"/>
    </xf>
    <xf numFmtId="0" fontId="9" fillId="0" borderId="0" xfId="3" applyFont="1" applyAlignment="1" applyProtection="1">
      <alignment horizontal="left" vertical="center" shrinkToFit="1"/>
      <protection locked="0"/>
    </xf>
    <xf numFmtId="0" fontId="8" fillId="0" borderId="0" xfId="3" applyFont="1" applyAlignment="1" applyProtection="1">
      <alignment horizontal="center"/>
      <protection locked="0"/>
    </xf>
    <xf numFmtId="0" fontId="10" fillId="2" borderId="5" xfId="5" applyFont="1" applyFill="1" applyBorder="1" applyAlignment="1" applyProtection="1">
      <alignment horizontal="center" vertical="center" wrapText="1"/>
      <protection locked="0"/>
    </xf>
    <xf numFmtId="0" fontId="10" fillId="2" borderId="10"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center" vertical="center" wrapText="1"/>
      <protection locked="0"/>
    </xf>
    <xf numFmtId="0" fontId="11" fillId="0" borderId="0" xfId="5" applyFont="1" applyAlignment="1" applyProtection="1">
      <alignment horizontal="right" vertical="center"/>
      <protection locked="0"/>
    </xf>
    <xf numFmtId="0" fontId="13" fillId="2" borderId="4" xfId="5" applyFont="1" applyFill="1" applyBorder="1" applyAlignment="1" applyProtection="1">
      <alignment horizontal="center" vertical="center" wrapText="1"/>
      <protection locked="0"/>
    </xf>
    <xf numFmtId="0" fontId="13" fillId="2" borderId="9" xfId="5" applyFont="1" applyFill="1" applyBorder="1" applyAlignment="1" applyProtection="1">
      <alignment horizontal="center" vertical="center" wrapText="1"/>
      <protection locked="0"/>
    </xf>
    <xf numFmtId="0" fontId="13" fillId="2" borderId="15" xfId="5" applyFont="1" applyFill="1" applyBorder="1" applyAlignment="1" applyProtection="1">
      <alignment horizontal="center" vertical="center" wrapText="1"/>
      <protection locked="0"/>
    </xf>
    <xf numFmtId="0" fontId="10" fillId="0" borderId="4" xfId="5" applyFont="1" applyBorder="1" applyAlignment="1" applyProtection="1">
      <alignment horizontal="center" vertical="center" wrapText="1"/>
      <protection locked="0"/>
    </xf>
    <xf numFmtId="0" fontId="10" fillId="0" borderId="9" xfId="5" applyFont="1" applyBorder="1" applyAlignment="1" applyProtection="1">
      <alignment horizontal="center" vertical="center" wrapText="1"/>
      <protection locked="0"/>
    </xf>
    <xf numFmtId="0" fontId="10" fillId="0" borderId="15" xfId="5" applyFont="1" applyBorder="1" applyAlignment="1" applyProtection="1">
      <alignment horizontal="center" vertical="center" wrapText="1"/>
      <protection locked="0"/>
    </xf>
    <xf numFmtId="0" fontId="10" fillId="2" borderId="2" xfId="5" applyFont="1" applyFill="1" applyBorder="1" applyAlignment="1" applyProtection="1">
      <alignment horizontal="center" vertical="center" wrapText="1"/>
      <protection locked="0"/>
    </xf>
    <xf numFmtId="0" fontId="10" fillId="2" borderId="7" xfId="5" applyFont="1" applyFill="1" applyBorder="1" applyAlignment="1" applyProtection="1">
      <alignment horizontal="center" vertical="center" wrapText="1"/>
      <protection locked="0"/>
    </xf>
    <xf numFmtId="0" fontId="10" fillId="2" borderId="13" xfId="5" applyFont="1" applyFill="1" applyBorder="1" applyAlignment="1" applyProtection="1">
      <alignment horizontal="center" vertical="center" wrapText="1"/>
      <protection locked="0"/>
    </xf>
    <xf numFmtId="0" fontId="2" fillId="2" borderId="3" xfId="5" applyFill="1" applyBorder="1" applyAlignment="1" applyProtection="1">
      <alignment horizontal="center" vertical="center" wrapText="1"/>
      <protection locked="0"/>
    </xf>
    <xf numFmtId="0" fontId="2" fillId="2" borderId="8" xfId="5" applyFill="1" applyBorder="1" applyAlignment="1" applyProtection="1">
      <alignment horizontal="center" vertical="center" wrapText="1"/>
      <protection locked="0"/>
    </xf>
    <xf numFmtId="0" fontId="2" fillId="2" borderId="14" xfId="5" applyFill="1" applyBorder="1" applyAlignment="1" applyProtection="1">
      <alignment horizontal="center" vertical="center" wrapText="1"/>
      <protection locked="0"/>
    </xf>
    <xf numFmtId="0" fontId="10" fillId="2" borderId="6" xfId="5" applyFont="1" applyFill="1" applyBorder="1" applyAlignment="1" applyProtection="1">
      <alignment horizontal="center" vertical="center" wrapText="1"/>
      <protection locked="0"/>
    </xf>
    <xf numFmtId="0" fontId="10" fillId="2" borderId="11" xfId="5" applyFont="1" applyFill="1" applyBorder="1" applyAlignment="1" applyProtection="1">
      <alignment horizontal="center" vertical="center" wrapText="1"/>
      <protection locked="0"/>
    </xf>
    <xf numFmtId="0" fontId="10" fillId="2" borderId="18" xfId="5" applyFont="1" applyFill="1" applyBorder="1" applyAlignment="1" applyProtection="1">
      <alignment horizontal="center" vertical="center" wrapText="1"/>
      <protection locked="0"/>
    </xf>
    <xf numFmtId="0" fontId="19" fillId="3" borderId="8" xfId="19" applyFont="1" applyFill="1" applyBorder="1" applyAlignment="1" applyProtection="1">
      <alignment horizontal="center" vertical="center" wrapText="1"/>
      <protection locked="0"/>
    </xf>
    <xf numFmtId="0" fontId="19" fillId="3" borderId="0" xfId="19" applyFont="1" applyFill="1" applyAlignment="1" applyProtection="1">
      <alignment horizontal="center" vertical="center" wrapText="1"/>
      <protection locked="0"/>
    </xf>
    <xf numFmtId="0" fontId="19" fillId="3" borderId="1" xfId="19" applyFont="1" applyFill="1" applyBorder="1" applyAlignment="1" applyProtection="1">
      <alignment horizontal="center" vertical="center" wrapText="1"/>
      <protection locked="0"/>
    </xf>
    <xf numFmtId="0" fontId="19" fillId="3" borderId="66" xfId="19" applyFont="1" applyFill="1" applyBorder="1" applyAlignment="1" applyProtection="1">
      <alignment horizontal="center" vertical="center" wrapText="1"/>
      <protection locked="0"/>
    </xf>
    <xf numFmtId="0" fontId="19" fillId="3" borderId="67" xfId="19" applyFont="1" applyFill="1" applyBorder="1" applyAlignment="1" applyProtection="1">
      <alignment horizontal="center" vertical="center" wrapText="1"/>
      <protection locked="0"/>
    </xf>
    <xf numFmtId="0" fontId="19" fillId="3" borderId="47" xfId="19" applyFont="1" applyFill="1" applyBorder="1" applyAlignment="1" applyProtection="1">
      <alignment horizontal="center" vertical="center" wrapText="1"/>
      <protection locked="0"/>
    </xf>
    <xf numFmtId="0" fontId="2" fillId="3" borderId="74" xfId="18" applyFill="1" applyBorder="1" applyAlignment="1" applyProtection="1">
      <alignment horizontal="center" vertical="center"/>
      <protection locked="0"/>
    </xf>
    <xf numFmtId="0" fontId="2" fillId="3" borderId="67" xfId="18" applyFill="1" applyBorder="1" applyAlignment="1" applyProtection="1">
      <alignment horizontal="center" vertical="center"/>
      <protection locked="0"/>
    </xf>
    <xf numFmtId="0" fontId="14" fillId="3" borderId="67" xfId="19" applyFont="1" applyFill="1" applyBorder="1" applyAlignment="1" applyProtection="1">
      <alignment horizontal="center" vertical="center"/>
      <protection locked="0"/>
    </xf>
    <xf numFmtId="0" fontId="19" fillId="0" borderId="24" xfId="17" applyFont="1" applyBorder="1" applyAlignment="1" applyProtection="1">
      <alignment horizontal="center" vertical="center" wrapText="1"/>
      <protection locked="0"/>
    </xf>
    <xf numFmtId="0" fontId="19" fillId="0" borderId="24" xfId="17" applyFont="1" applyBorder="1" applyAlignment="1" applyProtection="1">
      <alignment horizontal="center" vertical="center"/>
      <protection locked="0"/>
    </xf>
    <xf numFmtId="0" fontId="19" fillId="0" borderId="4" xfId="19" applyFont="1" applyBorder="1" applyAlignment="1" applyProtection="1">
      <alignment horizontal="center" vertical="center" textRotation="255" shrinkToFit="1"/>
      <protection locked="0"/>
    </xf>
    <xf numFmtId="0" fontId="19" fillId="0" borderId="9" xfId="19" applyFont="1" applyBorder="1" applyAlignment="1" applyProtection="1">
      <alignment horizontal="center" vertical="center" textRotation="255" shrinkToFit="1"/>
      <protection locked="0"/>
    </xf>
    <xf numFmtId="0" fontId="19" fillId="0" borderId="15" xfId="19" applyFont="1" applyBorder="1" applyAlignment="1" applyProtection="1">
      <alignment horizontal="center" vertical="center" textRotation="255" shrinkToFit="1"/>
      <protection locked="0"/>
    </xf>
    <xf numFmtId="0" fontId="21" fillId="0" borderId="20" xfId="17" applyFont="1" applyBorder="1" applyAlignment="1" applyProtection="1">
      <alignment horizontal="center" vertical="center" shrinkToFit="1"/>
      <protection locked="0"/>
    </xf>
    <xf numFmtId="0" fontId="21" fillId="0" borderId="22" xfId="17" applyFont="1" applyBorder="1" applyAlignment="1" applyProtection="1">
      <alignment horizontal="center" vertical="center" shrinkToFit="1"/>
      <protection locked="0"/>
    </xf>
    <xf numFmtId="0" fontId="19" fillId="3" borderId="36" xfId="19" applyFont="1" applyFill="1" applyBorder="1" applyAlignment="1" applyProtection="1">
      <alignment horizontal="center" vertical="center" wrapText="1"/>
      <protection locked="0"/>
    </xf>
    <xf numFmtId="0" fontId="19" fillId="3" borderId="10" xfId="19" applyFont="1" applyFill="1" applyBorder="1" applyAlignment="1" applyProtection="1">
      <alignment horizontal="center" vertical="center" wrapText="1"/>
      <protection locked="0"/>
    </xf>
    <xf numFmtId="0" fontId="19" fillId="3" borderId="37" xfId="19" applyFont="1" applyFill="1" applyBorder="1" applyAlignment="1" applyProtection="1">
      <alignment horizontal="center" vertical="center" wrapText="1"/>
      <protection locked="0"/>
    </xf>
    <xf numFmtId="0" fontId="59" fillId="0" borderId="10" xfId="19" applyFont="1" applyBorder="1" applyAlignment="1" applyProtection="1">
      <alignment horizontal="left" vertical="center" wrapText="1"/>
      <protection locked="0"/>
    </xf>
    <xf numFmtId="0" fontId="59" fillId="0" borderId="37" xfId="19" applyFont="1" applyBorder="1" applyAlignment="1" applyProtection="1">
      <alignment horizontal="left" vertical="center" wrapText="1"/>
      <protection locked="0"/>
    </xf>
    <xf numFmtId="0" fontId="19" fillId="3" borderId="25" xfId="19" applyFont="1" applyFill="1" applyBorder="1" applyAlignment="1" applyProtection="1">
      <alignment horizontal="center" vertical="center" wrapText="1"/>
      <protection locked="0"/>
    </xf>
    <xf numFmtId="0" fontId="19" fillId="3" borderId="16" xfId="19" applyFont="1" applyFill="1" applyBorder="1" applyAlignment="1" applyProtection="1">
      <alignment horizontal="center" vertical="center" wrapText="1"/>
      <protection locked="0"/>
    </xf>
    <xf numFmtId="0" fontId="19" fillId="3" borderId="18" xfId="19" applyFont="1" applyFill="1" applyBorder="1" applyAlignment="1" applyProtection="1">
      <alignment horizontal="center" vertical="center" wrapText="1"/>
      <protection locked="0"/>
    </xf>
    <xf numFmtId="0" fontId="19" fillId="0" borderId="23" xfId="17" applyFont="1" applyBorder="1" applyAlignment="1" applyProtection="1">
      <alignment horizontal="center" vertical="center" shrinkToFit="1"/>
      <protection locked="0"/>
    </xf>
    <xf numFmtId="0" fontId="19" fillId="0" borderId="24" xfId="17" applyFont="1" applyBorder="1" applyAlignment="1" applyProtection="1">
      <alignment horizontal="center" vertical="center" shrinkToFit="1"/>
      <protection locked="0"/>
    </xf>
    <xf numFmtId="0" fontId="19" fillId="0" borderId="18" xfId="17" applyFont="1" applyBorder="1" applyAlignment="1" applyProtection="1">
      <alignment horizontal="center" vertical="center" wrapText="1"/>
      <protection locked="0"/>
    </xf>
    <xf numFmtId="0" fontId="19" fillId="0" borderId="18" xfId="17" applyFont="1" applyBorder="1" applyAlignment="1" applyProtection="1">
      <alignment horizontal="center" vertical="center"/>
      <protection locked="0"/>
    </xf>
    <xf numFmtId="0" fontId="19" fillId="0" borderId="25" xfId="17" applyFont="1" applyBorder="1" applyAlignment="1" applyProtection="1">
      <alignment horizontal="center" vertical="center"/>
      <protection locked="0"/>
    </xf>
    <xf numFmtId="0" fontId="19" fillId="0" borderId="62" xfId="17" applyFont="1" applyBorder="1" applyAlignment="1" applyProtection="1">
      <alignment horizontal="center" vertical="center" wrapText="1"/>
      <protection locked="0"/>
    </xf>
    <xf numFmtId="0" fontId="19" fillId="0" borderId="63" xfId="17" applyFont="1" applyBorder="1" applyAlignment="1" applyProtection="1">
      <alignment horizontal="center" vertical="center" wrapText="1"/>
      <protection locked="0"/>
    </xf>
    <xf numFmtId="0" fontId="19" fillId="0" borderId="41" xfId="17" applyFont="1" applyBorder="1" applyAlignment="1" applyProtection="1">
      <alignment horizontal="center" vertical="center" wrapText="1"/>
      <protection locked="0"/>
    </xf>
    <xf numFmtId="0" fontId="19" fillId="0" borderId="42" xfId="17" applyFont="1" applyBorder="1" applyAlignment="1" applyProtection="1">
      <alignment horizontal="center" vertical="center"/>
      <protection locked="0"/>
    </xf>
    <xf numFmtId="0" fontId="19" fillId="0" borderId="43" xfId="17" applyFont="1" applyBorder="1" applyAlignment="1" applyProtection="1">
      <alignment horizontal="center" vertical="center"/>
      <protection locked="0"/>
    </xf>
    <xf numFmtId="0" fontId="19" fillId="0" borderId="55" xfId="17" applyFont="1" applyBorder="1" applyAlignment="1" applyProtection="1">
      <alignment horizontal="center" vertical="center" wrapText="1"/>
      <protection locked="0"/>
    </xf>
    <xf numFmtId="0" fontId="19" fillId="0" borderId="56" xfId="17" applyFont="1" applyBorder="1" applyAlignment="1" applyProtection="1">
      <alignment horizontal="center" vertical="center" wrapText="1"/>
      <protection locked="0"/>
    </xf>
    <xf numFmtId="0" fontId="19" fillId="0" borderId="59" xfId="17" applyFont="1" applyBorder="1" applyAlignment="1" applyProtection="1">
      <alignment horizontal="center" vertical="center" wrapText="1"/>
      <protection locked="0"/>
    </xf>
    <xf numFmtId="0" fontId="19" fillId="0" borderId="54" xfId="17" applyFont="1" applyBorder="1" applyAlignment="1" applyProtection="1">
      <alignment horizontal="center" vertical="center"/>
      <protection locked="0"/>
    </xf>
    <xf numFmtId="0" fontId="19" fillId="0" borderId="58" xfId="17" applyFont="1" applyBorder="1" applyAlignment="1" applyProtection="1">
      <alignment horizontal="center" vertical="center"/>
      <protection locked="0"/>
    </xf>
    <xf numFmtId="0" fontId="19" fillId="0" borderId="11" xfId="17" applyFont="1" applyBorder="1" applyAlignment="1" applyProtection="1">
      <alignment horizontal="center" vertical="center"/>
      <protection locked="0"/>
    </xf>
    <xf numFmtId="0" fontId="19" fillId="0" borderId="61" xfId="17" applyFont="1" applyBorder="1" applyAlignment="1" applyProtection="1">
      <alignment horizontal="center" vertical="center"/>
      <protection locked="0"/>
    </xf>
    <xf numFmtId="0" fontId="19" fillId="0" borderId="36" xfId="17" applyFont="1" applyBorder="1" applyAlignment="1" applyProtection="1">
      <alignment horizontal="center" vertical="center"/>
      <protection locked="0"/>
    </xf>
    <xf numFmtId="0" fontId="19" fillId="0" borderId="35" xfId="17" applyFont="1" applyBorder="1" applyAlignment="1" applyProtection="1">
      <alignment horizontal="center" vertical="center"/>
      <protection locked="0"/>
    </xf>
    <xf numFmtId="0" fontId="19" fillId="8" borderId="160" xfId="17" applyFont="1" applyFill="1" applyBorder="1" applyAlignment="1" applyProtection="1">
      <alignment horizontal="center" vertical="center" wrapText="1"/>
      <protection locked="0"/>
    </xf>
    <xf numFmtId="0" fontId="19" fillId="8" borderId="161" xfId="17" applyFont="1" applyFill="1" applyBorder="1" applyAlignment="1" applyProtection="1">
      <alignment horizontal="center" vertical="center" wrapText="1"/>
      <protection locked="0"/>
    </xf>
    <xf numFmtId="0" fontId="19" fillId="8" borderId="162" xfId="17" applyFont="1" applyFill="1" applyBorder="1" applyAlignment="1" applyProtection="1">
      <alignment horizontal="center" vertical="center" wrapText="1"/>
      <protection locked="0"/>
    </xf>
    <xf numFmtId="0" fontId="19" fillId="8" borderId="163" xfId="17" applyFont="1" applyFill="1" applyBorder="1" applyAlignment="1" applyProtection="1">
      <alignment horizontal="center" vertical="center" wrapText="1"/>
      <protection locked="0"/>
    </xf>
    <xf numFmtId="0" fontId="19" fillId="8" borderId="0" xfId="17" applyFont="1" applyFill="1" applyAlignment="1" applyProtection="1">
      <alignment horizontal="center" vertical="center" wrapText="1"/>
      <protection locked="0"/>
    </xf>
    <xf numFmtId="0" fontId="19" fillId="8" borderId="164" xfId="17" applyFont="1" applyFill="1" applyBorder="1" applyAlignment="1" applyProtection="1">
      <alignment horizontal="center" vertical="center" wrapText="1"/>
      <protection locked="0"/>
    </xf>
    <xf numFmtId="0" fontId="86" fillId="0" borderId="0" xfId="17" applyFont="1" applyAlignment="1" applyProtection="1">
      <alignment horizontal="left" vertical="center"/>
      <protection locked="0"/>
    </xf>
    <xf numFmtId="0" fontId="19" fillId="0" borderId="11" xfId="17" applyFont="1" applyBorder="1" applyAlignment="1" applyProtection="1">
      <alignment horizontal="center" vertical="center" wrapText="1"/>
      <protection locked="0"/>
    </xf>
    <xf numFmtId="0" fontId="19" fillId="0" borderId="61" xfId="17" applyFont="1" applyBorder="1" applyAlignment="1" applyProtection="1">
      <alignment horizontal="center" vertical="center" wrapText="1"/>
      <protection locked="0"/>
    </xf>
    <xf numFmtId="0" fontId="16" fillId="8" borderId="165" xfId="17" applyFont="1" applyFill="1" applyBorder="1" applyAlignment="1" applyProtection="1">
      <alignment horizontal="center" vertical="center" wrapText="1"/>
      <protection locked="0"/>
    </xf>
    <xf numFmtId="0" fontId="16" fillId="8" borderId="166" xfId="17" applyFont="1" applyFill="1" applyBorder="1" applyAlignment="1" applyProtection="1">
      <alignment horizontal="center" vertical="center" wrapText="1"/>
      <protection locked="0"/>
    </xf>
    <xf numFmtId="0" fontId="16" fillId="8" borderId="167" xfId="17" applyFont="1" applyFill="1" applyBorder="1" applyAlignment="1" applyProtection="1">
      <alignment horizontal="center" vertical="center" wrapText="1"/>
      <protection locked="0"/>
    </xf>
    <xf numFmtId="0" fontId="86" fillId="0" borderId="0" xfId="17" applyFont="1" applyProtection="1">
      <alignment vertical="center"/>
      <protection locked="0"/>
    </xf>
    <xf numFmtId="0" fontId="19" fillId="0" borderId="11" xfId="17" applyFont="1" applyBorder="1" applyAlignment="1" applyProtection="1">
      <alignment horizontal="left" vertical="center"/>
      <protection locked="0"/>
    </xf>
    <xf numFmtId="0" fontId="19" fillId="0" borderId="61" xfId="17" applyFont="1" applyBorder="1" applyAlignment="1" applyProtection="1">
      <alignment horizontal="left" vertical="center"/>
      <protection locked="0"/>
    </xf>
    <xf numFmtId="0" fontId="19" fillId="0" borderId="35" xfId="17" applyFont="1" applyBorder="1" applyAlignment="1" applyProtection="1">
      <alignment horizontal="left" vertical="center"/>
      <protection locked="0"/>
    </xf>
    <xf numFmtId="0" fontId="19" fillId="0" borderId="2" xfId="17" applyFont="1" applyBorder="1" applyAlignment="1" applyProtection="1">
      <alignment horizontal="center" vertical="center" textRotation="255" shrinkToFit="1"/>
      <protection locked="0"/>
    </xf>
    <xf numFmtId="0" fontId="19" fillId="0" borderId="7" xfId="17" applyFont="1" applyBorder="1" applyAlignment="1" applyProtection="1">
      <alignment horizontal="center" vertical="center" textRotation="255" shrinkToFit="1"/>
      <protection locked="0"/>
    </xf>
    <xf numFmtId="0" fontId="19" fillId="0" borderId="3" xfId="17" applyFont="1" applyBorder="1" applyAlignment="1" applyProtection="1">
      <alignment horizontal="center" vertical="center" wrapText="1"/>
      <protection locked="0"/>
    </xf>
    <xf numFmtId="0" fontId="19" fillId="0" borderId="28" xfId="17" applyFont="1" applyBorder="1" applyAlignment="1" applyProtection="1">
      <alignment horizontal="center" vertical="center" wrapText="1"/>
      <protection locked="0"/>
    </xf>
    <xf numFmtId="0" fontId="19" fillId="0" borderId="32" xfId="17" applyFont="1" applyBorder="1" applyAlignment="1" applyProtection="1">
      <alignment horizontal="center" vertical="center" wrapText="1"/>
      <protection locked="0"/>
    </xf>
    <xf numFmtId="0" fontId="19" fillId="0" borderId="130" xfId="17" applyFont="1" applyBorder="1" applyAlignment="1" applyProtection="1">
      <alignment horizontal="center" vertical="center" wrapText="1"/>
      <protection locked="0"/>
    </xf>
    <xf numFmtId="0" fontId="19" fillId="0" borderId="0" xfId="17" applyFont="1" applyAlignment="1" applyProtection="1">
      <alignment horizontal="center" vertical="center" wrapText="1"/>
      <protection locked="0"/>
    </xf>
    <xf numFmtId="0" fontId="19" fillId="0" borderId="39" xfId="17" applyFont="1" applyBorder="1" applyAlignment="1" applyProtection="1">
      <alignment horizontal="center" vertical="center" wrapText="1"/>
      <protection locked="0"/>
    </xf>
    <xf numFmtId="0" fontId="19" fillId="0" borderId="75" xfId="17" applyFont="1" applyBorder="1" applyAlignment="1" applyProtection="1">
      <alignment horizontal="left" vertical="center"/>
      <protection locked="0"/>
    </xf>
    <xf numFmtId="0" fontId="19" fillId="0" borderId="76" xfId="17" applyFont="1" applyBorder="1" applyAlignment="1" applyProtection="1">
      <alignment horizontal="left" vertical="center"/>
      <protection locked="0"/>
    </xf>
    <xf numFmtId="0" fontId="19" fillId="0" borderId="142" xfId="17" applyFont="1" applyBorder="1" applyAlignment="1" applyProtection="1">
      <alignment horizontal="left" vertical="center"/>
      <protection locked="0"/>
    </xf>
    <xf numFmtId="0" fontId="19" fillId="0" borderId="72" xfId="17" applyFont="1" applyBorder="1" applyAlignment="1" applyProtection="1">
      <alignment horizontal="left" vertical="center"/>
      <protection locked="0"/>
    </xf>
    <xf numFmtId="0" fontId="19" fillId="0" borderId="158" xfId="17" applyFont="1" applyBorder="1" applyAlignment="1" applyProtection="1">
      <alignment horizontal="left" vertical="center"/>
      <protection locked="0"/>
    </xf>
    <xf numFmtId="0" fontId="19" fillId="0" borderId="159" xfId="17" applyFont="1" applyBorder="1" applyAlignment="1" applyProtection="1">
      <alignment horizontal="left" vertical="center"/>
      <protection locked="0"/>
    </xf>
    <xf numFmtId="0" fontId="19" fillId="0" borderId="36" xfId="17" applyFont="1" applyBorder="1" applyAlignment="1" applyProtection="1">
      <alignment horizontal="center" vertical="center" wrapText="1"/>
      <protection locked="0"/>
    </xf>
    <xf numFmtId="0" fontId="19" fillId="0" borderId="10" xfId="17" applyFont="1" applyBorder="1" applyAlignment="1" applyProtection="1">
      <alignment horizontal="center" vertical="center"/>
      <protection locked="0"/>
    </xf>
    <xf numFmtId="0" fontId="19" fillId="0" borderId="18" xfId="17" applyFont="1" applyBorder="1" applyAlignment="1" applyProtection="1">
      <alignment horizontal="left" vertical="center"/>
      <protection locked="0"/>
    </xf>
    <xf numFmtId="0" fontId="19" fillId="0" borderId="24" xfId="17" applyFont="1" applyBorder="1" applyAlignment="1" applyProtection="1">
      <alignment horizontal="left" vertical="center"/>
      <protection locked="0"/>
    </xf>
    <xf numFmtId="0" fontId="19" fillId="0" borderId="25" xfId="17" applyFont="1" applyBorder="1" applyAlignment="1" applyProtection="1">
      <alignment horizontal="left" vertical="center"/>
      <protection locked="0"/>
    </xf>
    <xf numFmtId="0" fontId="19" fillId="0" borderId="26" xfId="17" applyFont="1" applyBorder="1" applyAlignment="1" applyProtection="1">
      <alignment horizontal="left" vertical="center"/>
      <protection locked="0"/>
    </xf>
    <xf numFmtId="0" fontId="19" fillId="0" borderId="54" xfId="17" applyFont="1" applyBorder="1" applyAlignment="1" applyProtection="1">
      <alignment horizontal="left" vertical="center"/>
      <protection locked="0"/>
    </xf>
    <xf numFmtId="0" fontId="19" fillId="0" borderId="62" xfId="17" applyFont="1" applyBorder="1" applyAlignment="1" applyProtection="1">
      <alignment horizontal="left" vertical="center"/>
      <protection locked="0"/>
    </xf>
    <xf numFmtId="0" fontId="19" fillId="0" borderId="63" xfId="17" applyFont="1" applyBorder="1" applyAlignment="1" applyProtection="1">
      <alignment horizontal="left" vertical="center"/>
      <protection locked="0"/>
    </xf>
    <xf numFmtId="0" fontId="19" fillId="0" borderId="41" xfId="17" applyFont="1" applyBorder="1" applyAlignment="1" applyProtection="1">
      <alignment horizontal="left" vertical="center"/>
      <protection locked="0"/>
    </xf>
    <xf numFmtId="0" fontId="19" fillId="0" borderId="130" xfId="17" applyFont="1" applyBorder="1" applyAlignment="1" applyProtection="1">
      <alignment horizontal="left" vertical="center"/>
      <protection locked="0"/>
    </xf>
    <xf numFmtId="0" fontId="19" fillId="0" borderId="0" xfId="17" applyFont="1" applyAlignment="1" applyProtection="1">
      <alignment horizontal="left" vertical="center"/>
      <protection locked="0"/>
    </xf>
    <xf numFmtId="0" fontId="19" fillId="0" borderId="39" xfId="17" applyFont="1" applyBorder="1" applyAlignment="1" applyProtection="1">
      <alignment horizontal="left" vertical="center"/>
      <protection locked="0"/>
    </xf>
    <xf numFmtId="0" fontId="19" fillId="0" borderId="8" xfId="17" applyFont="1" applyBorder="1" applyAlignment="1" applyProtection="1">
      <alignment horizontal="left" vertical="center"/>
      <protection locked="0"/>
    </xf>
    <xf numFmtId="0" fontId="19" fillId="0" borderId="62" xfId="17" applyFont="1" applyBorder="1" applyAlignment="1" applyProtection="1">
      <alignment horizontal="center" vertical="center"/>
      <protection locked="0"/>
    </xf>
    <xf numFmtId="0" fontId="19" fillId="0" borderId="63" xfId="17" applyFont="1" applyBorder="1" applyAlignment="1" applyProtection="1">
      <alignment horizontal="center" vertical="center"/>
      <protection locked="0"/>
    </xf>
    <xf numFmtId="0" fontId="19" fillId="0" borderId="41" xfId="17" applyFont="1" applyBorder="1" applyAlignment="1" applyProtection="1">
      <alignment horizontal="center" vertical="center"/>
      <protection locked="0"/>
    </xf>
    <xf numFmtId="0" fontId="19" fillId="0" borderId="130" xfId="17" applyFont="1" applyBorder="1" applyAlignment="1" applyProtection="1">
      <alignment horizontal="center" vertical="center"/>
      <protection locked="0"/>
    </xf>
    <xf numFmtId="0" fontId="19" fillId="0" borderId="0" xfId="17" applyFont="1" applyAlignment="1" applyProtection="1">
      <alignment horizontal="center" vertical="center"/>
      <protection locked="0"/>
    </xf>
    <xf numFmtId="0" fontId="19" fillId="0" borderId="39" xfId="17" applyFont="1" applyBorder="1" applyAlignment="1" applyProtection="1">
      <alignment horizontal="center" vertical="center"/>
      <protection locked="0"/>
    </xf>
    <xf numFmtId="0" fontId="19" fillId="0" borderId="8" xfId="17" applyFont="1" applyBorder="1" applyAlignment="1" applyProtection="1">
      <alignment horizontal="center" vertical="center"/>
      <protection locked="0"/>
    </xf>
    <xf numFmtId="0" fontId="14" fillId="0" borderId="0" xfId="17" applyFont="1" applyAlignment="1" applyProtection="1">
      <alignment horizontal="left" vertical="center"/>
      <protection locked="0"/>
    </xf>
    <xf numFmtId="0" fontId="19" fillId="0" borderId="0" xfId="17" applyFont="1" applyAlignment="1" applyProtection="1">
      <alignment horizontal="left" vertical="top" wrapText="1"/>
      <protection locked="0"/>
    </xf>
    <xf numFmtId="0" fontId="19" fillId="0" borderId="27" xfId="17" applyFont="1" applyBorder="1" applyAlignment="1" applyProtection="1">
      <alignment horizontal="center" vertical="center" textRotation="255" shrinkToFit="1"/>
      <protection locked="0"/>
    </xf>
    <xf numFmtId="0" fontId="19" fillId="0" borderId="34" xfId="17" applyFont="1" applyBorder="1" applyAlignment="1" applyProtection="1">
      <alignment horizontal="center" vertical="center" textRotation="255" shrinkToFit="1"/>
      <protection locked="0"/>
    </xf>
    <xf numFmtId="0" fontId="19" fillId="0" borderId="75" xfId="17" applyFont="1" applyBorder="1" applyAlignment="1" applyProtection="1">
      <alignment horizontal="center" vertical="center" wrapText="1"/>
      <protection locked="0"/>
    </xf>
    <xf numFmtId="0" fontId="19" fillId="0" borderId="152" xfId="17" applyFont="1" applyBorder="1" applyAlignment="1" applyProtection="1">
      <alignment horizontal="left" vertical="top"/>
      <protection locked="0"/>
    </xf>
    <xf numFmtId="0" fontId="19" fillId="0" borderId="153" xfId="17" applyFont="1" applyBorder="1" applyAlignment="1" applyProtection="1">
      <alignment horizontal="left" vertical="top"/>
      <protection locked="0"/>
    </xf>
    <xf numFmtId="0" fontId="19" fillId="0" borderId="154" xfId="17" applyFont="1" applyBorder="1" applyAlignment="1" applyProtection="1">
      <alignment horizontal="left" vertical="top"/>
      <protection locked="0"/>
    </xf>
    <xf numFmtId="0" fontId="19" fillId="0" borderId="54" xfId="17" applyFont="1" applyBorder="1" applyAlignment="1" applyProtection="1">
      <alignment horizontal="center" vertical="center" wrapText="1"/>
      <protection locked="0"/>
    </xf>
    <xf numFmtId="0" fontId="19" fillId="0" borderId="155" xfId="17" applyFont="1" applyBorder="1" applyAlignment="1" applyProtection="1">
      <alignment horizontal="left" vertical="top"/>
      <protection locked="0"/>
    </xf>
    <xf numFmtId="0" fontId="19" fillId="0" borderId="156" xfId="17" applyFont="1" applyBorder="1" applyAlignment="1" applyProtection="1">
      <alignment horizontal="left" vertical="top"/>
      <protection locked="0"/>
    </xf>
    <xf numFmtId="0" fontId="19" fillId="0" borderId="157" xfId="17" applyFont="1" applyBorder="1" applyAlignment="1" applyProtection="1">
      <alignment horizontal="left" vertical="top"/>
      <protection locked="0"/>
    </xf>
    <xf numFmtId="0" fontId="19" fillId="0" borderId="42" xfId="17" applyFont="1" applyBorder="1" applyAlignment="1" applyProtection="1">
      <alignment horizontal="left" vertical="center"/>
      <protection locked="0"/>
    </xf>
    <xf numFmtId="0" fontId="19" fillId="0" borderId="43" xfId="17" applyFont="1" applyBorder="1" applyAlignment="1" applyProtection="1">
      <alignment horizontal="left" vertical="center"/>
      <protection locked="0"/>
    </xf>
    <xf numFmtId="0" fontId="19" fillId="0" borderId="58" xfId="17" applyFont="1" applyBorder="1" applyAlignment="1" applyProtection="1">
      <alignment horizontal="left" vertical="center"/>
      <protection locked="0"/>
    </xf>
    <xf numFmtId="0" fontId="19" fillId="0" borderId="36" xfId="17" applyFont="1" applyBorder="1" applyAlignment="1" applyProtection="1">
      <alignment horizontal="left" vertical="center"/>
      <protection locked="0"/>
    </xf>
    <xf numFmtId="0" fontId="14" fillId="9" borderId="11" xfId="17" applyFont="1" applyFill="1" applyBorder="1" applyAlignment="1" applyProtection="1">
      <alignment horizontal="center" vertical="center"/>
      <protection locked="0"/>
    </xf>
    <xf numFmtId="0" fontId="14" fillId="9" borderId="61" xfId="17" applyFont="1" applyFill="1" applyBorder="1" applyAlignment="1" applyProtection="1">
      <alignment horizontal="center" vertical="center"/>
      <protection locked="0"/>
    </xf>
    <xf numFmtId="0" fontId="14" fillId="9" borderId="36" xfId="17" applyFont="1" applyFill="1" applyBorder="1" applyAlignment="1" applyProtection="1">
      <alignment horizontal="center" vertical="center"/>
      <protection locked="0"/>
    </xf>
    <xf numFmtId="0" fontId="14" fillId="0" borderId="0" xfId="17" applyFont="1" applyAlignment="1" applyProtection="1">
      <alignment horizontal="left" vertical="center" wrapText="1"/>
      <protection locked="0"/>
    </xf>
    <xf numFmtId="0" fontId="14" fillId="0" borderId="0" xfId="17" applyFont="1" applyAlignment="1" applyProtection="1">
      <alignment horizontal="center" vertical="center"/>
      <protection locked="0"/>
    </xf>
    <xf numFmtId="0" fontId="85" fillId="0" borderId="0" xfId="17" applyFont="1" applyAlignment="1" applyProtection="1">
      <alignment horizontal="left" vertical="center" shrinkToFit="1"/>
      <protection locked="0"/>
    </xf>
    <xf numFmtId="0" fontId="14" fillId="0" borderId="0" xfId="17" applyFont="1" applyAlignment="1" applyProtection="1">
      <alignment horizontal="left" vertical="center" shrinkToFit="1"/>
      <protection locked="0"/>
    </xf>
    <xf numFmtId="0" fontId="16" fillId="0" borderId="0" xfId="17" applyFont="1" applyAlignment="1" applyProtection="1">
      <alignment horizontal="center" vertical="center"/>
      <protection locked="0"/>
    </xf>
    <xf numFmtId="0" fontId="14" fillId="8" borderId="66" xfId="17" applyFont="1" applyFill="1" applyBorder="1" applyAlignment="1" applyProtection="1">
      <alignment horizontal="center" vertical="center"/>
      <protection locked="0"/>
    </xf>
    <xf numFmtId="0" fontId="14" fillId="8" borderId="68" xfId="17" applyFont="1" applyFill="1" applyBorder="1" applyAlignment="1" applyProtection="1">
      <alignment horizontal="center" vertical="center"/>
      <protection locked="0"/>
    </xf>
    <xf numFmtId="0" fontId="14" fillId="7" borderId="145" xfId="28" applyFont="1" applyFill="1" applyBorder="1" applyAlignment="1" applyProtection="1">
      <alignment vertical="center"/>
      <protection locked="0"/>
    </xf>
    <xf numFmtId="0" fontId="14" fillId="7" borderId="174" xfId="28" applyFont="1" applyFill="1" applyBorder="1" applyAlignment="1" applyProtection="1">
      <alignment vertical="center"/>
      <protection locked="0"/>
    </xf>
    <xf numFmtId="0" fontId="144" fillId="0" borderId="247" xfId="28" applyFont="1" applyBorder="1" applyAlignment="1" applyProtection="1">
      <alignment horizontal="center" vertical="center" wrapText="1"/>
      <protection locked="0"/>
    </xf>
    <xf numFmtId="0" fontId="144" fillId="0" borderId="218" xfId="28" applyFont="1" applyBorder="1" applyAlignment="1" applyProtection="1">
      <alignment horizontal="center" vertical="center"/>
      <protection locked="0"/>
    </xf>
    <xf numFmtId="0" fontId="144" fillId="0" borderId="248" xfId="28" applyFont="1" applyBorder="1" applyAlignment="1" applyProtection="1">
      <alignment horizontal="center" vertical="center"/>
      <protection locked="0"/>
    </xf>
    <xf numFmtId="0" fontId="144" fillId="0" borderId="202" xfId="28" applyFont="1" applyBorder="1" applyAlignment="1" applyProtection="1">
      <alignment horizontal="center" vertical="center"/>
      <protection locked="0"/>
    </xf>
    <xf numFmtId="0" fontId="144" fillId="0" borderId="203" xfId="28" applyFont="1" applyBorder="1" applyAlignment="1" applyProtection="1">
      <alignment horizontal="center" vertical="center"/>
      <protection locked="0"/>
    </xf>
    <xf numFmtId="0" fontId="144" fillId="0" borderId="204" xfId="28" applyFont="1" applyBorder="1" applyAlignment="1" applyProtection="1">
      <alignment horizontal="center" vertical="center"/>
      <protection locked="0"/>
    </xf>
    <xf numFmtId="0" fontId="14" fillId="0" borderId="11" xfId="28" applyFont="1" applyBorder="1" applyAlignment="1" applyProtection="1">
      <alignment horizontal="center" vertical="center"/>
      <protection locked="0"/>
    </xf>
    <xf numFmtId="0" fontId="14" fillId="0" borderId="36" xfId="28" applyFont="1" applyBorder="1" applyAlignment="1" applyProtection="1">
      <alignment horizontal="center" vertical="center"/>
      <protection locked="0"/>
    </xf>
    <xf numFmtId="0" fontId="19" fillId="17" borderId="10" xfId="28" applyFont="1" applyFill="1" applyBorder="1" applyAlignment="1" applyProtection="1">
      <alignment horizontal="center" vertical="center" shrinkToFit="1"/>
      <protection locked="0"/>
    </xf>
    <xf numFmtId="0" fontId="16" fillId="0" borderId="8" xfId="28" applyFont="1" applyBorder="1" applyAlignment="1" applyProtection="1">
      <alignment horizontal="center" vertical="center" wrapText="1"/>
      <protection locked="0"/>
    </xf>
    <xf numFmtId="0" fontId="16" fillId="0" borderId="0" xfId="28" applyFont="1" applyAlignment="1" applyProtection="1">
      <alignment horizontal="center" vertical="center" wrapText="1"/>
      <protection locked="0"/>
    </xf>
    <xf numFmtId="0" fontId="19" fillId="17" borderId="54" xfId="28" applyFont="1" applyFill="1" applyBorder="1" applyAlignment="1" applyProtection="1">
      <alignment horizontal="center" vertical="center" shrinkToFit="1"/>
      <protection locked="0"/>
    </xf>
    <xf numFmtId="0" fontId="19" fillId="0" borderId="171" xfId="28" applyFont="1" applyBorder="1" applyAlignment="1" applyProtection="1">
      <alignment horizontal="center" vertical="center"/>
      <protection locked="0"/>
    </xf>
    <xf numFmtId="0" fontId="19" fillId="0" borderId="169" xfId="28" applyFont="1" applyBorder="1" applyAlignment="1" applyProtection="1">
      <alignment horizontal="center" vertical="center"/>
      <protection locked="0"/>
    </xf>
    <xf numFmtId="0" fontId="19" fillId="4" borderId="42" xfId="28" applyFont="1" applyFill="1" applyBorder="1" applyAlignment="1" applyProtection="1">
      <alignment horizontal="center" vertical="center" shrinkToFit="1"/>
      <protection hidden="1"/>
    </xf>
    <xf numFmtId="0" fontId="14" fillId="0" borderId="61" xfId="28" applyFont="1" applyBorder="1" applyAlignment="1" applyProtection="1">
      <alignment horizontal="center" vertical="center"/>
      <protection locked="0"/>
    </xf>
    <xf numFmtId="0" fontId="19" fillId="4" borderId="10" xfId="28" applyFont="1" applyFill="1" applyBorder="1" applyAlignment="1" applyProtection="1">
      <alignment horizontal="center" vertical="center" shrinkToFit="1"/>
      <protection hidden="1"/>
    </xf>
    <xf numFmtId="0" fontId="14" fillId="0" borderId="10" xfId="28" applyFont="1" applyBorder="1" applyAlignment="1" applyProtection="1">
      <alignment horizontal="center" vertical="center"/>
      <protection locked="0"/>
    </xf>
    <xf numFmtId="0" fontId="19" fillId="17" borderId="11" xfId="28" applyFont="1" applyFill="1" applyBorder="1" applyAlignment="1" applyProtection="1">
      <alignment horizontal="center" vertical="center" shrinkToFit="1"/>
      <protection locked="0"/>
    </xf>
    <xf numFmtId="0" fontId="19" fillId="17" borderId="36" xfId="28" applyFont="1" applyFill="1" applyBorder="1" applyAlignment="1" applyProtection="1">
      <alignment horizontal="center" vertical="center" shrinkToFit="1"/>
      <protection locked="0"/>
    </xf>
    <xf numFmtId="0" fontId="143" fillId="0" borderId="0" xfId="28" applyFont="1" applyAlignment="1" applyProtection="1">
      <alignment vertical="center" wrapText="1"/>
      <protection locked="0"/>
    </xf>
    <xf numFmtId="0" fontId="144" fillId="0" borderId="0" xfId="28" applyFont="1" applyAlignment="1" applyProtection="1">
      <alignment horizontal="left" wrapText="1"/>
      <protection locked="0"/>
    </xf>
    <xf numFmtId="0" fontId="14" fillId="0" borderId="228" xfId="28" applyFont="1" applyBorder="1" applyAlignment="1" applyProtection="1">
      <alignment horizontal="center" vertical="center" textRotation="255" wrapText="1"/>
      <protection locked="0"/>
    </xf>
    <xf numFmtId="0" fontId="14" fillId="0" borderId="7" xfId="28" applyFont="1" applyBorder="1" applyAlignment="1" applyProtection="1">
      <alignment horizontal="center" vertical="center" textRotation="255" wrapText="1"/>
      <protection locked="0"/>
    </xf>
    <xf numFmtId="0" fontId="14" fillId="0" borderId="13" xfId="28" applyFont="1" applyBorder="1" applyAlignment="1" applyProtection="1">
      <alignment horizontal="center" vertical="center" textRotation="255" wrapText="1"/>
      <protection locked="0"/>
    </xf>
    <xf numFmtId="0" fontId="14" fillId="7" borderId="11" xfId="28" applyFont="1" applyFill="1" applyBorder="1" applyAlignment="1" applyProtection="1">
      <alignment horizontal="left" vertical="center" wrapText="1"/>
      <protection locked="0"/>
    </xf>
    <xf numFmtId="0" fontId="14" fillId="7" borderId="36" xfId="28" applyFont="1" applyFill="1" applyBorder="1" applyAlignment="1" applyProtection="1">
      <alignment horizontal="left" vertical="center" wrapText="1"/>
      <protection locked="0"/>
    </xf>
    <xf numFmtId="0" fontId="14" fillId="0" borderId="11" xfId="28" applyFont="1" applyBorder="1" applyAlignment="1" applyProtection="1">
      <alignment horizontal="left" vertical="center"/>
      <protection locked="0"/>
    </xf>
    <xf numFmtId="0" fontId="14" fillId="0" borderId="36" xfId="28" applyFont="1" applyBorder="1" applyAlignment="1" applyProtection="1">
      <alignment horizontal="left" vertical="center"/>
      <protection locked="0"/>
    </xf>
    <xf numFmtId="0" fontId="14" fillId="0" borderId="11" xfId="28" applyFont="1" applyBorder="1" applyAlignment="1" applyProtection="1">
      <alignment horizontal="left" vertical="center" wrapText="1"/>
      <protection locked="0"/>
    </xf>
    <xf numFmtId="0" fontId="14" fillId="0" borderId="11" xfId="28" applyFont="1" applyBorder="1" applyProtection="1">
      <alignment vertical="center"/>
      <protection locked="0"/>
    </xf>
    <xf numFmtId="0" fontId="14" fillId="0" borderId="36" xfId="28" applyFont="1" applyBorder="1" applyProtection="1">
      <alignment vertical="center"/>
      <protection locked="0"/>
    </xf>
    <xf numFmtId="0" fontId="14" fillId="0" borderId="62" xfId="28" applyFont="1" applyBorder="1" applyAlignment="1" applyProtection="1">
      <alignment horizontal="left" vertical="center" wrapText="1"/>
      <protection locked="0"/>
    </xf>
    <xf numFmtId="0" fontId="14" fillId="0" borderId="41" xfId="28" applyFont="1" applyBorder="1" applyAlignment="1" applyProtection="1">
      <alignment horizontal="left" vertical="center"/>
      <protection locked="0"/>
    </xf>
    <xf numFmtId="0" fontId="14" fillId="0" borderId="36" xfId="28" applyFont="1" applyBorder="1" applyAlignment="1" applyProtection="1">
      <alignment horizontal="left" vertical="center" wrapText="1"/>
      <protection locked="0"/>
    </xf>
    <xf numFmtId="0" fontId="14" fillId="0" borderId="42" xfId="28" applyFont="1" applyBorder="1" applyAlignment="1" applyProtection="1">
      <alignment horizontal="center" vertical="center"/>
      <protection locked="0"/>
    </xf>
    <xf numFmtId="0" fontId="14" fillId="0" borderId="17" xfId="28" applyFont="1" applyBorder="1" applyAlignment="1" applyProtection="1">
      <alignment horizontal="center" vertical="center"/>
      <protection locked="0"/>
    </xf>
    <xf numFmtId="0" fontId="86" fillId="0" borderId="42" xfId="28" applyFont="1" applyBorder="1" applyAlignment="1" applyProtection="1">
      <alignment horizontal="left" vertical="center" wrapText="1"/>
      <protection locked="0"/>
    </xf>
    <xf numFmtId="0" fontId="86" fillId="0" borderId="17" xfId="28" applyFont="1" applyBorder="1" applyAlignment="1" applyProtection="1">
      <alignment horizontal="left" vertical="center" wrapText="1"/>
      <protection locked="0"/>
    </xf>
    <xf numFmtId="0" fontId="19" fillId="20" borderId="43" xfId="28" applyFont="1" applyFill="1" applyBorder="1" applyAlignment="1" applyProtection="1">
      <alignment horizontal="center" vertical="center"/>
      <protection locked="0"/>
    </xf>
    <xf numFmtId="0" fontId="19" fillId="20" borderId="249" xfId="28" applyFont="1" applyFill="1" applyBorder="1" applyAlignment="1" applyProtection="1">
      <alignment horizontal="center" vertical="center"/>
      <protection locked="0"/>
    </xf>
    <xf numFmtId="0" fontId="147" fillId="0" borderId="14" xfId="29" applyBorder="1" applyAlignment="1" applyProtection="1">
      <alignment horizontal="left" vertical="center" wrapText="1"/>
      <protection locked="0"/>
    </xf>
    <xf numFmtId="0" fontId="147" fillId="0" borderId="51" xfId="29" applyBorder="1" applyAlignment="1" applyProtection="1">
      <alignment horizontal="left" vertical="center" wrapText="1"/>
      <protection locked="0"/>
    </xf>
    <xf numFmtId="0" fontId="14" fillId="0" borderId="0" xfId="28" applyFont="1" applyAlignment="1" applyProtection="1">
      <alignment horizontal="left" vertical="center" wrapText="1"/>
      <protection locked="0"/>
    </xf>
    <xf numFmtId="0" fontId="14" fillId="0" borderId="0" xfId="28" applyFont="1" applyAlignment="1" applyProtection="1">
      <alignment horizontal="left" vertical="center"/>
      <protection locked="0"/>
    </xf>
    <xf numFmtId="0" fontId="23" fillId="0" borderId="0" xfId="30" applyFont="1" applyAlignment="1" applyProtection="1">
      <alignment horizontal="left" vertical="center"/>
      <protection locked="0"/>
    </xf>
    <xf numFmtId="0" fontId="144" fillId="0" borderId="0" xfId="28" applyFont="1" applyAlignment="1" applyProtection="1">
      <alignment horizontal="left"/>
      <protection locked="0"/>
    </xf>
    <xf numFmtId="0" fontId="19" fillId="0" borderId="31" xfId="28" applyFont="1" applyBorder="1" applyAlignment="1" applyProtection="1">
      <alignment horizontal="center" vertical="center"/>
      <protection locked="0"/>
    </xf>
    <xf numFmtId="0" fontId="2" fillId="0" borderId="32" xfId="27" applyBorder="1" applyAlignment="1" applyProtection="1">
      <alignment horizontal="center" vertical="center"/>
      <protection locked="0"/>
    </xf>
    <xf numFmtId="0" fontId="14" fillId="0" borderId="3" xfId="28" applyFont="1" applyBorder="1" applyAlignment="1" applyProtection="1">
      <alignment horizontal="center" vertical="center"/>
      <protection locked="0"/>
    </xf>
    <xf numFmtId="0" fontId="2" fillId="0" borderId="28" xfId="27" applyBorder="1" applyAlignment="1" applyProtection="1">
      <alignment horizontal="center" vertical="center"/>
      <protection locked="0"/>
    </xf>
    <xf numFmtId="0" fontId="19" fillId="0" borderId="220" xfId="28" applyFont="1" applyBorder="1" applyAlignment="1" applyProtection="1">
      <alignment horizontal="center" vertical="center"/>
      <protection locked="0"/>
    </xf>
    <xf numFmtId="0" fontId="2" fillId="0" borderId="174" xfId="27" applyBorder="1" applyAlignment="1" applyProtection="1">
      <alignment horizontal="center" vertical="center"/>
      <protection locked="0"/>
    </xf>
    <xf numFmtId="0" fontId="19" fillId="0" borderId="145" xfId="28" applyFont="1" applyBorder="1" applyAlignment="1" applyProtection="1">
      <alignment horizontal="left" vertical="center" wrapText="1"/>
      <protection locked="0"/>
    </xf>
    <xf numFmtId="0" fontId="2" fillId="0" borderId="146" xfId="27" applyBorder="1" applyAlignment="1" applyProtection="1">
      <alignment horizontal="left" vertical="center" wrapText="1"/>
      <protection locked="0"/>
    </xf>
    <xf numFmtId="0" fontId="2" fillId="0" borderId="174" xfId="27" applyBorder="1" applyAlignment="1" applyProtection="1">
      <alignment horizontal="left" vertical="center" wrapText="1"/>
      <protection locked="0"/>
    </xf>
    <xf numFmtId="0" fontId="23" fillId="0" borderId="0" xfId="27" applyFont="1" applyAlignment="1" applyProtection="1">
      <alignment horizontal="left" vertical="center"/>
      <protection locked="0"/>
    </xf>
    <xf numFmtId="0" fontId="149" fillId="0" borderId="0" xfId="28" applyFont="1" applyAlignment="1" applyProtection="1">
      <alignment horizontal="left" vertical="center" wrapText="1"/>
      <protection locked="0"/>
    </xf>
    <xf numFmtId="0" fontId="16" fillId="0" borderId="0" xfId="28" applyFont="1" applyAlignment="1" applyProtection="1">
      <alignment horizontal="left" vertical="center" wrapText="1"/>
      <protection locked="0"/>
    </xf>
    <xf numFmtId="0" fontId="19" fillId="0" borderId="64" xfId="28" applyFont="1" applyBorder="1" applyAlignment="1" applyProtection="1">
      <alignment horizontal="center" vertical="center"/>
      <protection locked="0"/>
    </xf>
    <xf numFmtId="0" fontId="2" fillId="0" borderId="36" xfId="27" applyBorder="1" applyAlignment="1" applyProtection="1">
      <alignment horizontal="center" vertical="center"/>
      <protection locked="0"/>
    </xf>
    <xf numFmtId="0" fontId="19" fillId="0" borderId="11" xfId="28" applyFont="1" applyBorder="1" applyAlignment="1" applyProtection="1">
      <alignment horizontal="left" vertical="center" wrapText="1"/>
      <protection locked="0"/>
    </xf>
    <xf numFmtId="0" fontId="2" fillId="0" borderId="61" xfId="27" applyBorder="1" applyAlignment="1" applyProtection="1">
      <alignment horizontal="left" vertical="center" wrapText="1"/>
      <protection locked="0"/>
    </xf>
    <xf numFmtId="0" fontId="2" fillId="0" borderId="36" xfId="27" applyBorder="1" applyAlignment="1" applyProtection="1">
      <alignment horizontal="left" vertical="center"/>
      <protection locked="0"/>
    </xf>
    <xf numFmtId="0" fontId="19" fillId="0" borderId="23" xfId="28" applyFont="1" applyBorder="1" applyAlignment="1" applyProtection="1">
      <alignment horizontal="center" vertical="center"/>
      <protection locked="0"/>
    </xf>
    <xf numFmtId="0" fontId="2" fillId="0" borderId="25" xfId="27" applyBorder="1" applyAlignment="1" applyProtection="1">
      <alignment horizontal="center" vertical="center"/>
      <protection locked="0"/>
    </xf>
    <xf numFmtId="0" fontId="19" fillId="0" borderId="18" xfId="28" applyFont="1" applyBorder="1" applyAlignment="1" applyProtection="1">
      <alignment horizontal="left" vertical="center" wrapText="1"/>
      <protection locked="0"/>
    </xf>
    <xf numFmtId="0" fontId="2" fillId="0" borderId="24" xfId="27" applyBorder="1" applyAlignment="1" applyProtection="1">
      <alignment horizontal="left" vertical="center" wrapText="1"/>
      <protection locked="0"/>
    </xf>
    <xf numFmtId="0" fontId="2" fillId="0" borderId="25" xfId="27" applyBorder="1" applyAlignment="1" applyProtection="1">
      <alignment horizontal="left" vertical="center"/>
      <protection locked="0"/>
    </xf>
    <xf numFmtId="0" fontId="14" fillId="0" borderId="66" xfId="6" applyFont="1" applyBorder="1" applyAlignment="1" applyProtection="1">
      <alignment horizontal="right" vertical="center"/>
      <protection locked="0"/>
    </xf>
    <xf numFmtId="0" fontId="14" fillId="0" borderId="67" xfId="6" applyFont="1" applyBorder="1" applyAlignment="1" applyProtection="1">
      <alignment horizontal="right" vertical="center"/>
      <protection locked="0"/>
    </xf>
    <xf numFmtId="0" fontId="14" fillId="0" borderId="46" xfId="6" applyFont="1" applyBorder="1" applyAlignment="1" applyProtection="1">
      <alignment horizontal="right" vertical="center"/>
      <protection locked="0"/>
    </xf>
    <xf numFmtId="0" fontId="14" fillId="0" borderId="12" xfId="6" applyFont="1" applyBorder="1" applyAlignment="1" applyProtection="1">
      <alignment horizontal="right" vertical="center"/>
      <protection locked="0"/>
    </xf>
    <xf numFmtId="0" fontId="14" fillId="4" borderId="66" xfId="6" applyFont="1" applyFill="1" applyBorder="1" applyAlignment="1" applyProtection="1">
      <alignment horizontal="center" vertical="center"/>
      <protection locked="0"/>
    </xf>
    <xf numFmtId="0" fontId="14" fillId="4" borderId="67" xfId="6" applyFont="1" applyFill="1" applyBorder="1" applyAlignment="1" applyProtection="1">
      <alignment horizontal="center" vertical="center"/>
      <protection locked="0"/>
    </xf>
    <xf numFmtId="0" fontId="14" fillId="4" borderId="68" xfId="6" applyFont="1" applyFill="1" applyBorder="1" applyAlignment="1" applyProtection="1">
      <alignment horizontal="center" vertical="center"/>
      <protection locked="0"/>
    </xf>
    <xf numFmtId="0" fontId="14" fillId="0" borderId="28" xfId="6" applyFont="1" applyBorder="1" applyAlignment="1" applyProtection="1">
      <alignment horizontal="center" vertical="center"/>
      <protection locked="0"/>
    </xf>
    <xf numFmtId="0" fontId="14" fillId="0" borderId="64" xfId="6" applyFont="1" applyBorder="1" applyAlignment="1" applyProtection="1">
      <alignment horizontal="center" vertical="center"/>
      <protection locked="0"/>
    </xf>
    <xf numFmtId="0" fontId="14" fillId="0" borderId="61" xfId="6" applyFont="1" applyBorder="1" applyAlignment="1" applyProtection="1">
      <alignment horizontal="center" vertical="center"/>
      <protection locked="0"/>
    </xf>
    <xf numFmtId="0" fontId="14" fillId="0" borderId="36" xfId="6" applyFont="1" applyBorder="1" applyAlignment="1" applyProtection="1">
      <alignment horizontal="center" vertical="center"/>
      <protection locked="0"/>
    </xf>
    <xf numFmtId="0" fontId="14" fillId="0" borderId="64" xfId="6" applyFont="1" applyBorder="1" applyAlignment="1" applyProtection="1">
      <alignment horizontal="center" vertical="center"/>
      <protection hidden="1"/>
    </xf>
    <xf numFmtId="0" fontId="14" fillId="0" borderId="61" xfId="6" applyFont="1" applyBorder="1" applyAlignment="1" applyProtection="1">
      <alignment horizontal="center" vertical="center"/>
      <protection hidden="1"/>
    </xf>
    <xf numFmtId="0" fontId="14" fillId="0" borderId="36" xfId="6" applyFont="1" applyBorder="1" applyAlignment="1" applyProtection="1">
      <alignment horizontal="center" vertical="center"/>
      <protection hidden="1"/>
    </xf>
    <xf numFmtId="177" fontId="14" fillId="0" borderId="11" xfId="6" applyNumberFormat="1" applyFont="1" applyBorder="1" applyAlignment="1" applyProtection="1">
      <alignment horizontal="center" vertical="center"/>
      <protection hidden="1"/>
    </xf>
    <xf numFmtId="177" fontId="14" fillId="0" borderId="61" xfId="6" applyNumberFormat="1" applyFont="1" applyBorder="1" applyAlignment="1" applyProtection="1">
      <alignment horizontal="center" vertical="center"/>
      <protection hidden="1"/>
    </xf>
    <xf numFmtId="177" fontId="14" fillId="0" borderId="36" xfId="6" applyNumberFormat="1" applyFont="1" applyBorder="1" applyAlignment="1" applyProtection="1">
      <alignment horizontal="center" vertical="center"/>
      <protection hidden="1"/>
    </xf>
    <xf numFmtId="0" fontId="14" fillId="0" borderId="23" xfId="6" applyFont="1" applyBorder="1" applyAlignment="1" applyProtection="1">
      <alignment horizontal="center" vertical="center"/>
      <protection locked="0"/>
    </xf>
    <xf numFmtId="0" fontId="14" fillId="0" borderId="24" xfId="6" applyFont="1" applyBorder="1" applyAlignment="1" applyProtection="1">
      <alignment horizontal="center" vertical="center"/>
      <protection locked="0"/>
    </xf>
    <xf numFmtId="0" fontId="14" fillId="0" borderId="25" xfId="6" applyFont="1" applyBorder="1" applyAlignment="1" applyProtection="1">
      <alignment horizontal="center" vertical="center"/>
      <protection locked="0"/>
    </xf>
    <xf numFmtId="0" fontId="14" fillId="0" borderId="18" xfId="6" applyFont="1" applyBorder="1" applyAlignment="1" applyProtection="1">
      <alignment horizontal="center" vertical="center"/>
      <protection locked="0"/>
    </xf>
    <xf numFmtId="0" fontId="14" fillId="0" borderId="26" xfId="6" applyFont="1" applyBorder="1" applyAlignment="1" applyProtection="1">
      <alignment horizontal="center" vertical="center"/>
      <protection locked="0"/>
    </xf>
    <xf numFmtId="0" fontId="14" fillId="0" borderId="73" xfId="6" applyFont="1" applyBorder="1" applyAlignment="1" applyProtection="1">
      <alignment horizontal="center" vertical="center"/>
      <protection hidden="1"/>
    </xf>
    <xf numFmtId="0" fontId="14" fillId="0" borderId="56" xfId="6" applyFont="1" applyBorder="1" applyAlignment="1" applyProtection="1">
      <alignment horizontal="center" vertical="center"/>
      <protection hidden="1"/>
    </xf>
    <xf numFmtId="0" fontId="14" fillId="0" borderId="59" xfId="6" applyFont="1" applyBorder="1" applyAlignment="1" applyProtection="1">
      <alignment horizontal="center" vertical="center"/>
      <protection hidden="1"/>
    </xf>
    <xf numFmtId="177" fontId="14" fillId="0" borderId="55" xfId="6" applyNumberFormat="1" applyFont="1" applyBorder="1" applyAlignment="1" applyProtection="1">
      <alignment horizontal="center" vertical="center"/>
      <protection hidden="1"/>
    </xf>
    <xf numFmtId="177" fontId="14" fillId="0" borderId="56" xfId="6" applyNumberFormat="1" applyFont="1" applyBorder="1" applyAlignment="1" applyProtection="1">
      <alignment horizontal="center" vertical="center"/>
      <protection hidden="1"/>
    </xf>
    <xf numFmtId="177" fontId="14" fillId="0" borderId="59" xfId="6" applyNumberFormat="1" applyFont="1" applyBorder="1" applyAlignment="1" applyProtection="1">
      <alignment horizontal="center" vertical="center"/>
      <protection hidden="1"/>
    </xf>
    <xf numFmtId="0" fontId="14" fillId="0" borderId="11" xfId="6" applyFont="1" applyBorder="1" applyAlignment="1" applyProtection="1">
      <alignment horizontal="center" vertical="center"/>
      <protection locked="0"/>
    </xf>
    <xf numFmtId="0" fontId="14" fillId="0" borderId="35" xfId="6" applyFont="1" applyBorder="1" applyAlignment="1" applyProtection="1">
      <alignment horizontal="center" vertical="center"/>
      <protection locked="0"/>
    </xf>
    <xf numFmtId="0" fontId="14" fillId="0" borderId="38" xfId="6" applyFont="1" applyBorder="1" applyAlignment="1" applyProtection="1">
      <alignment horizontal="center" vertical="center"/>
      <protection hidden="1"/>
    </xf>
    <xf numFmtId="0" fontId="14" fillId="0" borderId="0" xfId="6" applyFont="1" applyAlignment="1" applyProtection="1">
      <alignment horizontal="center" vertical="center"/>
      <protection hidden="1"/>
    </xf>
    <xf numFmtId="0" fontId="14" fillId="0" borderId="39" xfId="6" applyFont="1" applyBorder="1" applyAlignment="1" applyProtection="1">
      <alignment horizontal="center" vertical="center"/>
      <protection hidden="1"/>
    </xf>
    <xf numFmtId="177" fontId="14" fillId="0" borderId="8" xfId="6" applyNumberFormat="1" applyFont="1" applyBorder="1" applyAlignment="1" applyProtection="1">
      <alignment horizontal="center" vertical="center"/>
      <protection hidden="1"/>
    </xf>
    <xf numFmtId="177" fontId="14" fillId="0" borderId="0" xfId="6" applyNumberFormat="1" applyFont="1" applyAlignment="1" applyProtection="1">
      <alignment horizontal="center" vertical="center"/>
      <protection hidden="1"/>
    </xf>
    <xf numFmtId="177" fontId="14" fillId="0" borderId="39" xfId="6" applyNumberFormat="1" applyFont="1" applyBorder="1" applyAlignment="1" applyProtection="1">
      <alignment horizontal="center" vertical="center"/>
      <protection hidden="1"/>
    </xf>
    <xf numFmtId="0" fontId="14" fillId="0" borderId="66" xfId="6" applyFont="1" applyBorder="1" applyAlignment="1" applyProtection="1">
      <alignment horizontal="center" vertical="center"/>
      <protection locked="0"/>
    </xf>
    <xf numFmtId="0" fontId="14" fillId="0" borderId="67" xfId="6" applyFont="1" applyBorder="1" applyAlignment="1" applyProtection="1">
      <alignment horizontal="center" vertical="center"/>
      <protection locked="0"/>
    </xf>
    <xf numFmtId="0" fontId="14" fillId="0" borderId="68" xfId="6" applyFont="1" applyBorder="1" applyAlignment="1" applyProtection="1">
      <alignment horizontal="center" vertical="center"/>
      <protection locked="0"/>
    </xf>
    <xf numFmtId="0" fontId="14" fillId="0" borderId="67" xfId="6" applyFont="1" applyBorder="1" applyAlignment="1" applyProtection="1">
      <alignment horizontal="center" vertical="center"/>
      <protection hidden="1"/>
    </xf>
    <xf numFmtId="0" fontId="14" fillId="0" borderId="47" xfId="6" applyFont="1" applyBorder="1" applyAlignment="1" applyProtection="1">
      <alignment horizontal="center" vertical="center"/>
      <protection hidden="1"/>
    </xf>
    <xf numFmtId="177" fontId="14" fillId="0" borderId="6" xfId="6" applyNumberFormat="1" applyFont="1" applyBorder="1" applyAlignment="1" applyProtection="1">
      <alignment horizontal="center" vertical="center"/>
      <protection hidden="1"/>
    </xf>
    <xf numFmtId="177" fontId="14" fillId="0" borderId="20" xfId="6" applyNumberFormat="1" applyFont="1" applyBorder="1" applyAlignment="1" applyProtection="1">
      <alignment horizontal="center" vertical="center"/>
      <protection hidden="1"/>
    </xf>
    <xf numFmtId="177" fontId="14" fillId="0" borderId="21" xfId="6" applyNumberFormat="1" applyFont="1" applyBorder="1" applyAlignment="1" applyProtection="1">
      <alignment horizontal="center" vertical="center"/>
      <protection hidden="1"/>
    </xf>
    <xf numFmtId="0" fontId="14" fillId="0" borderId="19" xfId="6" applyFont="1" applyBorder="1" applyAlignment="1" applyProtection="1">
      <alignment horizontal="center" vertical="center"/>
      <protection locked="0"/>
    </xf>
    <xf numFmtId="0" fontId="14" fillId="0" borderId="20" xfId="6" applyFont="1" applyBorder="1" applyAlignment="1" applyProtection="1">
      <alignment horizontal="center" vertical="center"/>
      <protection locked="0"/>
    </xf>
    <xf numFmtId="0" fontId="14" fillId="0" borderId="21" xfId="6" applyFont="1" applyBorder="1" applyAlignment="1" applyProtection="1">
      <alignment horizontal="center" vertical="center"/>
      <protection locked="0"/>
    </xf>
    <xf numFmtId="0" fontId="14" fillId="0" borderId="6" xfId="6" applyFont="1" applyBorder="1" applyAlignment="1" applyProtection="1">
      <alignment horizontal="center" vertical="center"/>
      <protection locked="0"/>
    </xf>
    <xf numFmtId="0" fontId="14" fillId="0" borderId="22" xfId="6" applyFont="1" applyBorder="1" applyAlignment="1" applyProtection="1">
      <alignment horizontal="center" vertical="center"/>
      <protection locked="0"/>
    </xf>
    <xf numFmtId="0" fontId="14" fillId="0" borderId="31" xfId="6" applyFont="1" applyBorder="1" applyAlignment="1" applyProtection="1">
      <alignment horizontal="center" vertical="center"/>
      <protection hidden="1"/>
    </xf>
    <xf numFmtId="0" fontId="14" fillId="0" borderId="28" xfId="6" applyFont="1" applyBorder="1" applyAlignment="1" applyProtection="1">
      <alignment horizontal="center" vertical="center"/>
      <protection hidden="1"/>
    </xf>
    <xf numFmtId="0" fontId="14" fillId="0" borderId="32" xfId="6" applyFont="1" applyBorder="1" applyAlignment="1" applyProtection="1">
      <alignment horizontal="center" vertical="center"/>
      <protection hidden="1"/>
    </xf>
    <xf numFmtId="177" fontId="14" fillId="0" borderId="3" xfId="6" applyNumberFormat="1" applyFont="1" applyBorder="1" applyAlignment="1" applyProtection="1">
      <alignment horizontal="center" vertical="center"/>
      <protection hidden="1"/>
    </xf>
    <xf numFmtId="177" fontId="14" fillId="0" borderId="28" xfId="6" applyNumberFormat="1" applyFont="1" applyBorder="1" applyAlignment="1" applyProtection="1">
      <alignment horizontal="center" vertical="center"/>
      <protection hidden="1"/>
    </xf>
    <xf numFmtId="177" fontId="14" fillId="0" borderId="32" xfId="6" applyNumberFormat="1" applyFont="1" applyBorder="1" applyAlignment="1" applyProtection="1">
      <alignment horizontal="center" vertical="center"/>
      <protection hidden="1"/>
    </xf>
    <xf numFmtId="0" fontId="14" fillId="0" borderId="64" xfId="6" applyFont="1" applyBorder="1" applyAlignment="1" applyProtection="1">
      <alignment horizontal="left" vertical="center" shrinkToFit="1"/>
      <protection locked="0"/>
    </xf>
    <xf numFmtId="0" fontId="14" fillId="0" borderId="61" xfId="6" applyFont="1" applyBorder="1" applyAlignment="1" applyProtection="1">
      <alignment horizontal="left" vertical="center" shrinkToFit="1"/>
      <protection locked="0"/>
    </xf>
    <xf numFmtId="0" fontId="14" fillId="0" borderId="36" xfId="6" applyFont="1" applyBorder="1" applyAlignment="1" applyProtection="1">
      <alignment horizontal="left" vertical="center" shrinkToFit="1"/>
      <protection locked="0"/>
    </xf>
    <xf numFmtId="0" fontId="14" fillId="0" borderId="11" xfId="6" applyFont="1" applyBorder="1" applyAlignment="1" applyProtection="1">
      <alignment horizontal="left" vertical="center" shrinkToFit="1"/>
      <protection locked="0"/>
    </xf>
    <xf numFmtId="0" fontId="14" fillId="0" borderId="35" xfId="6" applyFont="1" applyBorder="1" applyAlignment="1" applyProtection="1">
      <alignment horizontal="left" vertical="center" shrinkToFit="1"/>
      <protection locked="0"/>
    </xf>
    <xf numFmtId="0" fontId="14" fillId="0" borderId="23" xfId="6" applyFont="1" applyBorder="1" applyAlignment="1" applyProtection="1">
      <alignment horizontal="left" vertical="center" shrinkToFit="1"/>
      <protection locked="0"/>
    </xf>
    <xf numFmtId="0" fontId="14" fillId="0" borderId="24" xfId="6" applyFont="1" applyBorder="1" applyAlignment="1" applyProtection="1">
      <alignment horizontal="left" vertical="center" shrinkToFit="1"/>
      <protection locked="0"/>
    </xf>
    <xf numFmtId="0" fontId="14" fillId="0" borderId="25" xfId="6" applyFont="1" applyBorder="1" applyAlignment="1" applyProtection="1">
      <alignment horizontal="left" vertical="center" shrinkToFit="1"/>
      <protection locked="0"/>
    </xf>
    <xf numFmtId="0" fontId="14" fillId="0" borderId="18" xfId="6" applyFont="1" applyBorder="1" applyAlignment="1" applyProtection="1">
      <alignment horizontal="left" vertical="center" shrinkToFit="1"/>
      <protection locked="0"/>
    </xf>
    <xf numFmtId="0" fontId="14" fillId="0" borderId="26" xfId="6" applyFont="1" applyBorder="1" applyAlignment="1" applyProtection="1">
      <alignment horizontal="left" vertical="center" shrinkToFit="1"/>
      <protection locked="0"/>
    </xf>
    <xf numFmtId="0" fontId="14" fillId="0" borderId="23" xfId="6" applyFont="1" applyBorder="1" applyAlignment="1" applyProtection="1">
      <alignment horizontal="center" vertical="center"/>
      <protection hidden="1"/>
    </xf>
    <xf numFmtId="0" fontId="14" fillId="0" borderId="24" xfId="6" applyFont="1" applyBorder="1" applyAlignment="1" applyProtection="1">
      <alignment horizontal="center" vertical="center"/>
      <protection hidden="1"/>
    </xf>
    <xf numFmtId="0" fontId="14" fillId="0" borderId="25" xfId="6" applyFont="1" applyBorder="1" applyAlignment="1" applyProtection="1">
      <alignment horizontal="center" vertical="center"/>
      <protection hidden="1"/>
    </xf>
    <xf numFmtId="177" fontId="14" fillId="0" borderId="62" xfId="6" applyNumberFormat="1" applyFont="1" applyBorder="1" applyAlignment="1" applyProtection="1">
      <alignment horizontal="center" vertical="center"/>
      <protection hidden="1"/>
    </xf>
    <xf numFmtId="177" fontId="14" fillId="0" borderId="63" xfId="6" applyNumberFormat="1" applyFont="1" applyBorder="1" applyAlignment="1" applyProtection="1">
      <alignment horizontal="center" vertical="center"/>
      <protection hidden="1"/>
    </xf>
    <xf numFmtId="177" fontId="14" fillId="0" borderId="41" xfId="6" applyNumberFormat="1" applyFont="1" applyBorder="1" applyAlignment="1" applyProtection="1">
      <alignment horizontal="center" vertical="center"/>
      <protection hidden="1"/>
    </xf>
    <xf numFmtId="0" fontId="14" fillId="0" borderId="34" xfId="6" applyFont="1" applyBorder="1" applyAlignment="1" applyProtection="1">
      <alignment horizontal="left" vertical="center" shrinkToFit="1"/>
      <protection locked="0"/>
    </xf>
    <xf numFmtId="0" fontId="14" fillId="0" borderId="10" xfId="6" applyFont="1" applyBorder="1" applyAlignment="1" applyProtection="1">
      <alignment horizontal="left" vertical="center" shrinkToFit="1"/>
      <protection locked="0"/>
    </xf>
    <xf numFmtId="0" fontId="14" fillId="0" borderId="53" xfId="6" applyFont="1" applyBorder="1" applyAlignment="1" applyProtection="1">
      <alignment horizontal="left" vertical="center" shrinkToFit="1"/>
      <protection locked="0"/>
    </xf>
    <xf numFmtId="0" fontId="14" fillId="0" borderId="54" xfId="6" applyFont="1" applyBorder="1" applyAlignment="1" applyProtection="1">
      <alignment horizontal="left" vertical="center" shrinkToFit="1"/>
      <protection locked="0"/>
    </xf>
    <xf numFmtId="0" fontId="14" fillId="0" borderId="55" xfId="6" applyFont="1" applyBorder="1" applyAlignment="1" applyProtection="1">
      <alignment horizontal="left" vertical="center" shrinkToFit="1"/>
      <protection locked="0"/>
    </xf>
    <xf numFmtId="0" fontId="14" fillId="0" borderId="56" xfId="6" applyFont="1" applyBorder="1" applyAlignment="1" applyProtection="1">
      <alignment horizontal="left" vertical="center" shrinkToFit="1"/>
      <protection locked="0"/>
    </xf>
    <xf numFmtId="0" fontId="14" fillId="0" borderId="57" xfId="6" applyFont="1" applyBorder="1" applyAlignment="1" applyProtection="1">
      <alignment horizontal="left" vertical="center" shrinkToFit="1"/>
      <protection locked="0"/>
    </xf>
    <xf numFmtId="0" fontId="14" fillId="0" borderId="27" xfId="6" applyFont="1" applyBorder="1" applyAlignment="1" applyProtection="1">
      <alignment horizontal="left" vertical="center" shrinkToFit="1"/>
      <protection locked="0"/>
    </xf>
    <xf numFmtId="0" fontId="14" fillId="0" borderId="5" xfId="6" applyFont="1" applyBorder="1" applyAlignment="1" applyProtection="1">
      <alignment horizontal="left" vertical="center" shrinkToFit="1"/>
      <protection locked="0"/>
    </xf>
    <xf numFmtId="0" fontId="14" fillId="0" borderId="6" xfId="6" applyFont="1" applyBorder="1" applyAlignment="1" applyProtection="1">
      <alignment horizontal="left" vertical="center" shrinkToFit="1"/>
      <protection locked="0"/>
    </xf>
    <xf numFmtId="0" fontId="14" fillId="0" borderId="20" xfId="6" applyFont="1" applyBorder="1" applyAlignment="1" applyProtection="1">
      <alignment horizontal="left" vertical="center" shrinkToFit="1"/>
      <protection locked="0"/>
    </xf>
    <xf numFmtId="0" fontId="14" fillId="0" borderId="22" xfId="6" applyFont="1" applyBorder="1" applyAlignment="1" applyProtection="1">
      <alignment horizontal="left" vertical="center" shrinkToFit="1"/>
      <protection locked="0"/>
    </xf>
    <xf numFmtId="0" fontId="14" fillId="0" borderId="20" xfId="6" applyFont="1" applyBorder="1" applyAlignment="1" applyProtection="1">
      <alignment horizontal="center" vertical="center"/>
      <protection hidden="1"/>
    </xf>
    <xf numFmtId="0" fontId="14" fillId="0" borderId="21" xfId="6" applyFont="1" applyBorder="1" applyAlignment="1" applyProtection="1">
      <alignment horizontal="center" vertical="center"/>
      <protection hidden="1"/>
    </xf>
    <xf numFmtId="0" fontId="14" fillId="0" borderId="13" xfId="6" applyFont="1" applyBorder="1" applyAlignment="1" applyProtection="1">
      <alignment horizontal="left" vertical="center" shrinkToFit="1"/>
      <protection locked="0"/>
    </xf>
    <xf numFmtId="0" fontId="14" fillId="0" borderId="17" xfId="6" applyFont="1" applyBorder="1" applyAlignment="1" applyProtection="1">
      <alignment horizontal="left" vertical="center" shrinkToFit="1"/>
      <protection locked="0"/>
    </xf>
    <xf numFmtId="0" fontId="14" fillId="0" borderId="16" xfId="6" applyFont="1" applyBorder="1" applyAlignment="1" applyProtection="1">
      <alignment horizontal="left" vertical="center" shrinkToFit="1"/>
      <protection locked="0"/>
    </xf>
    <xf numFmtId="177" fontId="14" fillId="0" borderId="18" xfId="6" applyNumberFormat="1" applyFont="1" applyBorder="1" applyAlignment="1" applyProtection="1">
      <alignment horizontal="center" vertical="center"/>
      <protection hidden="1"/>
    </xf>
    <xf numFmtId="177" fontId="14" fillId="0" borderId="24" xfId="6" applyNumberFormat="1" applyFont="1" applyBorder="1" applyAlignment="1" applyProtection="1">
      <alignment horizontal="center" vertical="center"/>
      <protection hidden="1"/>
    </xf>
    <xf numFmtId="177" fontId="14" fillId="0" borderId="25" xfId="6" applyNumberFormat="1" applyFont="1" applyBorder="1" applyAlignment="1" applyProtection="1">
      <alignment horizontal="center" vertical="center"/>
      <protection hidden="1"/>
    </xf>
    <xf numFmtId="0" fontId="17" fillId="0" borderId="33" xfId="6" applyFont="1" applyBorder="1" applyAlignment="1" applyProtection="1">
      <alignment horizontal="center" vertical="center" wrapText="1"/>
      <protection locked="0"/>
    </xf>
    <xf numFmtId="0" fontId="0" fillId="0" borderId="40" xfId="6" applyFont="1" applyBorder="1" applyAlignment="1" applyProtection="1">
      <alignment horizontal="center" vertical="center"/>
      <protection locked="0"/>
    </xf>
    <xf numFmtId="0" fontId="0" fillId="0" borderId="52" xfId="6" applyFont="1" applyBorder="1" applyAlignment="1" applyProtection="1">
      <alignment horizontal="center" vertical="center"/>
      <protection locked="0"/>
    </xf>
    <xf numFmtId="0" fontId="14" fillId="0" borderId="18" xfId="6" applyFont="1" applyBorder="1" applyAlignment="1" applyProtection="1">
      <alignment horizontal="center" vertical="center" shrinkToFit="1"/>
      <protection locked="0"/>
    </xf>
    <xf numFmtId="0" fontId="14" fillId="0" borderId="26" xfId="6" applyFont="1" applyBorder="1" applyAlignment="1" applyProtection="1">
      <alignment horizontal="center" vertical="center" shrinkToFit="1"/>
      <protection locked="0"/>
    </xf>
    <xf numFmtId="0" fontId="14" fillId="0" borderId="27" xfId="6" applyFont="1" applyBorder="1" applyAlignment="1" applyProtection="1">
      <alignment horizontal="center" vertical="center"/>
      <protection locked="0"/>
    </xf>
    <xf numFmtId="0" fontId="14" fillId="0" borderId="5" xfId="6" applyFont="1" applyBorder="1" applyAlignment="1" applyProtection="1">
      <alignment horizontal="center" vertical="center"/>
      <protection locked="0"/>
    </xf>
    <xf numFmtId="0" fontId="14" fillId="0" borderId="34" xfId="6" applyFont="1" applyBorder="1" applyAlignment="1" applyProtection="1">
      <alignment horizontal="center" vertical="center"/>
      <protection locked="0"/>
    </xf>
    <xf numFmtId="0" fontId="14" fillId="0" borderId="10" xfId="6" applyFont="1" applyBorder="1" applyAlignment="1" applyProtection="1">
      <alignment horizontal="center" vertical="center"/>
      <protection locked="0"/>
    </xf>
    <xf numFmtId="0" fontId="14" fillId="0" borderId="45" xfId="6" applyFont="1" applyBorder="1" applyAlignment="1" applyProtection="1">
      <alignment horizontal="center" vertical="center"/>
      <protection locked="0"/>
    </xf>
    <xf numFmtId="0" fontId="14" fillId="0" borderId="16" xfId="6" applyFont="1" applyBorder="1" applyAlignment="1" applyProtection="1">
      <alignment horizontal="center" vertical="center"/>
      <protection locked="0"/>
    </xf>
    <xf numFmtId="0" fontId="14" fillId="0" borderId="5" xfId="6" applyFont="1" applyBorder="1" applyAlignment="1" applyProtection="1">
      <alignment horizontal="center" vertical="center" wrapText="1"/>
      <protection locked="0"/>
    </xf>
    <xf numFmtId="0" fontId="14" fillId="0" borderId="10" xfId="6" applyFont="1" applyBorder="1" applyAlignment="1" applyProtection="1">
      <alignment horizontal="center" vertical="center" wrapText="1"/>
      <protection locked="0"/>
    </xf>
    <xf numFmtId="0" fontId="14" fillId="0" borderId="16" xfId="6" applyFont="1" applyBorder="1" applyAlignment="1" applyProtection="1">
      <alignment horizontal="center" vertical="center" wrapText="1"/>
      <protection locked="0"/>
    </xf>
    <xf numFmtId="0" fontId="14" fillId="0" borderId="3" xfId="6" applyFont="1" applyBorder="1" applyAlignment="1" applyProtection="1">
      <alignment horizontal="center" vertical="center"/>
      <protection locked="0"/>
    </xf>
    <xf numFmtId="0" fontId="14" fillId="0" borderId="8" xfId="6" applyFont="1" applyBorder="1" applyAlignment="1" applyProtection="1">
      <alignment horizontal="center" vertical="center"/>
      <protection locked="0"/>
    </xf>
    <xf numFmtId="0" fontId="14" fillId="0" borderId="0" xfId="6" applyFont="1" applyAlignment="1" applyProtection="1">
      <alignment horizontal="center" vertical="center"/>
      <protection locked="0"/>
    </xf>
    <xf numFmtId="0" fontId="14" fillId="0" borderId="14" xfId="6" applyFont="1" applyBorder="1" applyAlignment="1" applyProtection="1">
      <alignment horizontal="center" vertical="center"/>
      <protection locked="0"/>
    </xf>
    <xf numFmtId="0" fontId="14" fillId="0" borderId="46" xfId="6" applyFont="1" applyBorder="1" applyAlignment="1" applyProtection="1">
      <alignment horizontal="center" vertical="center"/>
      <protection locked="0"/>
    </xf>
    <xf numFmtId="0" fontId="14" fillId="0" borderId="30" xfId="6" applyFont="1" applyBorder="1" applyAlignment="1" applyProtection="1">
      <alignment horizontal="center" vertical="center"/>
      <protection locked="0"/>
    </xf>
    <xf numFmtId="0" fontId="14" fillId="0" borderId="0" xfId="6" applyFont="1" applyAlignment="1" applyProtection="1">
      <alignment horizontal="left" vertical="center" shrinkToFit="1"/>
      <protection locked="0"/>
    </xf>
    <xf numFmtId="0" fontId="16" fillId="0" borderId="0" xfId="6" applyFont="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6" xfId="6" applyFont="1" applyBorder="1" applyAlignment="1" applyProtection="1">
      <alignment horizontal="center" vertical="center" shrinkToFit="1"/>
      <protection hidden="1"/>
    </xf>
    <xf numFmtId="0" fontId="16" fillId="0" borderId="20" xfId="6" applyFont="1" applyBorder="1" applyAlignment="1" applyProtection="1">
      <alignment horizontal="center" vertical="center" shrinkToFit="1"/>
      <protection hidden="1"/>
    </xf>
    <xf numFmtId="0" fontId="16" fillId="0" borderId="22" xfId="6" applyFont="1" applyBorder="1" applyAlignment="1" applyProtection="1">
      <alignment horizontal="center" vertical="center" shrinkToFit="1"/>
      <protection hidden="1"/>
    </xf>
    <xf numFmtId="0" fontId="16" fillId="0" borderId="23" xfId="6" applyFont="1" applyBorder="1" applyAlignment="1" applyProtection="1">
      <alignment horizontal="center" vertical="center"/>
      <protection locked="0"/>
    </xf>
    <xf numFmtId="0" fontId="16" fillId="0" borderId="24" xfId="6" applyFont="1" applyBorder="1" applyAlignment="1" applyProtection="1">
      <alignment horizontal="center" vertical="center"/>
      <protection locked="0"/>
    </xf>
    <xf numFmtId="0" fontId="16" fillId="0" borderId="25" xfId="6" applyFont="1" applyBorder="1" applyAlignment="1" applyProtection="1">
      <alignment horizontal="center" vertical="center"/>
      <protection locked="0"/>
    </xf>
    <xf numFmtId="0" fontId="16" fillId="0" borderId="18" xfId="6" applyFont="1" applyBorder="1" applyAlignment="1" applyProtection="1">
      <alignment horizontal="center" vertical="center" shrinkToFit="1"/>
      <protection hidden="1"/>
    </xf>
    <xf numFmtId="0" fontId="16" fillId="0" borderId="24" xfId="6" applyFont="1" applyBorder="1" applyAlignment="1" applyProtection="1">
      <alignment horizontal="center" vertical="center" shrinkToFit="1"/>
      <protection hidden="1"/>
    </xf>
    <xf numFmtId="0" fontId="16" fillId="0" borderId="26" xfId="6" applyFont="1" applyBorder="1" applyAlignment="1" applyProtection="1">
      <alignment horizontal="center" vertical="center" shrinkToFit="1"/>
      <protection hidden="1"/>
    </xf>
    <xf numFmtId="0" fontId="14" fillId="0" borderId="31" xfId="6" applyFont="1" applyBorder="1" applyAlignment="1" applyProtection="1">
      <alignment horizontal="center" vertical="center" shrinkToFit="1"/>
      <protection locked="0"/>
    </xf>
    <xf numFmtId="0" fontId="14" fillId="0" borderId="28" xfId="6" applyFont="1" applyBorder="1" applyAlignment="1" applyProtection="1">
      <alignment horizontal="center" vertical="center" shrinkToFit="1"/>
      <protection locked="0"/>
    </xf>
    <xf numFmtId="0" fontId="14" fillId="0" borderId="32" xfId="6" applyFont="1" applyBorder="1" applyAlignment="1" applyProtection="1">
      <alignment horizontal="center" vertical="center" shrinkToFit="1"/>
      <protection locked="0"/>
    </xf>
    <xf numFmtId="0" fontId="14" fillId="0" borderId="38" xfId="6" applyFont="1" applyBorder="1" applyAlignment="1" applyProtection="1">
      <alignment horizontal="center" vertical="center" shrinkToFit="1"/>
      <protection locked="0"/>
    </xf>
    <xf numFmtId="0" fontId="14" fillId="0" borderId="0" xfId="6" applyFont="1" applyAlignment="1" applyProtection="1">
      <alignment horizontal="center" vertical="center" shrinkToFit="1"/>
      <protection locked="0"/>
    </xf>
    <xf numFmtId="0" fontId="14" fillId="0" borderId="39" xfId="6" applyFont="1" applyBorder="1" applyAlignment="1" applyProtection="1">
      <alignment horizontal="center" vertical="center" shrinkToFit="1"/>
      <protection locked="0"/>
    </xf>
    <xf numFmtId="0" fontId="14" fillId="0" borderId="50" xfId="6" applyFont="1" applyBorder="1" applyAlignment="1" applyProtection="1">
      <alignment horizontal="center" vertical="center" shrinkToFit="1"/>
      <protection locked="0"/>
    </xf>
    <xf numFmtId="0" fontId="14" fillId="0" borderId="46" xfId="6" applyFont="1" applyBorder="1" applyAlignment="1" applyProtection="1">
      <alignment horizontal="center" vertical="center" shrinkToFit="1"/>
      <protection locked="0"/>
    </xf>
    <xf numFmtId="0" fontId="14" fillId="0" borderId="51" xfId="6" applyFont="1" applyBorder="1" applyAlignment="1" applyProtection="1">
      <alignment horizontal="center" vertical="center" shrinkToFit="1"/>
      <protection locked="0"/>
    </xf>
    <xf numFmtId="0" fontId="14" fillId="0" borderId="3" xfId="6" applyFont="1" applyBorder="1" applyAlignment="1" applyProtection="1">
      <alignment horizontal="center" vertical="center" wrapText="1"/>
      <protection locked="0"/>
    </xf>
    <xf numFmtId="0" fontId="14" fillId="0" borderId="8" xfId="6" applyFont="1" applyBorder="1" applyAlignment="1" applyProtection="1">
      <alignment horizontal="center" vertical="center" wrapText="1"/>
      <protection locked="0"/>
    </xf>
    <xf numFmtId="0" fontId="14" fillId="0" borderId="14" xfId="6" applyFont="1" applyBorder="1" applyAlignment="1" applyProtection="1">
      <alignment horizontal="center" vertical="center" wrapText="1"/>
      <protection locked="0"/>
    </xf>
    <xf numFmtId="0" fontId="14" fillId="0" borderId="69" xfId="6" applyFont="1" applyBorder="1" applyAlignment="1" applyProtection="1">
      <alignment horizontal="left" vertical="center" shrinkToFit="1"/>
      <protection locked="0"/>
    </xf>
    <xf numFmtId="0" fontId="14" fillId="0" borderId="48" xfId="6" applyFont="1" applyBorder="1" applyAlignment="1" applyProtection="1">
      <alignment horizontal="left" vertical="center" shrinkToFit="1"/>
      <protection locked="0"/>
    </xf>
    <xf numFmtId="0" fontId="14" fillId="0" borderId="74" xfId="6" applyFont="1" applyBorder="1" applyAlignment="1" applyProtection="1">
      <alignment horizontal="left" vertical="center" shrinkToFit="1"/>
      <protection locked="0"/>
    </xf>
    <xf numFmtId="0" fontId="14" fillId="0" borderId="67" xfId="6" applyFont="1" applyBorder="1" applyAlignment="1" applyProtection="1">
      <alignment horizontal="left" vertical="center" shrinkToFit="1"/>
      <protection locked="0"/>
    </xf>
    <xf numFmtId="0" fontId="14" fillId="0" borderId="68" xfId="6" applyFont="1" applyBorder="1" applyAlignment="1" applyProtection="1">
      <alignment horizontal="left" vertical="center" shrinkToFit="1"/>
      <protection locked="0"/>
    </xf>
    <xf numFmtId="177" fontId="14" fillId="0" borderId="74" xfId="6" applyNumberFormat="1" applyFont="1" applyBorder="1" applyAlignment="1" applyProtection="1">
      <alignment horizontal="center" vertical="center"/>
      <protection hidden="1"/>
    </xf>
    <xf numFmtId="177" fontId="14" fillId="0" borderId="67" xfId="6" applyNumberFormat="1" applyFont="1" applyBorder="1" applyAlignment="1" applyProtection="1">
      <alignment horizontal="center" vertical="center"/>
      <protection hidden="1"/>
    </xf>
    <xf numFmtId="177" fontId="14" fillId="0" borderId="47" xfId="6" applyNumberFormat="1" applyFont="1" applyBorder="1" applyAlignment="1" applyProtection="1">
      <alignment horizontal="center" vertical="center"/>
      <protection hidden="1"/>
    </xf>
    <xf numFmtId="0" fontId="16" fillId="0" borderId="18" xfId="6" applyFont="1" applyBorder="1" applyAlignment="1" applyProtection="1">
      <alignment horizontal="center" vertical="center"/>
      <protection locked="0"/>
    </xf>
    <xf numFmtId="0" fontId="16" fillId="0" borderId="26" xfId="6" applyFont="1" applyBorder="1" applyAlignment="1" applyProtection="1">
      <alignment horizontal="center" vertical="center"/>
      <protection locked="0"/>
    </xf>
    <xf numFmtId="0" fontId="2" fillId="0" borderId="0" xfId="1" applyAlignment="1" applyProtection="1">
      <alignment horizontal="center"/>
      <protection locked="0"/>
    </xf>
    <xf numFmtId="178" fontId="2" fillId="0" borderId="0" xfId="1" applyNumberFormat="1" applyAlignment="1" applyProtection="1">
      <alignment horizontal="center"/>
      <protection hidden="1"/>
    </xf>
    <xf numFmtId="176" fontId="23" fillId="0" borderId="11" xfId="9" applyFont="1" applyBorder="1" applyAlignment="1" applyProtection="1">
      <alignment horizontal="left" vertical="center" wrapText="1"/>
      <protection locked="0"/>
    </xf>
    <xf numFmtId="176" fontId="23" fillId="0" borderId="61" xfId="9" applyFont="1" applyBorder="1" applyAlignment="1" applyProtection="1">
      <alignment horizontal="left" vertical="center"/>
      <protection locked="0"/>
    </xf>
    <xf numFmtId="176" fontId="23" fillId="0" borderId="36" xfId="9" applyFont="1" applyBorder="1" applyAlignment="1" applyProtection="1">
      <alignment horizontal="left" vertical="center"/>
      <protection locked="0"/>
    </xf>
    <xf numFmtId="184" fontId="16" fillId="0" borderId="10" xfId="1" applyNumberFormat="1" applyFont="1" applyBorder="1" applyAlignment="1" applyProtection="1">
      <alignment horizontal="center" vertical="center"/>
      <protection hidden="1"/>
    </xf>
    <xf numFmtId="184" fontId="16" fillId="0" borderId="11" xfId="1" applyNumberFormat="1" applyFont="1" applyBorder="1" applyAlignment="1" applyProtection="1">
      <alignment horizontal="center" vertical="center"/>
      <protection hidden="1"/>
    </xf>
    <xf numFmtId="0" fontId="23" fillId="0" borderId="11" xfId="1" applyFont="1" applyBorder="1" applyAlignment="1" applyProtection="1">
      <alignment horizontal="center" vertical="center" wrapText="1"/>
      <protection hidden="1"/>
    </xf>
    <xf numFmtId="0" fontId="23" fillId="0" borderId="61" xfId="1" applyFont="1" applyBorder="1" applyAlignment="1" applyProtection="1">
      <alignment horizontal="center" vertical="center" wrapText="1"/>
      <protection hidden="1"/>
    </xf>
    <xf numFmtId="0" fontId="23" fillId="0" borderId="36" xfId="1" applyFont="1" applyBorder="1" applyAlignment="1" applyProtection="1">
      <alignment horizontal="center" vertical="center" wrapText="1"/>
      <protection hidden="1"/>
    </xf>
    <xf numFmtId="0" fontId="31" fillId="0" borderId="10" xfId="1" applyFont="1" applyBorder="1" applyAlignment="1" applyProtection="1">
      <alignment horizontal="left" vertical="center" shrinkToFit="1"/>
      <protection locked="0"/>
    </xf>
    <xf numFmtId="0" fontId="30" fillId="0" borderId="10" xfId="9" applyNumberFormat="1" applyFont="1" applyFill="1" applyBorder="1" applyAlignment="1" applyProtection="1">
      <alignment horizontal="center" vertical="center"/>
      <protection hidden="1"/>
    </xf>
    <xf numFmtId="0" fontId="24" fillId="0" borderId="62" xfId="1" applyFont="1" applyBorder="1" applyAlignment="1" applyProtection="1">
      <alignment horizontal="left" vertical="center" wrapText="1"/>
      <protection locked="0"/>
    </xf>
    <xf numFmtId="0" fontId="24" fillId="0" borderId="63" xfId="1" applyFont="1" applyBorder="1" applyAlignment="1" applyProtection="1">
      <alignment horizontal="left" vertical="center" wrapText="1"/>
      <protection locked="0"/>
    </xf>
    <xf numFmtId="0" fontId="24" fillId="0" borderId="41" xfId="1" applyFont="1" applyBorder="1" applyAlignment="1" applyProtection="1">
      <alignment horizontal="left" vertical="center" wrapText="1"/>
      <protection locked="0"/>
    </xf>
    <xf numFmtId="0" fontId="24" fillId="0" borderId="55" xfId="1" applyFont="1" applyBorder="1" applyAlignment="1" applyProtection="1">
      <alignment horizontal="left" vertical="center" wrapText="1"/>
      <protection locked="0"/>
    </xf>
    <xf numFmtId="0" fontId="24" fillId="0" borderId="56" xfId="1" applyFont="1" applyBorder="1" applyAlignment="1" applyProtection="1">
      <alignment horizontal="left" vertical="center" wrapText="1"/>
      <protection locked="0"/>
    </xf>
    <xf numFmtId="0" fontId="24" fillId="0" borderId="59" xfId="1" applyFont="1" applyBorder="1" applyAlignment="1" applyProtection="1">
      <alignment horizontal="left" vertical="center" wrapText="1"/>
      <protection locked="0"/>
    </xf>
    <xf numFmtId="0" fontId="25" fillId="0" borderId="62" xfId="1" applyFont="1" applyBorder="1" applyAlignment="1" applyProtection="1">
      <alignment horizontal="center" vertical="center" wrapText="1"/>
      <protection hidden="1"/>
    </xf>
    <xf numFmtId="0" fontId="25" fillId="0" borderId="63" xfId="1" applyFont="1" applyBorder="1" applyAlignment="1" applyProtection="1">
      <alignment horizontal="center" vertical="center" wrapText="1"/>
      <protection hidden="1"/>
    </xf>
    <xf numFmtId="0" fontId="25" fillId="0" borderId="41" xfId="1" applyFont="1" applyBorder="1" applyAlignment="1" applyProtection="1">
      <alignment horizontal="center" vertical="center" wrapText="1"/>
      <protection hidden="1"/>
    </xf>
    <xf numFmtId="0" fontId="25" fillId="0" borderId="55" xfId="1" applyFont="1" applyBorder="1" applyAlignment="1" applyProtection="1">
      <alignment horizontal="center" vertical="center" wrapText="1"/>
      <protection hidden="1"/>
    </xf>
    <xf numFmtId="0" fontId="25" fillId="0" borderId="56" xfId="1" applyFont="1" applyBorder="1" applyAlignment="1" applyProtection="1">
      <alignment horizontal="center" vertical="center" wrapText="1"/>
      <protection hidden="1"/>
    </xf>
    <xf numFmtId="0" fontId="25" fillId="0" borderId="59" xfId="1" applyFont="1" applyBorder="1" applyAlignment="1" applyProtection="1">
      <alignment horizontal="center" vertical="center" wrapText="1"/>
      <protection hidden="1"/>
    </xf>
    <xf numFmtId="0" fontId="31" fillId="0" borderId="11" xfId="1" applyFont="1" applyBorder="1" applyAlignment="1" applyProtection="1">
      <alignment horizontal="center" vertical="center" wrapText="1"/>
      <protection hidden="1"/>
    </xf>
    <xf numFmtId="0" fontId="31" fillId="0" borderId="61" xfId="1" applyFont="1" applyBorder="1" applyAlignment="1" applyProtection="1">
      <alignment horizontal="center" vertical="center" wrapText="1"/>
      <protection hidden="1"/>
    </xf>
    <xf numFmtId="0" fontId="31" fillId="0" borderId="36" xfId="1" applyFont="1" applyBorder="1" applyAlignment="1" applyProtection="1">
      <alignment horizontal="center" vertical="center" wrapText="1"/>
      <protection hidden="1"/>
    </xf>
    <xf numFmtId="176" fontId="23" fillId="0" borderId="11" xfId="9" applyFont="1" applyBorder="1" applyAlignment="1" applyProtection="1">
      <alignment horizontal="left" vertical="center"/>
      <protection locked="0"/>
    </xf>
    <xf numFmtId="183" fontId="14" fillId="0" borderId="11" xfId="1" applyNumberFormat="1" applyFont="1" applyBorder="1" applyAlignment="1" applyProtection="1">
      <alignment horizontal="center" vertical="center" shrinkToFit="1"/>
      <protection hidden="1"/>
    </xf>
    <xf numFmtId="183" fontId="14" fillId="0" borderId="61" xfId="1" applyNumberFormat="1" applyFont="1" applyBorder="1" applyAlignment="1" applyProtection="1">
      <alignment horizontal="center" vertical="center" shrinkToFit="1"/>
      <protection hidden="1"/>
    </xf>
    <xf numFmtId="0" fontId="23" fillId="0" borderId="10" xfId="1" applyFont="1" applyBorder="1" applyAlignment="1" applyProtection="1">
      <alignment horizontal="left" vertical="center" shrinkToFit="1"/>
      <protection locked="0"/>
    </xf>
    <xf numFmtId="0" fontId="25" fillId="0" borderId="10" xfId="9" applyNumberFormat="1" applyFont="1" applyFill="1" applyBorder="1" applyAlignment="1" applyProtection="1">
      <alignment horizontal="center" vertical="center"/>
      <protection hidden="1"/>
    </xf>
    <xf numFmtId="0" fontId="29" fillId="0" borderId="10" xfId="1" applyFont="1" applyBorder="1" applyAlignment="1" applyProtection="1">
      <alignment horizontal="left" vertical="center" wrapText="1"/>
      <protection locked="0"/>
    </xf>
    <xf numFmtId="187" fontId="30" fillId="0" borderId="10" xfId="1" applyNumberFormat="1" applyFont="1" applyBorder="1" applyAlignment="1" applyProtection="1">
      <alignment horizontal="center" vertical="center"/>
      <protection locked="0"/>
    </xf>
    <xf numFmtId="0" fontId="31" fillId="0" borderId="10" xfId="1" applyFont="1" applyBorder="1" applyAlignment="1" applyProtection="1">
      <alignment horizontal="left" vertical="center" wrapText="1"/>
      <protection locked="0"/>
    </xf>
    <xf numFmtId="184" fontId="30" fillId="0" borderId="10" xfId="1" applyNumberFormat="1" applyFont="1" applyBorder="1" applyAlignment="1" applyProtection="1">
      <alignment horizontal="center" vertical="center"/>
      <protection hidden="1"/>
    </xf>
    <xf numFmtId="0" fontId="2" fillId="0" borderId="0" xfId="1" applyAlignment="1" applyProtection="1">
      <alignment horizontal="left" vertical="top" wrapText="1"/>
      <protection locked="0"/>
    </xf>
    <xf numFmtId="0" fontId="23" fillId="0" borderId="10" xfId="1" applyFont="1" applyBorder="1" applyAlignment="1" applyProtection="1">
      <alignment horizontal="left" vertical="center"/>
      <protection locked="0"/>
    </xf>
    <xf numFmtId="184" fontId="25" fillId="0" borderId="11" xfId="1" applyNumberFormat="1" applyFont="1" applyBorder="1" applyAlignment="1" applyProtection="1">
      <alignment horizontal="center" vertical="center"/>
      <protection hidden="1"/>
    </xf>
    <xf numFmtId="184" fontId="25" fillId="0" borderId="61" xfId="1" applyNumberFormat="1" applyFont="1" applyBorder="1" applyAlignment="1" applyProtection="1">
      <alignment horizontal="center" vertical="center"/>
      <protection hidden="1"/>
    </xf>
    <xf numFmtId="184" fontId="25" fillId="0" borderId="36" xfId="1" applyNumberFormat="1" applyFont="1" applyBorder="1" applyAlignment="1" applyProtection="1">
      <alignment horizontal="center" vertical="center"/>
      <protection hidden="1"/>
    </xf>
    <xf numFmtId="0" fontId="23" fillId="0" borderId="62" xfId="1" applyFont="1" applyBorder="1" applyAlignment="1" applyProtection="1">
      <alignment horizontal="left" vertical="center" shrinkToFit="1"/>
      <protection locked="0"/>
    </xf>
    <xf numFmtId="0" fontId="23" fillId="0" borderId="63" xfId="1" applyFont="1" applyBorder="1" applyAlignment="1" applyProtection="1">
      <alignment horizontal="left" vertical="center" shrinkToFit="1"/>
      <protection locked="0"/>
    </xf>
    <xf numFmtId="0" fontId="23" fillId="0" borderId="41" xfId="1" applyFont="1" applyBorder="1" applyAlignment="1" applyProtection="1">
      <alignment horizontal="left" vertical="center" shrinkToFit="1"/>
      <protection locked="0"/>
    </xf>
    <xf numFmtId="178" fontId="25" fillId="0" borderId="8" xfId="1" applyNumberFormat="1" applyFont="1" applyBorder="1" applyAlignment="1" applyProtection="1">
      <alignment horizontal="center" vertical="center"/>
      <protection hidden="1"/>
    </xf>
    <xf numFmtId="178" fontId="25" fillId="0" borderId="0" xfId="1" applyNumberFormat="1" applyFont="1" applyAlignment="1" applyProtection="1">
      <alignment horizontal="center" vertical="center"/>
      <protection hidden="1"/>
    </xf>
    <xf numFmtId="0" fontId="0" fillId="0" borderId="10" xfId="8" applyFont="1" applyBorder="1" applyAlignment="1" applyProtection="1">
      <alignment horizontal="center" vertical="center" shrinkToFit="1"/>
      <protection hidden="1"/>
    </xf>
    <xf numFmtId="0" fontId="31" fillId="0" borderId="10" xfId="1" applyFont="1" applyBorder="1" applyAlignment="1" applyProtection="1">
      <alignment horizontal="left" vertical="center" wrapText="1" shrinkToFit="1"/>
      <protection locked="0"/>
    </xf>
    <xf numFmtId="178" fontId="30" fillId="0" borderId="10" xfId="1" applyNumberFormat="1" applyFont="1" applyBorder="1" applyAlignment="1" applyProtection="1">
      <alignment horizontal="center" vertical="center"/>
      <protection hidden="1"/>
    </xf>
    <xf numFmtId="178" fontId="22" fillId="0" borderId="0" xfId="1" applyNumberFormat="1" applyFont="1" applyAlignment="1" applyProtection="1">
      <alignment horizontal="right"/>
      <protection locked="0"/>
    </xf>
    <xf numFmtId="0" fontId="11" fillId="0" borderId="0" xfId="1" applyFont="1" applyAlignment="1" applyProtection="1">
      <alignment horizontal="center"/>
      <protection locked="0"/>
    </xf>
    <xf numFmtId="178" fontId="22" fillId="0" borderId="0" xfId="1" applyNumberFormat="1" applyFont="1" applyAlignment="1" applyProtection="1">
      <alignment horizontal="right" shrinkToFit="1"/>
      <protection locked="0"/>
    </xf>
    <xf numFmtId="0" fontId="32" fillId="0" borderId="0" xfId="1" applyFont="1" applyAlignment="1" applyProtection="1">
      <alignment horizontal="left" wrapText="1"/>
      <protection locked="0"/>
    </xf>
    <xf numFmtId="0" fontId="2" fillId="0" borderId="0" xfId="1" applyAlignment="1" applyProtection="1">
      <alignment horizontal="center" vertical="center" shrinkToFit="1"/>
      <protection hidden="1"/>
    </xf>
    <xf numFmtId="185" fontId="25" fillId="0" borderId="11" xfId="1" applyNumberFormat="1" applyFont="1" applyBorder="1" applyAlignment="1" applyProtection="1">
      <alignment horizontal="center" vertical="center"/>
      <protection hidden="1"/>
    </xf>
    <xf numFmtId="185" fontId="25" fillId="0" borderId="61" xfId="1" applyNumberFormat="1" applyFont="1" applyBorder="1" applyAlignment="1" applyProtection="1">
      <alignment horizontal="center" vertical="center"/>
      <protection hidden="1"/>
    </xf>
    <xf numFmtId="185" fontId="25" fillId="0" borderId="36" xfId="1" applyNumberFormat="1" applyFont="1" applyBorder="1" applyAlignment="1" applyProtection="1">
      <alignment horizontal="center" vertical="center"/>
      <protection hidden="1"/>
    </xf>
    <xf numFmtId="0" fontId="23" fillId="0" borderId="11" xfId="1" applyFont="1" applyBorder="1" applyAlignment="1" applyProtection="1">
      <alignment horizontal="left" vertical="center" shrinkToFit="1"/>
      <protection locked="0"/>
    </xf>
    <xf numFmtId="0" fontId="23" fillId="0" borderId="61" xfId="1" applyFont="1" applyBorder="1" applyAlignment="1" applyProtection="1">
      <alignment horizontal="left" vertical="center" shrinkToFit="1"/>
      <protection locked="0"/>
    </xf>
    <xf numFmtId="0" fontId="23" fillId="0" borderId="36" xfId="1" applyFont="1" applyBorder="1" applyAlignment="1" applyProtection="1">
      <alignment horizontal="left" vertical="center" shrinkToFit="1"/>
      <protection locked="0"/>
    </xf>
    <xf numFmtId="178" fontId="25" fillId="0" borderId="11" xfId="1" applyNumberFormat="1" applyFont="1" applyBorder="1" applyAlignment="1" applyProtection="1">
      <alignment horizontal="center" vertical="center"/>
      <protection hidden="1"/>
    </xf>
    <xf numFmtId="178" fontId="25" fillId="0" borderId="61" xfId="1" applyNumberFormat="1" applyFont="1" applyBorder="1" applyAlignment="1" applyProtection="1">
      <alignment horizontal="center" vertical="center"/>
      <protection hidden="1"/>
    </xf>
    <xf numFmtId="178" fontId="25" fillId="0" borderId="36" xfId="1" applyNumberFormat="1" applyFont="1" applyBorder="1" applyAlignment="1" applyProtection="1">
      <alignment horizontal="center" vertical="center"/>
      <protection hidden="1"/>
    </xf>
    <xf numFmtId="0" fontId="25" fillId="5" borderId="66" xfId="1" applyFont="1" applyFill="1" applyBorder="1" applyAlignment="1" applyProtection="1">
      <alignment horizontal="right" shrinkToFit="1"/>
      <protection hidden="1"/>
    </xf>
    <xf numFmtId="0" fontId="25" fillId="5" borderId="67" xfId="1" applyFont="1" applyFill="1" applyBorder="1" applyAlignment="1" applyProtection="1">
      <alignment horizontal="right" shrinkToFit="1"/>
      <protection hidden="1"/>
    </xf>
    <xf numFmtId="0" fontId="25" fillId="0" borderId="66" xfId="1" applyFont="1" applyBorder="1" applyAlignment="1" applyProtection="1">
      <alignment horizontal="right" shrinkToFit="1"/>
      <protection hidden="1"/>
    </xf>
    <xf numFmtId="0" fontId="25" fillId="0" borderId="67" xfId="1" applyFont="1" applyBorder="1" applyProtection="1">
      <protection hidden="1"/>
    </xf>
    <xf numFmtId="0" fontId="30" fillId="5" borderId="66" xfId="1" applyFont="1" applyFill="1" applyBorder="1" applyAlignment="1" applyProtection="1">
      <alignment horizontal="center" shrinkToFit="1"/>
      <protection locked="0"/>
    </xf>
    <xf numFmtId="0" fontId="30" fillId="5" borderId="67" xfId="1" applyFont="1" applyFill="1" applyBorder="1" applyAlignment="1" applyProtection="1">
      <alignment horizontal="center" shrinkToFit="1"/>
      <protection locked="0"/>
    </xf>
    <xf numFmtId="0" fontId="30" fillId="0" borderId="66" xfId="1" applyFont="1" applyBorder="1" applyAlignment="1" applyProtection="1">
      <alignment horizontal="right" shrinkToFit="1"/>
      <protection hidden="1"/>
    </xf>
    <xf numFmtId="0" fontId="30" fillId="0" borderId="67" xfId="1" applyFont="1" applyBorder="1" applyAlignment="1" applyProtection="1">
      <alignment horizontal="right" shrinkToFit="1"/>
      <protection hidden="1"/>
    </xf>
    <xf numFmtId="182" fontId="2" fillId="0" borderId="66" xfId="1" applyNumberFormat="1" applyBorder="1" applyAlignment="1" applyProtection="1">
      <alignment horizontal="left" vertical="center"/>
      <protection locked="0"/>
    </xf>
    <xf numFmtId="182" fontId="2" fillId="0" borderId="67" xfId="1" applyNumberFormat="1" applyBorder="1" applyAlignment="1" applyProtection="1">
      <alignment horizontal="left" vertical="center"/>
      <protection locked="0"/>
    </xf>
    <xf numFmtId="180" fontId="29" fillId="0" borderId="66" xfId="1" applyNumberFormat="1" applyFont="1" applyBorder="1" applyAlignment="1" applyProtection="1">
      <alignment horizontal="left" vertical="center" wrapText="1"/>
      <protection locked="0"/>
    </xf>
    <xf numFmtId="180" fontId="29" fillId="0" borderId="67" xfId="1" applyNumberFormat="1" applyFont="1" applyBorder="1" applyAlignment="1" applyProtection="1">
      <alignment horizontal="left" vertical="center" wrapText="1"/>
      <protection locked="0"/>
    </xf>
    <xf numFmtId="180" fontId="29" fillId="0" borderId="68" xfId="1" applyNumberFormat="1" applyFont="1" applyBorder="1" applyAlignment="1" applyProtection="1">
      <alignment horizontal="left" vertical="center" wrapText="1"/>
      <protection locked="0"/>
    </xf>
    <xf numFmtId="0" fontId="30" fillId="0" borderId="67" xfId="1" applyFont="1" applyBorder="1" applyProtection="1">
      <protection hidden="1"/>
    </xf>
    <xf numFmtId="0" fontId="25" fillId="5" borderId="66" xfId="1" applyFont="1" applyFill="1" applyBorder="1" applyAlignment="1" applyProtection="1">
      <alignment horizontal="right" shrinkToFit="1"/>
      <protection locked="0"/>
    </xf>
    <xf numFmtId="0" fontId="25" fillId="5" borderId="67" xfId="1" applyFont="1" applyFill="1" applyBorder="1" applyAlignment="1" applyProtection="1">
      <alignment horizontal="right" shrinkToFit="1"/>
      <protection locked="0"/>
    </xf>
    <xf numFmtId="181" fontId="25" fillId="0" borderId="66" xfId="1" applyNumberFormat="1" applyFont="1" applyBorder="1" applyAlignment="1" applyProtection="1">
      <alignment horizontal="right" shrinkToFit="1"/>
      <protection hidden="1"/>
    </xf>
    <xf numFmtId="0" fontId="25" fillId="0" borderId="67" xfId="1" applyFont="1" applyBorder="1" applyAlignment="1" applyProtection="1">
      <alignment horizontal="right" shrinkToFit="1"/>
      <protection hidden="1"/>
    </xf>
    <xf numFmtId="180" fontId="29" fillId="0" borderId="66" xfId="1" applyNumberFormat="1" applyFont="1" applyBorder="1" applyAlignment="1" applyProtection="1">
      <alignment horizontal="left" vertical="center"/>
      <protection locked="0"/>
    </xf>
    <xf numFmtId="180" fontId="29" fillId="0" borderId="67" xfId="1" applyNumberFormat="1" applyFont="1" applyBorder="1" applyAlignment="1" applyProtection="1">
      <alignment horizontal="left" vertical="center"/>
      <protection locked="0"/>
    </xf>
    <xf numFmtId="181" fontId="25" fillId="5" borderId="78" xfId="1" applyNumberFormat="1" applyFont="1" applyFill="1" applyBorder="1" applyAlignment="1" applyProtection="1">
      <alignment horizontal="right" shrinkToFit="1"/>
      <protection locked="0"/>
    </xf>
    <xf numFmtId="181" fontId="25" fillId="5" borderId="67" xfId="1" applyNumberFormat="1" applyFont="1" applyFill="1" applyBorder="1" applyAlignment="1" applyProtection="1">
      <alignment horizontal="right" shrinkToFit="1"/>
      <protection locked="0"/>
    </xf>
    <xf numFmtId="180" fontId="2" fillId="0" borderId="66" xfId="1" applyNumberFormat="1" applyBorder="1" applyAlignment="1" applyProtection="1">
      <alignment horizontal="left" vertical="center"/>
      <protection locked="0"/>
    </xf>
    <xf numFmtId="180" fontId="2" fillId="0" borderId="67" xfId="1" applyNumberFormat="1" applyBorder="1" applyAlignment="1" applyProtection="1">
      <alignment horizontal="left" vertical="center"/>
      <protection locked="0"/>
    </xf>
    <xf numFmtId="181" fontId="25" fillId="5" borderId="66" xfId="1" applyNumberFormat="1" applyFont="1" applyFill="1" applyBorder="1" applyAlignment="1" applyProtection="1">
      <alignment horizontal="right" shrinkToFit="1"/>
      <protection locked="0"/>
    </xf>
    <xf numFmtId="0" fontId="22" fillId="0" borderId="66" xfId="1" applyFont="1" applyBorder="1" applyAlignment="1" applyProtection="1">
      <alignment horizontal="center" vertical="center"/>
      <protection locked="0"/>
    </xf>
    <xf numFmtId="0" fontId="22" fillId="0" borderId="67" xfId="1" applyFont="1" applyBorder="1" applyAlignment="1" applyProtection="1">
      <alignment horizontal="center" vertical="center"/>
      <protection locked="0"/>
    </xf>
    <xf numFmtId="0" fontId="22" fillId="0" borderId="68" xfId="1" applyFont="1" applyBorder="1" applyAlignment="1" applyProtection="1">
      <alignment horizontal="center" vertical="center"/>
      <protection locked="0"/>
    </xf>
    <xf numFmtId="0" fontId="22" fillId="0" borderId="2" xfId="1" applyFont="1" applyBorder="1" applyAlignment="1" applyProtection="1">
      <alignment horizontal="center" vertical="center"/>
      <protection locked="0"/>
    </xf>
    <xf numFmtId="0" fontId="22" fillId="0" borderId="75" xfId="1" applyFont="1" applyBorder="1" applyAlignment="1" applyProtection="1">
      <alignment horizontal="center" vertical="center"/>
      <protection locked="0"/>
    </xf>
    <xf numFmtId="0" fontId="22" fillId="0" borderId="3" xfId="1" applyFont="1" applyBorder="1" applyAlignment="1" applyProtection="1">
      <alignment horizontal="center" vertical="center"/>
      <protection locked="0"/>
    </xf>
    <xf numFmtId="0" fontId="22" fillId="0" borderId="77" xfId="1" applyFont="1" applyBorder="1" applyAlignment="1" applyProtection="1">
      <alignment horizontal="center" vertical="center"/>
      <protection locked="0"/>
    </xf>
    <xf numFmtId="0" fontId="22" fillId="0" borderId="76" xfId="1" applyFont="1" applyBorder="1" applyAlignment="1" applyProtection="1">
      <alignment horizontal="center" vertical="center"/>
      <protection locked="0"/>
    </xf>
    <xf numFmtId="0" fontId="22" fillId="0" borderId="32" xfId="1" applyFont="1" applyBorder="1" applyAlignment="1" applyProtection="1">
      <alignment horizontal="center" vertical="center"/>
      <protection locked="0"/>
    </xf>
    <xf numFmtId="178" fontId="25" fillId="5" borderId="66" xfId="1" applyNumberFormat="1" applyFont="1" applyFill="1" applyBorder="1" applyAlignment="1" applyProtection="1">
      <alignment horizontal="center" vertical="center" wrapText="1"/>
      <protection locked="0"/>
    </xf>
    <xf numFmtId="178" fontId="25" fillId="5" borderId="67" xfId="1" applyNumberFormat="1" applyFont="1" applyFill="1" applyBorder="1" applyAlignment="1" applyProtection="1">
      <alignment horizontal="center" vertical="center" wrapText="1"/>
      <protection locked="0"/>
    </xf>
    <xf numFmtId="178" fontId="25" fillId="5" borderId="68" xfId="1" applyNumberFormat="1" applyFont="1" applyFill="1" applyBorder="1" applyAlignment="1" applyProtection="1">
      <alignment horizontal="center" vertical="center" wrapText="1"/>
      <protection locked="0"/>
    </xf>
    <xf numFmtId="0" fontId="28" fillId="0" borderId="0" xfId="1" applyFont="1" applyAlignment="1" applyProtection="1">
      <alignment horizontal="left" vertical="center" wrapText="1" shrinkToFit="1"/>
      <protection locked="0"/>
    </xf>
    <xf numFmtId="0" fontId="2" fillId="0" borderId="66" xfId="1" applyBorder="1" applyAlignment="1" applyProtection="1">
      <alignment horizontal="center" vertical="center"/>
      <protection locked="0"/>
    </xf>
    <xf numFmtId="0" fontId="2" fillId="0" borderId="67" xfId="1" applyBorder="1" applyAlignment="1" applyProtection="1">
      <alignment horizontal="center" vertical="center"/>
      <protection locked="0"/>
    </xf>
    <xf numFmtId="0" fontId="2" fillId="0" borderId="68" xfId="1" applyBorder="1" applyAlignment="1" applyProtection="1">
      <alignment horizontal="center" vertical="center"/>
      <protection locked="0"/>
    </xf>
    <xf numFmtId="0" fontId="24" fillId="0" borderId="66" xfId="1" applyFont="1" applyFill="1" applyBorder="1" applyAlignment="1" applyProtection="1">
      <alignment horizontal="center" vertical="center" wrapText="1"/>
      <protection locked="0"/>
    </xf>
    <xf numFmtId="0" fontId="24" fillId="0" borderId="67" xfId="1" applyFont="1" applyFill="1" applyBorder="1" applyAlignment="1" applyProtection="1">
      <alignment horizontal="center" vertical="center" wrapText="1"/>
      <protection locked="0"/>
    </xf>
    <xf numFmtId="0" fontId="24" fillId="0" borderId="68" xfId="1" applyFont="1" applyFill="1" applyBorder="1" applyAlignment="1" applyProtection="1">
      <alignment horizontal="center" vertical="center" wrapText="1"/>
      <protection locked="0"/>
    </xf>
    <xf numFmtId="0" fontId="25" fillId="5" borderId="66" xfId="1" applyFont="1" applyFill="1" applyBorder="1" applyAlignment="1" applyProtection="1">
      <alignment horizontal="center" vertical="center" shrinkToFit="1"/>
      <protection hidden="1"/>
    </xf>
    <xf numFmtId="0" fontId="25" fillId="5" borderId="67" xfId="1" applyFont="1" applyFill="1" applyBorder="1" applyAlignment="1" applyProtection="1">
      <alignment horizontal="center" vertical="center" shrinkToFit="1"/>
      <protection hidden="1"/>
    </xf>
    <xf numFmtId="0" fontId="25" fillId="5" borderId="68" xfId="1" applyFont="1" applyFill="1" applyBorder="1" applyAlignment="1" applyProtection="1">
      <alignment horizontal="center" vertical="center" shrinkToFit="1"/>
      <protection hidden="1"/>
    </xf>
    <xf numFmtId="0" fontId="23" fillId="5" borderId="66" xfId="1" applyFont="1" applyFill="1" applyBorder="1" applyAlignment="1" applyProtection="1">
      <alignment horizontal="center" vertical="center"/>
      <protection locked="0"/>
    </xf>
    <xf numFmtId="0" fontId="23" fillId="5" borderId="67" xfId="1" applyFont="1" applyFill="1" applyBorder="1" applyAlignment="1" applyProtection="1">
      <alignment horizontal="center" vertical="center"/>
      <protection locked="0"/>
    </xf>
    <xf numFmtId="0" fontId="23" fillId="5" borderId="68" xfId="1" applyFont="1" applyFill="1" applyBorder="1" applyAlignment="1" applyProtection="1">
      <alignment horizontal="center" vertical="center"/>
      <protection locked="0"/>
    </xf>
    <xf numFmtId="0" fontId="24" fillId="0" borderId="66" xfId="1" applyFont="1" applyBorder="1" applyAlignment="1" applyProtection="1">
      <alignment horizontal="center" vertical="center"/>
      <protection locked="0"/>
    </xf>
    <xf numFmtId="0" fontId="24" fillId="0" borderId="67" xfId="1" applyFont="1" applyBorder="1" applyAlignment="1" applyProtection="1">
      <alignment horizontal="center" vertical="center"/>
      <protection locked="0"/>
    </xf>
    <xf numFmtId="0" fontId="24" fillId="0" borderId="68" xfId="1" applyFont="1" applyBorder="1" applyAlignment="1" applyProtection="1">
      <alignment horizontal="center" vertical="center"/>
      <protection locked="0"/>
    </xf>
    <xf numFmtId="179" fontId="11" fillId="5" borderId="66" xfId="1" applyNumberFormat="1" applyFont="1" applyFill="1" applyBorder="1" applyAlignment="1" applyProtection="1">
      <alignment horizontal="center" vertical="center" shrinkToFit="1"/>
      <protection locked="0"/>
    </xf>
    <xf numFmtId="179" fontId="11" fillId="5" borderId="67" xfId="1" applyNumberFormat="1" applyFont="1" applyFill="1" applyBorder="1" applyAlignment="1" applyProtection="1">
      <alignment horizontal="center" vertical="center" shrinkToFit="1"/>
      <protection locked="0"/>
    </xf>
    <xf numFmtId="179" fontId="11" fillId="5" borderId="68" xfId="1" applyNumberFormat="1" applyFont="1" applyFill="1" applyBorder="1" applyAlignment="1" applyProtection="1">
      <alignment horizontal="center" vertical="center" shrinkToFit="1"/>
      <protection locked="0"/>
    </xf>
    <xf numFmtId="0" fontId="24" fillId="3" borderId="66" xfId="1" applyFont="1" applyFill="1" applyBorder="1" applyAlignment="1" applyProtection="1">
      <alignment horizontal="center" vertical="center" wrapText="1" shrinkToFit="1"/>
      <protection locked="0"/>
    </xf>
    <xf numFmtId="0" fontId="24" fillId="3" borderId="67" xfId="1" applyFont="1" applyFill="1" applyBorder="1" applyAlignment="1" applyProtection="1">
      <alignment horizontal="center" vertical="center" wrapText="1" shrinkToFit="1"/>
      <protection locked="0"/>
    </xf>
    <xf numFmtId="0" fontId="24" fillId="3" borderId="68" xfId="1" applyFont="1" applyFill="1" applyBorder="1" applyAlignment="1" applyProtection="1">
      <alignment horizontal="center" vertical="center" wrapText="1" shrinkToFit="1"/>
      <protection locked="0"/>
    </xf>
    <xf numFmtId="0" fontId="24" fillId="0" borderId="66" xfId="1" applyFont="1" applyBorder="1" applyAlignment="1" applyProtection="1">
      <alignment horizontal="center" vertical="center" wrapText="1"/>
      <protection locked="0"/>
    </xf>
    <xf numFmtId="0" fontId="24" fillId="0" borderId="67" xfId="1" applyFont="1" applyBorder="1" applyAlignment="1" applyProtection="1">
      <alignment horizontal="center" vertical="center" wrapText="1"/>
      <protection locked="0"/>
    </xf>
    <xf numFmtId="0" fontId="24" fillId="0" borderId="68" xfId="1" applyFont="1" applyBorder="1" applyAlignment="1" applyProtection="1">
      <alignment horizontal="center" vertical="center" wrapText="1"/>
      <protection locked="0"/>
    </xf>
    <xf numFmtId="178" fontId="25" fillId="5" borderId="66" xfId="1" applyNumberFormat="1" applyFont="1" applyFill="1" applyBorder="1" applyAlignment="1" applyProtection="1">
      <alignment horizontal="center" vertical="center" shrinkToFit="1"/>
      <protection locked="0"/>
    </xf>
    <xf numFmtId="178" fontId="25" fillId="5" borderId="67" xfId="1" applyNumberFormat="1" applyFont="1" applyFill="1" applyBorder="1" applyAlignment="1" applyProtection="1">
      <alignment horizontal="center" vertical="center" shrinkToFit="1"/>
      <protection locked="0"/>
    </xf>
    <xf numFmtId="0" fontId="26" fillId="0" borderId="66" xfId="1" applyFont="1" applyBorder="1" applyAlignment="1" applyProtection="1">
      <alignment horizontal="center" vertical="center" wrapText="1"/>
      <protection locked="0"/>
    </xf>
    <xf numFmtId="0" fontId="26" fillId="0" borderId="67" xfId="1" applyFont="1" applyBorder="1" applyAlignment="1" applyProtection="1">
      <alignment horizontal="center" vertical="center" wrapText="1"/>
      <protection locked="0"/>
    </xf>
    <xf numFmtId="0" fontId="26" fillId="0" borderId="68" xfId="1" applyFont="1" applyBorder="1" applyAlignment="1" applyProtection="1">
      <alignment horizontal="center" vertical="center" wrapText="1"/>
      <protection locked="0"/>
    </xf>
    <xf numFmtId="0" fontId="22" fillId="0" borderId="0" xfId="1" applyFont="1" applyAlignment="1" applyProtection="1">
      <alignment horizontal="center" vertical="center"/>
      <protection locked="0"/>
    </xf>
    <xf numFmtId="0" fontId="22" fillId="0" borderId="1" xfId="1" applyFont="1" applyBorder="1" applyAlignment="1" applyProtection="1">
      <alignment horizontal="center" vertical="center"/>
      <protection locked="0"/>
    </xf>
    <xf numFmtId="0" fontId="22" fillId="5" borderId="66" xfId="1" applyFont="1" applyFill="1" applyBorder="1" applyAlignment="1" applyProtection="1">
      <alignment horizontal="center" vertical="center"/>
      <protection locked="0"/>
    </xf>
    <xf numFmtId="0" fontId="22" fillId="5" borderId="68" xfId="1" applyFont="1" applyFill="1" applyBorder="1" applyAlignment="1" applyProtection="1">
      <alignment horizontal="center" vertical="center"/>
      <protection locked="0"/>
    </xf>
    <xf numFmtId="0" fontId="22" fillId="0" borderId="38" xfId="1" applyFont="1" applyBorder="1" applyAlignment="1" applyProtection="1">
      <alignment horizontal="center" vertical="center"/>
      <protection locked="0"/>
    </xf>
    <xf numFmtId="0" fontId="2" fillId="5" borderId="68" xfId="1" applyFill="1" applyBorder="1" applyProtection="1">
      <protection locked="0"/>
    </xf>
    <xf numFmtId="0" fontId="23" fillId="5" borderId="66" xfId="1" applyNumberFormat="1" applyFont="1" applyFill="1" applyBorder="1" applyAlignment="1" applyProtection="1">
      <alignment horizontal="center" vertical="center" shrinkToFit="1"/>
      <protection hidden="1"/>
    </xf>
    <xf numFmtId="0" fontId="23" fillId="5" borderId="67" xfId="1" applyNumberFormat="1" applyFont="1" applyFill="1" applyBorder="1" applyAlignment="1" applyProtection="1">
      <alignment horizontal="center" vertical="center" shrinkToFit="1"/>
      <protection hidden="1"/>
    </xf>
    <xf numFmtId="0" fontId="23" fillId="5" borderId="68" xfId="1" applyNumberFormat="1" applyFont="1" applyFill="1" applyBorder="1" applyAlignment="1" applyProtection="1">
      <alignment horizontal="center" vertical="center" shrinkToFit="1"/>
      <protection hidden="1"/>
    </xf>
    <xf numFmtId="179" fontId="23" fillId="5" borderId="66" xfId="1" applyNumberFormat="1" applyFont="1" applyFill="1" applyBorder="1" applyAlignment="1" applyProtection="1">
      <alignment horizontal="center" vertical="center" shrinkToFit="1"/>
      <protection locked="0"/>
    </xf>
    <xf numFmtId="179" fontId="23" fillId="5" borderId="67" xfId="1" applyNumberFormat="1" applyFont="1" applyFill="1" applyBorder="1" applyAlignment="1" applyProtection="1">
      <alignment horizontal="center" vertical="center" shrinkToFit="1"/>
      <protection locked="0"/>
    </xf>
    <xf numFmtId="179" fontId="23" fillId="5" borderId="68" xfId="1" applyNumberFormat="1" applyFont="1" applyFill="1" applyBorder="1" applyAlignment="1" applyProtection="1">
      <alignment horizontal="center" vertical="center" shrinkToFit="1"/>
      <protection locked="0"/>
    </xf>
    <xf numFmtId="0" fontId="2" fillId="0" borderId="0" xfId="1" applyAlignment="1" applyProtection="1">
      <alignment horizontal="center" vertical="center" shrinkToFit="1"/>
      <protection locked="0"/>
    </xf>
    <xf numFmtId="0" fontId="23" fillId="0" borderId="11" xfId="1" applyFont="1" applyBorder="1" applyAlignment="1" applyProtection="1">
      <alignment horizontal="left" vertical="center"/>
      <protection locked="0"/>
    </xf>
    <xf numFmtId="0" fontId="23" fillId="0" borderId="61" xfId="1" applyFont="1" applyBorder="1" applyAlignment="1" applyProtection="1">
      <alignment horizontal="left" vertical="center"/>
      <protection locked="0"/>
    </xf>
    <xf numFmtId="0" fontId="23" fillId="0" borderId="36" xfId="1" applyFont="1" applyBorder="1" applyAlignment="1" applyProtection="1">
      <alignment horizontal="left" vertical="center"/>
      <protection locked="0"/>
    </xf>
    <xf numFmtId="0" fontId="25" fillId="0" borderId="61" xfId="1" applyFont="1" applyBorder="1" applyAlignment="1" applyProtection="1">
      <alignment horizontal="center" vertical="center"/>
      <protection hidden="1"/>
    </xf>
    <xf numFmtId="0" fontId="25" fillId="0" borderId="36" xfId="1" applyFont="1" applyBorder="1" applyAlignment="1" applyProtection="1">
      <alignment horizontal="center" vertical="center"/>
      <protection hidden="1"/>
    </xf>
    <xf numFmtId="0" fontId="0" fillId="0" borderId="8" xfId="8" applyFont="1" applyBorder="1" applyAlignment="1" applyProtection="1">
      <alignment horizontal="center" vertical="center" shrinkToFit="1"/>
      <protection locked="0"/>
    </xf>
    <xf numFmtId="0" fontId="0" fillId="0" borderId="0" xfId="8" applyFont="1" applyAlignment="1" applyProtection="1">
      <alignment horizontal="center" vertical="center" shrinkToFit="1"/>
      <protection locked="0"/>
    </xf>
    <xf numFmtId="0" fontId="25" fillId="5" borderId="78" xfId="1" applyFont="1" applyFill="1" applyBorder="1" applyAlignment="1" applyProtection="1">
      <alignment horizontal="right" shrinkToFit="1"/>
      <protection locked="0"/>
    </xf>
    <xf numFmtId="0" fontId="25" fillId="5" borderId="66" xfId="1" applyFont="1" applyFill="1" applyBorder="1" applyAlignment="1" applyProtection="1">
      <alignment horizontal="right"/>
      <protection locked="0"/>
    </xf>
    <xf numFmtId="0" fontId="25" fillId="5" borderId="67" xfId="1" applyFont="1" applyFill="1" applyBorder="1" applyAlignment="1" applyProtection="1">
      <alignment horizontal="right"/>
      <protection locked="0"/>
    </xf>
    <xf numFmtId="0" fontId="22" fillId="0" borderId="79" xfId="1" applyFont="1" applyBorder="1" applyAlignment="1" applyProtection="1">
      <alignment horizontal="center" vertical="center"/>
      <protection locked="0"/>
    </xf>
    <xf numFmtId="0" fontId="22" fillId="0" borderId="78" xfId="1" applyFont="1" applyBorder="1" applyAlignment="1" applyProtection="1">
      <alignment horizontal="center" vertical="center"/>
      <protection locked="0"/>
    </xf>
    <xf numFmtId="178" fontId="25" fillId="6" borderId="66" xfId="1" applyNumberFormat="1" applyFont="1" applyFill="1" applyBorder="1" applyAlignment="1" applyProtection="1">
      <alignment horizontal="center" vertical="center" shrinkToFit="1"/>
      <protection locked="0"/>
    </xf>
    <xf numFmtId="178" fontId="25" fillId="6" borderId="67" xfId="1" applyNumberFormat="1" applyFont="1" applyFill="1" applyBorder="1" applyAlignment="1" applyProtection="1">
      <alignment horizontal="center" vertical="center" shrinkToFit="1"/>
      <protection locked="0"/>
    </xf>
    <xf numFmtId="0" fontId="28" fillId="0" borderId="0" xfId="1" applyFont="1" applyAlignment="1" applyProtection="1">
      <alignment horizontal="left" vertical="top" wrapText="1" shrinkToFit="1"/>
      <protection locked="0"/>
    </xf>
    <xf numFmtId="0" fontId="38" fillId="0" borderId="11" xfId="10" applyFont="1" applyBorder="1" applyAlignment="1" applyProtection="1">
      <alignment horizontal="left" vertical="center" wrapText="1"/>
      <protection locked="0"/>
    </xf>
    <xf numFmtId="0" fontId="38" fillId="0" borderId="61" xfId="10" applyFont="1" applyBorder="1" applyAlignment="1" applyProtection="1">
      <alignment horizontal="left" vertical="center" wrapText="1"/>
      <protection locked="0"/>
    </xf>
    <xf numFmtId="0" fontId="38" fillId="0" borderId="36" xfId="10" applyFont="1" applyBorder="1" applyAlignment="1" applyProtection="1">
      <alignment horizontal="left" vertical="center" wrapText="1"/>
      <protection locked="0"/>
    </xf>
    <xf numFmtId="0" fontId="39" fillId="0" borderId="0" xfId="10" applyFont="1" applyAlignment="1" applyProtection="1">
      <alignment horizontal="right" vertical="center"/>
      <protection locked="0"/>
    </xf>
    <xf numFmtId="0" fontId="37" fillId="0" borderId="0" xfId="10" applyFont="1" applyAlignment="1" applyProtection="1">
      <alignment horizontal="center" vertical="center" wrapText="1"/>
      <protection locked="0"/>
    </xf>
    <xf numFmtId="0" fontId="37" fillId="0" borderId="0" xfId="10" applyFont="1" applyAlignment="1" applyProtection="1">
      <alignment horizontal="center" vertical="center"/>
      <protection locked="0"/>
    </xf>
    <xf numFmtId="0" fontId="37" fillId="0" borderId="11" xfId="10" applyFont="1" applyBorder="1" applyAlignment="1" applyProtection="1">
      <alignment horizontal="center" vertical="center" shrinkToFit="1"/>
      <protection hidden="1"/>
    </xf>
    <xf numFmtId="0" fontId="37" fillId="0" borderId="61" xfId="10" applyFont="1" applyBorder="1" applyAlignment="1" applyProtection="1">
      <alignment horizontal="center" vertical="center" shrinkToFit="1"/>
      <protection hidden="1"/>
    </xf>
    <xf numFmtId="0" fontId="37" fillId="0" borderId="36" xfId="10" applyFont="1" applyBorder="1" applyAlignment="1" applyProtection="1">
      <alignment horizontal="center" vertical="center" shrinkToFit="1"/>
      <protection hidden="1"/>
    </xf>
    <xf numFmtId="0" fontId="38" fillId="0" borderId="11" xfId="10" applyFont="1" applyBorder="1" applyAlignment="1" applyProtection="1">
      <alignment horizontal="center" vertical="center"/>
      <protection locked="0"/>
    </xf>
    <xf numFmtId="0" fontId="38" fillId="0" borderId="61" xfId="10" applyFont="1" applyBorder="1" applyAlignment="1" applyProtection="1">
      <alignment horizontal="center" vertical="center"/>
      <protection locked="0"/>
    </xf>
    <xf numFmtId="0" fontId="38" fillId="0" borderId="36" xfId="10" applyFont="1" applyBorder="1" applyAlignment="1" applyProtection="1">
      <alignment horizontal="center" vertical="center"/>
      <protection locked="0"/>
    </xf>
    <xf numFmtId="0" fontId="38" fillId="0" borderId="11" xfId="10" applyFont="1" applyBorder="1" applyAlignment="1" applyProtection="1">
      <alignment horizontal="center" vertical="center" shrinkToFit="1"/>
      <protection hidden="1"/>
    </xf>
    <xf numFmtId="0" fontId="38" fillId="0" borderId="61" xfId="10" applyFont="1" applyBorder="1" applyAlignment="1" applyProtection="1">
      <alignment horizontal="center" vertical="center" shrinkToFit="1"/>
      <protection hidden="1"/>
    </xf>
    <xf numFmtId="0" fontId="38" fillId="0" borderId="36" xfId="10" applyFont="1" applyBorder="1" applyAlignment="1" applyProtection="1">
      <alignment horizontal="center" vertical="center" shrinkToFit="1"/>
      <protection hidden="1"/>
    </xf>
    <xf numFmtId="0" fontId="38" fillId="0" borderId="42" xfId="10" applyFont="1" applyBorder="1" applyAlignment="1" applyProtection="1">
      <alignment vertical="center" wrapText="1"/>
      <protection locked="0"/>
    </xf>
    <xf numFmtId="0" fontId="38" fillId="0" borderId="80" xfId="10" applyFont="1" applyBorder="1" applyAlignment="1" applyProtection="1">
      <alignment vertical="center" wrapText="1"/>
      <protection locked="0"/>
    </xf>
    <xf numFmtId="0" fontId="37" fillId="0" borderId="42" xfId="10" applyFont="1" applyBorder="1" applyAlignment="1" applyProtection="1">
      <alignment horizontal="center" vertical="center" wrapText="1"/>
      <protection hidden="1"/>
    </xf>
    <xf numFmtId="0" fontId="37" fillId="0" borderId="80" xfId="10" applyFont="1" applyBorder="1" applyAlignment="1" applyProtection="1">
      <alignment horizontal="center" vertical="center" wrapText="1"/>
      <protection hidden="1"/>
    </xf>
    <xf numFmtId="0" fontId="38" fillId="0" borderId="42" xfId="10" applyFont="1" applyBorder="1" applyProtection="1">
      <alignment vertical="center"/>
      <protection locked="0"/>
    </xf>
    <xf numFmtId="0" fontId="38" fillId="0" borderId="80" xfId="10" applyFont="1" applyBorder="1" applyProtection="1">
      <alignment vertical="center"/>
      <protection locked="0"/>
    </xf>
    <xf numFmtId="0" fontId="38" fillId="0" borderId="54" xfId="10" applyFont="1" applyBorder="1" applyProtection="1">
      <alignment vertical="center"/>
      <protection locked="0"/>
    </xf>
    <xf numFmtId="0" fontId="37" fillId="0" borderId="42" xfId="10" applyFont="1" applyBorder="1" applyAlignment="1" applyProtection="1">
      <alignment horizontal="center" vertical="center"/>
      <protection hidden="1"/>
    </xf>
    <xf numFmtId="0" fontId="37" fillId="0" borderId="80" xfId="10" applyFont="1" applyBorder="1" applyAlignment="1" applyProtection="1">
      <alignment horizontal="center" vertical="center"/>
      <protection hidden="1"/>
    </xf>
    <xf numFmtId="0" fontId="37" fillId="0" borderId="54" xfId="10" applyFont="1" applyBorder="1" applyAlignment="1" applyProtection="1">
      <alignment horizontal="center" vertical="center"/>
      <protection hidden="1"/>
    </xf>
    <xf numFmtId="0" fontId="38" fillId="0" borderId="0" xfId="10" applyFont="1" applyAlignment="1" applyProtection="1">
      <alignment horizontal="left" vertical="center" wrapText="1"/>
      <protection locked="0"/>
    </xf>
    <xf numFmtId="0" fontId="38" fillId="0" borderId="0" xfId="10" applyFont="1" applyAlignment="1" applyProtection="1">
      <alignment horizontal="left" vertical="center"/>
      <protection locked="0"/>
    </xf>
    <xf numFmtId="0" fontId="38" fillId="0" borderId="10" xfId="10" applyFont="1" applyBorder="1" applyAlignment="1" applyProtection="1">
      <alignment horizontal="center" vertical="center"/>
      <protection hidden="1"/>
    </xf>
    <xf numFmtId="0" fontId="43" fillId="0" borderId="0" xfId="10" applyFont="1" applyProtection="1">
      <alignment vertical="center"/>
      <protection locked="0"/>
    </xf>
    <xf numFmtId="0" fontId="20" fillId="0" borderId="10" xfId="3" applyFont="1" applyBorder="1" applyAlignment="1" applyProtection="1">
      <alignment horizontal="center" vertical="center"/>
      <protection locked="0"/>
    </xf>
    <xf numFmtId="0" fontId="2" fillId="0" borderId="11" xfId="3" applyBorder="1" applyAlignment="1" applyProtection="1">
      <alignment horizontal="left" vertical="center" wrapText="1"/>
      <protection locked="0"/>
    </xf>
    <xf numFmtId="0" fontId="2" fillId="0" borderId="61" xfId="3" applyBorder="1" applyAlignment="1" applyProtection="1">
      <alignment horizontal="left" vertical="center" wrapText="1"/>
      <protection locked="0"/>
    </xf>
    <xf numFmtId="0" fontId="2" fillId="0" borderId="36" xfId="3" applyBorder="1" applyAlignment="1" applyProtection="1">
      <alignment horizontal="left" vertical="center" wrapText="1"/>
      <protection locked="0"/>
    </xf>
    <xf numFmtId="0" fontId="90" fillId="10" borderId="66" xfId="3" applyFont="1" applyFill="1" applyBorder="1" applyAlignment="1" applyProtection="1">
      <alignment horizontal="center" vertical="center"/>
      <protection locked="0"/>
    </xf>
    <xf numFmtId="0" fontId="90" fillId="10" borderId="67" xfId="3" applyFont="1" applyFill="1" applyBorder="1" applyAlignment="1" applyProtection="1">
      <alignment horizontal="center" vertical="center"/>
      <protection locked="0"/>
    </xf>
    <xf numFmtId="0" fontId="90" fillId="10" borderId="68" xfId="3" applyFont="1" applyFill="1" applyBorder="1" applyAlignment="1" applyProtection="1">
      <alignment horizontal="center" vertical="center"/>
      <protection locked="0"/>
    </xf>
    <xf numFmtId="0" fontId="93" fillId="10" borderId="168" xfId="3" applyFont="1" applyFill="1" applyBorder="1" applyAlignment="1" applyProtection="1">
      <alignment horizontal="center" vertical="center"/>
      <protection locked="0"/>
    </xf>
    <xf numFmtId="0" fontId="93" fillId="10" borderId="169" xfId="3" applyFont="1" applyFill="1" applyBorder="1" applyAlignment="1" applyProtection="1">
      <alignment horizontal="center" vertical="center"/>
      <protection locked="0"/>
    </xf>
    <xf numFmtId="0" fontId="94" fillId="10" borderId="53" xfId="3" applyFont="1" applyFill="1" applyBorder="1" applyAlignment="1" applyProtection="1">
      <alignment horizontal="center" vertical="center" textRotation="255"/>
      <protection locked="0"/>
    </xf>
    <xf numFmtId="0" fontId="94" fillId="10" borderId="34" xfId="3" applyFont="1" applyFill="1" applyBorder="1" applyAlignment="1" applyProtection="1">
      <alignment horizontal="center" vertical="center" textRotation="255"/>
      <protection locked="0"/>
    </xf>
    <xf numFmtId="0" fontId="94" fillId="10" borderId="45" xfId="3" applyFont="1" applyFill="1" applyBorder="1" applyAlignment="1" applyProtection="1">
      <alignment horizontal="center" vertical="center" textRotation="255"/>
      <protection locked="0"/>
    </xf>
    <xf numFmtId="0" fontId="88" fillId="0" borderId="0" xfId="3" applyFont="1" applyAlignment="1" applyProtection="1">
      <alignment horizontal="center" vertical="center" wrapText="1"/>
      <protection locked="0"/>
    </xf>
    <xf numFmtId="0" fontId="46" fillId="0" borderId="81" xfId="3" applyFont="1" applyBorder="1" applyAlignment="1" applyProtection="1">
      <alignment horizontal="center" vertical="center"/>
      <protection locked="0"/>
    </xf>
    <xf numFmtId="0" fontId="50" fillId="0" borderId="82" xfId="3" applyFont="1" applyBorder="1" applyAlignment="1" applyProtection="1">
      <alignment horizontal="center" vertical="center" wrapText="1"/>
      <protection hidden="1"/>
    </xf>
    <xf numFmtId="0" fontId="46" fillId="0" borderId="82" xfId="3" applyFont="1" applyBorder="1" applyAlignment="1" applyProtection="1">
      <alignment horizontal="center" vertical="center" shrinkToFit="1"/>
      <protection locked="0"/>
    </xf>
    <xf numFmtId="0" fontId="45" fillId="0" borderId="82" xfId="3" applyFont="1" applyBorder="1" applyAlignment="1" applyProtection="1">
      <alignment horizontal="center" vertical="center"/>
      <protection locked="0"/>
    </xf>
    <xf numFmtId="0" fontId="45" fillId="0" borderId="0" xfId="11" applyFont="1" applyProtection="1">
      <alignment vertical="center"/>
      <protection locked="0"/>
    </xf>
    <xf numFmtId="0" fontId="46" fillId="0" borderId="0" xfId="11" applyFont="1" applyAlignment="1" applyProtection="1">
      <alignment horizontal="right" vertical="center"/>
      <protection locked="0"/>
    </xf>
    <xf numFmtId="0" fontId="48" fillId="0" borderId="0" xfId="11" applyFont="1" applyAlignment="1" applyProtection="1">
      <alignment horizontal="center" vertical="center"/>
      <protection locked="0"/>
    </xf>
    <xf numFmtId="0" fontId="46" fillId="0" borderId="81" xfId="3" applyFont="1" applyBorder="1" applyAlignment="1" applyProtection="1">
      <alignment horizontal="center" vertical="center" shrinkToFit="1"/>
      <protection hidden="1"/>
    </xf>
    <xf numFmtId="0" fontId="46" fillId="0" borderId="84" xfId="3" applyFont="1" applyBorder="1" applyAlignment="1" applyProtection="1">
      <alignment horizontal="center" vertical="center" shrinkToFit="1"/>
      <protection hidden="1"/>
    </xf>
    <xf numFmtId="0" fontId="46" fillId="0" borderId="95" xfId="3" applyFont="1" applyBorder="1" applyAlignment="1" applyProtection="1">
      <alignment horizontal="center" vertical="center" shrinkToFit="1"/>
      <protection hidden="1"/>
    </xf>
    <xf numFmtId="0" fontId="45" fillId="0" borderId="81" xfId="3" applyFont="1" applyBorder="1" applyAlignment="1" applyProtection="1">
      <alignment horizontal="center" vertical="center" wrapText="1"/>
      <protection locked="0"/>
    </xf>
    <xf numFmtId="0" fontId="46" fillId="0" borderId="82" xfId="3" applyFont="1" applyBorder="1" applyAlignment="1" applyProtection="1">
      <alignment horizontal="center" vertical="center"/>
      <protection locked="0"/>
    </xf>
    <xf numFmtId="0" fontId="46" fillId="0" borderId="82" xfId="11" applyFont="1" applyBorder="1" applyAlignment="1" applyProtection="1">
      <alignment horizontal="left" vertical="center" indent="1"/>
      <protection locked="0"/>
    </xf>
    <xf numFmtId="0" fontId="46" fillId="0" borderId="83" xfId="11" applyFont="1" applyBorder="1" applyAlignment="1" applyProtection="1">
      <alignment horizontal="center" vertical="center"/>
      <protection locked="0"/>
    </xf>
    <xf numFmtId="178" fontId="46" fillId="0" borderId="81" xfId="11" applyNumberFormat="1" applyFont="1" applyBorder="1" applyAlignment="1" applyProtection="1">
      <alignment horizontal="right" vertical="center"/>
      <protection locked="0"/>
    </xf>
    <xf numFmtId="188" fontId="46" fillId="0" borderId="86" xfId="11" applyNumberFormat="1" applyFont="1" applyBorder="1" applyAlignment="1" applyProtection="1">
      <alignment horizontal="center" vertical="center"/>
      <protection locked="0"/>
    </xf>
    <xf numFmtId="0" fontId="46" fillId="0" borderId="87" xfId="11" applyFont="1" applyBorder="1" applyAlignment="1" applyProtection="1">
      <alignment horizontal="left" vertical="center" indent="1"/>
      <protection locked="0"/>
    </xf>
    <xf numFmtId="178" fontId="46" fillId="0" borderId="88" xfId="11" applyNumberFormat="1" applyFont="1" applyBorder="1" applyAlignment="1" applyProtection="1">
      <alignment horizontal="right" vertical="center"/>
      <protection hidden="1"/>
    </xf>
    <xf numFmtId="189" fontId="46" fillId="0" borderId="90" xfId="11" applyNumberFormat="1" applyFont="1" applyBorder="1" applyAlignment="1" applyProtection="1">
      <alignment horizontal="center" vertical="center"/>
      <protection locked="0"/>
    </xf>
    <xf numFmtId="0" fontId="46" fillId="0" borderId="91" xfId="11" applyFont="1" applyBorder="1" applyAlignment="1" applyProtection="1">
      <alignment horizontal="center" vertical="center"/>
      <protection locked="0"/>
    </xf>
    <xf numFmtId="178" fontId="46" fillId="0" borderId="92" xfId="11" applyNumberFormat="1" applyFont="1" applyBorder="1" applyAlignment="1" applyProtection="1">
      <alignment horizontal="right" vertical="center"/>
      <protection hidden="1"/>
    </xf>
    <xf numFmtId="189" fontId="46" fillId="0" borderId="94" xfId="11" applyNumberFormat="1" applyFont="1" applyBorder="1" applyAlignment="1" applyProtection="1">
      <alignment horizontal="center" vertical="center"/>
      <protection locked="0"/>
    </xf>
    <xf numFmtId="0" fontId="46" fillId="0" borderId="82" xfId="11" applyFont="1" applyBorder="1" applyAlignment="1" applyProtection="1">
      <alignment horizontal="center" vertical="center"/>
      <protection locked="0"/>
    </xf>
    <xf numFmtId="0" fontId="46" fillId="0" borderId="82" xfId="11" applyFont="1" applyBorder="1" applyAlignment="1" applyProtection="1">
      <alignment horizontal="center" vertical="center" shrinkToFit="1"/>
      <protection locked="0"/>
    </xf>
    <xf numFmtId="0" fontId="46" fillId="0" borderId="81" xfId="11" applyFont="1" applyBorder="1" applyAlignment="1" applyProtection="1">
      <alignment horizontal="center" vertical="center"/>
      <protection locked="0"/>
    </xf>
    <xf numFmtId="0" fontId="46" fillId="0" borderId="95" xfId="11" applyFont="1" applyBorder="1" applyAlignment="1" applyProtection="1">
      <alignment horizontal="center" vertical="center"/>
      <protection locked="0"/>
    </xf>
    <xf numFmtId="38" fontId="46" fillId="0" borderId="82" xfId="12" applyFont="1" applyFill="1" applyBorder="1" applyAlignment="1" applyProtection="1">
      <alignment horizontal="center" vertical="center"/>
      <protection hidden="1"/>
    </xf>
    <xf numFmtId="0" fontId="46" fillId="0" borderId="87" xfId="11" applyFont="1" applyBorder="1" applyAlignment="1" applyProtection="1">
      <alignment horizontal="center" vertical="center"/>
      <protection locked="0"/>
    </xf>
    <xf numFmtId="178" fontId="46" fillId="0" borderId="92" xfId="11" applyNumberFormat="1" applyFont="1" applyBorder="1" applyAlignment="1" applyProtection="1">
      <alignment horizontal="right" vertical="center"/>
      <protection locked="0"/>
    </xf>
    <xf numFmtId="0" fontId="46" fillId="0" borderId="99" xfId="11" applyFont="1" applyBorder="1" applyAlignment="1" applyProtection="1">
      <alignment horizontal="center" vertical="center"/>
      <protection locked="0"/>
    </xf>
    <xf numFmtId="0" fontId="45" fillId="0" borderId="0" xfId="11" applyFont="1" applyAlignment="1" applyProtection="1">
      <alignment horizontal="left" vertical="center" wrapText="1"/>
      <protection locked="0"/>
    </xf>
    <xf numFmtId="0" fontId="45" fillId="0" borderId="82" xfId="3" applyFont="1" applyBorder="1" applyAlignment="1" applyProtection="1">
      <alignment horizontal="left" vertical="center" wrapText="1"/>
      <protection locked="0"/>
    </xf>
    <xf numFmtId="0" fontId="45" fillId="0" borderId="0" xfId="11" applyFont="1" applyAlignment="1" applyProtection="1">
      <alignment horizontal="left" vertical="top" wrapText="1"/>
      <protection locked="0"/>
    </xf>
    <xf numFmtId="0" fontId="56" fillId="0" borderId="81" xfId="3" applyFont="1" applyBorder="1" applyAlignment="1" applyProtection="1">
      <alignment horizontal="center" vertical="center"/>
      <protection locked="0"/>
    </xf>
    <xf numFmtId="0" fontId="42" fillId="0" borderId="82" xfId="3" applyFont="1" applyBorder="1" applyAlignment="1" applyProtection="1">
      <alignment horizontal="center" vertical="center" wrapText="1"/>
      <protection hidden="1"/>
    </xf>
    <xf numFmtId="0" fontId="56" fillId="0" borderId="82" xfId="3" applyFont="1" applyBorder="1" applyAlignment="1" applyProtection="1">
      <alignment horizontal="center" vertical="center" shrinkToFit="1"/>
      <protection locked="0"/>
    </xf>
    <xf numFmtId="0" fontId="38" fillId="0" borderId="82" xfId="3" applyFont="1" applyBorder="1" applyAlignment="1" applyProtection="1">
      <alignment horizontal="center" vertical="center"/>
      <protection locked="0"/>
    </xf>
    <xf numFmtId="0" fontId="38" fillId="0" borderId="0" xfId="11" applyFont="1" applyProtection="1">
      <alignment vertical="center"/>
      <protection locked="0"/>
    </xf>
    <xf numFmtId="0" fontId="56" fillId="0" borderId="0" xfId="11" applyFont="1" applyProtection="1">
      <alignment vertical="center"/>
      <protection locked="0"/>
    </xf>
    <xf numFmtId="0" fontId="56" fillId="0" borderId="0" xfId="11" applyFont="1" applyAlignment="1" applyProtection="1">
      <alignment horizontal="right" vertical="center"/>
      <protection locked="0"/>
    </xf>
    <xf numFmtId="0" fontId="40" fillId="0" borderId="0" xfId="11" applyFont="1" applyAlignment="1" applyProtection="1">
      <alignment horizontal="center" vertical="center"/>
      <protection locked="0"/>
    </xf>
    <xf numFmtId="0" fontId="56" fillId="0" borderId="81" xfId="3" applyFont="1" applyBorder="1" applyAlignment="1" applyProtection="1">
      <alignment horizontal="center" vertical="center" shrinkToFit="1"/>
      <protection hidden="1"/>
    </xf>
    <xf numFmtId="0" fontId="56" fillId="0" borderId="84" xfId="3" applyFont="1" applyBorder="1" applyAlignment="1" applyProtection="1">
      <alignment horizontal="center" vertical="center" shrinkToFit="1"/>
      <protection hidden="1"/>
    </xf>
    <xf numFmtId="0" fontId="56" fillId="0" borderId="95" xfId="3" applyFont="1" applyBorder="1" applyAlignment="1" applyProtection="1">
      <alignment horizontal="center" vertical="center" shrinkToFit="1"/>
      <protection hidden="1"/>
    </xf>
    <xf numFmtId="0" fontId="38" fillId="0" borderId="81" xfId="3" applyFont="1" applyBorder="1" applyAlignment="1" applyProtection="1">
      <alignment horizontal="center" vertical="center" wrapText="1"/>
      <protection locked="0"/>
    </xf>
    <xf numFmtId="0" fontId="56" fillId="0" borderId="82" xfId="3" applyFont="1" applyBorder="1" applyAlignment="1" applyProtection="1">
      <alignment horizontal="center" vertical="center"/>
      <protection locked="0"/>
    </xf>
    <xf numFmtId="0" fontId="56" fillId="0" borderId="100" xfId="11" applyFont="1" applyBorder="1" applyAlignment="1" applyProtection="1">
      <alignment horizontal="left" vertical="center" indent="1"/>
      <protection locked="0"/>
    </xf>
    <xf numFmtId="0" fontId="56" fillId="0" borderId="101" xfId="11" applyFont="1" applyBorder="1" applyAlignment="1" applyProtection="1">
      <alignment horizontal="left" vertical="center" indent="1"/>
      <protection locked="0"/>
    </xf>
    <xf numFmtId="0" fontId="56" fillId="0" borderId="102" xfId="11" applyFont="1" applyBorder="1" applyAlignment="1" applyProtection="1">
      <alignment horizontal="left" vertical="center" indent="1"/>
      <protection locked="0"/>
    </xf>
    <xf numFmtId="0" fontId="56" fillId="0" borderId="103" xfId="11" applyFont="1" applyBorder="1" applyAlignment="1" applyProtection="1">
      <alignment horizontal="center" vertical="center"/>
      <protection locked="0"/>
    </xf>
    <xf numFmtId="0" fontId="56" fillId="0" borderId="83" xfId="11" applyFont="1" applyBorder="1" applyAlignment="1" applyProtection="1">
      <alignment horizontal="center" vertical="center"/>
      <protection locked="0"/>
    </xf>
    <xf numFmtId="178" fontId="56" fillId="0" borderId="81" xfId="11" applyNumberFormat="1" applyFont="1" applyBorder="1" applyAlignment="1" applyProtection="1">
      <alignment horizontal="right" vertical="center"/>
      <protection locked="0"/>
    </xf>
    <xf numFmtId="188" fontId="56" fillId="0" borderId="86" xfId="11" applyNumberFormat="1" applyFont="1" applyBorder="1" applyAlignment="1" applyProtection="1">
      <alignment horizontal="center" vertical="center"/>
      <protection locked="0"/>
    </xf>
    <xf numFmtId="188" fontId="56" fillId="0" borderId="104" xfId="11" applyNumberFormat="1" applyFont="1" applyBorder="1" applyAlignment="1" applyProtection="1">
      <alignment horizontal="center" vertical="center"/>
      <protection locked="0"/>
    </xf>
    <xf numFmtId="0" fontId="56" fillId="0" borderId="115" xfId="11" applyFont="1" applyBorder="1" applyAlignment="1" applyProtection="1">
      <alignment horizontal="center" vertical="center"/>
      <protection locked="0"/>
    </xf>
    <xf numFmtId="0" fontId="56" fillId="0" borderId="87" xfId="11" applyFont="1" applyBorder="1" applyAlignment="1" applyProtection="1">
      <alignment horizontal="center" vertical="center"/>
      <protection locked="0"/>
    </xf>
    <xf numFmtId="178" fontId="56" fillId="0" borderId="88" xfId="11" applyNumberFormat="1" applyFont="1" applyBorder="1" applyAlignment="1" applyProtection="1">
      <alignment horizontal="right" vertical="center"/>
      <protection hidden="1"/>
    </xf>
    <xf numFmtId="189" fontId="56" fillId="0" borderId="90" xfId="11" applyNumberFormat="1" applyFont="1" applyBorder="1" applyAlignment="1" applyProtection="1">
      <alignment horizontal="center" vertical="center"/>
      <protection locked="0"/>
    </xf>
    <xf numFmtId="189" fontId="56" fillId="0" borderId="105" xfId="11" applyNumberFormat="1" applyFont="1" applyBorder="1" applyAlignment="1" applyProtection="1">
      <alignment horizontal="center" vertical="center"/>
      <protection locked="0"/>
    </xf>
    <xf numFmtId="0" fontId="56" fillId="0" borderId="87" xfId="11" applyFont="1" applyBorder="1" applyAlignment="1" applyProtection="1">
      <alignment horizontal="left" vertical="center" indent="1"/>
      <protection locked="0"/>
    </xf>
    <xf numFmtId="0" fontId="56" fillId="0" borderId="106" xfId="11" applyFont="1" applyBorder="1" applyAlignment="1" applyProtection="1">
      <alignment horizontal="center" vertical="center"/>
      <protection locked="0"/>
    </xf>
    <xf numFmtId="0" fontId="56" fillId="0" borderId="91" xfId="11" applyFont="1" applyBorder="1" applyAlignment="1" applyProtection="1">
      <alignment horizontal="center" vertical="center"/>
      <protection locked="0"/>
    </xf>
    <xf numFmtId="178" fontId="56" fillId="0" borderId="92" xfId="11" applyNumberFormat="1" applyFont="1" applyBorder="1" applyAlignment="1" applyProtection="1">
      <alignment horizontal="right" vertical="center"/>
      <protection hidden="1"/>
    </xf>
    <xf numFmtId="189" fontId="56" fillId="0" borderId="94" xfId="11" applyNumberFormat="1" applyFont="1" applyBorder="1" applyAlignment="1" applyProtection="1">
      <alignment horizontal="center" vertical="center"/>
      <protection locked="0"/>
    </xf>
    <xf numFmtId="189" fontId="56" fillId="0" borderId="107" xfId="11" applyNumberFormat="1" applyFont="1" applyBorder="1" applyAlignment="1" applyProtection="1">
      <alignment horizontal="center" vertical="center"/>
      <protection locked="0"/>
    </xf>
    <xf numFmtId="0" fontId="56" fillId="0" borderId="108" xfId="11" applyFont="1" applyBorder="1" applyAlignment="1" applyProtection="1">
      <alignment horizontal="left" vertical="center" shrinkToFit="1"/>
      <protection locked="0"/>
    </xf>
    <xf numFmtId="0" fontId="56" fillId="0" borderId="84" xfId="11" applyFont="1" applyBorder="1" applyAlignment="1" applyProtection="1">
      <alignment horizontal="left" vertical="center" shrinkToFit="1"/>
      <protection locked="0"/>
    </xf>
    <xf numFmtId="0" fontId="56" fillId="0" borderId="95" xfId="11" applyFont="1" applyBorder="1" applyAlignment="1" applyProtection="1">
      <alignment horizontal="left" vertical="center" shrinkToFit="1"/>
      <protection locked="0"/>
    </xf>
    <xf numFmtId="38" fontId="56" fillId="7" borderId="82" xfId="12" applyFont="1" applyFill="1" applyBorder="1" applyAlignment="1" applyProtection="1">
      <alignment horizontal="center" vertical="center"/>
      <protection locked="0"/>
    </xf>
    <xf numFmtId="38" fontId="56" fillId="7" borderId="109" xfId="12" applyFont="1" applyFill="1" applyBorder="1" applyAlignment="1" applyProtection="1">
      <alignment horizontal="center" vertical="center"/>
      <protection locked="0"/>
    </xf>
    <xf numFmtId="0" fontId="56" fillId="0" borderId="110" xfId="11" applyFont="1" applyBorder="1" applyAlignment="1" applyProtection="1">
      <alignment horizontal="left" vertical="center" shrinkToFit="1"/>
      <protection locked="0"/>
    </xf>
    <xf numFmtId="0" fontId="56" fillId="0" borderId="111" xfId="11" applyFont="1" applyBorder="1" applyAlignment="1" applyProtection="1">
      <alignment horizontal="left" vertical="center" shrinkToFit="1"/>
      <protection locked="0"/>
    </xf>
    <xf numFmtId="0" fontId="56" fillId="0" borderId="112" xfId="11" applyFont="1" applyBorder="1" applyAlignment="1" applyProtection="1">
      <alignment horizontal="left" vertical="center" shrinkToFit="1"/>
      <protection locked="0"/>
    </xf>
    <xf numFmtId="38" fontId="56" fillId="7" borderId="113" xfId="12" applyFont="1" applyFill="1" applyBorder="1" applyAlignment="1" applyProtection="1">
      <alignment horizontal="center" vertical="center"/>
      <protection locked="0"/>
    </xf>
    <xf numFmtId="38" fontId="56" fillId="7" borderId="114" xfId="12" applyFont="1" applyFill="1" applyBorder="1" applyAlignment="1" applyProtection="1">
      <alignment horizontal="center" vertical="center"/>
      <protection locked="0"/>
    </xf>
    <xf numFmtId="0" fontId="56" fillId="0" borderId="116" xfId="11" applyFont="1" applyBorder="1" applyAlignment="1" applyProtection="1">
      <alignment horizontal="center" vertical="center"/>
      <protection locked="0"/>
    </xf>
    <xf numFmtId="0" fontId="56" fillId="0" borderId="117" xfId="11" applyFont="1" applyBorder="1" applyAlignment="1" applyProtection="1">
      <alignment horizontal="center" vertical="center"/>
      <protection locked="0"/>
    </xf>
    <xf numFmtId="178" fontId="56" fillId="7" borderId="118" xfId="11" applyNumberFormat="1" applyFont="1" applyFill="1" applyBorder="1" applyAlignment="1" applyProtection="1">
      <alignment horizontal="right" vertical="center"/>
      <protection locked="0"/>
    </xf>
    <xf numFmtId="189" fontId="56" fillId="0" borderId="121" xfId="11" applyNumberFormat="1" applyFont="1" applyBorder="1" applyAlignment="1" applyProtection="1">
      <alignment horizontal="center" vertical="center"/>
      <protection locked="0"/>
    </xf>
    <xf numFmtId="189" fontId="56" fillId="0" borderId="122" xfId="11" applyNumberFormat="1" applyFont="1" applyBorder="1" applyAlignment="1" applyProtection="1">
      <alignment horizontal="center" vertical="center"/>
      <protection locked="0"/>
    </xf>
    <xf numFmtId="0" fontId="56" fillId="0" borderId="31" xfId="11" applyFont="1" applyBorder="1" applyAlignment="1" applyProtection="1">
      <alignment horizontal="center" vertical="center"/>
      <protection locked="0"/>
    </xf>
    <xf numFmtId="0" fontId="56" fillId="0" borderId="28" xfId="11" applyFont="1" applyBorder="1" applyAlignment="1" applyProtection="1">
      <alignment horizontal="center" vertical="center"/>
      <protection locked="0"/>
    </xf>
    <xf numFmtId="0" fontId="56" fillId="0" borderId="123" xfId="11" applyFont="1" applyBorder="1" applyAlignment="1" applyProtection="1">
      <alignment horizontal="center" vertical="center"/>
      <protection locked="0"/>
    </xf>
    <xf numFmtId="0" fontId="56" fillId="0" borderId="38" xfId="11" applyFont="1" applyBorder="1" applyAlignment="1" applyProtection="1">
      <alignment horizontal="center" vertical="center"/>
      <protection locked="0"/>
    </xf>
    <xf numFmtId="0" fontId="56" fillId="0" borderId="0" xfId="11" applyFont="1" applyAlignment="1" applyProtection="1">
      <alignment horizontal="center" vertical="center"/>
      <protection locked="0"/>
    </xf>
    <xf numFmtId="0" fontId="56" fillId="0" borderId="124" xfId="11" applyFont="1" applyBorder="1" applyAlignment="1" applyProtection="1">
      <alignment horizontal="center" vertical="center"/>
      <protection locked="0"/>
    </xf>
    <xf numFmtId="0" fontId="56" fillId="0" borderId="125" xfId="11" applyFont="1" applyBorder="1" applyAlignment="1" applyProtection="1">
      <alignment horizontal="center" vertical="center"/>
      <protection locked="0"/>
    </xf>
    <xf numFmtId="0" fontId="56" fillId="0" borderId="126" xfId="11" applyFont="1" applyBorder="1" applyAlignment="1" applyProtection="1">
      <alignment horizontal="center" vertical="center"/>
      <protection locked="0"/>
    </xf>
    <xf numFmtId="0" fontId="41" fillId="0" borderId="42" xfId="11" applyFont="1" applyBorder="1" applyAlignment="1" applyProtection="1">
      <alignment horizontal="center" vertical="center" wrapText="1"/>
      <protection locked="0"/>
    </xf>
    <xf numFmtId="0" fontId="41" fillId="0" borderId="89" xfId="11" applyFont="1" applyBorder="1" applyAlignment="1" applyProtection="1">
      <alignment horizontal="center" vertical="center" wrapText="1"/>
      <protection locked="0"/>
    </xf>
    <xf numFmtId="0" fontId="41" fillId="0" borderId="127" xfId="11" applyFont="1" applyBorder="1" applyAlignment="1" applyProtection="1">
      <alignment horizontal="center" vertical="center" wrapText="1"/>
      <protection locked="0"/>
    </xf>
    <xf numFmtId="0" fontId="56" fillId="0" borderId="10" xfId="11" applyFont="1" applyBorder="1" applyAlignment="1" applyProtection="1">
      <alignment horizontal="center" vertical="center"/>
      <protection locked="0"/>
    </xf>
    <xf numFmtId="0" fontId="56" fillId="0" borderId="37" xfId="11" applyFont="1" applyBorder="1" applyAlignment="1" applyProtection="1">
      <alignment horizontal="center" vertical="center"/>
      <protection locked="0"/>
    </xf>
    <xf numFmtId="0" fontId="38" fillId="0" borderId="0" xfId="11" applyFont="1" applyAlignment="1" applyProtection="1">
      <alignment horizontal="left" vertical="center" wrapText="1"/>
      <protection locked="0"/>
    </xf>
    <xf numFmtId="0" fontId="56" fillId="0" borderId="42" xfId="11" applyFont="1" applyBorder="1" applyAlignment="1" applyProtection="1">
      <alignment horizontal="center" vertical="center"/>
      <protection locked="0"/>
    </xf>
    <xf numFmtId="0" fontId="56" fillId="0" borderId="43" xfId="11" applyFont="1" applyBorder="1" applyAlignment="1" applyProtection="1">
      <alignment horizontal="center" vertical="center"/>
      <protection locked="0"/>
    </xf>
    <xf numFmtId="0" fontId="42" fillId="0" borderId="31" xfId="11" applyFont="1" applyBorder="1" applyAlignment="1" applyProtection="1">
      <alignment horizontal="left" vertical="center" wrapText="1" shrinkToFit="1"/>
      <protection locked="0"/>
    </xf>
    <xf numFmtId="0" fontId="42" fillId="0" borderId="28" xfId="11" applyFont="1" applyBorder="1" applyAlignment="1" applyProtection="1">
      <alignment horizontal="left" vertical="center" wrapText="1" shrinkToFit="1"/>
      <protection locked="0"/>
    </xf>
    <xf numFmtId="0" fontId="42" fillId="0" borderId="50" xfId="11" applyFont="1" applyBorder="1" applyAlignment="1" applyProtection="1">
      <alignment horizontal="left" vertical="center" wrapText="1" shrinkToFit="1"/>
      <protection locked="0"/>
    </xf>
    <xf numFmtId="0" fontId="42" fillId="0" borderId="46" xfId="11" applyFont="1" applyBorder="1" applyAlignment="1" applyProtection="1">
      <alignment horizontal="left" vertical="center" wrapText="1" shrinkToFit="1"/>
      <protection locked="0"/>
    </xf>
    <xf numFmtId="0" fontId="42" fillId="0" borderId="5" xfId="11" applyFont="1" applyBorder="1" applyAlignment="1" applyProtection="1">
      <alignment horizontal="center" vertical="center" wrapText="1" shrinkToFit="1"/>
      <protection locked="0"/>
    </xf>
    <xf numFmtId="0" fontId="42" fillId="0" borderId="30" xfId="11" applyFont="1" applyBorder="1" applyAlignment="1" applyProtection="1">
      <alignment horizontal="center" vertical="center" wrapText="1" shrinkToFit="1"/>
      <protection locked="0"/>
    </xf>
    <xf numFmtId="0" fontId="42" fillId="0" borderId="16" xfId="11" applyFont="1" applyBorder="1" applyAlignment="1" applyProtection="1">
      <alignment horizontal="center" vertical="center" wrapText="1" shrinkToFit="1"/>
      <protection locked="0"/>
    </xf>
    <xf numFmtId="0" fontId="42" fillId="0" borderId="44" xfId="11" applyFont="1" applyBorder="1" applyAlignment="1" applyProtection="1">
      <alignment horizontal="center" vertical="center" wrapText="1" shrinkToFit="1"/>
      <protection locked="0"/>
    </xf>
    <xf numFmtId="0" fontId="38" fillId="0" borderId="82" xfId="3" applyFont="1" applyBorder="1" applyAlignment="1" applyProtection="1">
      <alignment horizontal="left" vertical="center" wrapText="1"/>
      <protection locked="0"/>
    </xf>
    <xf numFmtId="0" fontId="42" fillId="0" borderId="0" xfId="11" applyFont="1" applyProtection="1">
      <alignment vertical="center"/>
      <protection locked="0"/>
    </xf>
    <xf numFmtId="0" fontId="38" fillId="0" borderId="11" xfId="11" applyFont="1" applyBorder="1" applyAlignment="1" applyProtection="1">
      <alignment horizontal="left" vertical="center"/>
      <protection locked="0"/>
    </xf>
    <xf numFmtId="0" fontId="38" fillId="0" borderId="61" xfId="11" applyFont="1" applyBorder="1" applyAlignment="1" applyProtection="1">
      <alignment horizontal="left" vertical="center"/>
      <protection locked="0"/>
    </xf>
    <xf numFmtId="0" fontId="38" fillId="0" borderId="36" xfId="11" applyFont="1" applyBorder="1" applyAlignment="1" applyProtection="1">
      <alignment horizontal="left" vertical="center"/>
      <protection locked="0"/>
    </xf>
    <xf numFmtId="0" fontId="38" fillId="0" borderId="11" xfId="11" applyFont="1" applyBorder="1" applyAlignment="1" applyProtection="1">
      <alignment horizontal="center" vertical="center" shrinkToFit="1"/>
      <protection hidden="1"/>
    </xf>
    <xf numFmtId="0" fontId="38" fillId="0" borderId="61" xfId="11" applyFont="1" applyBorder="1" applyAlignment="1" applyProtection="1">
      <alignment horizontal="center" vertical="center" shrinkToFit="1"/>
      <protection hidden="1"/>
    </xf>
    <xf numFmtId="0" fontId="38" fillId="0" borderId="36" xfId="11" applyFont="1" applyBorder="1" applyAlignment="1" applyProtection="1">
      <alignment horizontal="center" vertical="center" shrinkToFit="1"/>
      <protection hidden="1"/>
    </xf>
    <xf numFmtId="0" fontId="38" fillId="0" borderId="10" xfId="11" applyFont="1" applyBorder="1" applyAlignment="1" applyProtection="1">
      <alignment horizontal="left" vertical="center"/>
      <protection locked="0"/>
    </xf>
    <xf numFmtId="0" fontId="38" fillId="0" borderId="63" xfId="11" applyFont="1" applyBorder="1" applyAlignment="1" applyProtection="1">
      <alignment horizontal="left" vertical="center"/>
      <protection locked="0"/>
    </xf>
    <xf numFmtId="0" fontId="38" fillId="0" borderId="41" xfId="11" applyFont="1" applyBorder="1" applyAlignment="1" applyProtection="1">
      <alignment horizontal="left" vertical="center"/>
      <protection locked="0"/>
    </xf>
    <xf numFmtId="0" fontId="38" fillId="0" borderId="11" xfId="11" applyFont="1" applyBorder="1" applyAlignment="1" applyProtection="1">
      <alignment horizontal="center" vertical="center"/>
      <protection locked="0"/>
    </xf>
    <xf numFmtId="0" fontId="38" fillId="0" borderId="61" xfId="11" applyFont="1" applyBorder="1" applyAlignment="1" applyProtection="1">
      <alignment horizontal="center" vertical="center"/>
      <protection locked="0"/>
    </xf>
    <xf numFmtId="0" fontId="38" fillId="0" borderId="36" xfId="11" applyFont="1" applyBorder="1" applyAlignment="1" applyProtection="1">
      <alignment horizontal="center" vertical="center"/>
      <protection locked="0"/>
    </xf>
    <xf numFmtId="0" fontId="38" fillId="0" borderId="62" xfId="11" applyFont="1" applyBorder="1" applyAlignment="1" applyProtection="1">
      <alignment horizontal="center" vertical="distributed" textRotation="255" indent="4"/>
      <protection locked="0"/>
    </xf>
    <xf numFmtId="0" fontId="38" fillId="0" borderId="63" xfId="11" applyFont="1" applyBorder="1" applyAlignment="1" applyProtection="1">
      <alignment horizontal="center" vertical="distributed" textRotation="255" indent="4"/>
      <protection locked="0"/>
    </xf>
    <xf numFmtId="0" fontId="38" fillId="0" borderId="130" xfId="11" applyFont="1" applyBorder="1" applyAlignment="1" applyProtection="1">
      <alignment horizontal="center" vertical="distributed" textRotation="255" indent="4"/>
      <protection locked="0"/>
    </xf>
    <xf numFmtId="0" fontId="38" fillId="0" borderId="0" xfId="11" applyFont="1" applyAlignment="1" applyProtection="1">
      <alignment horizontal="center" vertical="distributed" textRotation="255" indent="4"/>
      <protection locked="0"/>
    </xf>
    <xf numFmtId="0" fontId="38" fillId="0" borderId="39" xfId="11" applyFont="1" applyBorder="1" applyAlignment="1" applyProtection="1">
      <alignment horizontal="center" vertical="distributed" textRotation="255" indent="4"/>
      <protection locked="0"/>
    </xf>
    <xf numFmtId="0" fontId="38" fillId="0" borderId="55" xfId="11" applyFont="1" applyBorder="1" applyAlignment="1" applyProtection="1">
      <alignment horizontal="center" vertical="distributed" textRotation="255" indent="4"/>
      <protection locked="0"/>
    </xf>
    <xf numFmtId="0" fontId="38" fillId="0" borderId="59" xfId="11" applyFont="1" applyBorder="1" applyAlignment="1" applyProtection="1">
      <alignment horizontal="center" vertical="distributed" textRotation="255" indent="4"/>
      <protection locked="0"/>
    </xf>
    <xf numFmtId="0" fontId="38" fillId="0" borderId="62" xfId="11" applyFont="1" applyBorder="1" applyAlignment="1" applyProtection="1">
      <alignment horizontal="center" vertical="center" wrapText="1"/>
      <protection locked="0"/>
    </xf>
    <xf numFmtId="0" fontId="38" fillId="0" borderId="63" xfId="11" applyFont="1" applyBorder="1" applyAlignment="1" applyProtection="1">
      <alignment horizontal="center" vertical="center" wrapText="1"/>
      <protection locked="0"/>
    </xf>
    <xf numFmtId="0" fontId="38" fillId="0" borderId="41" xfId="11" applyFont="1" applyBorder="1" applyAlignment="1" applyProtection="1">
      <alignment horizontal="center" vertical="center" wrapText="1"/>
      <protection locked="0"/>
    </xf>
    <xf numFmtId="0" fontId="38" fillId="0" borderId="55" xfId="11" applyFont="1" applyBorder="1" applyAlignment="1" applyProtection="1">
      <alignment horizontal="center" vertical="center" wrapText="1"/>
      <protection locked="0"/>
    </xf>
    <xf numFmtId="0" fontId="38" fillId="0" borderId="56" xfId="11" applyFont="1" applyBorder="1" applyAlignment="1" applyProtection="1">
      <alignment horizontal="center" vertical="center" wrapText="1"/>
      <protection locked="0"/>
    </xf>
    <xf numFmtId="0" fontId="38" fillId="0" borderId="59" xfId="11" applyFont="1" applyBorder="1" applyAlignment="1" applyProtection="1">
      <alignment horizontal="center" vertical="center" wrapText="1"/>
      <protection locked="0"/>
    </xf>
    <xf numFmtId="49" fontId="38" fillId="0" borderId="61" xfId="11" applyNumberFormat="1" applyFont="1" applyBorder="1" applyAlignment="1" applyProtection="1">
      <alignment horizontal="center" vertical="center"/>
      <protection locked="0"/>
    </xf>
    <xf numFmtId="0" fontId="38" fillId="0" borderId="129" xfId="11" applyFont="1" applyBorder="1" applyAlignment="1" applyProtection="1">
      <alignment horizontal="center" vertical="center" wrapText="1"/>
      <protection locked="0"/>
    </xf>
    <xf numFmtId="0" fontId="38" fillId="0" borderId="61" xfId="11" applyFont="1" applyBorder="1" applyAlignment="1" applyProtection="1">
      <alignment horizontal="center" vertical="center" wrapText="1"/>
      <protection locked="0"/>
    </xf>
    <xf numFmtId="0" fontId="38" fillId="0" borderId="63" xfId="11" applyFont="1" applyBorder="1" applyAlignment="1" applyProtection="1">
      <alignment horizontal="center" vertical="center"/>
      <protection locked="0"/>
    </xf>
    <xf numFmtId="49" fontId="38" fillId="0" borderId="63" xfId="11" applyNumberFormat="1" applyFont="1" applyBorder="1" applyAlignment="1" applyProtection="1">
      <alignment horizontal="center" vertical="center"/>
      <protection locked="0"/>
    </xf>
    <xf numFmtId="0" fontId="38" fillId="0" borderId="131" xfId="11" applyFont="1" applyBorder="1" applyAlignment="1" applyProtection="1">
      <alignment horizontal="center" vertical="center" wrapText="1"/>
      <protection locked="0"/>
    </xf>
    <xf numFmtId="0" fontId="38" fillId="0" borderId="63" xfId="11" applyFont="1" applyBorder="1" applyAlignment="1" applyProtection="1">
      <alignment horizontal="left" vertical="top" wrapText="1"/>
      <protection locked="0"/>
    </xf>
    <xf numFmtId="0" fontId="38" fillId="0" borderId="0" xfId="11" applyFont="1" applyAlignment="1" applyProtection="1">
      <alignment horizontal="left" vertical="top" wrapText="1"/>
      <protection locked="0"/>
    </xf>
    <xf numFmtId="0" fontId="38" fillId="0" borderId="11" xfId="11" applyFont="1" applyBorder="1" applyAlignment="1" applyProtection="1">
      <alignment horizontal="center" vertical="center" wrapText="1"/>
      <protection locked="0"/>
    </xf>
    <xf numFmtId="0" fontId="38" fillId="0" borderId="132" xfId="11" applyFont="1" applyBorder="1" applyAlignment="1" applyProtection="1">
      <alignment horizontal="center" vertical="center"/>
      <protection locked="0"/>
    </xf>
    <xf numFmtId="0" fontId="38" fillId="0" borderId="130" xfId="11" applyFont="1" applyBorder="1" applyAlignment="1" applyProtection="1">
      <alignment vertical="center" textRotation="255"/>
      <protection locked="0"/>
    </xf>
    <xf numFmtId="0" fontId="38" fillId="0" borderId="39" xfId="11" applyFont="1" applyBorder="1" applyAlignment="1" applyProtection="1">
      <alignment vertical="center" textRotation="255"/>
      <protection locked="0"/>
    </xf>
    <xf numFmtId="0" fontId="38" fillId="0" borderId="55" xfId="11" applyFont="1" applyBorder="1" applyAlignment="1" applyProtection="1">
      <alignment vertical="center" textRotation="255"/>
      <protection locked="0"/>
    </xf>
    <xf numFmtId="0" fontId="38" fillId="0" borderId="59" xfId="11" applyFont="1" applyBorder="1" applyAlignment="1" applyProtection="1">
      <alignment vertical="center" textRotation="255"/>
      <protection locked="0"/>
    </xf>
    <xf numFmtId="0" fontId="38" fillId="0" borderId="133" xfId="11" applyFont="1" applyBorder="1" applyAlignment="1" applyProtection="1">
      <alignment horizontal="center" vertical="center"/>
      <protection locked="0"/>
    </xf>
    <xf numFmtId="0" fontId="38" fillId="0" borderId="134" xfId="11" applyFont="1" applyBorder="1" applyAlignment="1" applyProtection="1">
      <alignment horizontal="center" vertical="center"/>
      <protection locked="0"/>
    </xf>
    <xf numFmtId="0" fontId="38" fillId="0" borderId="136" xfId="11" applyFont="1" applyBorder="1" applyAlignment="1" applyProtection="1">
      <alignment horizontal="center" vertical="center"/>
      <protection locked="0"/>
    </xf>
    <xf numFmtId="0" fontId="38" fillId="0" borderId="137" xfId="11" applyFont="1" applyBorder="1" applyAlignment="1" applyProtection="1">
      <alignment horizontal="center" vertical="center"/>
      <protection locked="0"/>
    </xf>
    <xf numFmtId="0" fontId="38" fillId="0" borderId="134" xfId="11" applyFont="1" applyBorder="1" applyAlignment="1" applyProtection="1">
      <alignment horizontal="left" vertical="center"/>
      <protection locked="0"/>
    </xf>
    <xf numFmtId="0" fontId="38" fillId="0" borderId="135" xfId="11" applyFont="1" applyBorder="1" applyAlignment="1" applyProtection="1">
      <alignment horizontal="left" vertical="center"/>
      <protection locked="0"/>
    </xf>
    <xf numFmtId="0" fontId="38" fillId="0" borderId="137" xfId="11" applyFont="1" applyBorder="1" applyAlignment="1" applyProtection="1">
      <alignment horizontal="left" vertical="center"/>
      <protection locked="0"/>
    </xf>
    <xf numFmtId="0" fontId="38" fillId="0" borderId="138" xfId="11" applyFont="1" applyBorder="1" applyAlignment="1" applyProtection="1">
      <alignment horizontal="left" vertical="center"/>
      <protection locked="0"/>
    </xf>
    <xf numFmtId="0" fontId="38" fillId="0" borderId="136" xfId="11" applyFont="1" applyBorder="1" applyAlignment="1" applyProtection="1">
      <alignment horizontal="center" vertical="center" wrapText="1"/>
      <protection locked="0"/>
    </xf>
    <xf numFmtId="0" fontId="38" fillId="0" borderId="137" xfId="11" applyFont="1" applyBorder="1" applyAlignment="1" applyProtection="1">
      <alignment horizontal="center" vertical="center" wrapText="1"/>
      <protection locked="0"/>
    </xf>
    <xf numFmtId="0" fontId="38" fillId="0" borderId="139" xfId="11" applyFont="1" applyBorder="1" applyAlignment="1" applyProtection="1">
      <alignment horizontal="center" vertical="center" wrapText="1"/>
      <protection locked="0"/>
    </xf>
    <xf numFmtId="0" fontId="38" fillId="0" borderId="140" xfId="11" applyFont="1" applyBorder="1" applyAlignment="1" applyProtection="1">
      <alignment horizontal="center" vertical="center" wrapText="1"/>
      <protection locked="0"/>
    </xf>
    <xf numFmtId="0" fontId="38" fillId="0" borderId="137" xfId="11" applyFont="1" applyBorder="1" applyAlignment="1" applyProtection="1">
      <alignment horizontal="left" vertical="center" wrapText="1"/>
      <protection locked="0"/>
    </xf>
    <xf numFmtId="0" fontId="38" fillId="0" borderId="138" xfId="11" applyFont="1" applyBorder="1" applyAlignment="1" applyProtection="1">
      <alignment horizontal="left" vertical="center" wrapText="1"/>
      <protection locked="0"/>
    </xf>
    <xf numFmtId="0" fontId="38" fillId="0" borderId="140" xfId="11" applyFont="1" applyBorder="1" applyAlignment="1" applyProtection="1">
      <alignment horizontal="left" vertical="center" wrapText="1"/>
      <protection locked="0"/>
    </xf>
    <xf numFmtId="0" fontId="38" fillId="0" borderId="141" xfId="11" applyFont="1" applyBorder="1" applyAlignment="1" applyProtection="1">
      <alignment horizontal="left" vertical="center" wrapText="1"/>
      <protection locked="0"/>
    </xf>
    <xf numFmtId="0" fontId="38" fillId="0" borderId="10" xfId="13" applyFont="1" applyBorder="1" applyAlignment="1" applyProtection="1">
      <alignment horizontal="center" vertical="center"/>
      <protection locked="0"/>
    </xf>
    <xf numFmtId="0" fontId="40" fillId="0" borderId="0" xfId="13" applyFont="1" applyAlignment="1" applyProtection="1">
      <alignment horizontal="center" vertical="center"/>
      <protection locked="0"/>
    </xf>
    <xf numFmtId="0" fontId="38" fillId="0" borderId="11" xfId="13" applyFont="1" applyBorder="1" applyAlignment="1" applyProtection="1">
      <alignment horizontal="center" vertical="center" shrinkToFit="1"/>
      <protection hidden="1"/>
    </xf>
    <xf numFmtId="0" fontId="38" fillId="0" borderId="61" xfId="13" applyFont="1" applyBorder="1" applyAlignment="1" applyProtection="1">
      <alignment horizontal="center" vertical="center" shrinkToFit="1"/>
      <protection hidden="1"/>
    </xf>
    <xf numFmtId="0" fontId="38" fillId="0" borderId="36" xfId="13" applyFont="1" applyBorder="1" applyAlignment="1" applyProtection="1">
      <alignment horizontal="center" vertical="center" shrinkToFit="1"/>
      <protection hidden="1"/>
    </xf>
    <xf numFmtId="0" fontId="38" fillId="0" borderId="63" xfId="13" applyFont="1" applyBorder="1" applyAlignment="1" applyProtection="1">
      <alignment horizontal="center" vertical="center"/>
      <protection locked="0"/>
    </xf>
    <xf numFmtId="0" fontId="38" fillId="0" borderId="11" xfId="13" applyFont="1" applyBorder="1" applyAlignment="1" applyProtection="1">
      <alignment horizontal="left" vertical="center" wrapText="1"/>
      <protection locked="0"/>
    </xf>
    <xf numFmtId="0" fontId="38" fillId="0" borderId="61" xfId="13" applyFont="1" applyBorder="1" applyAlignment="1" applyProtection="1">
      <alignment horizontal="left" vertical="center" wrapText="1"/>
      <protection locked="0"/>
    </xf>
    <xf numFmtId="0" fontId="38" fillId="0" borderId="36" xfId="13" applyFont="1" applyBorder="1" applyAlignment="1" applyProtection="1">
      <alignment horizontal="left" vertical="center" wrapText="1"/>
      <protection locked="0"/>
    </xf>
    <xf numFmtId="0" fontId="38" fillId="0" borderId="42" xfId="13" applyFont="1" applyBorder="1" applyAlignment="1" applyProtection="1">
      <alignment horizontal="left" vertical="center" wrapText="1"/>
      <protection locked="0"/>
    </xf>
    <xf numFmtId="0" fontId="38" fillId="0" borderId="142" xfId="13" applyFont="1" applyBorder="1" applyAlignment="1" applyProtection="1">
      <alignment horizontal="left" vertical="center" wrapText="1"/>
      <protection locked="0"/>
    </xf>
    <xf numFmtId="0" fontId="38" fillId="0" borderId="54" xfId="13" applyFont="1" applyBorder="1" applyAlignment="1" applyProtection="1">
      <alignment horizontal="left" vertical="center" wrapText="1"/>
      <protection locked="0"/>
    </xf>
    <xf numFmtId="0" fontId="38" fillId="0" borderId="62" xfId="13" applyFont="1" applyBorder="1" applyAlignment="1" applyProtection="1">
      <alignment horizontal="center" vertical="center"/>
      <protection locked="0"/>
    </xf>
    <xf numFmtId="0" fontId="38" fillId="0" borderId="10" xfId="11" applyFont="1" applyBorder="1" applyAlignment="1" applyProtection="1">
      <alignment horizontal="center" vertical="center" wrapText="1"/>
      <protection locked="0"/>
    </xf>
    <xf numFmtId="0" fontId="38" fillId="0" borderId="55" xfId="13" applyFont="1" applyBorder="1" applyAlignment="1" applyProtection="1">
      <alignment horizontal="center" vertical="center"/>
      <protection locked="0"/>
    </xf>
    <xf numFmtId="0" fontId="38" fillId="0" borderId="56" xfId="13" applyFont="1" applyBorder="1" applyAlignment="1" applyProtection="1">
      <alignment horizontal="center" vertical="center"/>
      <protection locked="0"/>
    </xf>
    <xf numFmtId="0" fontId="38" fillId="0" borderId="59" xfId="13" applyFont="1" applyBorder="1" applyAlignment="1" applyProtection="1">
      <alignment horizontal="center" vertical="center"/>
      <protection locked="0"/>
    </xf>
    <xf numFmtId="0" fontId="38" fillId="0" borderId="0" xfId="13" applyFont="1" applyAlignment="1" applyProtection="1">
      <alignment vertical="center" wrapText="1"/>
      <protection locked="0"/>
    </xf>
    <xf numFmtId="0" fontId="38" fillId="0" borderId="0" xfId="13" applyFont="1" applyAlignment="1" applyProtection="1">
      <alignment horizontal="left" vertical="center" wrapText="1"/>
      <protection locked="0"/>
    </xf>
    <xf numFmtId="0" fontId="42" fillId="0" borderId="0" xfId="13" applyFont="1" applyAlignment="1" applyProtection="1">
      <alignment vertical="center" wrapText="1"/>
      <protection locked="0"/>
    </xf>
    <xf numFmtId="0" fontId="38" fillId="0" borderId="42" xfId="13" applyFont="1" applyBorder="1" applyAlignment="1" applyProtection="1">
      <alignment horizontal="center" vertical="center" wrapText="1"/>
      <protection locked="0"/>
    </xf>
    <xf numFmtId="0" fontId="38" fillId="0" borderId="54" xfId="13" applyFont="1" applyBorder="1" applyAlignment="1" applyProtection="1">
      <alignment horizontal="center" vertical="center" wrapText="1"/>
      <protection locked="0"/>
    </xf>
    <xf numFmtId="0" fontId="38" fillId="0" borderId="62" xfId="13" applyFont="1" applyBorder="1" applyAlignment="1" applyProtection="1">
      <alignment horizontal="left" vertical="center" wrapText="1"/>
      <protection locked="0"/>
    </xf>
    <xf numFmtId="0" fontId="38" fillId="0" borderId="63" xfId="13" applyFont="1" applyBorder="1" applyAlignment="1" applyProtection="1">
      <alignment horizontal="left" vertical="center" wrapText="1"/>
      <protection locked="0"/>
    </xf>
    <xf numFmtId="0" fontId="38" fillId="0" borderId="41" xfId="13" applyFont="1" applyBorder="1" applyAlignment="1" applyProtection="1">
      <alignment horizontal="left" vertical="center" wrapText="1"/>
      <protection locked="0"/>
    </xf>
    <xf numFmtId="0" fontId="38" fillId="0" borderId="55" xfId="13" applyFont="1" applyBorder="1" applyAlignment="1" applyProtection="1">
      <alignment horizontal="left" vertical="center" wrapText="1"/>
      <protection locked="0"/>
    </xf>
    <xf numFmtId="0" fontId="38" fillId="0" borderId="56" xfId="13" applyFont="1" applyBorder="1" applyAlignment="1" applyProtection="1">
      <alignment horizontal="left" vertical="center" wrapText="1"/>
      <protection locked="0"/>
    </xf>
    <xf numFmtId="0" fontId="38" fillId="0" borderId="59" xfId="13" applyFont="1" applyBorder="1" applyAlignment="1" applyProtection="1">
      <alignment horizontal="left" vertical="center" wrapText="1"/>
      <protection locked="0"/>
    </xf>
    <xf numFmtId="0" fontId="38" fillId="0" borderId="11" xfId="13" applyFont="1" applyBorder="1" applyAlignment="1" applyProtection="1">
      <alignment horizontal="center" vertical="center"/>
      <protection locked="0"/>
    </xf>
    <xf numFmtId="0" fontId="38" fillId="0" borderId="61" xfId="13" applyFont="1" applyBorder="1" applyAlignment="1" applyProtection="1">
      <alignment horizontal="center" vertical="center"/>
      <protection locked="0"/>
    </xf>
    <xf numFmtId="0" fontId="38" fillId="0" borderId="36" xfId="13" applyFont="1" applyBorder="1" applyAlignment="1" applyProtection="1">
      <alignment horizontal="center" vertical="center"/>
      <protection locked="0"/>
    </xf>
    <xf numFmtId="0" fontId="38" fillId="0" borderId="11" xfId="13" applyFont="1" applyBorder="1" applyAlignment="1" applyProtection="1">
      <alignment horizontal="center" vertical="center" wrapText="1"/>
      <protection locked="0"/>
    </xf>
    <xf numFmtId="0" fontId="38" fillId="0" borderId="61" xfId="13" applyFont="1" applyBorder="1" applyAlignment="1" applyProtection="1">
      <alignment horizontal="center" vertical="center" wrapText="1"/>
      <protection locked="0"/>
    </xf>
    <xf numFmtId="0" fontId="38" fillId="0" borderId="36" xfId="13" applyFont="1" applyBorder="1" applyAlignment="1" applyProtection="1">
      <alignment horizontal="center" vertical="center" wrapText="1"/>
      <protection locked="0"/>
    </xf>
    <xf numFmtId="0" fontId="39" fillId="0" borderId="11" xfId="10" applyFont="1" applyBorder="1" applyAlignment="1" applyProtection="1">
      <alignment horizontal="left" vertical="center" wrapText="1"/>
      <protection locked="0"/>
    </xf>
    <xf numFmtId="0" fontId="39" fillId="0" borderId="61" xfId="10" applyFont="1" applyBorder="1" applyAlignment="1" applyProtection="1">
      <alignment horizontal="left" vertical="center" wrapText="1"/>
      <protection locked="0"/>
    </xf>
    <xf numFmtId="0" fontId="39" fillId="0" borderId="36" xfId="10" applyFont="1" applyBorder="1" applyAlignment="1" applyProtection="1">
      <alignment horizontal="left" vertical="center" wrapText="1"/>
      <protection locked="0"/>
    </xf>
    <xf numFmtId="0" fontId="39" fillId="0" borderId="61" xfId="10" applyFont="1" applyBorder="1" applyAlignment="1" applyProtection="1">
      <alignment horizontal="center" vertical="center"/>
      <protection locked="0"/>
    </xf>
    <xf numFmtId="0" fontId="39" fillId="0" borderId="36" xfId="10" applyFont="1" applyBorder="1" applyAlignment="1" applyProtection="1">
      <alignment horizontal="center" vertical="center"/>
      <protection locked="0"/>
    </xf>
    <xf numFmtId="0" fontId="39" fillId="0" borderId="0" xfId="10" applyFont="1" applyProtection="1">
      <alignment vertical="center"/>
      <protection locked="0"/>
    </xf>
    <xf numFmtId="0" fontId="40" fillId="0" borderId="0" xfId="10" applyFont="1" applyAlignment="1" applyProtection="1">
      <alignment horizontal="center" vertical="center"/>
      <protection locked="0"/>
    </xf>
    <xf numFmtId="0" fontId="61" fillId="0" borderId="0" xfId="10" applyFont="1" applyAlignment="1" applyProtection="1">
      <alignment horizontal="center" vertical="center"/>
      <protection locked="0"/>
    </xf>
    <xf numFmtId="0" fontId="39" fillId="0" borderId="63" xfId="10" applyFont="1" applyBorder="1" applyAlignment="1" applyProtection="1">
      <alignment horizontal="center" vertical="center"/>
      <protection locked="0"/>
    </xf>
    <xf numFmtId="0" fontId="39" fillId="0" borderId="41" xfId="10" applyFont="1" applyBorder="1" applyAlignment="1" applyProtection="1">
      <alignment horizontal="center" vertical="center"/>
      <protection locked="0"/>
    </xf>
    <xf numFmtId="0" fontId="64" fillId="0" borderId="0" xfId="25" applyFont="1" applyAlignment="1" applyProtection="1">
      <alignment horizontal="left" vertical="center" wrapText="1"/>
      <protection locked="0"/>
    </xf>
    <xf numFmtId="0" fontId="64" fillId="0" borderId="0" xfId="3" applyFont="1" applyAlignment="1" applyProtection="1">
      <alignment vertical="center" wrapText="1"/>
      <protection locked="0"/>
    </xf>
    <xf numFmtId="0" fontId="72" fillId="0" borderId="11" xfId="25" applyFont="1" applyBorder="1" applyAlignment="1" applyProtection="1">
      <alignment horizontal="center" vertical="center"/>
      <protection locked="0"/>
    </xf>
    <xf numFmtId="0" fontId="72" fillId="0" borderId="61" xfId="25" applyFont="1" applyBorder="1" applyAlignment="1" applyProtection="1">
      <alignment horizontal="center" vertical="center"/>
      <protection locked="0"/>
    </xf>
    <xf numFmtId="0" fontId="72" fillId="0" borderId="36" xfId="25" applyFont="1" applyBorder="1" applyAlignment="1" applyProtection="1">
      <alignment horizontal="center" vertical="center"/>
      <protection locked="0"/>
    </xf>
    <xf numFmtId="0" fontId="72" fillId="0" borderId="11" xfId="25" applyFont="1" applyBorder="1" applyAlignment="1" applyProtection="1">
      <alignment horizontal="left" vertical="center"/>
      <protection locked="0"/>
    </xf>
    <xf numFmtId="0" fontId="72" fillId="0" borderId="61" xfId="25" applyFont="1" applyBorder="1" applyAlignment="1" applyProtection="1">
      <alignment horizontal="left" vertical="center"/>
      <protection locked="0"/>
    </xf>
    <xf numFmtId="0" fontId="72" fillId="0" borderId="36" xfId="25" applyFont="1" applyBorder="1" applyAlignment="1" applyProtection="1">
      <alignment horizontal="left" vertical="center"/>
      <protection locked="0"/>
    </xf>
    <xf numFmtId="0" fontId="72" fillId="0" borderId="62" xfId="25" applyFont="1" applyBorder="1" applyAlignment="1" applyProtection="1">
      <alignment horizontal="center" vertical="center"/>
      <protection locked="0"/>
    </xf>
    <xf numFmtId="0" fontId="72" fillId="0" borderId="63" xfId="25" applyFont="1" applyBorder="1" applyAlignment="1" applyProtection="1">
      <alignment horizontal="center" vertical="center"/>
      <protection locked="0"/>
    </xf>
    <xf numFmtId="0" fontId="72" fillId="0" borderId="41" xfId="25" applyFont="1" applyBorder="1" applyAlignment="1" applyProtection="1">
      <alignment horizontal="center" vertical="center"/>
      <protection locked="0"/>
    </xf>
    <xf numFmtId="0" fontId="72" fillId="0" borderId="8" xfId="25" applyFont="1" applyBorder="1" applyAlignment="1" applyProtection="1">
      <alignment horizontal="center" vertical="center"/>
      <protection locked="0"/>
    </xf>
    <xf numFmtId="0" fontId="72" fillId="0" borderId="0" xfId="25" applyFont="1" applyAlignment="1" applyProtection="1">
      <alignment horizontal="center" vertical="center"/>
      <protection locked="0"/>
    </xf>
    <xf numFmtId="0" fontId="72" fillId="0" borderId="39" xfId="25" applyFont="1" applyBorder="1" applyAlignment="1" applyProtection="1">
      <alignment horizontal="center" vertical="center"/>
      <protection locked="0"/>
    </xf>
    <xf numFmtId="0" fontId="72" fillId="0" borderId="55" xfId="25" applyFont="1" applyBorder="1" applyAlignment="1" applyProtection="1">
      <alignment horizontal="center" vertical="center"/>
      <protection locked="0"/>
    </xf>
    <xf numFmtId="0" fontId="72" fillId="0" borderId="56" xfId="25" applyFont="1" applyBorder="1" applyAlignment="1" applyProtection="1">
      <alignment horizontal="center" vertical="center"/>
      <protection locked="0"/>
    </xf>
    <xf numFmtId="0" fontId="72" fillId="0" borderId="59" xfId="25" applyFont="1" applyBorder="1" applyAlignment="1" applyProtection="1">
      <alignment horizontal="center" vertical="center"/>
      <protection locked="0"/>
    </xf>
    <xf numFmtId="0" fontId="72" fillId="0" borderId="62" xfId="25" applyFont="1" applyBorder="1" applyAlignment="1" applyProtection="1">
      <alignment horizontal="left" vertical="center"/>
      <protection locked="0"/>
    </xf>
    <xf numFmtId="0" fontId="72" fillId="0" borderId="63" xfId="25" applyFont="1" applyBorder="1" applyAlignment="1" applyProtection="1">
      <alignment horizontal="left" vertical="center"/>
      <protection locked="0"/>
    </xf>
    <xf numFmtId="0" fontId="72" fillId="0" borderId="41" xfId="25" applyFont="1" applyBorder="1" applyAlignment="1" applyProtection="1">
      <alignment horizontal="left" vertical="center"/>
      <protection locked="0"/>
    </xf>
    <xf numFmtId="0" fontId="72" fillId="0" borderId="8" xfId="25" applyFont="1" applyBorder="1" applyAlignment="1" applyProtection="1">
      <alignment horizontal="left" vertical="center"/>
      <protection locked="0"/>
    </xf>
    <xf numFmtId="0" fontId="72" fillId="0" borderId="0" xfId="25" applyFont="1" applyAlignment="1" applyProtection="1">
      <alignment horizontal="left" vertical="center"/>
      <protection locked="0"/>
    </xf>
    <xf numFmtId="0" fontId="72" fillId="0" borderId="39" xfId="25" applyFont="1" applyBorder="1" applyAlignment="1" applyProtection="1">
      <alignment horizontal="left" vertical="center"/>
      <protection locked="0"/>
    </xf>
    <xf numFmtId="0" fontId="72" fillId="0" borderId="55" xfId="25" applyFont="1" applyBorder="1" applyAlignment="1" applyProtection="1">
      <alignment horizontal="left" vertical="center"/>
      <protection locked="0"/>
    </xf>
    <xf numFmtId="0" fontId="72" fillId="0" borderId="56" xfId="25" applyFont="1" applyBorder="1" applyAlignment="1" applyProtection="1">
      <alignment horizontal="left" vertical="center"/>
      <protection locked="0"/>
    </xf>
    <xf numFmtId="0" fontId="72" fillId="0" borderId="59" xfId="25" applyFont="1" applyBorder="1" applyAlignment="1" applyProtection="1">
      <alignment horizontal="left" vertical="center"/>
      <protection locked="0"/>
    </xf>
    <xf numFmtId="0" fontId="64" fillId="0" borderId="0" xfId="25" applyFont="1" applyAlignment="1" applyProtection="1">
      <alignment horizontal="left" vertical="center"/>
      <protection locked="0"/>
    </xf>
    <xf numFmtId="0" fontId="72" fillId="0" borderId="62" xfId="25" applyFont="1" applyBorder="1" applyAlignment="1" applyProtection="1">
      <alignment horizontal="center" vertical="center" textRotation="255"/>
      <protection locked="0"/>
    </xf>
    <xf numFmtId="0" fontId="72" fillId="0" borderId="41" xfId="25" applyFont="1" applyBorder="1" applyAlignment="1" applyProtection="1">
      <alignment horizontal="center" vertical="center" textRotation="255"/>
      <protection locked="0"/>
    </xf>
    <xf numFmtId="0" fontId="72" fillId="0" borderId="8" xfId="25" applyFont="1" applyBorder="1" applyAlignment="1" applyProtection="1">
      <alignment horizontal="center" vertical="center" textRotation="255"/>
      <protection locked="0"/>
    </xf>
    <xf numFmtId="0" fontId="72" fillId="0" borderId="39" xfId="25" applyFont="1" applyBorder="1" applyAlignment="1" applyProtection="1">
      <alignment horizontal="center" vertical="center" textRotation="255"/>
      <protection locked="0"/>
    </xf>
    <xf numFmtId="0" fontId="72" fillId="0" borderId="55" xfId="25" applyFont="1" applyBorder="1" applyAlignment="1" applyProtection="1">
      <alignment horizontal="center" vertical="center" textRotation="255"/>
      <protection locked="0"/>
    </xf>
    <xf numFmtId="0" fontId="72" fillId="0" borderId="59" xfId="25" applyFont="1" applyBorder="1" applyAlignment="1" applyProtection="1">
      <alignment horizontal="center" vertical="center" textRotation="255"/>
      <protection locked="0"/>
    </xf>
    <xf numFmtId="0" fontId="72" fillId="0" borderId="10" xfId="25" applyFont="1" applyBorder="1" applyAlignment="1" applyProtection="1">
      <alignment horizontal="center" vertical="center"/>
      <protection locked="0"/>
    </xf>
    <xf numFmtId="0" fontId="72" fillId="0" borderId="62" xfId="25" applyFont="1" applyBorder="1" applyAlignment="1" applyProtection="1">
      <alignment horizontal="left" vertical="center" wrapText="1"/>
      <protection locked="0"/>
    </xf>
    <xf numFmtId="0" fontId="72" fillId="0" borderId="10" xfId="25" applyFont="1" applyBorder="1" applyAlignment="1" applyProtection="1">
      <alignment horizontal="distributed" vertical="center" indent="1"/>
      <protection locked="0"/>
    </xf>
    <xf numFmtId="0" fontId="72" fillId="0" borderId="11" xfId="25" applyFont="1" applyBorder="1" applyAlignment="1" applyProtection="1">
      <alignment horizontal="center" vertical="center" shrinkToFit="1"/>
      <protection hidden="1"/>
    </xf>
    <xf numFmtId="0" fontId="72" fillId="0" borderId="61" xfId="25" applyFont="1" applyBorder="1" applyAlignment="1" applyProtection="1">
      <alignment horizontal="center" vertical="center" shrinkToFit="1"/>
      <protection hidden="1"/>
    </xf>
    <xf numFmtId="0" fontId="72" fillId="0" borderId="36" xfId="25" applyFont="1" applyBorder="1" applyAlignment="1" applyProtection="1">
      <alignment horizontal="center" vertical="center" shrinkToFit="1"/>
      <protection hidden="1"/>
    </xf>
    <xf numFmtId="0" fontId="72" fillId="0" borderId="10" xfId="25" applyFont="1" applyBorder="1" applyAlignment="1" applyProtection="1">
      <alignment horizontal="center" vertical="center" textRotation="255"/>
      <protection locked="0"/>
    </xf>
    <xf numFmtId="0" fontId="72" fillId="0" borderId="54" xfId="25" applyFont="1" applyBorder="1" applyAlignment="1" applyProtection="1">
      <alignment horizontal="center" vertical="center" textRotation="255"/>
      <protection locked="0"/>
    </xf>
    <xf numFmtId="0" fontId="72" fillId="0" borderId="142" xfId="25" applyFont="1" applyBorder="1" applyAlignment="1" applyProtection="1">
      <alignment horizontal="center" vertical="center"/>
      <protection locked="0"/>
    </xf>
    <xf numFmtId="0" fontId="72" fillId="0" borderId="54" xfId="25" applyFont="1" applyBorder="1" applyAlignment="1" applyProtection="1">
      <alignment horizontal="center" vertical="center"/>
      <protection locked="0"/>
    </xf>
    <xf numFmtId="0" fontId="64" fillId="0" borderId="0" xfId="25" applyFont="1" applyProtection="1">
      <alignment vertical="center"/>
      <protection locked="0"/>
    </xf>
    <xf numFmtId="0" fontId="64" fillId="0" borderId="0" xfId="25" applyFont="1" applyAlignment="1" applyProtection="1">
      <alignment horizontal="right" vertical="top"/>
      <protection locked="0"/>
    </xf>
    <xf numFmtId="0" fontId="72" fillId="0" borderId="0" xfId="25" applyFont="1" applyAlignment="1" applyProtection="1">
      <alignment horizontal="right" vertical="center"/>
      <protection locked="0"/>
    </xf>
    <xf numFmtId="0" fontId="65" fillId="0" borderId="0" xfId="25" applyFont="1" applyAlignment="1" applyProtection="1">
      <alignment horizontal="center" vertical="center"/>
      <protection locked="0"/>
    </xf>
    <xf numFmtId="0" fontId="38" fillId="0" borderId="5" xfId="3" applyFont="1" applyBorder="1" applyAlignment="1" applyProtection="1">
      <alignment horizontal="right" vertical="center"/>
      <protection locked="0"/>
    </xf>
    <xf numFmtId="0" fontId="38" fillId="0" borderId="30" xfId="3" applyFont="1" applyBorder="1" applyAlignment="1" applyProtection="1">
      <alignment horizontal="right" vertical="center"/>
      <protection locked="0"/>
    </xf>
    <xf numFmtId="0" fontId="38" fillId="0" borderId="0" xfId="3" applyFont="1" applyAlignment="1" applyProtection="1">
      <alignment horizontal="right" vertical="center"/>
      <protection locked="0"/>
    </xf>
    <xf numFmtId="0" fontId="40" fillId="0" borderId="0" xfId="3" applyFont="1" applyAlignment="1" applyProtection="1">
      <alignment horizontal="center" vertical="center"/>
      <protection locked="0"/>
    </xf>
    <xf numFmtId="0" fontId="62" fillId="0" borderId="6" xfId="3" applyFont="1" applyBorder="1" applyAlignment="1" applyProtection="1">
      <alignment horizontal="center" vertical="center" shrinkToFit="1"/>
      <protection hidden="1"/>
    </xf>
    <xf numFmtId="0" fontId="62" fillId="0" borderId="20" xfId="3" applyFont="1" applyBorder="1" applyAlignment="1" applyProtection="1">
      <alignment horizontal="center" vertical="center" shrinkToFit="1"/>
      <protection hidden="1"/>
    </xf>
    <xf numFmtId="0" fontId="62" fillId="0" borderId="22" xfId="3" applyFont="1" applyBorder="1" applyAlignment="1" applyProtection="1">
      <alignment horizontal="center" vertical="center" shrinkToFit="1"/>
      <protection hidden="1"/>
    </xf>
    <xf numFmtId="0" fontId="38" fillId="0" borderId="18" xfId="3" applyFont="1" applyBorder="1" applyAlignment="1" applyProtection="1">
      <alignment horizontal="center" vertical="center"/>
      <protection locked="0"/>
    </xf>
    <xf numFmtId="0" fontId="38" fillId="0" borderId="24" xfId="3" applyFont="1"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8" fillId="0" borderId="0" xfId="3" applyFont="1" applyAlignment="1" applyProtection="1">
      <alignment horizontal="left" vertical="center"/>
      <protection locked="0"/>
    </xf>
    <xf numFmtId="0" fontId="38" fillId="0" borderId="10" xfId="3" applyFont="1" applyBorder="1" applyAlignment="1" applyProtection="1">
      <alignment horizontal="center" vertical="center"/>
      <protection locked="0"/>
    </xf>
    <xf numFmtId="0" fontId="38" fillId="0" borderId="37" xfId="3" applyFont="1" applyBorder="1" applyAlignment="1" applyProtection="1">
      <alignment horizontal="center" vertical="center"/>
      <protection locked="0"/>
    </xf>
    <xf numFmtId="0" fontId="38" fillId="0" borderId="16" xfId="3" applyFont="1" applyBorder="1" applyAlignment="1" applyProtection="1">
      <alignment horizontal="left" vertical="center"/>
      <protection locked="0"/>
    </xf>
    <xf numFmtId="0" fontId="38" fillId="0" borderId="44" xfId="3" applyFont="1" applyBorder="1" applyAlignment="1" applyProtection="1">
      <alignment horizontal="left" vertical="center"/>
      <protection locked="0"/>
    </xf>
    <xf numFmtId="0" fontId="38" fillId="0" borderId="0" xfId="3" applyFont="1" applyAlignment="1" applyProtection="1">
      <alignment horizontal="left" vertical="center" wrapText="1"/>
      <protection locked="0"/>
    </xf>
    <xf numFmtId="0" fontId="38" fillId="0" borderId="34" xfId="3" applyFont="1" applyBorder="1" applyAlignment="1" applyProtection="1">
      <alignment horizontal="center" vertical="center" wrapText="1"/>
      <protection locked="0"/>
    </xf>
    <xf numFmtId="0" fontId="38" fillId="0" borderId="10" xfId="3" applyFont="1" applyBorder="1" applyAlignment="1" applyProtection="1">
      <alignment horizontal="left" vertical="center"/>
      <protection locked="0"/>
    </xf>
    <xf numFmtId="0" fontId="38" fillId="0" borderId="37" xfId="3" applyFont="1" applyBorder="1" applyAlignment="1" applyProtection="1">
      <alignment horizontal="left" vertical="center"/>
      <protection locked="0"/>
    </xf>
    <xf numFmtId="0" fontId="38" fillId="0" borderId="11" xfId="3" applyFont="1" applyBorder="1" applyAlignment="1" applyProtection="1">
      <alignment horizontal="center" vertical="center"/>
      <protection locked="0"/>
    </xf>
    <xf numFmtId="0" fontId="38" fillId="0" borderId="61" xfId="3" applyFont="1"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8" fillId="0" borderId="34" xfId="3" applyFont="1" applyBorder="1" applyAlignment="1" applyProtection="1">
      <alignment horizontal="center" vertical="center"/>
      <protection locked="0"/>
    </xf>
    <xf numFmtId="0" fontId="38" fillId="0" borderId="11" xfId="3" applyFont="1" applyBorder="1" applyAlignment="1" applyProtection="1">
      <alignment horizontal="left" vertical="center"/>
      <protection locked="0"/>
    </xf>
    <xf numFmtId="0" fontId="38" fillId="0" borderId="61" xfId="3" applyFont="1" applyBorder="1" applyAlignment="1" applyProtection="1">
      <alignment horizontal="left" vertical="center"/>
      <protection locked="0"/>
    </xf>
    <xf numFmtId="0" fontId="38" fillId="0" borderId="35" xfId="3" applyFont="1" applyBorder="1" applyAlignment="1" applyProtection="1">
      <alignment horizontal="left" vertical="center"/>
      <protection locked="0"/>
    </xf>
    <xf numFmtId="0" fontId="38" fillId="0" borderId="10" xfId="3" applyFont="1" applyBorder="1" applyAlignment="1" applyProtection="1">
      <alignment horizontal="center"/>
      <protection locked="0"/>
    </xf>
    <xf numFmtId="0" fontId="38" fillId="0" borderId="37" xfId="3" applyFont="1" applyBorder="1" applyAlignment="1" applyProtection="1">
      <alignment horizontal="center"/>
      <protection locked="0"/>
    </xf>
    <xf numFmtId="0" fontId="64" fillId="0" borderId="10" xfId="10" applyFont="1" applyBorder="1" applyAlignment="1" applyProtection="1">
      <alignment horizontal="left" vertical="center" wrapText="1"/>
      <protection locked="0"/>
    </xf>
    <xf numFmtId="0" fontId="64" fillId="0" borderId="10" xfId="10" applyFont="1" applyBorder="1" applyAlignment="1" applyProtection="1">
      <alignment horizontal="center" vertical="center"/>
      <protection locked="0"/>
    </xf>
    <xf numFmtId="0" fontId="63" fillId="0" borderId="0" xfId="10" applyFont="1" applyProtection="1">
      <alignment vertical="center"/>
      <protection locked="0"/>
    </xf>
    <xf numFmtId="0" fontId="64" fillId="0" borderId="0" xfId="10" applyFont="1" applyAlignment="1" applyProtection="1">
      <alignment horizontal="right" vertical="center"/>
      <protection locked="0"/>
    </xf>
    <xf numFmtId="0" fontId="63" fillId="0" borderId="0" xfId="10" applyFont="1" applyAlignment="1" applyProtection="1">
      <alignment horizontal="right" vertical="center"/>
      <protection locked="0"/>
    </xf>
    <xf numFmtId="0" fontId="65" fillId="0" borderId="0" xfId="10" applyFont="1" applyAlignment="1" applyProtection="1">
      <alignment horizontal="center" vertical="center"/>
      <protection locked="0"/>
    </xf>
    <xf numFmtId="0" fontId="64" fillId="0" borderId="62" xfId="10" applyFont="1" applyBorder="1" applyAlignment="1" applyProtection="1">
      <alignment horizontal="left" vertical="center"/>
      <protection locked="0"/>
    </xf>
    <xf numFmtId="0" fontId="64" fillId="0" borderId="63" xfId="10" applyFont="1" applyBorder="1" applyAlignment="1" applyProtection="1">
      <alignment horizontal="left" vertical="center"/>
      <protection locked="0"/>
    </xf>
    <xf numFmtId="0" fontId="64" fillId="0" borderId="41" xfId="10" applyFont="1" applyBorder="1" applyAlignment="1" applyProtection="1">
      <alignment horizontal="left" vertical="center"/>
      <protection locked="0"/>
    </xf>
    <xf numFmtId="0" fontId="64" fillId="0" borderId="11" xfId="10" applyFont="1" applyBorder="1" applyAlignment="1" applyProtection="1">
      <alignment horizontal="center" vertical="center" shrinkToFit="1"/>
      <protection hidden="1"/>
    </xf>
    <xf numFmtId="0" fontId="64" fillId="0" borderId="61" xfId="10" applyFont="1" applyBorder="1" applyAlignment="1" applyProtection="1">
      <alignment horizontal="center" vertical="center" shrinkToFit="1"/>
      <protection hidden="1"/>
    </xf>
    <xf numFmtId="0" fontId="64" fillId="0" borderId="36" xfId="10" applyFont="1" applyBorder="1" applyAlignment="1" applyProtection="1">
      <alignment horizontal="center" vertical="center" shrinkToFit="1"/>
      <protection hidden="1"/>
    </xf>
    <xf numFmtId="0" fontId="64" fillId="0" borderId="10" xfId="10" applyFont="1" applyBorder="1" applyAlignment="1" applyProtection="1">
      <alignment horizontal="left" vertical="center"/>
      <protection locked="0"/>
    </xf>
    <xf numFmtId="0" fontId="64" fillId="0" borderId="11" xfId="10" applyFont="1" applyBorder="1" applyAlignment="1" applyProtection="1">
      <alignment horizontal="center" vertical="center" wrapText="1"/>
      <protection locked="0"/>
    </xf>
    <xf numFmtId="0" fontId="64" fillId="0" borderId="61" xfId="10" applyFont="1" applyBorder="1" applyAlignment="1" applyProtection="1">
      <alignment horizontal="center" vertical="center" wrapText="1"/>
      <protection locked="0"/>
    </xf>
    <xf numFmtId="0" fontId="64" fillId="0" borderId="36" xfId="10" applyFont="1" applyBorder="1" applyAlignment="1" applyProtection="1">
      <alignment horizontal="center" vertical="center" wrapText="1"/>
      <protection locked="0"/>
    </xf>
    <xf numFmtId="0" fontId="68" fillId="0" borderId="63" xfId="10" applyFont="1" applyBorder="1" applyAlignment="1" applyProtection="1">
      <alignment horizontal="left" vertical="center" wrapText="1"/>
      <protection locked="0"/>
    </xf>
    <xf numFmtId="0" fontId="64" fillId="0" borderId="0" xfId="3" applyFont="1" applyAlignment="1" applyProtection="1">
      <alignment horizontal="right" vertical="center"/>
      <protection locked="0"/>
    </xf>
    <xf numFmtId="0" fontId="65" fillId="0" borderId="0" xfId="3" applyFont="1" applyAlignment="1" applyProtection="1">
      <alignment horizontal="center" vertical="center"/>
      <protection locked="0"/>
    </xf>
    <xf numFmtId="0" fontId="64" fillId="0" borderId="27" xfId="3" applyFont="1" applyBorder="1" applyAlignment="1" applyProtection="1">
      <alignment horizontal="left" vertical="center"/>
      <protection locked="0"/>
    </xf>
    <xf numFmtId="0" fontId="64" fillId="0" borderId="5" xfId="3" applyFont="1" applyBorder="1" applyAlignment="1" applyProtection="1">
      <alignment horizontal="left" vertical="center"/>
      <protection locked="0"/>
    </xf>
    <xf numFmtId="0" fontId="64" fillId="0" borderId="5" xfId="3" applyFont="1" applyBorder="1" applyAlignment="1" applyProtection="1">
      <alignment horizontal="center" vertical="center"/>
      <protection hidden="1"/>
    </xf>
    <xf numFmtId="0" fontId="64" fillId="0" borderId="30" xfId="3" applyFont="1" applyBorder="1" applyAlignment="1" applyProtection="1">
      <alignment horizontal="center" vertical="center"/>
      <protection hidden="1"/>
    </xf>
    <xf numFmtId="0" fontId="64" fillId="0" borderId="45" xfId="3" applyFont="1" applyBorder="1" applyAlignment="1" applyProtection="1">
      <alignment horizontal="left" vertical="center"/>
      <protection locked="0"/>
    </xf>
    <xf numFmtId="0" fontId="64" fillId="0" borderId="16" xfId="3" applyFont="1" applyBorder="1" applyAlignment="1" applyProtection="1">
      <alignment horizontal="left" vertical="center"/>
      <protection locked="0"/>
    </xf>
    <xf numFmtId="0" fontId="64" fillId="0" borderId="16" xfId="3" applyFont="1" applyBorder="1" applyAlignment="1" applyProtection="1">
      <alignment horizontal="center" vertical="center"/>
      <protection locked="0"/>
    </xf>
    <xf numFmtId="0" fontId="64" fillId="0" borderId="44" xfId="3" applyFont="1" applyBorder="1" applyAlignment="1" applyProtection="1">
      <alignment horizontal="center" vertical="center"/>
      <protection locked="0"/>
    </xf>
    <xf numFmtId="0" fontId="64" fillId="0" borderId="5" xfId="3" applyFont="1" applyBorder="1" applyAlignment="1" applyProtection="1">
      <alignment horizontal="center" vertical="center"/>
      <protection locked="0"/>
    </xf>
    <xf numFmtId="0" fontId="64" fillId="0" borderId="30" xfId="3" applyFont="1" applyBorder="1" applyAlignment="1" applyProtection="1">
      <alignment horizontal="center" vertical="center"/>
      <protection locked="0"/>
    </xf>
    <xf numFmtId="0" fontId="64" fillId="0" borderId="34" xfId="3" applyFont="1" applyBorder="1" applyAlignment="1" applyProtection="1">
      <alignment horizontal="left" vertical="center"/>
      <protection locked="0"/>
    </xf>
    <xf numFmtId="0" fontId="64" fillId="0" borderId="10" xfId="3" applyFont="1" applyBorder="1" applyAlignment="1" applyProtection="1">
      <alignment horizontal="left" vertical="center"/>
      <protection locked="0"/>
    </xf>
    <xf numFmtId="0" fontId="64" fillId="0" borderId="10" xfId="3" applyFont="1" applyBorder="1" applyAlignment="1" applyProtection="1">
      <alignment horizontal="center" vertical="center"/>
      <protection hidden="1"/>
    </xf>
    <xf numFmtId="0" fontId="64" fillId="0" borderId="37" xfId="3" applyFont="1" applyBorder="1" applyAlignment="1" applyProtection="1">
      <alignment horizontal="center" vertical="center"/>
      <protection hidden="1"/>
    </xf>
    <xf numFmtId="0" fontId="64" fillId="0" borderId="16" xfId="3" applyFont="1" applyBorder="1" applyAlignment="1" applyProtection="1">
      <alignment horizontal="center" vertical="center"/>
      <protection hidden="1"/>
    </xf>
    <xf numFmtId="0" fontId="64" fillId="0" borderId="44" xfId="3" applyFont="1" applyBorder="1" applyAlignment="1" applyProtection="1">
      <alignment horizontal="center" vertical="center"/>
      <protection hidden="1"/>
    </xf>
    <xf numFmtId="0" fontId="64" fillId="0" borderId="19" xfId="3" applyFont="1" applyBorder="1" applyAlignment="1" applyProtection="1">
      <alignment horizontal="center" vertical="center"/>
      <protection locked="0"/>
    </xf>
    <xf numFmtId="0" fontId="64" fillId="0" borderId="20" xfId="3" applyFont="1" applyBorder="1" applyAlignment="1" applyProtection="1">
      <alignment horizontal="center" vertical="center"/>
      <protection locked="0"/>
    </xf>
    <xf numFmtId="0" fontId="64" fillId="0" borderId="21" xfId="3" applyFont="1" applyBorder="1" applyAlignment="1" applyProtection="1">
      <alignment horizontal="center" vertical="center"/>
      <protection locked="0"/>
    </xf>
    <xf numFmtId="0" fontId="64" fillId="0" borderId="6" xfId="3" applyFont="1" applyBorder="1" applyAlignment="1" applyProtection="1">
      <alignment horizontal="center" vertical="center"/>
      <protection locked="0"/>
    </xf>
    <xf numFmtId="0" fontId="64" fillId="0" borderId="22" xfId="3" applyFont="1" applyBorder="1" applyAlignment="1" applyProtection="1">
      <alignment horizontal="center" vertical="center"/>
      <protection locked="0"/>
    </xf>
    <xf numFmtId="0" fontId="64" fillId="0" borderId="11" xfId="3" applyFont="1" applyBorder="1" applyAlignment="1" applyProtection="1">
      <alignment horizontal="center" vertical="center"/>
      <protection locked="0"/>
    </xf>
    <xf numFmtId="0" fontId="64" fillId="0" borderId="61" xfId="3" applyFont="1" applyBorder="1" applyAlignment="1" applyProtection="1">
      <alignment horizontal="center" vertical="center"/>
      <protection locked="0"/>
    </xf>
    <xf numFmtId="0" fontId="64" fillId="0" borderId="36" xfId="3" applyFont="1" applyBorder="1" applyAlignment="1" applyProtection="1">
      <alignment horizontal="center" vertical="center"/>
      <protection locked="0"/>
    </xf>
    <xf numFmtId="0" fontId="64" fillId="0" borderId="35" xfId="3" applyFont="1" applyBorder="1" applyAlignment="1" applyProtection="1">
      <alignment horizontal="center" vertical="center"/>
      <protection locked="0"/>
    </xf>
    <xf numFmtId="0" fontId="64" fillId="0" borderId="70" xfId="3" applyFont="1" applyBorder="1" applyAlignment="1" applyProtection="1">
      <alignment horizontal="center" vertical="center"/>
      <protection locked="0"/>
    </xf>
    <xf numFmtId="0" fontId="64" fillId="0" borderId="66" xfId="3" applyFont="1" applyBorder="1" applyAlignment="1" applyProtection="1">
      <alignment horizontal="center" vertical="center"/>
      <protection locked="0"/>
    </xf>
    <xf numFmtId="0" fontId="64" fillId="0" borderId="49" xfId="3" applyFont="1" applyBorder="1" applyAlignment="1" applyProtection="1">
      <alignment horizontal="center" vertical="center"/>
      <protection locked="0"/>
    </xf>
    <xf numFmtId="0" fontId="64" fillId="0" borderId="18" xfId="3" applyFont="1" applyBorder="1" applyAlignment="1" applyProtection="1">
      <alignment horizontal="center" vertical="center"/>
      <protection locked="0"/>
    </xf>
    <xf numFmtId="0" fontId="64" fillId="0" borderId="24" xfId="3" applyFont="1" applyBorder="1" applyAlignment="1" applyProtection="1">
      <alignment horizontal="center" vertical="center"/>
      <protection locked="0"/>
    </xf>
    <xf numFmtId="0" fontId="64" fillId="0" borderId="25" xfId="3" applyFont="1" applyBorder="1" applyAlignment="1" applyProtection="1">
      <alignment horizontal="center" vertical="center"/>
      <protection locked="0"/>
    </xf>
    <xf numFmtId="0" fontId="64" fillId="0" borderId="26" xfId="3" applyFont="1" applyBorder="1" applyAlignment="1" applyProtection="1">
      <alignment horizontal="center" vertical="center"/>
      <protection locked="0"/>
    </xf>
    <xf numFmtId="0" fontId="72" fillId="0" borderId="67" xfId="3" applyFont="1" applyBorder="1" applyAlignment="1" applyProtection="1">
      <alignment horizontal="right" vertical="center"/>
      <protection locked="0"/>
    </xf>
    <xf numFmtId="0" fontId="72" fillId="0" borderId="47" xfId="3" applyFont="1" applyBorder="1" applyAlignment="1" applyProtection="1">
      <alignment horizontal="right" vertical="center"/>
      <protection locked="0"/>
    </xf>
    <xf numFmtId="0" fontId="64" fillId="0" borderId="3" xfId="3" applyFont="1" applyBorder="1" applyAlignment="1" applyProtection="1">
      <alignment horizontal="center" vertical="center"/>
      <protection locked="0"/>
    </xf>
    <xf numFmtId="0" fontId="64" fillId="0" borderId="28" xfId="3" applyFont="1" applyBorder="1" applyAlignment="1" applyProtection="1">
      <alignment horizontal="center" vertical="center"/>
      <protection locked="0"/>
    </xf>
    <xf numFmtId="0" fontId="64" fillId="0" borderId="32" xfId="3" applyFont="1" applyBorder="1" applyAlignment="1" applyProtection="1">
      <alignment horizontal="center" vertical="center"/>
      <protection locked="0"/>
    </xf>
    <xf numFmtId="0" fontId="64" fillId="0" borderId="29" xfId="3" applyFont="1" applyBorder="1" applyAlignment="1" applyProtection="1">
      <alignment horizontal="center" vertical="center"/>
      <protection locked="0"/>
    </xf>
    <xf numFmtId="0" fontId="70" fillId="0" borderId="0" xfId="3" applyFont="1" applyAlignment="1" applyProtection="1">
      <alignment horizontal="left" vertical="center" wrapText="1"/>
      <protection locked="0"/>
    </xf>
    <xf numFmtId="0" fontId="64" fillId="0" borderId="70" xfId="3" applyFont="1" applyBorder="1" applyAlignment="1" applyProtection="1">
      <alignment horizontal="left" vertical="center" wrapText="1"/>
      <protection locked="0"/>
    </xf>
    <xf numFmtId="0" fontId="64" fillId="0" borderId="66" xfId="3" applyFont="1" applyBorder="1" applyAlignment="1" applyProtection="1">
      <alignment horizontal="left" vertical="center" wrapText="1"/>
      <protection locked="0"/>
    </xf>
    <xf numFmtId="0" fontId="38" fillId="0" borderId="10" xfId="10" applyFont="1" applyBorder="1" applyAlignment="1" applyProtection="1">
      <alignment horizontal="center" vertical="center"/>
      <protection locked="0"/>
    </xf>
    <xf numFmtId="0" fontId="139" fillId="0" borderId="62" xfId="10" applyFont="1" applyBorder="1" applyAlignment="1" applyProtection="1">
      <alignment horizontal="left" vertical="center" wrapText="1"/>
      <protection locked="0"/>
    </xf>
    <xf numFmtId="0" fontId="139" fillId="0" borderId="63" xfId="10" applyFont="1" applyBorder="1" applyAlignment="1" applyProtection="1">
      <alignment horizontal="left" vertical="center" wrapText="1"/>
      <protection locked="0"/>
    </xf>
    <xf numFmtId="0" fontId="139" fillId="0" borderId="71" xfId="10" applyFont="1" applyBorder="1" applyAlignment="1" applyProtection="1">
      <alignment horizontal="left" vertical="center" wrapText="1"/>
      <protection locked="0"/>
    </xf>
    <xf numFmtId="0" fontId="139" fillId="0" borderId="230" xfId="10" applyFont="1" applyBorder="1" applyAlignment="1" applyProtection="1">
      <alignment horizontal="left" vertical="center" wrapText="1"/>
      <protection locked="0"/>
    </xf>
    <xf numFmtId="0" fontId="139" fillId="0" borderId="231" xfId="10" applyFont="1" applyBorder="1" applyAlignment="1" applyProtection="1">
      <alignment horizontal="left" vertical="center" wrapText="1"/>
      <protection locked="0"/>
    </xf>
    <xf numFmtId="192" fontId="139" fillId="0" borderId="229" xfId="10" applyNumberFormat="1" applyFont="1" applyBorder="1" applyAlignment="1" applyProtection="1">
      <alignment vertical="center" wrapText="1"/>
      <protection locked="0"/>
    </xf>
    <xf numFmtId="192" fontId="139" fillId="0" borderId="230" xfId="10" applyNumberFormat="1" applyFont="1" applyBorder="1" applyAlignment="1" applyProtection="1">
      <alignment vertical="center" wrapText="1"/>
      <protection locked="0"/>
    </xf>
    <xf numFmtId="192" fontId="139" fillId="0" borderId="229" xfId="10" applyNumberFormat="1" applyFont="1" applyBorder="1" applyAlignment="1" applyProtection="1">
      <alignment horizontal="center" vertical="center" wrapText="1"/>
      <protection hidden="1"/>
    </xf>
    <xf numFmtId="192" fontId="139" fillId="0" borderId="230" xfId="10" applyNumberFormat="1" applyFont="1" applyBorder="1" applyAlignment="1" applyProtection="1">
      <alignment horizontal="center" vertical="center" wrapText="1"/>
      <protection hidden="1"/>
    </xf>
    <xf numFmtId="192" fontId="139" fillId="0" borderId="229" xfId="10" applyNumberFormat="1" applyFont="1" applyBorder="1" applyAlignment="1" applyProtection="1">
      <alignment vertical="center" wrapText="1"/>
      <protection hidden="1"/>
    </xf>
    <xf numFmtId="192" fontId="139" fillId="0" borderId="230" xfId="10" applyNumberFormat="1" applyFont="1" applyBorder="1" applyAlignment="1" applyProtection="1">
      <alignment vertical="center" wrapText="1"/>
      <protection hidden="1"/>
    </xf>
    <xf numFmtId="0" fontId="141" fillId="0" borderId="0" xfId="10" applyFont="1" applyAlignment="1" applyProtection="1">
      <alignment horizontal="left" vertical="center" wrapText="1"/>
      <protection locked="0"/>
    </xf>
    <xf numFmtId="0" fontId="139" fillId="0" borderId="2" xfId="10" applyFont="1" applyBorder="1" applyAlignment="1" applyProtection="1">
      <alignment horizontal="center" vertical="center"/>
      <protection locked="0"/>
    </xf>
    <xf numFmtId="0" fontId="139" fillId="0" borderId="7" xfId="10" applyFont="1" applyBorder="1" applyAlignment="1" applyProtection="1">
      <alignment horizontal="center" vertical="center"/>
      <protection locked="0"/>
    </xf>
    <xf numFmtId="0" fontId="139" fillId="0" borderId="13" xfId="10" applyFont="1" applyBorder="1" applyAlignment="1" applyProtection="1">
      <alignment horizontal="center" vertical="center"/>
      <protection locked="0"/>
    </xf>
    <xf numFmtId="0" fontId="139" fillId="0" borderId="28" xfId="10" applyFont="1" applyBorder="1" applyAlignment="1" applyProtection="1">
      <alignment horizontal="left" vertical="center" wrapText="1"/>
      <protection locked="0"/>
    </xf>
    <xf numFmtId="0" fontId="139" fillId="0" borderId="29" xfId="10" applyFont="1" applyBorder="1" applyAlignment="1" applyProtection="1">
      <alignment horizontal="left" vertical="center" wrapText="1"/>
      <protection locked="0"/>
    </xf>
    <xf numFmtId="0" fontId="39" fillId="0" borderId="230" xfId="20" applyFont="1" applyBorder="1" applyAlignment="1" applyProtection="1">
      <alignment horizontal="center" vertical="center" wrapText="1"/>
      <protection hidden="1"/>
    </xf>
    <xf numFmtId="0" fontId="39" fillId="0" borderId="231" xfId="20" applyFont="1" applyBorder="1" applyAlignment="1" applyProtection="1">
      <alignment horizontal="center" vertical="center" wrapText="1"/>
      <protection hidden="1"/>
    </xf>
    <xf numFmtId="0" fontId="39" fillId="0" borderId="232" xfId="20" applyFont="1" applyBorder="1" applyAlignment="1" applyProtection="1">
      <alignment horizontal="center" vertical="center" wrapText="1"/>
      <protection hidden="1"/>
    </xf>
    <xf numFmtId="0" fontId="39" fillId="0" borderId="233" xfId="20" applyFont="1" applyBorder="1" applyAlignment="1" applyProtection="1">
      <alignment horizontal="center" vertical="center" wrapText="1"/>
      <protection hidden="1"/>
    </xf>
    <xf numFmtId="0" fontId="139" fillId="0" borderId="2" xfId="10" applyFont="1" applyBorder="1" applyAlignment="1" applyProtection="1">
      <alignment horizontal="center" vertical="center" wrapText="1"/>
      <protection locked="0"/>
    </xf>
    <xf numFmtId="0" fontId="139" fillId="0" borderId="7" xfId="10" applyFont="1" applyBorder="1" applyAlignment="1" applyProtection="1">
      <alignment horizontal="center" vertical="center" wrapText="1"/>
      <protection locked="0"/>
    </xf>
    <xf numFmtId="0" fontId="139" fillId="0" borderId="13" xfId="10" applyFont="1" applyBorder="1" applyAlignment="1" applyProtection="1">
      <alignment horizontal="center" vertical="center" wrapText="1"/>
      <protection locked="0"/>
    </xf>
    <xf numFmtId="0" fontId="139" fillId="0" borderId="3" xfId="10" applyFont="1" applyBorder="1" applyAlignment="1" applyProtection="1">
      <alignment horizontal="left" vertical="center" wrapText="1"/>
      <protection locked="0"/>
    </xf>
    <xf numFmtId="0" fontId="64" fillId="0" borderId="34" xfId="14" applyFont="1" applyBorder="1" applyAlignment="1" applyProtection="1">
      <alignment horizontal="center" vertical="center"/>
      <protection locked="0"/>
    </xf>
    <xf numFmtId="0" fontId="64" fillId="0" borderId="10" xfId="14" applyFont="1" applyBorder="1" applyAlignment="1" applyProtection="1">
      <alignment horizontal="center" vertical="center"/>
      <protection locked="0"/>
    </xf>
    <xf numFmtId="0" fontId="64" fillId="0" borderId="10" xfId="14" applyFont="1" applyBorder="1" applyProtection="1">
      <alignment vertical="center"/>
      <protection locked="0"/>
    </xf>
    <xf numFmtId="0" fontId="64" fillId="0" borderId="10" xfId="14" applyFont="1" applyBorder="1" applyAlignment="1" applyProtection="1">
      <alignment horizontal="right" vertical="center"/>
      <protection locked="0"/>
    </xf>
    <xf numFmtId="0" fontId="64" fillId="0" borderId="37" xfId="14" applyFont="1" applyBorder="1" applyAlignment="1" applyProtection="1">
      <alignment horizontal="right" vertical="center"/>
      <protection locked="0"/>
    </xf>
    <xf numFmtId="0" fontId="64" fillId="0" borderId="0" xfId="14" applyFont="1" applyAlignment="1" applyProtection="1">
      <alignment horizontal="left" vertical="center"/>
      <protection locked="0"/>
    </xf>
    <xf numFmtId="0" fontId="71" fillId="0" borderId="0" xfId="14" applyFont="1" applyAlignment="1" applyProtection="1">
      <alignment horizontal="left" vertical="center"/>
      <protection locked="0"/>
    </xf>
    <xf numFmtId="0" fontId="64" fillId="0" borderId="0" xfId="14" applyFont="1" applyAlignment="1" applyProtection="1">
      <alignment horizontal="right" vertical="center"/>
      <protection locked="0"/>
    </xf>
    <xf numFmtId="0" fontId="64" fillId="0" borderId="0" xfId="14" applyFont="1" applyAlignment="1" applyProtection="1">
      <alignment horizontal="center" vertical="center"/>
      <protection locked="0"/>
    </xf>
    <xf numFmtId="0" fontId="65" fillId="0" borderId="0" xfId="14" applyFont="1" applyAlignment="1" applyProtection="1">
      <alignment horizontal="center" vertical="center"/>
      <protection locked="0"/>
    </xf>
    <xf numFmtId="0" fontId="64" fillId="0" borderId="19" xfId="14" applyFont="1" applyBorder="1" applyAlignment="1" applyProtection="1">
      <alignment horizontal="left" vertical="center"/>
      <protection locked="0"/>
    </xf>
    <xf numFmtId="0" fontId="64" fillId="0" borderId="20" xfId="14" applyFont="1" applyBorder="1" applyAlignment="1" applyProtection="1">
      <alignment horizontal="left" vertical="center"/>
      <protection locked="0"/>
    </xf>
    <xf numFmtId="0" fontId="64" fillId="0" borderId="6" xfId="14" applyFont="1" applyBorder="1" applyAlignment="1" applyProtection="1">
      <alignment horizontal="center" vertical="center" shrinkToFit="1"/>
      <protection hidden="1"/>
    </xf>
    <xf numFmtId="0" fontId="64" fillId="0" borderId="20" xfId="14" applyFont="1" applyBorder="1" applyAlignment="1" applyProtection="1">
      <alignment horizontal="center" vertical="center" shrinkToFit="1"/>
      <protection hidden="1"/>
    </xf>
    <xf numFmtId="0" fontId="64" fillId="0" borderId="22" xfId="14" applyFont="1" applyBorder="1" applyAlignment="1" applyProtection="1">
      <alignment horizontal="center" vertical="center" shrinkToFit="1"/>
      <protection hidden="1"/>
    </xf>
    <xf numFmtId="0" fontId="64" fillId="0" borderId="64" xfId="14" applyFont="1" applyBorder="1" applyAlignment="1" applyProtection="1">
      <alignment horizontal="left" vertical="center"/>
      <protection locked="0"/>
    </xf>
    <xf numFmtId="0" fontId="64" fillId="0" borderId="61" xfId="14" applyFont="1" applyBorder="1" applyAlignment="1" applyProtection="1">
      <alignment horizontal="left" vertical="center"/>
      <protection locked="0"/>
    </xf>
    <xf numFmtId="0" fontId="64" fillId="0" borderId="11" xfId="14" applyFont="1" applyBorder="1" applyAlignment="1" applyProtection="1">
      <alignment horizontal="center" vertical="center"/>
      <protection locked="0"/>
    </xf>
    <xf numFmtId="0" fontId="64" fillId="0" borderId="61" xfId="14" applyFont="1" applyBorder="1" applyAlignment="1" applyProtection="1">
      <alignment horizontal="center" vertical="center"/>
      <protection locked="0"/>
    </xf>
    <xf numFmtId="0" fontId="64" fillId="0" borderId="35" xfId="14" applyFont="1" applyBorder="1" applyAlignment="1" applyProtection="1">
      <alignment horizontal="center" vertical="center"/>
      <protection locked="0"/>
    </xf>
    <xf numFmtId="0" fontId="64" fillId="0" borderId="27" xfId="14" applyFont="1" applyBorder="1" applyAlignment="1" applyProtection="1">
      <alignment horizontal="center" vertical="center"/>
      <protection locked="0"/>
    </xf>
    <xf numFmtId="0" fontId="64" fillId="0" borderId="5" xfId="14" applyFont="1" applyBorder="1" applyAlignment="1" applyProtection="1">
      <alignment horizontal="center" vertical="center"/>
      <protection locked="0"/>
    </xf>
    <xf numFmtId="0" fontId="64" fillId="0" borderId="5" xfId="14" applyFont="1" applyBorder="1" applyAlignment="1" applyProtection="1">
      <alignment horizontal="center" vertical="center" wrapText="1"/>
      <protection locked="0"/>
    </xf>
    <xf numFmtId="0" fontId="64" fillId="0" borderId="30" xfId="14" applyFont="1" applyBorder="1" applyAlignment="1" applyProtection="1">
      <alignment horizontal="center" vertical="center" wrapText="1"/>
      <protection locked="0"/>
    </xf>
    <xf numFmtId="0" fontId="64" fillId="0" borderId="0" xfId="14" applyFont="1" applyAlignment="1" applyProtection="1">
      <alignment vertical="center" wrapText="1"/>
      <protection locked="0"/>
    </xf>
    <xf numFmtId="0" fontId="64" fillId="0" borderId="45" xfId="14" applyFont="1" applyBorder="1" applyAlignment="1" applyProtection="1">
      <alignment horizontal="center" vertical="center"/>
      <protection locked="0"/>
    </xf>
    <xf numFmtId="0" fontId="64" fillId="0" borderId="16" xfId="14" applyFont="1" applyBorder="1" applyAlignment="1" applyProtection="1">
      <alignment horizontal="center" vertical="center"/>
      <protection locked="0"/>
    </xf>
    <xf numFmtId="0" fontId="64" fillId="0" borderId="16" xfId="14" applyFont="1" applyBorder="1" applyProtection="1">
      <alignment vertical="center"/>
      <protection locked="0"/>
    </xf>
    <xf numFmtId="0" fontId="64" fillId="0" borderId="16" xfId="14" applyFont="1" applyBorder="1" applyAlignment="1" applyProtection="1">
      <alignment horizontal="right" vertical="center"/>
      <protection locked="0"/>
    </xf>
    <xf numFmtId="0" fontId="64" fillId="0" borderId="44" xfId="14" applyFont="1" applyBorder="1" applyAlignment="1" applyProtection="1">
      <alignment horizontal="right" vertical="center"/>
      <protection locked="0"/>
    </xf>
    <xf numFmtId="0" fontId="72" fillId="0" borderId="64" xfId="15" applyFont="1" applyBorder="1" applyAlignment="1" applyProtection="1">
      <alignment horizontal="left" vertical="center"/>
      <protection locked="0"/>
    </xf>
    <xf numFmtId="0" fontId="72" fillId="0" borderId="61" xfId="15" applyFont="1" applyBorder="1" applyAlignment="1" applyProtection="1">
      <alignment horizontal="left" vertical="center"/>
      <protection locked="0"/>
    </xf>
    <xf numFmtId="0" fontId="72" fillId="0" borderId="36" xfId="15" applyFont="1" applyBorder="1" applyAlignment="1" applyProtection="1">
      <alignment horizontal="left" vertical="center"/>
      <protection locked="0"/>
    </xf>
    <xf numFmtId="0" fontId="64" fillId="0" borderId="11" xfId="15" applyFont="1" applyBorder="1" applyAlignment="1" applyProtection="1">
      <alignment horizontal="center" vertical="center" shrinkToFit="1"/>
      <protection hidden="1"/>
    </xf>
    <xf numFmtId="0" fontId="64" fillId="0" borderId="61" xfId="15" applyFont="1" applyBorder="1" applyAlignment="1" applyProtection="1">
      <alignment horizontal="center" vertical="center" shrinkToFit="1"/>
      <protection hidden="1"/>
    </xf>
    <xf numFmtId="0" fontId="64" fillId="0" borderId="35" xfId="15" applyFont="1" applyBorder="1" applyAlignment="1" applyProtection="1">
      <alignment horizontal="center" vertical="center" shrinkToFit="1"/>
      <protection hidden="1"/>
    </xf>
    <xf numFmtId="0" fontId="64" fillId="0" borderId="0" xfId="15" applyFont="1" applyProtection="1">
      <alignment vertical="center"/>
      <protection locked="0"/>
    </xf>
    <xf numFmtId="0" fontId="72" fillId="0" borderId="0" xfId="15" applyFont="1" applyAlignment="1" applyProtection="1">
      <alignment horizontal="right" vertical="center"/>
      <protection locked="0"/>
    </xf>
    <xf numFmtId="0" fontId="65" fillId="0" borderId="0" xfId="15" applyFont="1" applyAlignment="1" applyProtection="1">
      <alignment horizontal="center" vertical="center" wrapText="1"/>
      <protection locked="0"/>
    </xf>
    <xf numFmtId="0" fontId="65" fillId="0" borderId="0" xfId="15" applyFont="1" applyAlignment="1" applyProtection="1">
      <alignment horizontal="center" vertical="center"/>
      <protection locked="0"/>
    </xf>
    <xf numFmtId="0" fontId="72" fillId="0" borderId="19" xfId="15" applyFont="1" applyBorder="1" applyAlignment="1" applyProtection="1">
      <alignment horizontal="left" vertical="center"/>
      <protection locked="0"/>
    </xf>
    <xf numFmtId="0" fontId="72" fillId="0" borderId="20" xfId="15" applyFont="1" applyBorder="1" applyAlignment="1" applyProtection="1">
      <alignment horizontal="left" vertical="center"/>
      <protection locked="0"/>
    </xf>
    <xf numFmtId="0" fontId="72" fillId="0" borderId="21" xfId="15" applyFont="1" applyBorder="1" applyAlignment="1" applyProtection="1">
      <alignment horizontal="left" vertical="center"/>
      <protection locked="0"/>
    </xf>
    <xf numFmtId="0" fontId="72" fillId="0" borderId="6" xfId="15" applyFont="1" applyBorder="1" applyAlignment="1" applyProtection="1">
      <alignment horizontal="center" vertical="center"/>
      <protection locked="0"/>
    </xf>
    <xf numFmtId="0" fontId="72" fillId="0" borderId="20" xfId="15" applyFont="1" applyBorder="1" applyAlignment="1" applyProtection="1">
      <alignment horizontal="center" vertical="center"/>
      <protection locked="0"/>
    </xf>
    <xf numFmtId="0" fontId="72" fillId="0" borderId="22" xfId="15" applyFont="1" applyBorder="1" applyAlignment="1" applyProtection="1">
      <alignment horizontal="center" vertical="center"/>
      <protection locked="0"/>
    </xf>
    <xf numFmtId="0" fontId="72" fillId="0" borderId="143" xfId="15" applyFont="1" applyBorder="1" applyAlignment="1" applyProtection="1">
      <alignment horizontal="left" vertical="center" wrapText="1"/>
      <protection locked="0"/>
    </xf>
    <xf numFmtId="0" fontId="72" fillId="0" borderId="63" xfId="15" applyFont="1" applyBorder="1" applyAlignment="1" applyProtection="1">
      <alignment horizontal="left" vertical="center" wrapText="1"/>
      <protection locked="0"/>
    </xf>
    <xf numFmtId="0" fontId="72" fillId="0" borderId="41" xfId="15" applyFont="1" applyBorder="1" applyAlignment="1" applyProtection="1">
      <alignment horizontal="left" vertical="center" wrapText="1"/>
      <protection locked="0"/>
    </xf>
    <xf numFmtId="0" fontId="72" fillId="0" borderId="38" xfId="15" applyFont="1" applyBorder="1" applyAlignment="1" applyProtection="1">
      <alignment horizontal="left" vertical="center" wrapText="1"/>
      <protection locked="0"/>
    </xf>
    <xf numFmtId="0" fontId="72" fillId="0" borderId="0" xfId="15" applyFont="1" applyAlignment="1" applyProtection="1">
      <alignment horizontal="left" vertical="center" wrapText="1"/>
      <protection locked="0"/>
    </xf>
    <xf numFmtId="0" fontId="72" fillId="0" borderId="39" xfId="15" applyFont="1" applyBorder="1" applyAlignment="1" applyProtection="1">
      <alignment horizontal="left" vertical="center" wrapText="1"/>
      <protection locked="0"/>
    </xf>
    <xf numFmtId="0" fontId="72" fillId="0" borderId="73" xfId="15" applyFont="1" applyBorder="1" applyAlignment="1" applyProtection="1">
      <alignment horizontal="left" vertical="center" wrapText="1"/>
      <protection locked="0"/>
    </xf>
    <xf numFmtId="0" fontId="72" fillId="0" borderId="56" xfId="15" applyFont="1" applyBorder="1" applyAlignment="1" applyProtection="1">
      <alignment horizontal="left" vertical="center" wrapText="1"/>
      <protection locked="0"/>
    </xf>
    <xf numFmtId="0" fontId="72" fillId="0" borderId="59" xfId="15" applyFont="1" applyBorder="1" applyAlignment="1" applyProtection="1">
      <alignment horizontal="left" vertical="center" wrapText="1"/>
      <protection locked="0"/>
    </xf>
    <xf numFmtId="0" fontId="64" fillId="0" borderId="62" xfId="15" applyFont="1" applyBorder="1" applyAlignment="1" applyProtection="1">
      <alignment horizontal="left" vertical="center" wrapText="1"/>
      <protection locked="0"/>
    </xf>
    <xf numFmtId="0" fontId="64" fillId="0" borderId="63" xfId="15" applyFont="1" applyBorder="1" applyAlignment="1" applyProtection="1">
      <alignment horizontal="left" vertical="center" wrapText="1"/>
      <protection locked="0"/>
    </xf>
    <xf numFmtId="0" fontId="64" fillId="0" borderId="41" xfId="15" applyFont="1" applyBorder="1" applyAlignment="1" applyProtection="1">
      <alignment horizontal="left" vertical="center" wrapText="1"/>
      <protection locked="0"/>
    </xf>
    <xf numFmtId="0" fontId="64" fillId="0" borderId="55" xfId="15" applyFont="1" applyBorder="1" applyAlignment="1" applyProtection="1">
      <alignment horizontal="left" vertical="center" wrapText="1"/>
      <protection locked="0"/>
    </xf>
    <xf numFmtId="0" fontId="64" fillId="0" borderId="56" xfId="15" applyFont="1" applyBorder="1" applyAlignment="1" applyProtection="1">
      <alignment horizontal="left" vertical="center" wrapText="1"/>
      <protection locked="0"/>
    </xf>
    <xf numFmtId="0" fontId="64" fillId="0" borderId="59" xfId="15" applyFont="1" applyBorder="1" applyAlignment="1" applyProtection="1">
      <alignment horizontal="left" vertical="center" wrapText="1"/>
      <protection locked="0"/>
    </xf>
    <xf numFmtId="0" fontId="64" fillId="0" borderId="62" xfId="15" applyFont="1" applyBorder="1" applyAlignment="1" applyProtection="1">
      <alignment horizontal="center" vertical="center"/>
      <protection locked="0"/>
    </xf>
    <xf numFmtId="0" fontId="64" fillId="0" borderId="63" xfId="15" applyFont="1" applyBorder="1" applyAlignment="1" applyProtection="1">
      <alignment horizontal="center" vertical="center"/>
      <protection locked="0"/>
    </xf>
    <xf numFmtId="0" fontId="64" fillId="0" borderId="71" xfId="15" applyFont="1" applyBorder="1" applyAlignment="1" applyProtection="1">
      <alignment horizontal="center" vertical="center"/>
      <protection locked="0"/>
    </xf>
    <xf numFmtId="0" fontId="64" fillId="0" borderId="55" xfId="15" applyFont="1" applyBorder="1" applyAlignment="1" applyProtection="1">
      <alignment horizontal="center" vertical="center"/>
      <protection locked="0"/>
    </xf>
    <xf numFmtId="0" fontId="64" fillId="0" borderId="56" xfId="15" applyFont="1" applyBorder="1" applyAlignment="1" applyProtection="1">
      <alignment horizontal="center" vertical="center"/>
      <protection locked="0"/>
    </xf>
    <xf numFmtId="0" fontId="64" fillId="0" borderId="57" xfId="15" applyFont="1" applyBorder="1" applyAlignment="1" applyProtection="1">
      <alignment horizontal="center" vertical="center"/>
      <protection locked="0"/>
    </xf>
    <xf numFmtId="0" fontId="64" fillId="0" borderId="11" xfId="15" applyFont="1" applyBorder="1" applyAlignment="1" applyProtection="1">
      <alignment horizontal="left" vertical="center"/>
      <protection locked="0"/>
    </xf>
    <xf numFmtId="0" fontId="64" fillId="0" borderId="61" xfId="15" applyFont="1" applyBorder="1" applyAlignment="1" applyProtection="1">
      <alignment horizontal="left" vertical="center"/>
      <protection locked="0"/>
    </xf>
    <xf numFmtId="0" fontId="64" fillId="0" borderId="36" xfId="15" applyFont="1" applyBorder="1" applyAlignment="1" applyProtection="1">
      <alignment horizontal="left" vertical="center"/>
      <protection locked="0"/>
    </xf>
    <xf numFmtId="0" fontId="74" fillId="0" borderId="18" xfId="15" applyFont="1" applyBorder="1" applyAlignment="1" applyProtection="1">
      <alignment horizontal="left"/>
      <protection locked="0"/>
    </xf>
    <xf numFmtId="0" fontId="74" fillId="0" borderId="24" xfId="15" applyFont="1" applyBorder="1" applyAlignment="1" applyProtection="1">
      <alignment horizontal="left"/>
      <protection locked="0"/>
    </xf>
    <xf numFmtId="0" fontId="74" fillId="0" borderId="26" xfId="15" applyFont="1" applyBorder="1" applyAlignment="1" applyProtection="1">
      <alignment horizontal="left"/>
      <protection locked="0"/>
    </xf>
    <xf numFmtId="0" fontId="64" fillId="0" borderId="0" xfId="15" applyFont="1" applyAlignment="1" applyProtection="1">
      <alignment horizontal="left" vertical="center"/>
      <protection locked="0"/>
    </xf>
    <xf numFmtId="0" fontId="72" fillId="0" borderId="4" xfId="15" applyFont="1" applyBorder="1" applyAlignment="1" applyProtection="1">
      <alignment horizontal="center" vertical="center" textRotation="255" wrapText="1"/>
      <protection locked="0"/>
    </xf>
    <xf numFmtId="0" fontId="72" fillId="0" borderId="9" xfId="15" applyFont="1" applyBorder="1" applyAlignment="1" applyProtection="1">
      <alignment horizontal="center" vertical="center" textRotation="255" wrapText="1"/>
      <protection locked="0"/>
    </xf>
    <xf numFmtId="0" fontId="72" fillId="0" borderId="15" xfId="15" applyFont="1" applyBorder="1" applyAlignment="1" applyProtection="1">
      <alignment horizontal="center" vertical="center" textRotation="255" wrapText="1"/>
      <protection locked="0"/>
    </xf>
    <xf numFmtId="0" fontId="64" fillId="0" borderId="6" xfId="15" applyFont="1" applyBorder="1" applyAlignment="1" applyProtection="1">
      <alignment horizontal="left" vertical="center"/>
      <protection locked="0"/>
    </xf>
    <xf numFmtId="0" fontId="64" fillId="0" borderId="20" xfId="15" applyFont="1" applyBorder="1" applyAlignment="1" applyProtection="1">
      <alignment horizontal="left" vertical="center"/>
      <protection locked="0"/>
    </xf>
    <xf numFmtId="0" fontId="74" fillId="0" borderId="20" xfId="15" applyFont="1" applyBorder="1" applyAlignment="1" applyProtection="1">
      <alignment horizontal="left" vertical="center" wrapText="1"/>
      <protection locked="0"/>
    </xf>
    <xf numFmtId="0" fontId="74" fillId="0" borderId="22" xfId="15" applyFont="1" applyBorder="1" applyAlignment="1" applyProtection="1">
      <alignment horizontal="left" vertical="center" wrapText="1"/>
      <protection locked="0"/>
    </xf>
    <xf numFmtId="0" fontId="74" fillId="0" borderId="61" xfId="15" applyFont="1" applyBorder="1" applyAlignment="1" applyProtection="1">
      <alignment horizontal="left" vertical="center" wrapText="1"/>
      <protection locked="0"/>
    </xf>
    <xf numFmtId="0" fontId="74" fillId="0" borderId="35" xfId="15" applyFont="1" applyBorder="1" applyAlignment="1" applyProtection="1">
      <alignment horizontal="left" vertical="center" wrapText="1"/>
      <protection locked="0"/>
    </xf>
    <xf numFmtId="0" fontId="64" fillId="0" borderId="18" xfId="15" applyFont="1" applyBorder="1" applyAlignment="1" applyProtection="1">
      <alignment horizontal="left" vertical="center"/>
      <protection locked="0"/>
    </xf>
    <xf numFmtId="0" fontId="64" fillId="0" borderId="24" xfId="15" applyFont="1" applyBorder="1" applyAlignment="1" applyProtection="1">
      <alignment horizontal="left" vertical="center"/>
      <protection locked="0"/>
    </xf>
    <xf numFmtId="0" fontId="64" fillId="0" borderId="0" xfId="15" applyFont="1" applyAlignment="1" applyProtection="1">
      <alignment horizontal="left" vertical="center" wrapText="1" shrinkToFit="1" readingOrder="1"/>
      <protection locked="0"/>
    </xf>
    <xf numFmtId="0" fontId="64" fillId="0" borderId="0" xfId="15" applyFont="1" applyAlignment="1" applyProtection="1">
      <alignment horizontal="left" vertical="center" wrapText="1"/>
      <protection locked="0"/>
    </xf>
    <xf numFmtId="0" fontId="2" fillId="0" borderId="0" xfId="15" applyAlignment="1" applyProtection="1">
      <alignment horizontal="left" vertical="center"/>
      <protection locked="0"/>
    </xf>
    <xf numFmtId="0" fontId="38" fillId="0" borderId="63" xfId="3" applyFont="1" applyBorder="1" applyAlignment="1" applyProtection="1">
      <alignment horizontal="center" vertical="center"/>
      <protection locked="0"/>
    </xf>
    <xf numFmtId="0" fontId="38" fillId="0" borderId="41" xfId="3" applyFont="1" applyBorder="1" applyAlignment="1" applyProtection="1">
      <alignment horizontal="center" vertical="center"/>
      <protection locked="0"/>
    </xf>
    <xf numFmtId="0" fontId="38" fillId="0" borderId="0" xfId="3" applyFont="1" applyProtection="1">
      <alignment vertical="center"/>
      <protection locked="0"/>
    </xf>
    <xf numFmtId="0" fontId="37" fillId="0" borderId="0" xfId="3" applyFont="1" applyAlignment="1" applyProtection="1">
      <alignment horizontal="center" vertical="center"/>
      <protection locked="0"/>
    </xf>
    <xf numFmtId="0" fontId="37" fillId="0" borderId="11" xfId="3" applyFont="1" applyBorder="1" applyAlignment="1" applyProtection="1">
      <alignment horizontal="center" vertical="center" shrinkToFit="1"/>
      <protection hidden="1"/>
    </xf>
    <xf numFmtId="0" fontId="37" fillId="0" borderId="61" xfId="3" applyFont="1" applyBorder="1" applyAlignment="1" applyProtection="1">
      <alignment horizontal="center" vertical="center" shrinkToFit="1"/>
      <protection hidden="1"/>
    </xf>
    <xf numFmtId="0" fontId="37" fillId="0" borderId="36" xfId="3" applyFont="1" applyBorder="1" applyAlignment="1" applyProtection="1">
      <alignment horizontal="center" vertical="center" shrinkToFit="1"/>
      <protection hidden="1"/>
    </xf>
    <xf numFmtId="0" fontId="38" fillId="0" borderId="61" xfId="3" applyFont="1" applyBorder="1" applyAlignment="1" applyProtection="1">
      <alignment horizontal="left" vertical="center" wrapText="1"/>
      <protection locked="0"/>
    </xf>
    <xf numFmtId="0" fontId="38" fillId="0" borderId="36" xfId="3" applyFont="1" applyBorder="1" applyAlignment="1" applyProtection="1">
      <alignment horizontal="left" vertical="center" wrapText="1"/>
      <protection locked="0"/>
    </xf>
    <xf numFmtId="0" fontId="38" fillId="0" borderId="42" xfId="3" applyFont="1" applyBorder="1" applyAlignment="1" applyProtection="1">
      <alignment horizontal="left" vertical="center" wrapText="1" indent="1"/>
      <protection locked="0"/>
    </xf>
    <xf numFmtId="0" fontId="38" fillId="0" borderId="54" xfId="3" applyFont="1" applyBorder="1" applyAlignment="1" applyProtection="1">
      <alignment horizontal="left" vertical="center" indent="1"/>
      <protection locked="0"/>
    </xf>
    <xf numFmtId="0" fontId="38" fillId="0" borderId="142" xfId="3" applyFont="1" applyBorder="1" applyAlignment="1" applyProtection="1">
      <alignment horizontal="left" vertical="center" wrapText="1"/>
      <protection locked="0"/>
    </xf>
    <xf numFmtId="0" fontId="38" fillId="0" borderId="54" xfId="3" applyFont="1" applyBorder="1" applyAlignment="1" applyProtection="1">
      <alignment horizontal="left" vertical="center" wrapText="1"/>
      <protection locked="0"/>
    </xf>
    <xf numFmtId="0" fontId="38" fillId="0" borderId="36" xfId="3" applyFont="1" applyBorder="1" applyAlignment="1" applyProtection="1">
      <alignment horizontal="left" vertical="center"/>
      <protection locked="0"/>
    </xf>
    <xf numFmtId="58" fontId="42" fillId="16" borderId="10" xfId="13" applyNumberFormat="1" applyFont="1" applyFill="1" applyBorder="1" applyAlignment="1" applyProtection="1">
      <alignment horizontal="center" vertical="center"/>
      <protection locked="0"/>
    </xf>
    <xf numFmtId="0" fontId="42" fillId="16" borderId="10" xfId="13" applyFont="1" applyFill="1" applyBorder="1" applyAlignment="1" applyProtection="1">
      <alignment horizontal="center" vertical="center"/>
      <protection locked="0"/>
    </xf>
    <xf numFmtId="0" fontId="42" fillId="16" borderId="11" xfId="13" applyFont="1" applyFill="1" applyBorder="1" applyAlignment="1" applyProtection="1">
      <alignment horizontal="center" vertical="center"/>
      <protection locked="0"/>
    </xf>
    <xf numFmtId="0" fontId="41" fillId="16" borderId="0" xfId="13" applyFont="1" applyFill="1" applyAlignment="1" applyProtection="1">
      <alignment horizontal="left" vertical="center" wrapText="1"/>
      <protection locked="0"/>
    </xf>
    <xf numFmtId="0" fontId="41" fillId="16" borderId="0" xfId="13" applyFont="1" applyFill="1" applyAlignment="1" applyProtection="1">
      <alignment horizontal="left" vertical="center"/>
      <protection locked="0"/>
    </xf>
    <xf numFmtId="58" fontId="42" fillId="16" borderId="11" xfId="13" applyNumberFormat="1" applyFont="1" applyFill="1" applyBorder="1" applyAlignment="1" applyProtection="1">
      <alignment horizontal="center" vertical="center"/>
      <protection locked="0"/>
    </xf>
    <xf numFmtId="58" fontId="42" fillId="16" borderId="61" xfId="13" applyNumberFormat="1" applyFont="1" applyFill="1" applyBorder="1" applyAlignment="1" applyProtection="1">
      <alignment horizontal="center" vertical="center"/>
      <protection locked="0"/>
    </xf>
    <xf numFmtId="58" fontId="42" fillId="16" borderId="36" xfId="13" applyNumberFormat="1" applyFont="1" applyFill="1" applyBorder="1" applyAlignment="1" applyProtection="1">
      <alignment horizontal="center" vertical="center"/>
      <protection locked="0"/>
    </xf>
    <xf numFmtId="0" fontId="42" fillId="16" borderId="61" xfId="13" applyFont="1" applyFill="1" applyBorder="1" applyAlignment="1" applyProtection="1">
      <alignment horizontal="center" vertical="center"/>
      <protection locked="0"/>
    </xf>
    <xf numFmtId="58" fontId="42" fillId="16" borderId="62" xfId="13" applyNumberFormat="1" applyFont="1" applyFill="1" applyBorder="1" applyAlignment="1" applyProtection="1">
      <alignment horizontal="center" vertical="center"/>
      <protection locked="0"/>
    </xf>
    <xf numFmtId="58" fontId="42" fillId="16" borderId="63" xfId="13" applyNumberFormat="1" applyFont="1" applyFill="1" applyBorder="1" applyAlignment="1" applyProtection="1">
      <alignment horizontal="center" vertical="center"/>
      <protection locked="0"/>
    </xf>
    <xf numFmtId="0" fontId="42" fillId="16" borderId="41" xfId="13" applyFont="1" applyFill="1" applyBorder="1" applyAlignment="1" applyProtection="1">
      <alignment horizontal="center" vertical="center"/>
      <protection locked="0"/>
    </xf>
    <xf numFmtId="0" fontId="42" fillId="16" borderId="36" xfId="13" applyFont="1" applyFill="1" applyBorder="1" applyAlignment="1" applyProtection="1">
      <alignment horizontal="center" vertical="center"/>
      <protection locked="0"/>
    </xf>
    <xf numFmtId="0" fontId="42" fillId="16" borderId="62" xfId="13" applyFont="1" applyFill="1" applyBorder="1" applyAlignment="1" applyProtection="1">
      <alignment horizontal="center" vertical="center" wrapText="1"/>
      <protection locked="0"/>
    </xf>
    <xf numFmtId="0" fontId="42" fillId="16" borderId="41" xfId="13" applyFont="1" applyFill="1" applyBorder="1" applyAlignment="1" applyProtection="1">
      <alignment horizontal="center" vertical="center" wrapText="1"/>
      <protection locked="0"/>
    </xf>
    <xf numFmtId="0" fontId="42" fillId="16" borderId="8" xfId="13" applyFont="1" applyFill="1" applyBorder="1" applyAlignment="1" applyProtection="1">
      <alignment horizontal="center" vertical="center" wrapText="1"/>
      <protection locked="0"/>
    </xf>
    <xf numFmtId="0" fontId="42" fillId="16" borderId="39" xfId="13" applyFont="1" applyFill="1" applyBorder="1" applyAlignment="1" applyProtection="1">
      <alignment horizontal="center" vertical="center" wrapText="1"/>
      <protection locked="0"/>
    </xf>
    <xf numFmtId="0" fontId="42" fillId="16" borderId="55" xfId="13" applyFont="1" applyFill="1" applyBorder="1" applyAlignment="1" applyProtection="1">
      <alignment horizontal="center" vertical="center" wrapText="1"/>
      <protection locked="0"/>
    </xf>
    <xf numFmtId="0" fontId="42" fillId="16" borderId="59" xfId="13" applyFont="1" applyFill="1" applyBorder="1" applyAlignment="1" applyProtection="1">
      <alignment horizontal="center" vertical="center" wrapText="1"/>
      <protection locked="0"/>
    </xf>
    <xf numFmtId="0" fontId="42" fillId="16" borderId="62" xfId="13" applyFont="1" applyFill="1" applyBorder="1" applyAlignment="1" applyProtection="1">
      <alignment horizontal="right" vertical="center" wrapText="1"/>
      <protection locked="0"/>
    </xf>
    <xf numFmtId="0" fontId="42" fillId="16" borderId="41" xfId="13" applyFont="1" applyFill="1" applyBorder="1" applyAlignment="1" applyProtection="1">
      <alignment horizontal="right" vertical="center" wrapText="1"/>
      <protection locked="0"/>
    </xf>
    <xf numFmtId="0" fontId="42" fillId="16" borderId="8" xfId="13" applyFont="1" applyFill="1" applyBorder="1" applyAlignment="1" applyProtection="1">
      <alignment horizontal="right" vertical="center" wrapText="1"/>
      <protection locked="0"/>
    </xf>
    <xf numFmtId="0" fontId="42" fillId="16" borderId="39" xfId="13" applyFont="1" applyFill="1" applyBorder="1" applyAlignment="1" applyProtection="1">
      <alignment horizontal="right" vertical="center" wrapText="1"/>
      <protection locked="0"/>
    </xf>
    <xf numFmtId="0" fontId="42" fillId="16" borderId="55" xfId="13" applyFont="1" applyFill="1" applyBorder="1" applyAlignment="1" applyProtection="1">
      <alignment horizontal="right" vertical="center" wrapText="1"/>
      <protection locked="0"/>
    </xf>
    <xf numFmtId="0" fontId="42" fillId="16" borderId="59" xfId="13" applyFont="1" applyFill="1" applyBorder="1" applyAlignment="1" applyProtection="1">
      <alignment horizontal="right" vertical="center" wrapText="1"/>
      <protection locked="0"/>
    </xf>
    <xf numFmtId="0" fontId="42" fillId="16" borderId="63" xfId="13" applyFont="1" applyFill="1" applyBorder="1" applyAlignment="1" applyProtection="1">
      <alignment horizontal="center" vertical="center" wrapText="1"/>
      <protection locked="0"/>
    </xf>
    <xf numFmtId="0" fontId="42" fillId="16" borderId="0" xfId="13" applyFont="1" applyFill="1" applyAlignment="1" applyProtection="1">
      <alignment horizontal="center" vertical="center" wrapText="1"/>
      <protection locked="0"/>
    </xf>
    <xf numFmtId="0" fontId="42" fillId="16" borderId="56" xfId="13" applyFont="1" applyFill="1" applyBorder="1" applyAlignment="1" applyProtection="1">
      <alignment horizontal="center" vertical="center" wrapText="1"/>
      <protection locked="0"/>
    </xf>
    <xf numFmtId="0" fontId="42" fillId="16" borderId="63" xfId="13" applyFont="1" applyFill="1" applyBorder="1" applyAlignment="1" applyProtection="1">
      <alignment horizontal="center" vertical="center"/>
      <protection locked="0"/>
    </xf>
    <xf numFmtId="0" fontId="42" fillId="16" borderId="0" xfId="13" applyFont="1" applyFill="1" applyAlignment="1" applyProtection="1">
      <alignment horizontal="center" vertical="center"/>
      <protection locked="0"/>
    </xf>
    <xf numFmtId="0" fontId="42" fillId="16" borderId="56" xfId="13" applyFont="1" applyFill="1" applyBorder="1" applyAlignment="1" applyProtection="1">
      <alignment horizontal="center" vertical="center"/>
      <protection locked="0"/>
    </xf>
    <xf numFmtId="0" fontId="42" fillId="16" borderId="10" xfId="13" applyFont="1" applyFill="1" applyBorder="1" applyAlignment="1" applyProtection="1">
      <alignment horizontal="right" vertical="center"/>
      <protection locked="0"/>
    </xf>
    <xf numFmtId="0" fontId="38" fillId="0" borderId="0" xfId="13" applyFont="1" applyProtection="1">
      <alignment vertical="center"/>
      <protection locked="0"/>
    </xf>
    <xf numFmtId="0" fontId="77" fillId="16" borderId="0" xfId="13" applyFont="1" applyFill="1" applyAlignment="1" applyProtection="1">
      <alignment horizontal="center" vertical="center" wrapText="1"/>
      <protection locked="0"/>
    </xf>
    <xf numFmtId="0" fontId="77" fillId="16" borderId="11" xfId="16" applyFont="1" applyFill="1" applyBorder="1" applyAlignment="1" applyProtection="1">
      <alignment horizontal="center" vertical="center" wrapText="1"/>
      <protection locked="0"/>
    </xf>
    <xf numFmtId="0" fontId="77" fillId="16" borderId="61" xfId="16" applyFont="1" applyFill="1" applyBorder="1" applyAlignment="1" applyProtection="1">
      <alignment horizontal="center" vertical="center" wrapText="1"/>
      <protection locked="0"/>
    </xf>
    <xf numFmtId="0" fontId="77" fillId="16" borderId="36" xfId="16" applyFont="1" applyFill="1" applyBorder="1" applyAlignment="1" applyProtection="1">
      <alignment horizontal="center" vertical="center" wrapText="1"/>
      <protection locked="0"/>
    </xf>
    <xf numFmtId="0" fontId="77" fillId="16" borderId="11" xfId="16" applyFont="1" applyFill="1" applyBorder="1" applyAlignment="1" applyProtection="1">
      <alignment horizontal="center" vertical="center"/>
      <protection hidden="1"/>
    </xf>
    <xf numFmtId="0" fontId="77" fillId="16" borderId="61" xfId="16" applyFont="1" applyFill="1" applyBorder="1" applyAlignment="1" applyProtection="1">
      <alignment horizontal="center" vertical="center"/>
      <protection hidden="1"/>
    </xf>
    <xf numFmtId="0" fontId="77" fillId="16" borderId="36" xfId="16" applyFont="1" applyFill="1" applyBorder="1" applyAlignment="1" applyProtection="1">
      <alignment horizontal="center" vertical="center"/>
      <protection hidden="1"/>
    </xf>
    <xf numFmtId="0" fontId="77" fillId="16" borderId="11" xfId="16" applyFont="1" applyFill="1" applyBorder="1" applyAlignment="1" applyProtection="1">
      <alignment horizontal="center" vertical="center"/>
      <protection locked="0"/>
    </xf>
    <xf numFmtId="0" fontId="77" fillId="16" borderId="61" xfId="16" applyFont="1" applyFill="1" applyBorder="1" applyAlignment="1" applyProtection="1">
      <alignment horizontal="center" vertical="center"/>
      <protection locked="0"/>
    </xf>
    <xf numFmtId="0" fontId="77" fillId="16" borderId="36" xfId="16" applyFont="1" applyFill="1" applyBorder="1" applyAlignment="1" applyProtection="1">
      <alignment horizontal="center" vertical="center"/>
      <protection locked="0"/>
    </xf>
    <xf numFmtId="0" fontId="42" fillId="16" borderId="42" xfId="13" applyFont="1" applyFill="1" applyBorder="1" applyAlignment="1" applyProtection="1">
      <alignment horizontal="center" vertical="center" wrapText="1"/>
      <protection locked="0"/>
    </xf>
    <xf numFmtId="0" fontId="42" fillId="16" borderId="142" xfId="13" applyFont="1" applyFill="1" applyBorder="1" applyAlignment="1" applyProtection="1">
      <alignment horizontal="center" vertical="center" wrapText="1"/>
      <protection locked="0"/>
    </xf>
    <xf numFmtId="0" fontId="42" fillId="16" borderId="54" xfId="13" applyFont="1" applyFill="1" applyBorder="1" applyAlignment="1" applyProtection="1">
      <alignment horizontal="center" vertical="center" wrapText="1"/>
      <protection locked="0"/>
    </xf>
    <xf numFmtId="0" fontId="79" fillId="0" borderId="0" xfId="13" applyFont="1" applyProtection="1">
      <alignment vertical="center"/>
      <protection locked="0"/>
    </xf>
    <xf numFmtId="0" fontId="77" fillId="16" borderId="10" xfId="16" applyFont="1" applyFill="1" applyBorder="1" applyAlignment="1" applyProtection="1">
      <alignment horizontal="center" vertical="center" wrapText="1"/>
      <protection locked="0"/>
    </xf>
    <xf numFmtId="0" fontId="42" fillId="16" borderId="63" xfId="13" applyFont="1" applyFill="1" applyBorder="1" applyAlignment="1" applyProtection="1">
      <alignment horizontal="right" vertical="center"/>
      <protection locked="0"/>
    </xf>
    <xf numFmtId="0" fontId="42" fillId="16" borderId="41" xfId="13" applyFont="1" applyFill="1" applyBorder="1" applyAlignment="1" applyProtection="1">
      <alignment horizontal="right" vertical="center"/>
      <protection locked="0"/>
    </xf>
    <xf numFmtId="0" fontId="42" fillId="16" borderId="0" xfId="13" applyFont="1" applyFill="1" applyAlignment="1" applyProtection="1">
      <alignment horizontal="right" vertical="center"/>
      <protection locked="0"/>
    </xf>
    <xf numFmtId="0" fontId="42" fillId="16" borderId="39" xfId="13" applyFont="1" applyFill="1" applyBorder="1" applyAlignment="1" applyProtection="1">
      <alignment horizontal="right" vertical="center"/>
      <protection locked="0"/>
    </xf>
    <xf numFmtId="0" fontId="42" fillId="16" borderId="56" xfId="13" applyFont="1" applyFill="1" applyBorder="1" applyAlignment="1" applyProtection="1">
      <alignment horizontal="right" vertical="center"/>
      <protection locked="0"/>
    </xf>
    <xf numFmtId="0" fontId="42" fillId="16" borderId="59" xfId="13" applyFont="1" applyFill="1" applyBorder="1" applyAlignment="1" applyProtection="1">
      <alignment horizontal="right" vertical="center"/>
      <protection locked="0"/>
    </xf>
    <xf numFmtId="0" fontId="42" fillId="16" borderId="63" xfId="13" applyFont="1" applyFill="1" applyBorder="1" applyAlignment="1" applyProtection="1">
      <alignment horizontal="right" vertical="center" wrapText="1"/>
      <protection locked="0"/>
    </xf>
    <xf numFmtId="0" fontId="42" fillId="16" borderId="0" xfId="13" applyFont="1" applyFill="1" applyAlignment="1" applyProtection="1">
      <alignment horizontal="right" vertical="center" wrapText="1"/>
      <protection locked="0"/>
    </xf>
    <xf numFmtId="0" fontId="42" fillId="16" borderId="56" xfId="13" applyFont="1" applyFill="1" applyBorder="1" applyAlignment="1" applyProtection="1">
      <alignment horizontal="right" vertical="center" wrapText="1"/>
      <protection locked="0"/>
    </xf>
    <xf numFmtId="0" fontId="42" fillId="16" borderId="11" xfId="13" applyFont="1" applyFill="1" applyBorder="1" applyAlignment="1" applyProtection="1">
      <alignment horizontal="center" vertical="center" wrapText="1"/>
      <protection locked="0"/>
    </xf>
    <xf numFmtId="0" fontId="42" fillId="16" borderId="61" xfId="13" applyFont="1" applyFill="1" applyBorder="1" applyAlignment="1" applyProtection="1">
      <alignment horizontal="center" vertical="center" wrapText="1"/>
      <protection locked="0"/>
    </xf>
    <xf numFmtId="0" fontId="42" fillId="16" borderId="36" xfId="13" applyFont="1" applyFill="1" applyBorder="1" applyAlignment="1" applyProtection="1">
      <alignment horizontal="center" vertical="center" wrapText="1"/>
      <protection locked="0"/>
    </xf>
    <xf numFmtId="0" fontId="62" fillId="0" borderId="0" xfId="3" applyFont="1" applyAlignment="1" applyProtection="1">
      <alignment horizontal="center" vertical="center" shrinkToFit="1"/>
      <protection locked="0"/>
    </xf>
    <xf numFmtId="0" fontId="77" fillId="0" borderId="27" xfId="3" applyFont="1" applyBorder="1" applyAlignment="1" applyProtection="1">
      <alignment horizontal="center" vertical="center" shrinkToFit="1"/>
      <protection locked="0"/>
    </xf>
    <xf numFmtId="0" fontId="77" fillId="0" borderId="5" xfId="3" applyFont="1" applyBorder="1" applyAlignment="1" applyProtection="1">
      <alignment horizontal="center" vertical="center" shrinkToFit="1"/>
      <protection locked="0"/>
    </xf>
    <xf numFmtId="0" fontId="77" fillId="0" borderId="34" xfId="3" applyFont="1" applyBorder="1" applyAlignment="1" applyProtection="1">
      <alignment horizontal="center" vertical="center" shrinkToFit="1"/>
      <protection locked="0"/>
    </xf>
    <xf numFmtId="0" fontId="77" fillId="0" borderId="10" xfId="3" applyFont="1" applyBorder="1" applyAlignment="1" applyProtection="1">
      <alignment horizontal="center" vertical="center" shrinkToFit="1"/>
      <protection locked="0"/>
    </xf>
    <xf numFmtId="0" fontId="77" fillId="0" borderId="11" xfId="3" applyFont="1" applyBorder="1" applyAlignment="1" applyProtection="1">
      <alignment horizontal="left" vertical="center" shrinkToFit="1"/>
      <protection locked="0"/>
    </xf>
    <xf numFmtId="0" fontId="77" fillId="0" borderId="35" xfId="3" applyFont="1" applyBorder="1" applyAlignment="1" applyProtection="1">
      <alignment horizontal="left" vertical="center" shrinkToFit="1"/>
      <protection locked="0"/>
    </xf>
    <xf numFmtId="10" fontId="77" fillId="0" borderId="11" xfId="3" applyNumberFormat="1" applyFont="1" applyBorder="1" applyAlignment="1" applyProtection="1">
      <alignment horizontal="center" vertical="center"/>
      <protection hidden="1"/>
    </xf>
    <xf numFmtId="0" fontId="77" fillId="0" borderId="35" xfId="3" applyFont="1" applyBorder="1" applyAlignment="1" applyProtection="1">
      <alignment horizontal="center" vertical="center"/>
      <protection hidden="1"/>
    </xf>
    <xf numFmtId="0" fontId="77" fillId="0" borderId="143" xfId="3" applyFont="1" applyBorder="1" applyAlignment="1" applyProtection="1">
      <alignment horizontal="center" vertical="center"/>
      <protection locked="0"/>
    </xf>
    <xf numFmtId="0" fontId="77" fillId="0" borderId="63" xfId="3" applyFont="1" applyBorder="1" applyAlignment="1" applyProtection="1">
      <alignment horizontal="center" vertical="center"/>
      <protection locked="0"/>
    </xf>
    <xf numFmtId="0" fontId="77" fillId="0" borderId="145" xfId="3" applyFont="1" applyBorder="1" applyAlignment="1" applyProtection="1">
      <alignment horizontal="center" vertical="center"/>
      <protection locked="0"/>
    </xf>
    <xf numFmtId="0" fontId="77" fillId="0" borderId="146" xfId="3" applyFont="1" applyBorder="1" applyAlignment="1" applyProtection="1">
      <alignment horizontal="center" vertical="center"/>
      <protection locked="0"/>
    </xf>
    <xf numFmtId="0" fontId="77" fillId="0" borderId="11" xfId="3" applyFont="1" applyBorder="1" applyAlignment="1" applyProtection="1">
      <alignment horizontal="center" vertical="center"/>
      <protection locked="0"/>
    </xf>
    <xf numFmtId="0" fontId="77" fillId="0" borderId="61" xfId="3" applyFont="1" applyBorder="1" applyAlignment="1" applyProtection="1">
      <alignment horizontal="center" vertical="center"/>
      <protection locked="0"/>
    </xf>
    <xf numFmtId="0" fontId="38" fillId="0" borderId="38" xfId="3" applyFont="1" applyBorder="1" applyAlignment="1" applyProtection="1">
      <alignment horizontal="center" vertical="center"/>
      <protection locked="0"/>
    </xf>
    <xf numFmtId="0" fontId="38" fillId="0" borderId="73" xfId="3" applyFont="1" applyBorder="1" applyAlignment="1" applyProtection="1">
      <alignment horizontal="center" vertical="center"/>
      <protection locked="0"/>
    </xf>
    <xf numFmtId="0" fontId="38" fillId="0" borderId="59" xfId="3" applyFont="1" applyBorder="1" applyAlignment="1" applyProtection="1">
      <alignment horizontal="center" vertical="center"/>
      <protection locked="0"/>
    </xf>
    <xf numFmtId="0" fontId="38" fillId="0" borderId="54" xfId="3" applyFont="1" applyBorder="1" applyAlignment="1" applyProtection="1">
      <alignment horizontal="center" vertical="center"/>
      <protection locked="0"/>
    </xf>
    <xf numFmtId="0" fontId="38" fillId="0" borderId="55" xfId="3" applyFont="1" applyBorder="1" applyAlignment="1" applyProtection="1">
      <alignment horizontal="center" vertical="center"/>
      <protection locked="0"/>
    </xf>
    <xf numFmtId="0" fontId="56" fillId="0" borderId="10" xfId="14" applyFont="1" applyBorder="1" applyAlignment="1" applyProtection="1">
      <alignment horizontal="center" vertical="center" wrapText="1"/>
      <protection locked="0"/>
    </xf>
    <xf numFmtId="0" fontId="41" fillId="0" borderId="62" xfId="14" applyFont="1" applyBorder="1" applyAlignment="1" applyProtection="1">
      <alignment horizontal="center" vertical="center" wrapText="1"/>
      <protection locked="0"/>
    </xf>
    <xf numFmtId="0" fontId="41" fillId="0" borderId="63" xfId="14" applyFont="1" applyBorder="1" applyAlignment="1" applyProtection="1">
      <alignment horizontal="center" vertical="center" wrapText="1"/>
      <protection locked="0"/>
    </xf>
    <xf numFmtId="0" fontId="41" fillId="0" borderId="130" xfId="14" applyFont="1" applyBorder="1" applyAlignment="1" applyProtection="1">
      <alignment horizontal="center" vertical="center" wrapText="1"/>
      <protection locked="0"/>
    </xf>
    <xf numFmtId="0" fontId="41" fillId="0" borderId="0" xfId="14" applyFont="1" applyAlignment="1" applyProtection="1">
      <alignment horizontal="center" vertical="center" wrapText="1"/>
      <protection locked="0"/>
    </xf>
    <xf numFmtId="0" fontId="41" fillId="0" borderId="55" xfId="14" applyFont="1" applyBorder="1" applyAlignment="1" applyProtection="1">
      <alignment horizontal="center" vertical="center" wrapText="1"/>
      <protection locked="0"/>
    </xf>
    <xf numFmtId="0" fontId="41" fillId="0" borderId="56" xfId="14" applyFont="1" applyBorder="1" applyAlignment="1" applyProtection="1">
      <alignment horizontal="center" vertical="center" wrapText="1"/>
      <protection locked="0"/>
    </xf>
    <xf numFmtId="0" fontId="77" fillId="0" borderId="63" xfId="14" applyFont="1" applyBorder="1" applyAlignment="1" applyProtection="1">
      <alignment horizontal="center" vertical="center" wrapText="1"/>
      <protection locked="0"/>
    </xf>
    <xf numFmtId="0" fontId="77" fillId="0" borderId="0" xfId="14" applyFont="1" applyAlignment="1" applyProtection="1">
      <alignment horizontal="center" vertical="center" wrapText="1"/>
      <protection locked="0"/>
    </xf>
    <xf numFmtId="0" fontId="77" fillId="0" borderId="56" xfId="14" applyFont="1" applyBorder="1" applyAlignment="1" applyProtection="1">
      <alignment horizontal="center" vertical="center" wrapText="1"/>
      <protection locked="0"/>
    </xf>
    <xf numFmtId="0" fontId="38" fillId="0" borderId="63" xfId="14" applyFont="1" applyBorder="1" applyAlignment="1" applyProtection="1">
      <alignment horizontal="center" vertical="center" wrapText="1"/>
      <protection locked="0"/>
    </xf>
    <xf numFmtId="0" fontId="38" fillId="0" borderId="0" xfId="14" applyFont="1" applyAlignment="1" applyProtection="1">
      <alignment horizontal="center" vertical="center" wrapText="1"/>
      <protection locked="0"/>
    </xf>
    <xf numFmtId="0" fontId="38" fillId="0" borderId="56" xfId="14" applyFont="1" applyBorder="1" applyAlignment="1" applyProtection="1">
      <alignment horizontal="center" vertical="center" wrapText="1"/>
      <protection locked="0"/>
    </xf>
    <xf numFmtId="0" fontId="39" fillId="0" borderId="0" xfId="11" applyFont="1" applyAlignment="1" applyProtection="1">
      <alignment horizontal="right" vertical="center"/>
      <protection locked="0"/>
    </xf>
    <xf numFmtId="0" fontId="56" fillId="0" borderId="0" xfId="11" applyFont="1" applyAlignment="1" applyProtection="1">
      <alignment horizontal="center" vertical="center" wrapText="1"/>
      <protection locked="0"/>
    </xf>
    <xf numFmtId="49" fontId="56" fillId="0" borderId="10" xfId="14" applyNumberFormat="1" applyFont="1" applyBorder="1" applyAlignment="1" applyProtection="1">
      <alignment horizontal="center" vertical="center"/>
      <protection locked="0"/>
    </xf>
    <xf numFmtId="0" fontId="42" fillId="0" borderId="11" xfId="14" applyNumberFormat="1" applyFont="1" applyBorder="1" applyAlignment="1" applyProtection="1">
      <alignment horizontal="center" vertical="center" shrinkToFit="1"/>
      <protection hidden="1"/>
    </xf>
    <xf numFmtId="0" fontId="42" fillId="0" borderId="61" xfId="14" applyNumberFormat="1" applyFont="1" applyBorder="1" applyAlignment="1" applyProtection="1">
      <alignment horizontal="center" vertical="center" shrinkToFit="1"/>
      <protection hidden="1"/>
    </xf>
    <xf numFmtId="0" fontId="42" fillId="0" borderId="35" xfId="14" applyNumberFormat="1" applyFont="1" applyBorder="1" applyAlignment="1" applyProtection="1">
      <alignment horizontal="center" vertical="center" shrinkToFit="1"/>
      <protection hidden="1"/>
    </xf>
    <xf numFmtId="49" fontId="56" fillId="0" borderId="10" xfId="14" applyNumberFormat="1" applyFont="1" applyBorder="1" applyAlignment="1" applyProtection="1">
      <alignment horizontal="center" vertical="center" shrinkToFit="1"/>
      <protection locked="0"/>
    </xf>
    <xf numFmtId="0" fontId="56" fillId="0" borderId="0" xfId="14" applyFont="1" applyAlignment="1" applyProtection="1">
      <alignment horizontal="left" vertical="center" wrapText="1" indent="3"/>
      <protection locked="0"/>
    </xf>
    <xf numFmtId="177" fontId="77" fillId="0" borderId="63" xfId="14" applyNumberFormat="1" applyFont="1" applyBorder="1" applyAlignment="1" applyProtection="1">
      <alignment horizontal="center" vertical="center" wrapText="1"/>
      <protection hidden="1"/>
    </xf>
    <xf numFmtId="177" fontId="77" fillId="0" borderId="0" xfId="14" applyNumberFormat="1" applyFont="1" applyAlignment="1" applyProtection="1">
      <alignment horizontal="center" vertical="center" wrapText="1"/>
      <protection hidden="1"/>
    </xf>
    <xf numFmtId="177" fontId="77" fillId="0" borderId="56" xfId="14" applyNumberFormat="1" applyFont="1" applyBorder="1" applyAlignment="1" applyProtection="1">
      <alignment horizontal="center" vertical="center" wrapText="1"/>
      <protection hidden="1"/>
    </xf>
    <xf numFmtId="0" fontId="56" fillId="0" borderId="10" xfId="14" applyFont="1" applyBorder="1" applyAlignment="1" applyProtection="1">
      <alignment horizontal="center" vertical="center" wrapText="1"/>
      <protection hidden="1"/>
    </xf>
    <xf numFmtId="0" fontId="37" fillId="0" borderId="62" xfId="14" applyFont="1" applyBorder="1" applyAlignment="1" applyProtection="1">
      <alignment horizontal="center" vertical="center" wrapText="1"/>
      <protection locked="0"/>
    </xf>
    <xf numFmtId="0" fontId="37" fillId="0" borderId="41" xfId="14" applyFont="1" applyBorder="1" applyAlignment="1" applyProtection="1">
      <alignment horizontal="center" vertical="center" wrapText="1"/>
      <protection locked="0"/>
    </xf>
    <xf numFmtId="0" fontId="37" fillId="0" borderId="130" xfId="14" applyFont="1" applyBorder="1" applyAlignment="1" applyProtection="1">
      <alignment horizontal="center" vertical="center" wrapText="1"/>
      <protection locked="0"/>
    </xf>
    <xf numFmtId="0" fontId="37" fillId="0" borderId="39" xfId="14" applyFont="1" applyBorder="1" applyAlignment="1" applyProtection="1">
      <alignment horizontal="center" vertical="center" wrapText="1"/>
      <protection locked="0"/>
    </xf>
    <xf numFmtId="0" fontId="37" fillId="0" borderId="55" xfId="14" applyFont="1" applyBorder="1" applyAlignment="1" applyProtection="1">
      <alignment horizontal="center" vertical="center" wrapText="1"/>
      <protection locked="0"/>
    </xf>
    <xf numFmtId="0" fontId="37" fillId="0" borderId="59" xfId="14" applyFont="1" applyBorder="1" applyAlignment="1" applyProtection="1">
      <alignment horizontal="center" vertical="center" wrapText="1"/>
      <protection locked="0"/>
    </xf>
    <xf numFmtId="0" fontId="37" fillId="0" borderId="10" xfId="14" applyFont="1" applyBorder="1" applyAlignment="1" applyProtection="1">
      <alignment horizontal="center" vertical="center" wrapText="1"/>
      <protection locked="0"/>
    </xf>
    <xf numFmtId="0" fontId="38" fillId="0" borderId="10" xfId="14" applyFont="1" applyBorder="1" applyAlignment="1" applyProtection="1">
      <alignment horizontal="center" vertical="center" wrapText="1"/>
      <protection locked="0"/>
    </xf>
    <xf numFmtId="0" fontId="77" fillId="0" borderId="10" xfId="14" applyFont="1" applyBorder="1" applyAlignment="1" applyProtection="1">
      <alignment horizontal="center" vertical="center" wrapText="1"/>
      <protection locked="0"/>
    </xf>
    <xf numFmtId="0" fontId="38" fillId="0" borderId="0" xfId="13" applyFont="1" applyAlignment="1" applyProtection="1">
      <alignment horizontal="right" vertical="center"/>
      <protection locked="0"/>
    </xf>
    <xf numFmtId="0" fontId="77" fillId="0" borderId="0" xfId="13" applyFont="1" applyAlignment="1" applyProtection="1">
      <alignment horizontal="center" vertical="center" wrapText="1"/>
      <protection locked="0"/>
    </xf>
    <xf numFmtId="0" fontId="77" fillId="0" borderId="0" xfId="13" applyFont="1" applyAlignment="1" applyProtection="1">
      <alignment horizontal="center" vertical="center"/>
      <protection locked="0"/>
    </xf>
    <xf numFmtId="0" fontId="77" fillId="0" borderId="10" xfId="13" applyFont="1" applyBorder="1" applyAlignment="1" applyProtection="1">
      <alignment horizontal="center" vertical="center" wrapText="1"/>
      <protection locked="0"/>
    </xf>
    <xf numFmtId="0" fontId="77" fillId="0" borderId="11" xfId="13" applyFont="1" applyBorder="1" applyAlignment="1" applyProtection="1">
      <alignment horizontal="center" vertical="center" shrinkToFit="1"/>
      <protection hidden="1"/>
    </xf>
    <xf numFmtId="0" fontId="77" fillId="0" borderId="61" xfId="13" applyFont="1" applyBorder="1" applyAlignment="1" applyProtection="1">
      <alignment horizontal="center" vertical="center" shrinkToFit="1"/>
      <protection hidden="1"/>
    </xf>
    <xf numFmtId="0" fontId="77" fillId="0" borderId="36" xfId="13" applyFont="1" applyBorder="1" applyAlignment="1" applyProtection="1">
      <alignment horizontal="center" vertical="center" shrinkToFit="1"/>
      <protection hidden="1"/>
    </xf>
    <xf numFmtId="0" fontId="77" fillId="0" borderId="10" xfId="13" applyFont="1" applyBorder="1" applyAlignment="1" applyProtection="1">
      <alignment horizontal="center" vertical="center"/>
      <protection locked="0"/>
    </xf>
    <xf numFmtId="9" fontId="38" fillId="0" borderId="130" xfId="13" applyNumberFormat="1" applyFont="1" applyBorder="1" applyAlignment="1" applyProtection="1">
      <alignment horizontal="center" vertical="center"/>
      <protection locked="0"/>
    </xf>
    <xf numFmtId="9" fontId="38" fillId="0" borderId="55" xfId="13" applyNumberFormat="1" applyFont="1" applyBorder="1" applyAlignment="1" applyProtection="1">
      <alignment horizontal="center" vertical="center"/>
      <protection locked="0"/>
    </xf>
    <xf numFmtId="0" fontId="42" fillId="0" borderId="10" xfId="13" applyFont="1" applyBorder="1" applyAlignment="1" applyProtection="1">
      <alignment horizontal="left" vertical="center" wrapText="1"/>
      <protection locked="0"/>
    </xf>
    <xf numFmtId="0" fontId="42" fillId="0" borderId="39" xfId="13" applyFont="1" applyBorder="1" applyAlignment="1" applyProtection="1">
      <alignment horizontal="right" vertical="center"/>
      <protection locked="0"/>
    </xf>
    <xf numFmtId="0" fontId="42" fillId="0" borderId="59" xfId="13" applyFont="1" applyBorder="1" applyAlignment="1" applyProtection="1">
      <alignment horizontal="right" vertical="center"/>
      <protection locked="0"/>
    </xf>
    <xf numFmtId="0" fontId="42" fillId="0" borderId="10" xfId="13" applyFont="1" applyBorder="1" applyAlignment="1" applyProtection="1">
      <alignment horizontal="center" vertical="center"/>
      <protection locked="0"/>
    </xf>
    <xf numFmtId="0" fontId="42" fillId="0" borderId="11" xfId="13" applyFont="1" applyBorder="1" applyAlignment="1" applyProtection="1">
      <alignment horizontal="center" vertical="center"/>
      <protection locked="0"/>
    </xf>
    <xf numFmtId="0" fontId="42" fillId="0" borderId="10" xfId="13" applyFont="1" applyBorder="1" applyAlignment="1" applyProtection="1">
      <alignment horizontal="center" vertical="center" wrapText="1"/>
      <protection locked="0"/>
    </xf>
    <xf numFmtId="9" fontId="38" fillId="0" borderId="62" xfId="13" applyNumberFormat="1" applyFont="1" applyBorder="1" applyAlignment="1" applyProtection="1">
      <alignment horizontal="center" vertical="center"/>
      <protection locked="0"/>
    </xf>
    <xf numFmtId="0" fontId="42" fillId="0" borderId="41" xfId="13" applyFont="1" applyBorder="1" applyAlignment="1" applyProtection="1">
      <alignment horizontal="right" vertical="center"/>
      <protection locked="0"/>
    </xf>
    <xf numFmtId="9" fontId="38" fillId="0" borderId="10" xfId="13" applyNumberFormat="1" applyFont="1" applyBorder="1" applyAlignment="1" applyProtection="1">
      <alignment horizontal="center" vertical="center"/>
      <protection locked="0"/>
    </xf>
    <xf numFmtId="0" fontId="42" fillId="0" borderId="10" xfId="13" applyFont="1" applyBorder="1" applyAlignment="1" applyProtection="1">
      <alignment horizontal="right" vertical="center"/>
      <protection locked="0"/>
    </xf>
    <xf numFmtId="0" fontId="42" fillId="0" borderId="36" xfId="13" applyFont="1" applyBorder="1" applyAlignment="1" applyProtection="1">
      <alignment horizontal="center" vertical="center"/>
      <protection locked="0"/>
    </xf>
    <xf numFmtId="58" fontId="42" fillId="0" borderId="11" xfId="13" applyNumberFormat="1" applyFont="1" applyBorder="1" applyAlignment="1" applyProtection="1">
      <alignment horizontal="center" vertical="center"/>
      <protection locked="0"/>
    </xf>
    <xf numFmtId="58" fontId="42" fillId="0" borderId="36" xfId="13" applyNumberFormat="1" applyFont="1" applyBorder="1" applyAlignment="1" applyProtection="1">
      <alignment horizontal="center" vertical="center"/>
      <protection locked="0"/>
    </xf>
    <xf numFmtId="0" fontId="42" fillId="0" borderId="61" xfId="13" applyFont="1" applyBorder="1" applyAlignment="1" applyProtection="1">
      <alignment horizontal="center" vertical="center"/>
      <protection locked="0"/>
    </xf>
    <xf numFmtId="58" fontId="42" fillId="0" borderId="10" xfId="13" applyNumberFormat="1" applyFont="1" applyBorder="1" applyAlignment="1" applyProtection="1">
      <alignment horizontal="center" vertical="center"/>
      <protection locked="0"/>
    </xf>
    <xf numFmtId="58" fontId="42" fillId="0" borderId="62" xfId="13" applyNumberFormat="1" applyFont="1" applyBorder="1" applyAlignment="1" applyProtection="1">
      <alignment horizontal="center" vertical="center"/>
      <protection locked="0"/>
    </xf>
    <xf numFmtId="0" fontId="42" fillId="0" borderId="41" xfId="13" applyFont="1" applyBorder="1" applyAlignment="1" applyProtection="1">
      <alignment horizontal="center" vertical="center"/>
      <protection locked="0"/>
    </xf>
    <xf numFmtId="58" fontId="42" fillId="0" borderId="10" xfId="13" applyNumberFormat="1" applyFont="1" applyBorder="1" applyAlignment="1" applyProtection="1">
      <alignment horizontal="left" vertical="center"/>
      <protection locked="0"/>
    </xf>
    <xf numFmtId="0" fontId="42" fillId="0" borderId="10" xfId="13" applyFont="1" applyBorder="1" applyAlignment="1" applyProtection="1">
      <alignment horizontal="left" vertical="center"/>
      <protection locked="0"/>
    </xf>
    <xf numFmtId="0" fontId="41" fillId="0" borderId="0" xfId="13" applyFont="1" applyAlignment="1" applyProtection="1">
      <alignment horizontal="left" vertical="center" wrapText="1"/>
      <protection locked="0"/>
    </xf>
    <xf numFmtId="0" fontId="41" fillId="0" borderId="0" xfId="13" applyFont="1" applyAlignment="1" applyProtection="1">
      <alignment horizontal="left" vertical="center"/>
      <protection locked="0"/>
    </xf>
    <xf numFmtId="0" fontId="38" fillId="0" borderId="149" xfId="14" applyFont="1" applyBorder="1" applyAlignment="1" applyProtection="1">
      <alignment horizontal="center" vertical="center"/>
      <protection locked="0"/>
    </xf>
    <xf numFmtId="0" fontId="38" fillId="0" borderId="150" xfId="14" applyFont="1" applyBorder="1" applyAlignment="1" applyProtection="1">
      <alignment horizontal="center" vertical="center"/>
      <protection locked="0"/>
    </xf>
    <xf numFmtId="0" fontId="38" fillId="0" borderId="151" xfId="14" applyFont="1" applyBorder="1" applyAlignment="1" applyProtection="1">
      <alignment horizontal="center" vertical="center"/>
      <protection locked="0"/>
    </xf>
    <xf numFmtId="0" fontId="49" fillId="0" borderId="0" xfId="14" applyFont="1" applyAlignment="1" applyProtection="1">
      <alignment horizontal="center" vertical="center" wrapText="1"/>
      <protection locked="0"/>
    </xf>
    <xf numFmtId="0" fontId="49" fillId="0" borderId="0" xfId="14" applyFont="1" applyAlignment="1" applyProtection="1">
      <alignment horizontal="center" vertical="center"/>
      <protection locked="0"/>
    </xf>
    <xf numFmtId="0" fontId="38" fillId="0" borderId="11" xfId="14" applyFont="1" applyBorder="1" applyAlignment="1" applyProtection="1">
      <alignment horizontal="center" vertical="center"/>
      <protection locked="0"/>
    </xf>
    <xf numFmtId="0" fontId="38" fillId="0" borderId="61" xfId="14" applyFont="1" applyBorder="1" applyAlignment="1" applyProtection="1">
      <alignment horizontal="center" vertical="center"/>
      <protection locked="0"/>
    </xf>
    <xf numFmtId="0" fontId="38" fillId="0" borderId="36" xfId="14" applyFont="1" applyBorder="1" applyAlignment="1" applyProtection="1">
      <alignment horizontal="center" vertical="center"/>
      <protection locked="0"/>
    </xf>
    <xf numFmtId="0" fontId="38" fillId="0" borderId="11" xfId="14" applyFont="1" applyBorder="1" applyAlignment="1" applyProtection="1">
      <alignment horizontal="center" vertical="center" shrinkToFit="1"/>
      <protection hidden="1"/>
    </xf>
    <xf numFmtId="0" fontId="38" fillId="0" borderId="61" xfId="14" applyFont="1" applyBorder="1" applyAlignment="1" applyProtection="1">
      <alignment horizontal="center" vertical="center" shrinkToFit="1"/>
      <protection hidden="1"/>
    </xf>
    <xf numFmtId="0" fontId="38" fillId="0" borderId="36" xfId="14" applyFont="1" applyBorder="1" applyAlignment="1" applyProtection="1">
      <alignment horizontal="center" vertical="center" shrinkToFit="1"/>
      <protection hidden="1"/>
    </xf>
    <xf numFmtId="0" fontId="38" fillId="0" borderId="11" xfId="14" applyFont="1" applyBorder="1" applyAlignment="1" applyProtection="1">
      <alignment horizontal="left" vertical="center" wrapText="1"/>
      <protection locked="0"/>
    </xf>
    <xf numFmtId="0" fontId="38" fillId="0" borderId="61" xfId="14" applyFont="1" applyBorder="1" applyAlignment="1" applyProtection="1">
      <alignment horizontal="left" vertical="center" wrapText="1"/>
      <protection locked="0"/>
    </xf>
    <xf numFmtId="0" fontId="38" fillId="0" borderId="36" xfId="14" applyFont="1" applyBorder="1" applyAlignment="1" applyProtection="1">
      <alignment horizontal="left" vertical="center" wrapText="1"/>
      <protection locked="0"/>
    </xf>
    <xf numFmtId="0" fontId="38" fillId="0" borderId="11" xfId="14" applyFont="1" applyBorder="1" applyAlignment="1" applyProtection="1">
      <alignment horizontal="left" vertical="center"/>
      <protection locked="0"/>
    </xf>
    <xf numFmtId="0" fontId="38" fillId="0" borderId="61" xfId="14" applyFont="1" applyBorder="1" applyAlignment="1" applyProtection="1">
      <alignment horizontal="left" vertical="center"/>
      <protection locked="0"/>
    </xf>
    <xf numFmtId="0" fontId="38" fillId="0" borderId="36" xfId="14" applyFont="1" applyBorder="1" applyAlignment="1" applyProtection="1">
      <alignment horizontal="left" vertical="center"/>
      <protection locked="0"/>
    </xf>
    <xf numFmtId="0" fontId="38" fillId="0" borderId="11" xfId="14" applyFont="1" applyBorder="1" applyAlignment="1" applyProtection="1">
      <alignment horizontal="center" vertical="center" wrapText="1" shrinkToFit="1"/>
      <protection locked="0"/>
    </xf>
    <xf numFmtId="0" fontId="38" fillId="0" borderId="61" xfId="14" applyFont="1" applyBorder="1" applyAlignment="1" applyProtection="1">
      <alignment horizontal="center" vertical="center" wrapText="1" shrinkToFit="1"/>
      <protection locked="0"/>
    </xf>
    <xf numFmtId="0" fontId="38" fillId="0" borderId="66" xfId="14" applyFont="1" applyBorder="1" applyAlignment="1" applyProtection="1">
      <alignment horizontal="center" vertical="center" shrinkToFit="1"/>
      <protection locked="0"/>
    </xf>
    <xf numFmtId="0" fontId="38" fillId="0" borderId="68" xfId="14" applyFont="1" applyBorder="1" applyAlignment="1" applyProtection="1">
      <alignment horizontal="center" vertical="center" shrinkToFit="1"/>
      <protection locked="0"/>
    </xf>
    <xf numFmtId="0" fontId="38" fillId="0" borderId="0" xfId="14" applyFont="1" applyAlignment="1" applyProtection="1">
      <alignment horizontal="left" vertical="center" wrapText="1"/>
      <protection locked="0"/>
    </xf>
    <xf numFmtId="0" fontId="38" fillId="0" borderId="42" xfId="14" applyFont="1" applyBorder="1" applyAlignment="1" applyProtection="1">
      <alignment horizontal="center" vertical="center" wrapText="1" shrinkToFit="1"/>
      <protection locked="0"/>
    </xf>
    <xf numFmtId="0" fontId="38" fillId="0" borderId="142" xfId="14" applyFont="1" applyBorder="1" applyAlignment="1" applyProtection="1">
      <alignment horizontal="center" vertical="center" shrinkToFit="1"/>
      <protection locked="0"/>
    </xf>
    <xf numFmtId="0" fontId="38" fillId="0" borderId="130" xfId="14" applyFont="1" applyBorder="1" applyAlignment="1" applyProtection="1">
      <alignment horizontal="center" vertical="center" shrinkToFit="1"/>
      <protection locked="0"/>
    </xf>
    <xf numFmtId="0" fontId="38" fillId="0" borderId="54" xfId="14" applyFont="1" applyBorder="1" applyAlignment="1" applyProtection="1">
      <alignment horizontal="center" vertical="center" shrinkToFit="1"/>
      <protection locked="0"/>
    </xf>
    <xf numFmtId="0" fontId="38" fillId="0" borderId="62" xfId="14" applyFont="1" applyBorder="1" applyAlignment="1" applyProtection="1">
      <alignment horizontal="left" vertical="center" wrapText="1"/>
      <protection locked="0"/>
    </xf>
    <xf numFmtId="0" fontId="38" fillId="0" borderId="63" xfId="14" applyFont="1" applyBorder="1" applyAlignment="1" applyProtection="1">
      <alignment horizontal="left" vertical="center" wrapText="1"/>
      <protection locked="0"/>
    </xf>
    <xf numFmtId="0" fontId="38" fillId="0" borderId="41" xfId="14" applyFont="1" applyBorder="1" applyAlignment="1" applyProtection="1">
      <alignment horizontal="left" vertical="center" wrapText="1"/>
      <protection locked="0"/>
    </xf>
    <xf numFmtId="0" fontId="42" fillId="0" borderId="11" xfId="14" applyFont="1" applyBorder="1" applyAlignment="1" applyProtection="1">
      <alignment horizontal="center" vertical="center" wrapText="1"/>
      <protection locked="0"/>
    </xf>
    <xf numFmtId="0" fontId="42" fillId="0" borderId="61" xfId="14" applyFont="1" applyBorder="1" applyAlignment="1" applyProtection="1">
      <alignment horizontal="center" vertical="center" wrapText="1"/>
      <protection locked="0"/>
    </xf>
    <xf numFmtId="0" fontId="42" fillId="0" borderId="129" xfId="14" applyFont="1" applyBorder="1" applyAlignment="1" applyProtection="1">
      <alignment horizontal="center" vertical="center" wrapText="1"/>
      <protection locked="0"/>
    </xf>
    <xf numFmtId="0" fontId="42" fillId="0" borderId="36" xfId="14" applyFont="1" applyBorder="1" applyAlignment="1" applyProtection="1">
      <alignment horizontal="center" vertical="center" wrapText="1"/>
      <protection locked="0"/>
    </xf>
    <xf numFmtId="0" fontId="97" fillId="0" borderId="11" xfId="20" applyFont="1" applyBorder="1" applyAlignment="1" applyProtection="1">
      <alignment horizontal="center" vertical="center"/>
      <protection locked="0"/>
    </xf>
    <xf numFmtId="0" fontId="97" fillId="0" borderId="36" xfId="20" applyFont="1" applyBorder="1" applyAlignment="1" applyProtection="1">
      <alignment horizontal="center" vertical="center"/>
      <protection locked="0"/>
    </xf>
    <xf numFmtId="0" fontId="97" fillId="0" borderId="56" xfId="20" applyFont="1" applyBorder="1" applyAlignment="1" applyProtection="1">
      <alignment horizontal="center" vertical="center"/>
      <protection locked="0"/>
    </xf>
    <xf numFmtId="0" fontId="98" fillId="13" borderId="0" xfId="20" applyFont="1" applyFill="1" applyAlignment="1" applyProtection="1">
      <alignment horizontal="center" vertical="center"/>
      <protection locked="0"/>
    </xf>
    <xf numFmtId="0" fontId="97" fillId="14" borderId="10" xfId="20" applyFont="1" applyFill="1" applyBorder="1" applyAlignment="1" applyProtection="1">
      <alignment horizontal="center" vertical="center"/>
      <protection locked="0"/>
    </xf>
    <xf numFmtId="0" fontId="97" fillId="0" borderId="11" xfId="20" applyFont="1" applyBorder="1" applyAlignment="1" applyProtection="1">
      <alignment vertical="center" shrinkToFit="1"/>
      <protection hidden="1"/>
    </xf>
    <xf numFmtId="0" fontId="97" fillId="0" borderId="61" xfId="20" applyFont="1" applyBorder="1" applyAlignment="1" applyProtection="1">
      <alignment vertical="center" shrinkToFit="1"/>
      <protection hidden="1"/>
    </xf>
    <xf numFmtId="0" fontId="97" fillId="0" borderId="36" xfId="20" applyFont="1" applyBorder="1" applyAlignment="1" applyProtection="1">
      <alignment vertical="center" shrinkToFit="1"/>
      <protection hidden="1"/>
    </xf>
    <xf numFmtId="0" fontId="97" fillId="0" borderId="10" xfId="20" applyFont="1" applyBorder="1" applyAlignment="1" applyProtection="1">
      <alignment horizontal="center" vertical="center"/>
      <protection locked="0"/>
    </xf>
    <xf numFmtId="0" fontId="99" fillId="14" borderId="11" xfId="20" applyFont="1" applyFill="1" applyBorder="1" applyAlignment="1" applyProtection="1">
      <alignment horizontal="center" vertical="center"/>
      <protection locked="0"/>
    </xf>
    <xf numFmtId="0" fontId="99" fillId="14" borderId="61" xfId="20" applyFont="1" applyFill="1" applyBorder="1" applyAlignment="1" applyProtection="1">
      <alignment horizontal="center" vertical="center"/>
      <protection locked="0"/>
    </xf>
    <xf numFmtId="0" fontId="99" fillId="14" borderId="36" xfId="20" applyFont="1" applyFill="1" applyBorder="1" applyAlignment="1" applyProtection="1">
      <alignment horizontal="center" vertical="center"/>
      <protection locked="0"/>
    </xf>
    <xf numFmtId="0" fontId="97" fillId="0" borderId="10" xfId="20" applyFont="1" applyBorder="1" applyAlignment="1" applyProtection="1">
      <alignment horizontal="left" vertical="center"/>
      <protection locked="0"/>
    </xf>
    <xf numFmtId="0" fontId="100" fillId="0" borderId="180" xfId="20" applyFont="1" applyBorder="1" applyAlignment="1" applyProtection="1">
      <alignment horizontal="center" vertical="center"/>
      <protection hidden="1"/>
    </xf>
    <xf numFmtId="0" fontId="100" fillId="0" borderId="181" xfId="20" applyFont="1" applyBorder="1" applyAlignment="1" applyProtection="1">
      <alignment horizontal="center" vertical="center"/>
      <protection hidden="1"/>
    </xf>
    <xf numFmtId="0" fontId="101" fillId="0" borderId="62" xfId="20" applyFont="1" applyBorder="1" applyAlignment="1" applyProtection="1">
      <alignment horizontal="left" vertical="center"/>
      <protection locked="0"/>
    </xf>
    <xf numFmtId="0" fontId="101" fillId="0" borderId="63" xfId="20" applyFont="1" applyBorder="1" applyAlignment="1" applyProtection="1">
      <alignment horizontal="left" vertical="center"/>
      <protection locked="0"/>
    </xf>
    <xf numFmtId="0" fontId="101" fillId="0" borderId="41" xfId="20" applyFont="1" applyBorder="1" applyAlignment="1" applyProtection="1">
      <alignment horizontal="left" vertical="center"/>
      <protection locked="0"/>
    </xf>
    <xf numFmtId="0" fontId="100" fillId="0" borderId="41" xfId="20" applyFont="1" applyBorder="1" applyAlignment="1" applyProtection="1">
      <alignment horizontal="center" vertical="center"/>
      <protection hidden="1"/>
    </xf>
    <xf numFmtId="0" fontId="100" fillId="0" borderId="39" xfId="20" applyFont="1" applyBorder="1" applyAlignment="1" applyProtection="1">
      <alignment horizontal="center" vertical="center"/>
      <protection hidden="1"/>
    </xf>
    <xf numFmtId="0" fontId="100" fillId="0" borderId="59" xfId="20" applyFont="1" applyBorder="1" applyAlignment="1" applyProtection="1">
      <alignment horizontal="center" vertical="center"/>
      <protection hidden="1"/>
    </xf>
    <xf numFmtId="0" fontId="97" fillId="0" borderId="11" xfId="20" applyFont="1" applyBorder="1" applyAlignment="1" applyProtection="1">
      <alignment horizontal="left" vertical="center"/>
      <protection locked="0"/>
    </xf>
    <xf numFmtId="0" fontId="97" fillId="0" borderId="61" xfId="20" applyFont="1" applyBorder="1" applyAlignment="1" applyProtection="1">
      <alignment horizontal="left" vertical="center"/>
      <protection locked="0"/>
    </xf>
    <xf numFmtId="0" fontId="97" fillId="0" borderId="36" xfId="20" applyFont="1" applyBorder="1" applyAlignment="1" applyProtection="1">
      <alignment horizontal="left" vertical="center"/>
      <protection locked="0"/>
    </xf>
    <xf numFmtId="0" fontId="101" fillId="0" borderId="11" xfId="20" applyFont="1" applyBorder="1" applyAlignment="1" applyProtection="1">
      <alignment horizontal="left" vertical="center"/>
      <protection locked="0"/>
    </xf>
    <xf numFmtId="0" fontId="101" fillId="0" borderId="61" xfId="20" applyFont="1" applyBorder="1" applyAlignment="1" applyProtection="1">
      <alignment horizontal="left" vertical="center"/>
      <protection locked="0"/>
    </xf>
    <xf numFmtId="0" fontId="101" fillId="0" borderId="36" xfId="20" applyFont="1" applyBorder="1" applyAlignment="1" applyProtection="1">
      <alignment horizontal="left" vertical="center"/>
      <protection locked="0"/>
    </xf>
    <xf numFmtId="0" fontId="97" fillId="0" borderId="130" xfId="20" applyFont="1" applyBorder="1" applyAlignment="1" applyProtection="1">
      <alignment horizontal="left" vertical="center"/>
      <protection locked="0"/>
    </xf>
    <xf numFmtId="0" fontId="97" fillId="0" borderId="0" xfId="20" applyFont="1" applyAlignment="1" applyProtection="1">
      <alignment horizontal="left" vertical="center"/>
      <protection locked="0"/>
    </xf>
    <xf numFmtId="0" fontId="97" fillId="0" borderId="39" xfId="20" applyFont="1" applyBorder="1" applyAlignment="1" applyProtection="1">
      <alignment horizontal="left" vertical="center"/>
      <protection locked="0"/>
    </xf>
    <xf numFmtId="0" fontId="101" fillId="0" borderId="130" xfId="20" applyFont="1" applyBorder="1" applyAlignment="1" applyProtection="1">
      <alignment horizontal="left" vertical="center"/>
      <protection locked="0"/>
    </xf>
    <xf numFmtId="0" fontId="101" fillId="0" borderId="0" xfId="20" applyFont="1" applyAlignment="1" applyProtection="1">
      <alignment horizontal="left" vertical="center"/>
      <protection locked="0"/>
    </xf>
    <xf numFmtId="0" fontId="101" fillId="0" borderId="39" xfId="20" applyFont="1" applyBorder="1" applyAlignment="1" applyProtection="1">
      <alignment horizontal="left" vertical="center"/>
      <protection locked="0"/>
    </xf>
    <xf numFmtId="0" fontId="102" fillId="0" borderId="61" xfId="20" applyFont="1" applyBorder="1" applyAlignment="1" applyProtection="1">
      <alignment horizontal="right" vertical="top"/>
      <protection locked="0"/>
    </xf>
    <xf numFmtId="0" fontId="97" fillId="0" borderId="62" xfId="20" applyFont="1" applyBorder="1" applyAlignment="1" applyProtection="1">
      <alignment horizontal="left" vertical="center" wrapText="1"/>
      <protection locked="0"/>
    </xf>
    <xf numFmtId="0" fontId="97" fillId="0" borderId="63" xfId="20" applyFont="1" applyBorder="1" applyAlignment="1" applyProtection="1">
      <alignment horizontal="left" vertical="center" wrapText="1"/>
      <protection locked="0"/>
    </xf>
    <xf numFmtId="0" fontId="97" fillId="0" borderId="41" xfId="20" applyFont="1" applyBorder="1" applyAlignment="1" applyProtection="1">
      <alignment horizontal="left" vertical="center" wrapText="1"/>
      <protection locked="0"/>
    </xf>
    <xf numFmtId="0" fontId="97" fillId="0" borderId="55" xfId="20" applyFont="1" applyBorder="1" applyAlignment="1" applyProtection="1">
      <alignment horizontal="left" vertical="center" wrapText="1"/>
      <protection locked="0"/>
    </xf>
    <xf numFmtId="0" fontId="97" fillId="0" borderId="56" xfId="20" applyFont="1" applyBorder="1" applyAlignment="1" applyProtection="1">
      <alignment horizontal="left" vertical="center" wrapText="1"/>
      <protection locked="0"/>
    </xf>
    <xf numFmtId="0" fontId="97" fillId="0" borderId="59" xfId="20" applyFont="1" applyBorder="1" applyAlignment="1" applyProtection="1">
      <alignment horizontal="left" vertical="center" wrapText="1"/>
      <protection locked="0"/>
    </xf>
    <xf numFmtId="0" fontId="97" fillId="0" borderId="42" xfId="20" applyFont="1" applyBorder="1" applyAlignment="1" applyProtection="1">
      <alignment horizontal="center" vertical="center"/>
      <protection locked="0"/>
    </xf>
    <xf numFmtId="0" fontId="97" fillId="0" borderId="54" xfId="20" applyFont="1" applyBorder="1" applyAlignment="1" applyProtection="1">
      <alignment horizontal="center" vertical="center"/>
      <protection locked="0"/>
    </xf>
    <xf numFmtId="0" fontId="97" fillId="0" borderId="10" xfId="20" applyFont="1" applyBorder="1" applyAlignment="1" applyProtection="1">
      <alignment horizontal="left" vertical="center" wrapText="1"/>
      <protection locked="0"/>
    </xf>
    <xf numFmtId="0" fontId="97" fillId="0" borderId="42" xfId="20" applyFont="1" applyBorder="1" applyAlignment="1" applyProtection="1">
      <alignment horizontal="center" vertical="center"/>
      <protection hidden="1"/>
    </xf>
    <xf numFmtId="0" fontId="97" fillId="0" borderId="142" xfId="20" applyFont="1" applyBorder="1" applyAlignment="1" applyProtection="1">
      <alignment horizontal="center" vertical="center"/>
      <protection hidden="1"/>
    </xf>
    <xf numFmtId="0" fontId="97" fillId="0" borderId="59" xfId="20" applyFont="1" applyBorder="1" applyAlignment="1" applyProtection="1">
      <alignment horizontal="center" vertical="center"/>
      <protection hidden="1"/>
    </xf>
    <xf numFmtId="0" fontId="101" fillId="0" borderId="55" xfId="20" applyFont="1" applyBorder="1" applyAlignment="1" applyProtection="1">
      <alignment horizontal="left" vertical="center"/>
      <protection locked="0"/>
    </xf>
    <xf numFmtId="0" fontId="101" fillId="0" borderId="56" xfId="20" applyFont="1" applyBorder="1" applyAlignment="1" applyProtection="1">
      <alignment horizontal="left" vertical="center"/>
      <protection locked="0"/>
    </xf>
    <xf numFmtId="0" fontId="101" fillId="0" borderId="59" xfId="20" applyFont="1" applyBorder="1" applyAlignment="1" applyProtection="1">
      <alignment horizontal="left" vertical="center"/>
      <protection locked="0"/>
    </xf>
    <xf numFmtId="0" fontId="97" fillId="0" borderId="130" xfId="20" applyFont="1" applyBorder="1" applyAlignment="1" applyProtection="1">
      <alignment horizontal="left" vertical="center" wrapText="1"/>
      <protection locked="0"/>
    </xf>
    <xf numFmtId="0" fontId="97" fillId="0" borderId="0" xfId="20" applyFont="1" applyAlignment="1" applyProtection="1">
      <alignment horizontal="left" vertical="center" wrapText="1"/>
      <protection locked="0"/>
    </xf>
    <xf numFmtId="0" fontId="97" fillId="0" borderId="39" xfId="20" applyFont="1" applyBorder="1" applyAlignment="1" applyProtection="1">
      <alignment horizontal="left" vertical="center" wrapText="1"/>
      <protection locked="0"/>
    </xf>
    <xf numFmtId="0" fontId="97" fillId="0" borderId="183" xfId="20" applyFont="1" applyBorder="1" applyAlignment="1" applyProtection="1">
      <alignment horizontal="center" vertical="center"/>
      <protection locked="0"/>
    </xf>
    <xf numFmtId="0" fontId="97" fillId="0" borderId="184" xfId="20" applyFont="1" applyBorder="1" applyAlignment="1" applyProtection="1">
      <alignment horizontal="center" vertical="center"/>
      <protection locked="0"/>
    </xf>
    <xf numFmtId="0" fontId="97" fillId="15" borderId="11" xfId="20" applyFont="1" applyFill="1" applyBorder="1" applyAlignment="1" applyProtection="1">
      <alignment horizontal="center" vertical="center"/>
      <protection locked="0"/>
    </xf>
    <xf numFmtId="0" fontId="97" fillId="15" borderId="61" xfId="20" applyFont="1" applyFill="1" applyBorder="1" applyAlignment="1" applyProtection="1">
      <alignment horizontal="center" vertical="center"/>
      <protection locked="0"/>
    </xf>
    <xf numFmtId="0" fontId="97" fillId="15" borderId="36" xfId="20" applyFont="1" applyFill="1" applyBorder="1" applyAlignment="1" applyProtection="1">
      <alignment horizontal="center" vertical="center"/>
      <protection locked="0"/>
    </xf>
    <xf numFmtId="0" fontId="99" fillId="14" borderId="10" xfId="20" applyFont="1" applyFill="1" applyBorder="1" applyAlignment="1" applyProtection="1">
      <alignment horizontal="center" vertical="center"/>
      <protection locked="0"/>
    </xf>
    <xf numFmtId="0" fontId="99" fillId="14" borderId="42" xfId="20" applyFont="1" applyFill="1" applyBorder="1" applyAlignment="1" applyProtection="1">
      <alignment horizontal="center" vertical="center"/>
      <protection locked="0"/>
    </xf>
    <xf numFmtId="0" fontId="97" fillId="0" borderId="186" xfId="20" applyFont="1" applyBorder="1" applyAlignment="1" applyProtection="1">
      <alignment horizontal="center" vertical="center"/>
      <protection locked="0"/>
    </xf>
    <xf numFmtId="0" fontId="100" fillId="0" borderId="180" xfId="20" applyFont="1" applyBorder="1" applyAlignment="1" applyProtection="1">
      <alignment horizontal="center"/>
      <protection hidden="1"/>
    </xf>
    <xf numFmtId="0" fontId="100" fillId="0" borderId="181" xfId="20" applyFont="1" applyBorder="1" applyAlignment="1" applyProtection="1">
      <alignment horizontal="center"/>
      <protection hidden="1"/>
    </xf>
    <xf numFmtId="0" fontId="100" fillId="0" borderId="42" xfId="20" applyFont="1" applyBorder="1" applyAlignment="1" applyProtection="1">
      <alignment horizontal="center" vertical="center"/>
      <protection hidden="1"/>
    </xf>
    <xf numFmtId="0" fontId="100" fillId="0" borderId="142" xfId="20" applyFont="1" applyBorder="1" applyAlignment="1" applyProtection="1">
      <alignment horizontal="center" vertical="center"/>
      <protection hidden="1"/>
    </xf>
    <xf numFmtId="0" fontId="100" fillId="0" borderId="54" xfId="20" applyFont="1" applyBorder="1" applyAlignment="1" applyProtection="1">
      <alignment horizontal="center" vertical="center"/>
      <protection hidden="1"/>
    </xf>
    <xf numFmtId="0" fontId="97" fillId="0" borderId="10" xfId="20" applyFont="1" applyBorder="1" applyProtection="1">
      <alignment vertical="center"/>
      <protection locked="0"/>
    </xf>
    <xf numFmtId="0" fontId="97" fillId="0" borderId="42" xfId="20" applyFont="1" applyBorder="1" applyAlignment="1" applyProtection="1">
      <alignment horizontal="left" vertical="center"/>
      <protection locked="0"/>
    </xf>
    <xf numFmtId="0" fontId="105" fillId="0" borderId="197" xfId="20" applyFont="1" applyBorder="1" applyAlignment="1" applyProtection="1">
      <alignment horizontal="center" vertical="center" wrapText="1"/>
      <protection hidden="1"/>
    </xf>
    <xf numFmtId="0" fontId="105" fillId="0" borderId="63" xfId="20" applyFont="1" applyBorder="1" applyAlignment="1" applyProtection="1">
      <alignment horizontal="center" vertical="center" wrapText="1"/>
      <protection hidden="1"/>
    </xf>
    <xf numFmtId="0" fontId="105" fillId="0" borderId="200" xfId="20" applyFont="1" applyBorder="1" applyAlignment="1" applyProtection="1">
      <alignment horizontal="center" vertical="center" wrapText="1"/>
      <protection hidden="1"/>
    </xf>
    <xf numFmtId="0" fontId="105" fillId="0" borderId="0" xfId="20" applyFont="1" applyAlignment="1" applyProtection="1">
      <alignment horizontal="center" vertical="center" wrapText="1"/>
      <protection hidden="1"/>
    </xf>
    <xf numFmtId="0" fontId="105" fillId="0" borderId="202" xfId="20" applyFont="1" applyBorder="1" applyAlignment="1" applyProtection="1">
      <alignment horizontal="center" vertical="center" wrapText="1"/>
      <protection hidden="1"/>
    </xf>
    <xf numFmtId="0" fontId="105" fillId="0" borderId="203" xfId="20" applyFont="1" applyBorder="1" applyAlignment="1" applyProtection="1">
      <alignment horizontal="center" vertical="center" wrapText="1"/>
      <protection hidden="1"/>
    </xf>
    <xf numFmtId="0" fontId="106" fillId="0" borderId="63" xfId="20" applyFont="1" applyBorder="1" applyAlignment="1" applyProtection="1">
      <alignment horizontal="center" wrapText="1"/>
      <protection locked="0"/>
    </xf>
    <xf numFmtId="0" fontId="106" fillId="0" borderId="198" xfId="20" applyFont="1" applyBorder="1" applyAlignment="1" applyProtection="1">
      <alignment horizontal="center" wrapText="1"/>
      <protection locked="0"/>
    </xf>
    <xf numFmtId="0" fontId="106" fillId="0" borderId="0" xfId="20" applyFont="1" applyAlignment="1" applyProtection="1">
      <alignment horizontal="center" wrapText="1"/>
      <protection locked="0"/>
    </xf>
    <xf numFmtId="0" fontId="106" fillId="0" borderId="201" xfId="20" applyFont="1" applyBorder="1" applyAlignment="1" applyProtection="1">
      <alignment horizontal="center" wrapText="1"/>
      <protection locked="0"/>
    </xf>
    <xf numFmtId="0" fontId="106" fillId="0" borderId="203" xfId="20" applyFont="1" applyBorder="1" applyAlignment="1" applyProtection="1">
      <alignment horizontal="center" wrapText="1"/>
      <protection locked="0"/>
    </xf>
    <xf numFmtId="0" fontId="106" fillId="0" borderId="204" xfId="20" applyFont="1" applyBorder="1" applyAlignment="1" applyProtection="1">
      <alignment horizontal="center" wrapText="1"/>
      <protection locked="0"/>
    </xf>
    <xf numFmtId="0" fontId="100" fillId="13" borderId="55" xfId="20" applyFont="1" applyFill="1" applyBorder="1" applyAlignment="1" applyProtection="1">
      <alignment horizontal="center" vertical="center" wrapText="1"/>
      <protection locked="0"/>
    </xf>
    <xf numFmtId="0" fontId="100" fillId="13" borderId="59" xfId="20" applyFont="1" applyFill="1" applyBorder="1" applyAlignment="1" applyProtection="1">
      <alignment horizontal="center" vertical="center" wrapText="1"/>
      <protection locked="0"/>
    </xf>
    <xf numFmtId="0" fontId="97" fillId="15" borderId="10" xfId="20" applyFont="1" applyFill="1" applyBorder="1" applyAlignment="1" applyProtection="1">
      <alignment horizontal="center" vertical="center"/>
      <protection locked="0"/>
    </xf>
    <xf numFmtId="0" fontId="97" fillId="13" borderId="11" xfId="20" applyFont="1" applyFill="1" applyBorder="1" applyAlignment="1" applyProtection="1">
      <alignment horizontal="center" vertical="center"/>
      <protection locked="0"/>
    </xf>
    <xf numFmtId="0" fontId="97" fillId="13" borderId="36" xfId="20" applyFont="1" applyFill="1" applyBorder="1" applyAlignment="1" applyProtection="1">
      <alignment horizontal="center" vertical="center"/>
      <protection locked="0"/>
    </xf>
    <xf numFmtId="0" fontId="107" fillId="14" borderId="10" xfId="20" applyFont="1" applyFill="1" applyBorder="1" applyAlignment="1" applyProtection="1">
      <alignment horizontal="center" vertical="center"/>
      <protection locked="0"/>
    </xf>
    <xf numFmtId="0" fontId="107" fillId="0" borderId="10" xfId="20" applyFont="1" applyBorder="1" applyAlignment="1" applyProtection="1">
      <alignment horizontal="center" vertical="center"/>
      <protection locked="0"/>
    </xf>
    <xf numFmtId="0" fontId="108" fillId="0" borderId="0" xfId="20" applyFont="1" applyAlignment="1" applyProtection="1">
      <alignment horizontal="center" vertical="center"/>
      <protection locked="0"/>
    </xf>
    <xf numFmtId="0" fontId="107" fillId="0" borderId="10" xfId="20" applyFont="1" applyBorder="1" applyAlignment="1" applyProtection="1">
      <alignment horizontal="center" vertical="center"/>
      <protection hidden="1"/>
    </xf>
    <xf numFmtId="0" fontId="107" fillId="16" borderId="42" xfId="20" applyFont="1" applyFill="1" applyBorder="1" applyAlignment="1" applyProtection="1">
      <alignment horizontal="center" vertical="center"/>
      <protection locked="0"/>
    </xf>
    <xf numFmtId="0" fontId="107" fillId="16" borderId="54" xfId="20" applyFont="1" applyFill="1" applyBorder="1" applyAlignment="1" applyProtection="1">
      <alignment horizontal="center" vertical="center"/>
      <protection locked="0"/>
    </xf>
    <xf numFmtId="0" fontId="107" fillId="0" borderId="42" xfId="20" applyFont="1" applyBorder="1" applyAlignment="1" applyProtection="1">
      <alignment horizontal="center" vertical="center"/>
      <protection locked="0"/>
    </xf>
    <xf numFmtId="0" fontId="107" fillId="0" borderId="54" xfId="20" applyFont="1" applyBorder="1" applyAlignment="1" applyProtection="1">
      <alignment horizontal="center" vertical="center"/>
      <protection locked="0"/>
    </xf>
    <xf numFmtId="0" fontId="109" fillId="7" borderId="11" xfId="20" applyFont="1" applyFill="1" applyBorder="1" applyAlignment="1" applyProtection="1">
      <alignment horizontal="center" vertical="center"/>
      <protection locked="0"/>
    </xf>
    <xf numFmtId="0" fontId="109" fillId="7" borderId="61" xfId="20" applyFont="1" applyFill="1" applyBorder="1" applyAlignment="1" applyProtection="1">
      <alignment horizontal="center" vertical="center"/>
      <protection locked="0"/>
    </xf>
    <xf numFmtId="0" fontId="109" fillId="7" borderId="36" xfId="20" applyFont="1" applyFill="1" applyBorder="1" applyAlignment="1" applyProtection="1">
      <alignment horizontal="center" vertical="center"/>
      <protection locked="0"/>
    </xf>
    <xf numFmtId="0" fontId="112" fillId="0" borderId="61" xfId="20" applyFont="1" applyBorder="1" applyAlignment="1" applyProtection="1">
      <alignment horizontal="center" vertical="center"/>
      <protection locked="0"/>
    </xf>
    <xf numFmtId="0" fontId="112" fillId="0" borderId="36" xfId="20" applyFont="1" applyBorder="1" applyAlignment="1" applyProtection="1">
      <alignment horizontal="center" vertical="center"/>
      <protection locked="0"/>
    </xf>
    <xf numFmtId="0" fontId="107" fillId="16" borderId="62" xfId="20" applyFont="1" applyFill="1" applyBorder="1" applyAlignment="1" applyProtection="1">
      <alignment horizontal="left" vertical="center"/>
      <protection locked="0"/>
    </xf>
    <xf numFmtId="0" fontId="107" fillId="16" borderId="63" xfId="20" applyFont="1" applyFill="1" applyBorder="1" applyAlignment="1" applyProtection="1">
      <alignment horizontal="left" vertical="center"/>
      <protection locked="0"/>
    </xf>
    <xf numFmtId="0" fontId="107" fillId="16" borderId="41" xfId="20" applyFont="1" applyFill="1" applyBorder="1" applyAlignment="1" applyProtection="1">
      <alignment horizontal="left" vertical="center"/>
      <protection locked="0"/>
    </xf>
    <xf numFmtId="0" fontId="107" fillId="16" borderId="55" xfId="20" applyFont="1" applyFill="1" applyBorder="1" applyAlignment="1" applyProtection="1">
      <alignment horizontal="left" vertical="center"/>
      <protection locked="0"/>
    </xf>
    <xf numFmtId="0" fontId="107" fillId="16" borderId="56" xfId="20" applyFont="1" applyFill="1" applyBorder="1" applyAlignment="1" applyProtection="1">
      <alignment horizontal="left" vertical="center"/>
      <protection locked="0"/>
    </xf>
    <xf numFmtId="0" fontId="107" fillId="16" borderId="59" xfId="20" applyFont="1" applyFill="1" applyBorder="1" applyAlignment="1" applyProtection="1">
      <alignment horizontal="left" vertical="center"/>
      <protection locked="0"/>
    </xf>
    <xf numFmtId="0" fontId="107" fillId="16" borderId="62" xfId="20" applyFont="1" applyFill="1" applyBorder="1" applyAlignment="1" applyProtection="1">
      <alignment horizontal="center" vertical="center"/>
      <protection locked="0"/>
    </xf>
    <xf numFmtId="0" fontId="107" fillId="16" borderId="63" xfId="20" applyFont="1" applyFill="1" applyBorder="1" applyAlignment="1" applyProtection="1">
      <alignment horizontal="center" vertical="center"/>
      <protection locked="0"/>
    </xf>
    <xf numFmtId="0" fontId="107" fillId="16" borderId="41" xfId="20" applyFont="1" applyFill="1" applyBorder="1" applyAlignment="1" applyProtection="1">
      <alignment horizontal="center" vertical="center"/>
      <protection locked="0"/>
    </xf>
    <xf numFmtId="0" fontId="107" fillId="16" borderId="55" xfId="20" applyFont="1" applyFill="1" applyBorder="1" applyAlignment="1" applyProtection="1">
      <alignment horizontal="center" vertical="center"/>
      <protection locked="0"/>
    </xf>
    <xf numFmtId="0" fontId="107" fillId="16" borderId="56" xfId="20" applyFont="1" applyFill="1" applyBorder="1" applyAlignment="1" applyProtection="1">
      <alignment horizontal="center" vertical="center"/>
      <protection locked="0"/>
    </xf>
    <xf numFmtId="0" fontId="107" fillId="16" borderId="59" xfId="20" applyFont="1" applyFill="1" applyBorder="1" applyAlignment="1" applyProtection="1">
      <alignment horizontal="center" vertical="center"/>
      <protection locked="0"/>
    </xf>
    <xf numFmtId="0" fontId="111" fillId="0" borderId="8" xfId="20" applyFont="1" applyBorder="1" applyAlignment="1" applyProtection="1">
      <alignment horizontal="left" vertical="center" wrapText="1"/>
      <protection locked="0"/>
    </xf>
    <xf numFmtId="0" fontId="111" fillId="0" borderId="0" xfId="20" applyFont="1" applyAlignment="1" applyProtection="1">
      <alignment horizontal="left" vertical="center" wrapText="1"/>
      <protection locked="0"/>
    </xf>
    <xf numFmtId="0" fontId="111" fillId="0" borderId="39" xfId="20" applyFont="1" applyBorder="1" applyAlignment="1" applyProtection="1">
      <alignment horizontal="left" vertical="center" wrapText="1"/>
      <protection locked="0"/>
    </xf>
    <xf numFmtId="0" fontId="97" fillId="0" borderId="10" xfId="20" applyFont="1" applyBorder="1" applyAlignment="1" applyProtection="1">
      <alignment horizontal="center" vertical="center"/>
      <protection hidden="1"/>
    </xf>
    <xf numFmtId="0" fontId="97" fillId="0" borderId="8" xfId="20" applyFont="1" applyBorder="1" applyAlignment="1" applyProtection="1">
      <alignment horizontal="left" vertical="center"/>
      <protection locked="0"/>
    </xf>
    <xf numFmtId="0" fontId="101" fillId="0" borderId="8" xfId="20" applyFont="1" applyBorder="1" applyAlignment="1" applyProtection="1">
      <alignment horizontal="left" vertical="center"/>
      <protection locked="0"/>
    </xf>
    <xf numFmtId="0" fontId="97" fillId="0" borderId="8" xfId="20" applyFont="1" applyBorder="1" applyAlignment="1" applyProtection="1">
      <alignment horizontal="left" vertical="center" wrapText="1"/>
      <protection locked="0"/>
    </xf>
    <xf numFmtId="0" fontId="114" fillId="16" borderId="11" xfId="20" applyFont="1" applyFill="1" applyBorder="1" applyAlignment="1" applyProtection="1">
      <alignment horizontal="center" vertical="center"/>
      <protection locked="0"/>
    </xf>
    <xf numFmtId="0" fontId="114" fillId="16" borderId="61" xfId="20" applyFont="1" applyFill="1" applyBorder="1" applyAlignment="1" applyProtection="1">
      <alignment horizontal="center" vertical="center"/>
      <protection locked="0"/>
    </xf>
    <xf numFmtId="0" fontId="114" fillId="16" borderId="36" xfId="20" applyFont="1" applyFill="1" applyBorder="1" applyAlignment="1" applyProtection="1">
      <alignment horizontal="center" vertical="center"/>
      <protection locked="0"/>
    </xf>
    <xf numFmtId="0" fontId="103" fillId="13" borderId="0" xfId="20" applyFont="1" applyFill="1" applyAlignment="1" applyProtection="1">
      <alignment horizontal="center" vertical="center"/>
      <protection locked="0"/>
    </xf>
    <xf numFmtId="0" fontId="115" fillId="14" borderId="8" xfId="20" applyFont="1" applyFill="1" applyBorder="1" applyAlignment="1" applyProtection="1">
      <alignment horizontal="center" vertical="center" wrapText="1"/>
      <protection locked="0"/>
    </xf>
    <xf numFmtId="0" fontId="115" fillId="14" borderId="0" xfId="20" applyFont="1" applyFill="1" applyAlignment="1" applyProtection="1">
      <alignment horizontal="center" vertical="center" wrapText="1"/>
      <protection locked="0"/>
    </xf>
    <xf numFmtId="0" fontId="115" fillId="14" borderId="39" xfId="20" applyFont="1" applyFill="1" applyBorder="1" applyAlignment="1" applyProtection="1">
      <alignment horizontal="center" vertical="center" wrapText="1"/>
      <protection locked="0"/>
    </xf>
    <xf numFmtId="0" fontId="116" fillId="16" borderId="42" xfId="20" applyFont="1" applyFill="1" applyBorder="1" applyAlignment="1" applyProtection="1">
      <alignment vertical="center" wrapText="1"/>
      <protection locked="0"/>
    </xf>
    <xf numFmtId="0" fontId="116" fillId="16" borderId="142" xfId="20" applyFont="1" applyFill="1" applyBorder="1" applyAlignment="1" applyProtection="1">
      <alignment vertical="center" wrapText="1"/>
      <protection locked="0"/>
    </xf>
    <xf numFmtId="0" fontId="116" fillId="16" borderId="54" xfId="20" applyFont="1" applyFill="1" applyBorder="1" applyAlignment="1" applyProtection="1">
      <alignment vertical="center" wrapText="1"/>
      <protection locked="0"/>
    </xf>
    <xf numFmtId="192" fontId="114" fillId="16" borderId="10" xfId="20" applyNumberFormat="1" applyFont="1" applyFill="1" applyBorder="1" applyAlignment="1" applyProtection="1">
      <alignment horizontal="center" vertical="center" wrapText="1"/>
      <protection locked="0"/>
    </xf>
    <xf numFmtId="0" fontId="116" fillId="16" borderId="10" xfId="20" applyFont="1" applyFill="1" applyBorder="1" applyAlignment="1" applyProtection="1">
      <alignment horizontal="left" vertical="center" wrapText="1"/>
      <protection locked="0"/>
    </xf>
    <xf numFmtId="0" fontId="116" fillId="16" borderId="63" xfId="20" applyFont="1" applyFill="1" applyBorder="1" applyAlignment="1" applyProtection="1">
      <alignment horizontal="left" vertical="center" wrapText="1"/>
      <protection locked="0"/>
    </xf>
    <xf numFmtId="0" fontId="116" fillId="16" borderId="41" xfId="20" applyFont="1" applyFill="1" applyBorder="1" applyAlignment="1" applyProtection="1">
      <alignment horizontal="left" vertical="center" wrapText="1"/>
      <protection locked="0"/>
    </xf>
    <xf numFmtId="0" fontId="116" fillId="16" borderId="0" xfId="20" applyFont="1" applyFill="1" applyAlignment="1" applyProtection="1">
      <alignment horizontal="left" vertical="center" wrapText="1"/>
      <protection locked="0"/>
    </xf>
    <xf numFmtId="0" fontId="116" fillId="16" borderId="39" xfId="20" applyFont="1" applyFill="1" applyBorder="1" applyAlignment="1" applyProtection="1">
      <alignment horizontal="left" vertical="center" wrapText="1"/>
      <protection locked="0"/>
    </xf>
    <xf numFmtId="0" fontId="116" fillId="16" borderId="56" xfId="20" applyFont="1" applyFill="1" applyBorder="1" applyAlignment="1" applyProtection="1">
      <alignment horizontal="left" vertical="center" wrapText="1"/>
      <protection locked="0"/>
    </xf>
    <xf numFmtId="0" fontId="116" fillId="16" borderId="59" xfId="20" applyFont="1" applyFill="1" applyBorder="1" applyAlignment="1" applyProtection="1">
      <alignment horizontal="left" vertical="center" wrapText="1"/>
      <protection locked="0"/>
    </xf>
    <xf numFmtId="192" fontId="114" fillId="16" borderId="10" xfId="20" applyNumberFormat="1" applyFont="1" applyFill="1" applyBorder="1" applyAlignment="1" applyProtection="1">
      <alignment horizontal="center" vertical="center"/>
      <protection locked="0"/>
    </xf>
    <xf numFmtId="0" fontId="115" fillId="14" borderId="62" xfId="20" applyFont="1" applyFill="1" applyBorder="1" applyAlignment="1" applyProtection="1">
      <alignment horizontal="center" vertical="center"/>
      <protection locked="0"/>
    </xf>
    <xf numFmtId="0" fontId="115" fillId="14" borderId="63" xfId="20" applyFont="1" applyFill="1" applyBorder="1" applyAlignment="1" applyProtection="1">
      <alignment horizontal="center" vertical="center"/>
      <protection locked="0"/>
    </xf>
    <xf numFmtId="0" fontId="115" fillId="14" borderId="41" xfId="20" applyFont="1" applyFill="1" applyBorder="1" applyAlignment="1" applyProtection="1">
      <alignment horizontal="center" vertical="center"/>
      <protection locked="0"/>
    </xf>
    <xf numFmtId="0" fontId="116" fillId="16" borderId="62" xfId="20" applyFont="1" applyFill="1" applyBorder="1" applyAlignment="1" applyProtection="1">
      <alignment horizontal="left" vertical="center" wrapText="1"/>
      <protection locked="0"/>
    </xf>
    <xf numFmtId="0" fontId="116" fillId="16" borderId="55" xfId="20" applyFont="1" applyFill="1" applyBorder="1" applyAlignment="1" applyProtection="1">
      <alignment horizontal="left" vertical="center" wrapText="1"/>
      <protection locked="0"/>
    </xf>
    <xf numFmtId="192" fontId="114" fillId="16" borderId="62" xfId="20" applyNumberFormat="1" applyFont="1" applyFill="1" applyBorder="1" applyAlignment="1" applyProtection="1">
      <alignment horizontal="center" vertical="center" wrapText="1"/>
      <protection locked="0"/>
    </xf>
    <xf numFmtId="192" fontId="114" fillId="16" borderId="63" xfId="20" applyNumberFormat="1" applyFont="1" applyFill="1" applyBorder="1" applyAlignment="1" applyProtection="1">
      <alignment horizontal="center" vertical="center" wrapText="1"/>
      <protection locked="0"/>
    </xf>
    <xf numFmtId="192" fontId="114" fillId="16" borderId="41" xfId="20" applyNumberFormat="1" applyFont="1" applyFill="1" applyBorder="1" applyAlignment="1" applyProtection="1">
      <alignment horizontal="center" vertical="center" wrapText="1"/>
      <protection locked="0"/>
    </xf>
    <xf numFmtId="192" fontId="114" fillId="16" borderId="55" xfId="20" applyNumberFormat="1" applyFont="1" applyFill="1" applyBorder="1" applyAlignment="1" applyProtection="1">
      <alignment horizontal="center" vertical="center" wrapText="1"/>
      <protection locked="0"/>
    </xf>
    <xf numFmtId="192" fontId="114" fillId="16" borderId="56" xfId="20" applyNumberFormat="1" applyFont="1" applyFill="1" applyBorder="1" applyAlignment="1" applyProtection="1">
      <alignment horizontal="center" vertical="center" wrapText="1"/>
      <protection locked="0"/>
    </xf>
    <xf numFmtId="192" fontId="114" fillId="16" borderId="59" xfId="20" applyNumberFormat="1" applyFont="1" applyFill="1" applyBorder="1" applyAlignment="1" applyProtection="1">
      <alignment horizontal="center" vertical="center" wrapText="1"/>
      <protection locked="0"/>
    </xf>
    <xf numFmtId="0" fontId="114" fillId="16" borderId="10" xfId="20" applyFont="1" applyFill="1" applyBorder="1" applyAlignment="1" applyProtection="1">
      <alignment horizontal="center" vertical="center"/>
      <protection locked="0"/>
    </xf>
    <xf numFmtId="193" fontId="113" fillId="16" borderId="10" xfId="20" applyNumberFormat="1" applyFont="1" applyFill="1" applyBorder="1" applyAlignment="1" applyProtection="1">
      <alignment horizontal="center" vertical="center"/>
      <protection locked="0"/>
    </xf>
    <xf numFmtId="0" fontId="115" fillId="16" borderId="56" xfId="20" applyFont="1" applyFill="1" applyBorder="1" applyAlignment="1" applyProtection="1">
      <alignment horizontal="left" vertical="center" shrinkToFit="1"/>
      <protection locked="0"/>
    </xf>
    <xf numFmtId="0" fontId="115" fillId="16" borderId="0" xfId="20" applyFont="1" applyFill="1" applyAlignment="1" applyProtection="1">
      <alignment horizontal="left" vertical="center" shrinkToFit="1"/>
      <protection locked="0"/>
    </xf>
    <xf numFmtId="49" fontId="14" fillId="0" borderId="0" xfId="3" applyNumberFormat="1" applyFont="1" applyAlignment="1" applyProtection="1">
      <alignment horizontal="center" vertical="center"/>
      <protection locked="0"/>
    </xf>
    <xf numFmtId="49" fontId="19" fillId="0" borderId="0" xfId="3" applyNumberFormat="1" applyFont="1" applyAlignment="1" applyProtection="1">
      <alignment horizontal="left" vertical="center"/>
      <protection locked="0"/>
    </xf>
    <xf numFmtId="49" fontId="121" fillId="0" borderId="0" xfId="3" applyNumberFormat="1" applyFont="1" applyAlignment="1" applyProtection="1">
      <alignment horizontal="center" vertical="center"/>
      <protection locked="0"/>
    </xf>
    <xf numFmtId="49" fontId="123"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right" vertical="center"/>
      <protection locked="0"/>
    </xf>
    <xf numFmtId="49" fontId="14" fillId="0" borderId="0" xfId="3" applyNumberFormat="1" applyFont="1" applyAlignment="1" applyProtection="1">
      <alignment horizontal="left" vertical="center"/>
      <protection locked="0"/>
    </xf>
    <xf numFmtId="49" fontId="14" fillId="0" borderId="46" xfId="3" applyNumberFormat="1" applyFont="1" applyBorder="1" applyAlignment="1" applyProtection="1">
      <alignment horizontal="center" vertical="center"/>
      <protection locked="0"/>
    </xf>
    <xf numFmtId="49" fontId="14" fillId="0" borderId="31" xfId="3" applyNumberFormat="1" applyFont="1" applyBorder="1" applyAlignment="1" applyProtection="1">
      <alignment horizontal="center" vertical="center"/>
      <protection locked="0"/>
    </xf>
    <xf numFmtId="49" fontId="14" fillId="0" borderId="28" xfId="3" applyNumberFormat="1" applyFont="1" applyBorder="1" applyAlignment="1" applyProtection="1">
      <alignment horizontal="center" vertical="center"/>
      <protection locked="0"/>
    </xf>
    <xf numFmtId="49" fontId="14" fillId="0" borderId="29" xfId="3" applyNumberFormat="1" applyFont="1" applyBorder="1" applyAlignment="1" applyProtection="1">
      <alignment horizontal="center" vertical="center"/>
      <protection locked="0"/>
    </xf>
    <xf numFmtId="49" fontId="14" fillId="0" borderId="215" xfId="3" applyNumberFormat="1" applyFont="1" applyBorder="1" applyAlignment="1" applyProtection="1">
      <alignment horizontal="center" vertical="center"/>
      <protection locked="0"/>
    </xf>
    <xf numFmtId="49" fontId="14" fillId="0" borderId="203" xfId="3" applyNumberFormat="1" applyFont="1" applyBorder="1" applyAlignment="1" applyProtection="1">
      <alignment horizontal="center" vertical="center"/>
      <protection locked="0"/>
    </xf>
    <xf numFmtId="49" fontId="14" fillId="0" borderId="216" xfId="3" applyNumberFormat="1" applyFont="1" applyBorder="1" applyAlignment="1" applyProtection="1">
      <alignment horizontal="center" vertical="center"/>
      <protection locked="0"/>
    </xf>
    <xf numFmtId="49" fontId="14" fillId="0" borderId="38" xfId="3" applyNumberFormat="1" applyFont="1" applyBorder="1" applyAlignment="1" applyProtection="1">
      <alignment horizontal="center" vertical="center"/>
      <protection locked="0"/>
    </xf>
    <xf numFmtId="49" fontId="14" fillId="0" borderId="6" xfId="3" applyNumberFormat="1" applyFont="1" applyBorder="1" applyAlignment="1" applyProtection="1">
      <alignment horizontal="center" vertical="center"/>
      <protection locked="0"/>
    </xf>
    <xf numFmtId="49" fontId="14" fillId="0" borderId="20" xfId="3" applyNumberFormat="1" applyFont="1" applyBorder="1" applyAlignment="1" applyProtection="1">
      <alignment horizontal="center" vertical="center"/>
      <protection locked="0"/>
    </xf>
    <xf numFmtId="49" fontId="14" fillId="0" borderId="22" xfId="3" applyNumberFormat="1" applyFont="1" applyBorder="1" applyAlignment="1" applyProtection="1">
      <alignment horizontal="center" vertical="center"/>
      <protection locked="0"/>
    </xf>
    <xf numFmtId="49" fontId="14" fillId="0" borderId="62" xfId="3" applyNumberFormat="1" applyFont="1" applyBorder="1" applyAlignment="1" applyProtection="1">
      <alignment horizontal="center" vertical="center"/>
      <protection locked="0"/>
    </xf>
    <xf numFmtId="49" fontId="14" fillId="0" borderId="63" xfId="3" applyNumberFormat="1" applyFont="1" applyBorder="1" applyAlignment="1" applyProtection="1">
      <alignment horizontal="center" vertical="center"/>
      <protection locked="0"/>
    </xf>
    <xf numFmtId="49" fontId="14" fillId="0" borderId="71" xfId="3" applyNumberFormat="1" applyFont="1" applyBorder="1" applyAlignment="1" applyProtection="1">
      <alignment horizontal="center" vertical="center"/>
      <protection locked="0"/>
    </xf>
    <xf numFmtId="49" fontId="14" fillId="0" borderId="217" xfId="3" applyNumberFormat="1" applyFont="1" applyBorder="1" applyAlignment="1" applyProtection="1">
      <alignment horizontal="center" vertical="center" shrinkToFit="1"/>
      <protection locked="0"/>
    </xf>
    <xf numFmtId="49" fontId="14" fillId="0" borderId="218" xfId="3" applyNumberFormat="1" applyFont="1" applyBorder="1" applyAlignment="1" applyProtection="1">
      <alignment horizontal="center" vertical="center" shrinkToFit="1"/>
      <protection locked="0"/>
    </xf>
    <xf numFmtId="49" fontId="14" fillId="0" borderId="219" xfId="3" applyNumberFormat="1" applyFont="1" applyBorder="1" applyAlignment="1" applyProtection="1">
      <alignment horizontal="center" vertical="center" shrinkToFit="1"/>
      <protection locked="0"/>
    </xf>
    <xf numFmtId="49" fontId="14" fillId="0" borderId="220" xfId="3" applyNumberFormat="1" applyFont="1" applyBorder="1" applyAlignment="1" applyProtection="1">
      <alignment horizontal="left" vertical="center" wrapText="1"/>
      <protection locked="0"/>
    </xf>
    <xf numFmtId="49" fontId="14" fillId="0" borderId="146" xfId="3" applyNumberFormat="1" applyFont="1" applyBorder="1" applyAlignment="1" applyProtection="1">
      <alignment horizontal="left" vertical="center"/>
      <protection locked="0"/>
    </xf>
    <xf numFmtId="49" fontId="14" fillId="0" borderId="221" xfId="3" applyNumberFormat="1" applyFont="1" applyBorder="1" applyAlignment="1" applyProtection="1">
      <alignment horizontal="left" vertical="center"/>
      <protection locked="0"/>
    </xf>
    <xf numFmtId="49" fontId="14" fillId="0" borderId="143" xfId="3" applyNumberFormat="1" applyFont="1" applyBorder="1" applyAlignment="1" applyProtection="1">
      <alignment horizontal="center" vertical="center"/>
      <protection locked="0"/>
    </xf>
    <xf numFmtId="49" fontId="14" fillId="0" borderId="50" xfId="3" applyNumberFormat="1" applyFont="1" applyBorder="1" applyAlignment="1" applyProtection="1">
      <alignment horizontal="center" vertical="center"/>
      <protection locked="0"/>
    </xf>
    <xf numFmtId="49" fontId="14" fillId="0" borderId="12" xfId="3" applyNumberFormat="1" applyFont="1" applyBorder="1" applyAlignment="1" applyProtection="1">
      <alignment horizontal="center" vertical="center"/>
      <protection locked="0"/>
    </xf>
    <xf numFmtId="49" fontId="14" fillId="0" borderId="143" xfId="3" applyNumberFormat="1" applyFont="1" applyBorder="1" applyAlignment="1" applyProtection="1">
      <alignment horizontal="left" vertical="center" wrapText="1" shrinkToFit="1"/>
      <protection locked="0"/>
    </xf>
    <xf numFmtId="49" fontId="14" fillId="0" borderId="63" xfId="3" applyNumberFormat="1" applyFont="1" applyBorder="1" applyAlignment="1" applyProtection="1">
      <alignment horizontal="left" vertical="center" shrinkToFit="1"/>
      <protection locked="0"/>
    </xf>
    <xf numFmtId="49" fontId="14" fillId="0" borderId="71" xfId="3" applyNumberFormat="1" applyFont="1" applyBorder="1" applyAlignment="1" applyProtection="1">
      <alignment horizontal="left" vertical="center" shrinkToFit="1"/>
      <protection locked="0"/>
    </xf>
    <xf numFmtId="49" fontId="14" fillId="0" borderId="50" xfId="3" applyNumberFormat="1" applyFont="1" applyBorder="1" applyAlignment="1" applyProtection="1">
      <alignment horizontal="left" vertical="center" shrinkToFit="1"/>
      <protection locked="0"/>
    </xf>
    <xf numFmtId="49" fontId="14" fillId="0" borderId="46" xfId="3" applyNumberFormat="1" applyFont="1" applyBorder="1" applyAlignment="1" applyProtection="1">
      <alignment horizontal="left" vertical="center" shrinkToFit="1"/>
      <protection locked="0"/>
    </xf>
    <xf numFmtId="49" fontId="14" fillId="0" borderId="12" xfId="3" applyNumberFormat="1" applyFont="1" applyBorder="1" applyAlignment="1" applyProtection="1">
      <alignment horizontal="left" vertical="center" shrinkToFit="1"/>
      <protection locked="0"/>
    </xf>
    <xf numFmtId="49" fontId="21" fillId="0" borderId="28" xfId="3" applyNumberFormat="1" applyFont="1" applyBorder="1" applyAlignment="1" applyProtection="1">
      <alignment horizontal="center" vertical="center"/>
      <protection locked="0"/>
    </xf>
    <xf numFmtId="49" fontId="21" fillId="0" borderId="0" xfId="3" applyNumberFormat="1" applyFont="1" applyAlignment="1" applyProtection="1">
      <alignment horizontal="center" vertical="center"/>
      <protection locked="0"/>
    </xf>
    <xf numFmtId="0" fontId="10" fillId="0" borderId="11" xfId="24" applyFont="1" applyBorder="1" applyAlignment="1" applyProtection="1">
      <alignment horizontal="center" vertical="center"/>
      <protection locked="0"/>
    </xf>
    <xf numFmtId="0" fontId="10" fillId="0" borderId="36" xfId="24" applyFont="1" applyBorder="1" applyAlignment="1" applyProtection="1">
      <alignment horizontal="center" vertical="center"/>
      <protection locked="0"/>
    </xf>
    <xf numFmtId="0" fontId="10" fillId="0" borderId="11" xfId="23" applyFont="1" applyBorder="1" applyAlignment="1" applyProtection="1">
      <alignment horizontal="left" vertical="center" wrapText="1"/>
      <protection locked="0"/>
    </xf>
    <xf numFmtId="0" fontId="10" fillId="0" borderId="61" xfId="23" applyFont="1" applyBorder="1" applyAlignment="1" applyProtection="1">
      <alignment horizontal="left" vertical="center" wrapText="1"/>
      <protection locked="0"/>
    </xf>
    <xf numFmtId="0" fontId="10" fillId="0" borderId="36" xfId="23" applyFont="1" applyBorder="1" applyAlignment="1" applyProtection="1">
      <alignment horizontal="left" vertical="center" wrapText="1"/>
      <protection locked="0"/>
    </xf>
    <xf numFmtId="0" fontId="10" fillId="0" borderId="11" xfId="24" applyFont="1" applyBorder="1" applyAlignment="1" applyProtection="1">
      <alignment horizontal="left" vertical="center" wrapText="1"/>
      <protection locked="0"/>
    </xf>
    <xf numFmtId="0" fontId="10" fillId="0" borderId="145" xfId="24" applyFont="1" applyBorder="1" applyAlignment="1" applyProtection="1">
      <alignment horizontal="center" vertical="center"/>
      <protection locked="0"/>
    </xf>
    <xf numFmtId="0" fontId="10" fillId="0" borderId="146" xfId="23" applyFont="1" applyBorder="1" applyAlignment="1" applyProtection="1">
      <alignment horizontal="center" vertical="center"/>
      <protection locked="0"/>
    </xf>
    <xf numFmtId="0" fontId="10" fillId="0" borderId="145" xfId="23" applyFont="1" applyBorder="1" applyAlignment="1" applyProtection="1">
      <alignment horizontal="center" vertical="center"/>
      <protection locked="0"/>
    </xf>
    <xf numFmtId="0" fontId="10" fillId="0" borderId="174" xfId="23" applyFont="1" applyBorder="1" applyAlignment="1" applyProtection="1">
      <alignment horizontal="center" vertical="center"/>
      <protection locked="0"/>
    </xf>
    <xf numFmtId="0" fontId="2" fillId="0" borderId="61" xfId="23" applyBorder="1" applyAlignment="1" applyProtection="1">
      <alignment vertical="center" wrapText="1"/>
      <protection locked="0"/>
    </xf>
    <xf numFmtId="0" fontId="2" fillId="0" borderId="36" xfId="23" applyBorder="1" applyAlignment="1" applyProtection="1">
      <alignment vertical="center" wrapText="1"/>
      <protection locked="0"/>
    </xf>
    <xf numFmtId="0" fontId="10" fillId="0" borderId="225" xfId="24" applyFont="1" applyBorder="1" applyAlignment="1" applyProtection="1">
      <alignment horizontal="center" vertical="center"/>
      <protection locked="0"/>
    </xf>
    <xf numFmtId="0" fontId="2" fillId="0" borderId="175" xfId="3" applyBorder="1" applyAlignment="1" applyProtection="1">
      <alignment horizontal="center" vertical="center"/>
      <protection locked="0"/>
    </xf>
    <xf numFmtId="0" fontId="2" fillId="0" borderId="234" xfId="3" applyBorder="1" applyAlignment="1" applyProtection="1">
      <alignment horizontal="center" vertical="center"/>
      <protection locked="0"/>
    </xf>
    <xf numFmtId="0" fontId="10" fillId="0" borderId="234" xfId="24" applyFont="1" applyBorder="1" applyAlignment="1" applyProtection="1">
      <alignment horizontal="center" vertical="center" wrapText="1"/>
      <protection locked="0"/>
    </xf>
    <xf numFmtId="0" fontId="10" fillId="0" borderId="225" xfId="24" applyFont="1" applyBorder="1" applyAlignment="1" applyProtection="1">
      <alignment horizontal="center" vertical="center" wrapText="1"/>
      <protection hidden="1"/>
    </xf>
    <xf numFmtId="0" fontId="2" fillId="0" borderId="234" xfId="3" applyBorder="1" applyAlignment="1" applyProtection="1">
      <alignment horizontal="center" vertical="center"/>
      <protection hidden="1"/>
    </xf>
    <xf numFmtId="0" fontId="2" fillId="0" borderId="175" xfId="3" applyBorder="1" applyAlignment="1" applyProtection="1">
      <alignment horizontal="center" vertical="center"/>
      <protection hidden="1"/>
    </xf>
    <xf numFmtId="0" fontId="11" fillId="0" borderId="0" xfId="24" applyFont="1" applyAlignment="1" applyProtection="1">
      <alignment horizontal="center"/>
      <protection locked="0"/>
    </xf>
    <xf numFmtId="0" fontId="12" fillId="0" borderId="0" xfId="24" applyFont="1" applyAlignment="1" applyProtection="1">
      <alignment horizontal="center"/>
      <protection locked="0"/>
    </xf>
    <xf numFmtId="0" fontId="12" fillId="0" borderId="11" xfId="24" applyFont="1" applyBorder="1" applyAlignment="1" applyProtection="1">
      <alignment horizontal="center"/>
      <protection locked="0"/>
    </xf>
    <xf numFmtId="0" fontId="12" fillId="0" borderId="61" xfId="24" applyFont="1" applyBorder="1" applyAlignment="1" applyProtection="1">
      <alignment horizontal="center"/>
      <protection locked="0"/>
    </xf>
    <xf numFmtId="0" fontId="12" fillId="0" borderId="36" xfId="24" applyFont="1" applyBorder="1" applyAlignment="1" applyProtection="1">
      <alignment horizontal="center"/>
      <protection locked="0"/>
    </xf>
    <xf numFmtId="0" fontId="10" fillId="0" borderId="62" xfId="24" applyFont="1" applyBorder="1" applyAlignment="1" applyProtection="1">
      <alignment horizontal="center" vertical="center"/>
      <protection locked="0"/>
    </xf>
    <xf numFmtId="0" fontId="10" fillId="0" borderId="41" xfId="24" applyFont="1" applyBorder="1" applyAlignment="1" applyProtection="1">
      <alignment horizontal="center" vertical="center"/>
      <protection locked="0"/>
    </xf>
    <xf numFmtId="0" fontId="10" fillId="0" borderId="11" xfId="24" applyFont="1" applyBorder="1" applyAlignment="1" applyProtection="1">
      <alignment horizontal="center" vertical="center"/>
      <protection hidden="1"/>
    </xf>
    <xf numFmtId="0" fontId="10" fillId="0" borderId="61" xfId="24" applyFont="1" applyBorder="1" applyAlignment="1" applyProtection="1">
      <alignment horizontal="center" vertical="center"/>
      <protection hidden="1"/>
    </xf>
    <xf numFmtId="0" fontId="2" fillId="0" borderId="61" xfId="3" applyBorder="1" applyAlignment="1" applyProtection="1">
      <alignment horizontal="center" vertical="center"/>
      <protection hidden="1"/>
    </xf>
    <xf numFmtId="0" fontId="2" fillId="0" borderId="36" xfId="3" applyBorder="1" applyAlignment="1" applyProtection="1">
      <alignment horizontal="center" vertical="center"/>
      <protection hidden="1"/>
    </xf>
    <xf numFmtId="0" fontId="14" fillId="0" borderId="156" xfId="5" applyFont="1" applyBorder="1" applyAlignment="1" applyProtection="1">
      <alignment horizontal="left" vertical="center" wrapText="1"/>
      <protection locked="0"/>
    </xf>
    <xf numFmtId="0" fontId="14" fillId="0" borderId="157" xfId="5" applyFont="1" applyBorder="1" applyAlignment="1" applyProtection="1">
      <alignment horizontal="left" vertical="center" wrapText="1"/>
      <protection locked="0"/>
    </xf>
    <xf numFmtId="0" fontId="14" fillId="0" borderId="143" xfId="5" applyFont="1" applyBorder="1" applyAlignment="1" applyProtection="1">
      <alignment horizontal="center" vertical="center" wrapText="1"/>
      <protection locked="0"/>
    </xf>
    <xf numFmtId="0" fontId="14" fillId="0" borderId="63" xfId="5" applyFont="1" applyBorder="1" applyAlignment="1" applyProtection="1">
      <alignment horizontal="center" vertical="center" wrapText="1"/>
      <protection locked="0"/>
    </xf>
    <xf numFmtId="0" fontId="14" fillId="0" borderId="41" xfId="5" applyFont="1" applyBorder="1" applyAlignment="1" applyProtection="1">
      <alignment horizontal="center" vertical="center" wrapText="1"/>
      <protection locked="0"/>
    </xf>
    <xf numFmtId="0" fontId="14" fillId="0" borderId="38" xfId="5" applyFont="1" applyBorder="1" applyAlignment="1" applyProtection="1">
      <alignment horizontal="center" vertical="center" wrapText="1"/>
      <protection locked="0"/>
    </xf>
    <xf numFmtId="0" fontId="14" fillId="0" borderId="0" xfId="5" applyFont="1" applyAlignment="1" applyProtection="1">
      <alignment horizontal="center" vertical="center" wrapText="1"/>
      <protection locked="0"/>
    </xf>
    <xf numFmtId="0" fontId="14" fillId="0" borderId="39" xfId="5" applyFont="1" applyBorder="1" applyAlignment="1" applyProtection="1">
      <alignment horizontal="center" vertical="center" wrapText="1"/>
      <protection locked="0"/>
    </xf>
    <xf numFmtId="0" fontId="14" fillId="19" borderId="62" xfId="5" applyFont="1" applyFill="1" applyBorder="1" applyAlignment="1" applyProtection="1">
      <alignment horizontal="center" vertical="center" wrapText="1"/>
      <protection locked="0"/>
    </xf>
    <xf numFmtId="0" fontId="14" fillId="19" borderId="63" xfId="5" applyFont="1" applyFill="1" applyBorder="1" applyAlignment="1" applyProtection="1">
      <alignment horizontal="center" vertical="center" wrapText="1"/>
      <protection locked="0"/>
    </xf>
    <xf numFmtId="0" fontId="14" fillId="19" borderId="8" xfId="5" applyFont="1" applyFill="1" applyBorder="1" applyAlignment="1" applyProtection="1">
      <alignment horizontal="center" vertical="center" wrapText="1"/>
      <protection locked="0"/>
    </xf>
    <xf numFmtId="0" fontId="14" fillId="19" borderId="0" xfId="5" applyFont="1" applyFill="1" applyAlignment="1" applyProtection="1">
      <alignment horizontal="center" vertical="center" wrapText="1"/>
      <protection locked="0"/>
    </xf>
    <xf numFmtId="0" fontId="2" fillId="0" borderId="238" xfId="5" applyBorder="1" applyAlignment="1" applyProtection="1">
      <alignment horizontal="center" vertical="center"/>
      <protection locked="0"/>
    </xf>
    <xf numFmtId="0" fontId="2" fillId="0" borderId="239" xfId="5" applyBorder="1" applyAlignment="1" applyProtection="1">
      <alignment horizontal="center" vertical="center"/>
      <protection locked="0"/>
    </xf>
    <xf numFmtId="0" fontId="2" fillId="0" borderId="240" xfId="5" applyBorder="1" applyAlignment="1" applyProtection="1">
      <alignment horizontal="center" vertical="center"/>
      <protection locked="0"/>
    </xf>
    <xf numFmtId="0" fontId="2" fillId="0" borderId="241" xfId="5" applyBorder="1" applyAlignment="1" applyProtection="1">
      <alignment horizontal="center" vertical="center"/>
      <protection locked="0"/>
    </xf>
    <xf numFmtId="0" fontId="2" fillId="0" borderId="242" xfId="5" applyBorder="1" applyAlignment="1" applyProtection="1">
      <alignment horizontal="center" vertical="center"/>
      <protection locked="0"/>
    </xf>
    <xf numFmtId="0" fontId="2" fillId="0" borderId="243" xfId="5" applyBorder="1" applyAlignment="1" applyProtection="1">
      <alignment horizontal="center" vertical="center"/>
      <protection locked="0"/>
    </xf>
    <xf numFmtId="0" fontId="2" fillId="0" borderId="244" xfId="5" applyBorder="1" applyAlignment="1" applyProtection="1">
      <alignment horizontal="center" vertical="center"/>
      <protection locked="0"/>
    </xf>
    <xf numFmtId="0" fontId="2" fillId="0" borderId="245" xfId="5" applyBorder="1" applyAlignment="1" applyProtection="1">
      <alignment horizontal="center" vertical="center"/>
      <protection locked="0"/>
    </xf>
    <xf numFmtId="0" fontId="2" fillId="0" borderId="246" xfId="5" applyBorder="1" applyAlignment="1" applyProtection="1">
      <alignment horizontal="center" vertical="center"/>
      <protection locked="0"/>
    </xf>
    <xf numFmtId="0" fontId="23" fillId="0" borderId="143" xfId="5" applyFont="1" applyBorder="1" applyAlignment="1" applyProtection="1">
      <alignment horizontal="center" vertical="center"/>
      <protection locked="0"/>
    </xf>
    <xf numFmtId="0" fontId="23" fillId="0" borderId="63" xfId="5" applyFont="1" applyBorder="1" applyAlignment="1" applyProtection="1">
      <alignment horizontal="center" vertical="center"/>
      <protection locked="0"/>
    </xf>
    <xf numFmtId="0" fontId="23" fillId="0" borderId="38" xfId="5" applyFont="1" applyBorder="1" applyAlignment="1" applyProtection="1">
      <alignment horizontal="center" vertical="center"/>
      <protection locked="0"/>
    </xf>
    <xf numFmtId="0" fontId="23" fillId="0" borderId="0" xfId="5" applyFont="1" applyAlignment="1" applyProtection="1">
      <alignment horizontal="center" vertical="center"/>
      <protection locked="0"/>
    </xf>
    <xf numFmtId="0" fontId="23" fillId="19" borderId="62" xfId="5" applyFont="1" applyFill="1" applyBorder="1" applyAlignment="1" applyProtection="1">
      <alignment horizontal="center" vertical="center"/>
      <protection locked="0"/>
    </xf>
    <xf numFmtId="0" fontId="23" fillId="19" borderId="63" xfId="5" applyFont="1" applyFill="1" applyBorder="1" applyAlignment="1" applyProtection="1">
      <alignment horizontal="center" vertical="center"/>
      <protection locked="0"/>
    </xf>
    <xf numFmtId="0" fontId="23" fillId="19" borderId="41" xfId="5" applyFont="1" applyFill="1" applyBorder="1" applyAlignment="1" applyProtection="1">
      <alignment horizontal="center" vertical="center"/>
      <protection locked="0"/>
    </xf>
    <xf numFmtId="0" fontId="23" fillId="19" borderId="8" xfId="5" applyFont="1" applyFill="1" applyBorder="1" applyAlignment="1" applyProtection="1">
      <alignment horizontal="center" vertical="center"/>
      <protection locked="0"/>
    </xf>
    <xf numFmtId="0" fontId="23" fillId="19" borderId="0" xfId="5" applyFont="1" applyFill="1" applyAlignment="1" applyProtection="1">
      <alignment horizontal="center" vertical="center"/>
      <protection locked="0"/>
    </xf>
    <xf numFmtId="0" fontId="23" fillId="19" borderId="39" xfId="5" applyFont="1" applyFill="1" applyBorder="1" applyAlignment="1" applyProtection="1">
      <alignment horizontal="center" vertical="center"/>
      <protection locked="0"/>
    </xf>
    <xf numFmtId="0" fontId="23" fillId="0" borderId="50" xfId="5" applyFont="1" applyBorder="1" applyAlignment="1" applyProtection="1">
      <alignment horizontal="center" vertical="center"/>
      <protection locked="0"/>
    </xf>
    <xf numFmtId="0" fontId="23" fillId="0" borderId="46" xfId="5" applyFont="1" applyBorder="1" applyAlignment="1" applyProtection="1">
      <alignment horizontal="center" vertical="center"/>
      <protection locked="0"/>
    </xf>
    <xf numFmtId="0" fontId="23" fillId="19" borderId="14" xfId="5" applyFont="1" applyFill="1" applyBorder="1" applyAlignment="1" applyProtection="1">
      <alignment horizontal="center" vertical="center"/>
      <protection locked="0"/>
    </xf>
    <xf numFmtId="0" fontId="23" fillId="19" borderId="46" xfId="5" applyFont="1" applyFill="1" applyBorder="1" applyAlignment="1" applyProtection="1">
      <alignment horizontal="center" vertical="center"/>
      <protection locked="0"/>
    </xf>
    <xf numFmtId="0" fontId="23" fillId="19" borderId="51" xfId="5" applyFont="1" applyFill="1" applyBorder="1" applyAlignment="1" applyProtection="1">
      <alignment horizontal="center" vertical="center"/>
      <protection locked="0"/>
    </xf>
    <xf numFmtId="0" fontId="20" fillId="0" borderId="0" xfId="5" applyFont="1" applyAlignment="1" applyProtection="1">
      <alignment horizontal="center" vertical="center"/>
      <protection locked="0"/>
    </xf>
    <xf numFmtId="0" fontId="0" fillId="0" borderId="69" xfId="26" applyFont="1" applyBorder="1" applyAlignment="1" applyProtection="1">
      <alignment horizontal="center" vertical="center"/>
      <protection locked="0"/>
    </xf>
    <xf numFmtId="0" fontId="0" fillId="0" borderId="48" xfId="26" applyFont="1" applyBorder="1" applyAlignment="1" applyProtection="1">
      <alignment horizontal="center" vertical="center"/>
      <protection locked="0"/>
    </xf>
    <xf numFmtId="0" fontId="2" fillId="19" borderId="48" xfId="26" applyFill="1" applyBorder="1" applyAlignment="1" applyProtection="1">
      <alignment horizontal="center" vertical="center"/>
      <protection locked="0"/>
    </xf>
    <xf numFmtId="0" fontId="2" fillId="19" borderId="49" xfId="26" applyFill="1" applyBorder="1" applyAlignment="1" applyProtection="1">
      <alignment horizontal="center" vertical="center"/>
      <protection locked="0"/>
    </xf>
    <xf numFmtId="0" fontId="2" fillId="0" borderId="31" xfId="5" applyBorder="1" applyAlignment="1" applyProtection="1">
      <alignment horizontal="center" vertical="center" wrapText="1"/>
      <protection locked="0"/>
    </xf>
    <xf numFmtId="0" fontId="2" fillId="0" borderId="28" xfId="5" applyBorder="1" applyAlignment="1" applyProtection="1">
      <alignment horizontal="center" vertical="center" wrapText="1"/>
      <protection locked="0"/>
    </xf>
    <xf numFmtId="0" fontId="2" fillId="0" borderId="32" xfId="5" applyBorder="1" applyAlignment="1" applyProtection="1">
      <alignment horizontal="center" vertical="center" wrapText="1"/>
      <protection locked="0"/>
    </xf>
    <xf numFmtId="0" fontId="2" fillId="0" borderId="38" xfId="5" applyBorder="1" applyAlignment="1" applyProtection="1">
      <alignment horizontal="center" vertical="center" wrapText="1"/>
      <protection locked="0"/>
    </xf>
    <xf numFmtId="0" fontId="2" fillId="0" borderId="0" xfId="5" applyAlignment="1" applyProtection="1">
      <alignment horizontal="center" vertical="center" wrapText="1"/>
      <protection locked="0"/>
    </xf>
    <xf numFmtId="0" fontId="2" fillId="0" borderId="39" xfId="5" applyBorder="1" applyAlignment="1" applyProtection="1">
      <alignment horizontal="center" vertical="center" wrapText="1"/>
      <protection locked="0"/>
    </xf>
    <xf numFmtId="0" fontId="2" fillId="0" borderId="73" xfId="5" applyBorder="1" applyAlignment="1" applyProtection="1">
      <alignment horizontal="center" vertical="center" wrapText="1"/>
      <protection locked="0"/>
    </xf>
    <xf numFmtId="0" fontId="2" fillId="0" borderId="56" xfId="5" applyBorder="1" applyAlignment="1" applyProtection="1">
      <alignment horizontal="center" vertical="center" wrapText="1"/>
      <protection locked="0"/>
    </xf>
    <xf numFmtId="0" fontId="2" fillId="0" borderId="59" xfId="5" applyBorder="1" applyAlignment="1" applyProtection="1">
      <alignment horizontal="center" vertical="center" wrapText="1"/>
      <protection locked="0"/>
    </xf>
    <xf numFmtId="0" fontId="2" fillId="19" borderId="3" xfId="5" applyFill="1" applyBorder="1" applyAlignment="1" applyProtection="1">
      <alignment horizontal="center" vertical="center"/>
      <protection locked="0"/>
    </xf>
    <xf numFmtId="0" fontId="2" fillId="19" borderId="28" xfId="5" applyFill="1" applyBorder="1" applyAlignment="1" applyProtection="1">
      <alignment horizontal="center" vertical="center"/>
      <protection locked="0"/>
    </xf>
    <xf numFmtId="0" fontId="2" fillId="19" borderId="32" xfId="5" applyFill="1" applyBorder="1" applyAlignment="1" applyProtection="1">
      <alignment horizontal="center" vertical="center"/>
      <protection locked="0"/>
    </xf>
    <xf numFmtId="0" fontId="2" fillId="19" borderId="55" xfId="5" applyFill="1" applyBorder="1" applyAlignment="1" applyProtection="1">
      <alignment horizontal="center" vertical="center"/>
      <protection locked="0"/>
    </xf>
    <xf numFmtId="0" fontId="2" fillId="19" borderId="56" xfId="5" applyFill="1" applyBorder="1" applyAlignment="1" applyProtection="1">
      <alignment horizontal="center" vertical="center"/>
      <protection locked="0"/>
    </xf>
    <xf numFmtId="0" fontId="2" fillId="19" borderId="59" xfId="5" applyFill="1" applyBorder="1" applyAlignment="1" applyProtection="1">
      <alignment horizontal="center" vertical="center"/>
      <protection locked="0"/>
    </xf>
    <xf numFmtId="0" fontId="14" fillId="0" borderId="3" xfId="5" applyFont="1" applyBorder="1" applyAlignment="1" applyProtection="1">
      <alignment horizontal="left" vertical="center" wrapText="1"/>
      <protection locked="0"/>
    </xf>
    <xf numFmtId="0" fontId="14" fillId="0" borderId="28" xfId="5" applyFont="1" applyBorder="1" applyAlignment="1" applyProtection="1">
      <alignment horizontal="left" vertical="center" wrapText="1"/>
      <protection locked="0"/>
    </xf>
    <xf numFmtId="0" fontId="14" fillId="0" borderId="29" xfId="5" applyFont="1" applyBorder="1" applyAlignment="1" applyProtection="1">
      <alignment horizontal="left" vertical="center" wrapText="1"/>
      <protection locked="0"/>
    </xf>
    <xf numFmtId="0" fontId="14" fillId="0" borderId="55" xfId="5" applyFont="1" applyBorder="1" applyAlignment="1" applyProtection="1">
      <alignment horizontal="center" vertical="center" wrapText="1"/>
      <protection locked="0"/>
    </xf>
    <xf numFmtId="0" fontId="14" fillId="0" borderId="56" xfId="5" applyFont="1" applyBorder="1" applyAlignment="1" applyProtection="1">
      <alignment horizontal="center" vertical="center" wrapText="1"/>
      <protection locked="0"/>
    </xf>
    <xf numFmtId="0" fontId="14" fillId="0" borderId="56" xfId="5" applyFont="1" applyBorder="1" applyAlignment="1" applyProtection="1">
      <alignment horizontal="left" vertical="center" wrapText="1"/>
      <protection locked="0"/>
    </xf>
    <xf numFmtId="0" fontId="14" fillId="0" borderId="57" xfId="5" applyFont="1" applyBorder="1" applyAlignment="1" applyProtection="1">
      <alignment horizontal="left" vertical="center" wrapText="1"/>
      <protection locked="0"/>
    </xf>
    <xf numFmtId="0" fontId="14" fillId="19" borderId="41" xfId="5" applyFont="1" applyFill="1" applyBorder="1" applyAlignment="1" applyProtection="1">
      <alignment horizontal="center" vertical="center" wrapText="1"/>
      <protection locked="0"/>
    </xf>
    <xf numFmtId="0" fontId="14" fillId="19" borderId="39" xfId="5" applyFont="1" applyFill="1" applyBorder="1" applyAlignment="1" applyProtection="1">
      <alignment horizontal="center" vertical="center" wrapText="1"/>
      <protection locked="0"/>
    </xf>
    <xf numFmtId="0" fontId="14" fillId="19" borderId="55" xfId="5" applyFont="1" applyFill="1" applyBorder="1" applyAlignment="1" applyProtection="1">
      <alignment horizontal="center" vertical="center" wrapText="1"/>
      <protection locked="0"/>
    </xf>
    <xf numFmtId="0" fontId="14" fillId="19" borderId="56" xfId="5" applyFont="1" applyFill="1" applyBorder="1" applyAlignment="1" applyProtection="1">
      <alignment horizontal="center" vertical="center" wrapText="1"/>
      <protection locked="0"/>
    </xf>
    <xf numFmtId="0" fontId="14" fillId="19" borderId="59" xfId="5" applyFont="1" applyFill="1" applyBorder="1" applyAlignment="1" applyProtection="1">
      <alignment horizontal="center" vertical="center" wrapText="1"/>
      <protection locked="0"/>
    </xf>
    <xf numFmtId="0" fontId="14" fillId="0" borderId="62" xfId="5" applyFont="1" applyBorder="1" applyAlignment="1" applyProtection="1">
      <alignment horizontal="left" vertical="center" wrapText="1"/>
      <protection locked="0"/>
    </xf>
    <xf numFmtId="0" fontId="14" fillId="0" borderId="63" xfId="5" applyFont="1" applyBorder="1" applyAlignment="1" applyProtection="1">
      <alignment horizontal="left" vertical="center" wrapText="1"/>
      <protection locked="0"/>
    </xf>
    <xf numFmtId="0" fontId="14" fillId="0" borderId="71" xfId="5" applyFont="1" applyBorder="1" applyAlignment="1" applyProtection="1">
      <alignment horizontal="left" vertical="center" wrapText="1"/>
      <protection locked="0"/>
    </xf>
    <xf numFmtId="0" fontId="14" fillId="0" borderId="235" xfId="5" applyFont="1" applyBorder="1" applyAlignment="1" applyProtection="1">
      <alignment horizontal="center" vertical="center" wrapText="1"/>
      <protection locked="0"/>
    </xf>
    <xf numFmtId="0" fontId="14" fillId="0" borderId="211" xfId="5" applyFont="1" applyBorder="1" applyAlignment="1" applyProtection="1">
      <alignment horizontal="center" vertical="center" wrapText="1"/>
      <protection locked="0"/>
    </xf>
    <xf numFmtId="0" fontId="14" fillId="19" borderId="211" xfId="5" applyFont="1" applyFill="1" applyBorder="1" applyAlignment="1" applyProtection="1">
      <alignment horizontal="center" vertical="center" wrapText="1"/>
      <protection locked="0"/>
    </xf>
    <xf numFmtId="0" fontId="14" fillId="0" borderId="211" xfId="5" applyFont="1" applyBorder="1" applyAlignment="1" applyProtection="1">
      <alignment horizontal="left" vertical="center" wrapText="1"/>
      <protection locked="0"/>
    </xf>
    <xf numFmtId="0" fontId="14" fillId="0" borderId="236" xfId="5" applyFont="1" applyBorder="1" applyAlignment="1" applyProtection="1">
      <alignment horizontal="left" vertical="center" wrapText="1"/>
      <protection locked="0"/>
    </xf>
    <xf numFmtId="0" fontId="14" fillId="0" borderId="237" xfId="5" applyFont="1" applyBorder="1" applyAlignment="1" applyProtection="1">
      <alignment horizontal="center" vertical="center" wrapText="1"/>
      <protection locked="0"/>
    </xf>
    <xf numFmtId="0" fontId="14" fillId="0" borderId="156" xfId="5" applyFont="1" applyBorder="1" applyAlignment="1" applyProtection="1">
      <alignment horizontal="center" vertical="center" wrapText="1"/>
      <protection locked="0"/>
    </xf>
    <xf numFmtId="0" fontId="14" fillId="19" borderId="156" xfId="5" applyFont="1" applyFill="1" applyBorder="1" applyAlignment="1" applyProtection="1">
      <alignment horizontal="center" vertical="center" wrapText="1"/>
      <protection locked="0"/>
    </xf>
    <xf numFmtId="0" fontId="2" fillId="0" borderId="10" xfId="3" applyBorder="1" applyAlignment="1" applyProtection="1">
      <alignment horizontal="center" vertical="center"/>
      <protection locked="0"/>
    </xf>
    <xf numFmtId="0" fontId="24" fillId="17" borderId="61" xfId="3" applyFont="1" applyFill="1" applyBorder="1" applyAlignment="1" applyProtection="1">
      <alignment horizontal="left" vertical="center" wrapText="1"/>
      <protection locked="0"/>
    </xf>
    <xf numFmtId="0" fontId="24" fillId="17" borderId="36" xfId="3" applyFont="1" applyFill="1" applyBorder="1" applyAlignment="1" applyProtection="1">
      <alignment horizontal="left" vertical="center" wrapText="1"/>
      <protection locked="0"/>
    </xf>
    <xf numFmtId="0" fontId="26" fillId="0" borderId="0" xfId="3" applyFont="1" applyAlignment="1" applyProtection="1">
      <alignment horizontal="center" vertical="center"/>
      <protection locked="0"/>
    </xf>
    <xf numFmtId="0" fontId="11" fillId="0" borderId="0" xfId="3" applyFont="1" applyAlignment="1" applyProtection="1">
      <alignment horizontal="center" vertical="center"/>
      <protection locked="0"/>
    </xf>
    <xf numFmtId="0" fontId="2" fillId="17" borderId="11" xfId="3" applyFill="1" applyBorder="1" applyAlignment="1" applyProtection="1">
      <alignment horizontal="center" vertical="center" shrinkToFit="1"/>
      <protection hidden="1"/>
    </xf>
    <xf numFmtId="0" fontId="2" fillId="17" borderId="61" xfId="3" applyFill="1" applyBorder="1" applyAlignment="1" applyProtection="1">
      <alignment horizontal="center" vertical="center" shrinkToFit="1"/>
      <protection hidden="1"/>
    </xf>
    <xf numFmtId="0" fontId="2" fillId="17" borderId="36" xfId="3" applyFill="1" applyBorder="1" applyAlignment="1" applyProtection="1">
      <alignment horizontal="center" vertical="center" shrinkToFit="1"/>
      <protection hidden="1"/>
    </xf>
    <xf numFmtId="0" fontId="2" fillId="17" borderId="62" xfId="3" applyFill="1" applyBorder="1" applyAlignment="1" applyProtection="1">
      <alignment horizontal="center" vertical="center"/>
      <protection locked="0"/>
    </xf>
    <xf numFmtId="0" fontId="2" fillId="17" borderId="63" xfId="3" applyFill="1" applyBorder="1" applyAlignment="1" applyProtection="1">
      <alignment horizontal="center" vertical="center"/>
      <protection locked="0"/>
    </xf>
    <xf numFmtId="0" fontId="2" fillId="17" borderId="41" xfId="3" applyFill="1" applyBorder="1" applyAlignment="1" applyProtection="1">
      <alignment horizontal="center" vertical="center"/>
      <protection locked="0"/>
    </xf>
    <xf numFmtId="0" fontId="2" fillId="17" borderId="55" xfId="3" applyFill="1" applyBorder="1" applyAlignment="1" applyProtection="1">
      <alignment horizontal="center" vertical="center"/>
      <protection locked="0"/>
    </xf>
    <xf numFmtId="0" fontId="2" fillId="17" borderId="56" xfId="3" applyFill="1" applyBorder="1" applyAlignment="1" applyProtection="1">
      <alignment horizontal="center" vertical="center"/>
      <protection locked="0"/>
    </xf>
    <xf numFmtId="0" fontId="2" fillId="17" borderId="59" xfId="3" applyFill="1" applyBorder="1" applyAlignment="1" applyProtection="1">
      <alignment horizontal="center" vertical="center"/>
      <protection locked="0"/>
    </xf>
    <xf numFmtId="0" fontId="24" fillId="0" borderId="10" xfId="3" applyFont="1" applyBorder="1" applyAlignment="1" applyProtection="1">
      <alignment horizontal="center" vertical="center"/>
      <protection locked="0"/>
    </xf>
    <xf numFmtId="0" fontId="2" fillId="0" borderId="62" xfId="3" applyBorder="1" applyAlignment="1" applyProtection="1">
      <alignment horizontal="center" vertical="center"/>
      <protection locked="0"/>
    </xf>
    <xf numFmtId="0" fontId="2" fillId="0" borderId="63" xfId="3" applyBorder="1" applyAlignment="1" applyProtection="1">
      <alignment horizontal="center" vertical="center"/>
      <protection locked="0"/>
    </xf>
    <xf numFmtId="0" fontId="2" fillId="0" borderId="41" xfId="3" applyBorder="1" applyAlignment="1" applyProtection="1">
      <alignment horizontal="center" vertical="center"/>
      <protection locked="0"/>
    </xf>
    <xf numFmtId="0" fontId="2" fillId="0" borderId="55" xfId="3" applyBorder="1" applyAlignment="1" applyProtection="1">
      <alignment horizontal="center" vertical="center"/>
      <protection locked="0"/>
    </xf>
    <xf numFmtId="0" fontId="2" fillId="0" borderId="56" xfId="3" applyBorder="1" applyAlignment="1" applyProtection="1">
      <alignment horizontal="center" vertical="center"/>
      <protection locked="0"/>
    </xf>
    <xf numFmtId="0" fontId="2" fillId="0" borderId="59" xfId="3" applyBorder="1" applyAlignment="1" applyProtection="1">
      <alignment horizontal="center" vertical="center"/>
      <protection locked="0"/>
    </xf>
    <xf numFmtId="0" fontId="2" fillId="17" borderId="8" xfId="3" applyFill="1" applyBorder="1" applyAlignment="1" applyProtection="1">
      <alignment horizontal="center" vertical="center"/>
      <protection locked="0"/>
    </xf>
    <xf numFmtId="0" fontId="2" fillId="17" borderId="0" xfId="3" applyFill="1" applyAlignment="1" applyProtection="1">
      <alignment horizontal="center" vertical="center"/>
      <protection locked="0"/>
    </xf>
    <xf numFmtId="0" fontId="2" fillId="17" borderId="39" xfId="3" applyFill="1" applyBorder="1" applyAlignment="1" applyProtection="1">
      <alignment horizontal="center" vertical="center"/>
      <protection locked="0"/>
    </xf>
    <xf numFmtId="0" fontId="2" fillId="0" borderId="42" xfId="3" applyBorder="1" applyAlignment="1" applyProtection="1">
      <alignment horizontal="center" vertical="center"/>
      <protection locked="0"/>
    </xf>
    <xf numFmtId="0" fontId="17" fillId="0" borderId="27" xfId="3" applyFont="1" applyBorder="1" applyAlignment="1" applyProtection="1">
      <alignment horizontal="center" vertical="center"/>
      <protection locked="0"/>
    </xf>
    <xf numFmtId="0" fontId="17" fillId="0" borderId="5" xfId="3" applyFont="1" applyBorder="1" applyAlignment="1" applyProtection="1">
      <alignment horizontal="center" vertical="center"/>
      <protection locked="0"/>
    </xf>
    <xf numFmtId="0" fontId="17" fillId="0" borderId="30" xfId="3" applyFont="1" applyBorder="1" applyAlignment="1" applyProtection="1">
      <alignment horizontal="center" vertical="center"/>
      <protection locked="0"/>
    </xf>
    <xf numFmtId="0" fontId="17" fillId="0" borderId="34" xfId="3" applyFont="1"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37" xfId="3" applyFont="1" applyBorder="1" applyAlignment="1" applyProtection="1">
      <alignment horizontal="center" vertical="center"/>
      <protection locked="0"/>
    </xf>
    <xf numFmtId="0" fontId="126" fillId="0" borderId="27" xfId="3" applyFont="1" applyBorder="1" applyAlignment="1" applyProtection="1">
      <alignment horizontal="center" vertical="center"/>
      <protection locked="0"/>
    </xf>
    <xf numFmtId="0" fontId="126" fillId="0" borderId="5" xfId="3" applyFont="1" applyBorder="1" applyAlignment="1" applyProtection="1">
      <alignment horizontal="center" vertical="center"/>
      <protection locked="0"/>
    </xf>
    <xf numFmtId="0" fontId="126" fillId="0" borderId="45" xfId="3" applyFont="1" applyBorder="1" applyAlignment="1" applyProtection="1">
      <alignment horizontal="center" vertical="center"/>
      <protection locked="0"/>
    </xf>
    <xf numFmtId="0" fontId="126" fillId="0" borderId="16" xfId="3" applyFont="1" applyBorder="1" applyAlignment="1" applyProtection="1">
      <alignment horizontal="center" vertical="center"/>
      <protection locked="0"/>
    </xf>
    <xf numFmtId="0" fontId="17" fillId="0" borderId="5" xfId="3" applyFont="1" applyBorder="1" applyAlignment="1" applyProtection="1">
      <alignment horizontal="center" vertical="center"/>
      <protection hidden="1"/>
    </xf>
    <xf numFmtId="0" fontId="17" fillId="0" borderId="16" xfId="3" applyFont="1" applyBorder="1" applyAlignment="1" applyProtection="1">
      <alignment horizontal="center" vertical="center"/>
      <protection hidden="1"/>
    </xf>
    <xf numFmtId="0" fontId="17" fillId="0" borderId="16" xfId="3" applyFont="1" applyBorder="1" applyAlignment="1" applyProtection="1">
      <alignment horizontal="center" vertical="center"/>
      <protection locked="0"/>
    </xf>
    <xf numFmtId="0" fontId="17" fillId="0" borderId="44" xfId="3" applyFont="1" applyBorder="1" applyAlignment="1" applyProtection="1">
      <alignment horizontal="center" vertical="center"/>
      <protection locked="0"/>
    </xf>
    <xf numFmtId="0" fontId="17" fillId="0" borderId="0" xfId="3" applyFont="1" applyAlignment="1" applyProtection="1">
      <alignment horizontal="center" vertical="center"/>
      <protection locked="0"/>
    </xf>
    <xf numFmtId="0" fontId="17" fillId="0" borderId="45" xfId="3" applyFont="1" applyBorder="1" applyAlignment="1" applyProtection="1">
      <alignment horizontal="center" vertical="center"/>
      <protection locked="0"/>
    </xf>
    <xf numFmtId="0" fontId="17" fillId="0" borderId="3" xfId="3" applyFont="1" applyBorder="1" applyAlignment="1" applyProtection="1">
      <alignment horizontal="center" vertical="center"/>
      <protection hidden="1"/>
    </xf>
    <xf numFmtId="0" fontId="17" fillId="0" borderId="28" xfId="3" applyFont="1" applyBorder="1" applyAlignment="1" applyProtection="1">
      <alignment horizontal="center" vertical="center"/>
      <protection hidden="1"/>
    </xf>
    <xf numFmtId="0" fontId="17" fillId="0" borderId="32" xfId="3" applyFont="1" applyBorder="1" applyAlignment="1" applyProtection="1">
      <alignment horizontal="center" vertical="center"/>
      <protection hidden="1"/>
    </xf>
    <xf numFmtId="0" fontId="17" fillId="0" borderId="14" xfId="3" applyFont="1" applyBorder="1" applyAlignment="1" applyProtection="1">
      <alignment horizontal="center" vertical="center"/>
      <protection hidden="1"/>
    </xf>
    <xf numFmtId="0" fontId="17" fillId="0" borderId="46" xfId="3" applyFont="1" applyBorder="1" applyAlignment="1" applyProtection="1">
      <alignment horizontal="center" vertical="center"/>
      <protection hidden="1"/>
    </xf>
    <xf numFmtId="0" fontId="17" fillId="0" borderId="51" xfId="3" applyFont="1" applyBorder="1" applyAlignment="1" applyProtection="1">
      <alignment horizontal="center" vertical="center"/>
      <protection hidden="1"/>
    </xf>
    <xf numFmtId="0" fontId="24" fillId="0" borderId="42" xfId="3" applyFont="1" applyBorder="1" applyAlignment="1" applyProtection="1">
      <alignment horizontal="center" vertical="center"/>
      <protection locked="0"/>
    </xf>
    <xf numFmtId="0" fontId="59" fillId="0" borderId="0" xfId="3" applyFont="1" applyAlignment="1" applyProtection="1">
      <alignment horizontal="left" vertical="top" wrapText="1"/>
      <protection locked="0"/>
    </xf>
    <xf numFmtId="181" fontId="17" fillId="0" borderId="34" xfId="3" applyNumberFormat="1" applyFont="1" applyBorder="1" applyAlignment="1" applyProtection="1">
      <alignment horizontal="center" vertical="center"/>
      <protection hidden="1"/>
    </xf>
    <xf numFmtId="181" fontId="17" fillId="0" borderId="10" xfId="3" applyNumberFormat="1" applyFont="1" applyBorder="1" applyAlignment="1" applyProtection="1">
      <alignment horizontal="center" vertical="center"/>
      <protection hidden="1"/>
    </xf>
    <xf numFmtId="181" fontId="17" fillId="0" borderId="45" xfId="3" applyNumberFormat="1" applyFont="1" applyBorder="1" applyAlignment="1" applyProtection="1">
      <alignment horizontal="center" vertical="center"/>
      <protection hidden="1"/>
    </xf>
    <xf numFmtId="181" fontId="17" fillId="0" borderId="16" xfId="3" applyNumberFormat="1" applyFont="1" applyBorder="1" applyAlignment="1" applyProtection="1">
      <alignment horizontal="center" vertical="center"/>
      <protection hidden="1"/>
    </xf>
    <xf numFmtId="0" fontId="2" fillId="0" borderId="62" xfId="3" applyBorder="1" applyAlignment="1" applyProtection="1">
      <alignment horizontal="center" vertical="center" textRotation="255" wrapText="1"/>
      <protection locked="0"/>
    </xf>
    <xf numFmtId="0" fontId="2" fillId="0" borderId="41" xfId="3" applyBorder="1" applyAlignment="1" applyProtection="1">
      <alignment horizontal="center" vertical="center" textRotation="255" wrapText="1"/>
      <protection locked="0"/>
    </xf>
    <xf numFmtId="0" fontId="2" fillId="0" borderId="8" xfId="3" applyBorder="1" applyAlignment="1" applyProtection="1">
      <alignment horizontal="center" vertical="center" textRotation="255" wrapText="1"/>
      <protection locked="0"/>
    </xf>
    <xf numFmtId="0" fontId="2" fillId="0" borderId="39" xfId="3" applyBorder="1" applyAlignment="1" applyProtection="1">
      <alignment horizontal="center" vertical="center" textRotation="255" wrapText="1"/>
      <protection locked="0"/>
    </xf>
    <xf numFmtId="0" fontId="2" fillId="0" borderId="55" xfId="3" applyBorder="1" applyAlignment="1" applyProtection="1">
      <alignment horizontal="center" vertical="center" textRotation="255" wrapText="1"/>
      <protection locked="0"/>
    </xf>
    <xf numFmtId="0" fontId="2" fillId="0" borderId="59" xfId="3" applyBorder="1" applyAlignment="1" applyProtection="1">
      <alignment horizontal="center" vertical="center" textRotation="255" wrapText="1"/>
      <protection locked="0"/>
    </xf>
    <xf numFmtId="181" fontId="23" fillId="0" borderId="222" xfId="3" applyNumberFormat="1" applyFont="1" applyBorder="1" applyAlignment="1" applyProtection="1">
      <alignment vertical="center" shrinkToFit="1"/>
      <protection hidden="1"/>
    </xf>
    <xf numFmtId="181" fontId="23" fillId="0" borderId="223" xfId="3" applyNumberFormat="1" applyFont="1" applyBorder="1" applyAlignment="1" applyProtection="1">
      <alignment vertical="center" shrinkToFit="1"/>
      <protection hidden="1"/>
    </xf>
    <xf numFmtId="181" fontId="23" fillId="0" borderId="224" xfId="3" applyNumberFormat="1" applyFont="1" applyBorder="1" applyAlignment="1" applyProtection="1">
      <alignment vertical="center" shrinkToFit="1"/>
      <protection hidden="1"/>
    </xf>
    <xf numFmtId="0" fontId="23" fillId="0" borderId="200" xfId="3" applyFont="1" applyBorder="1" applyAlignment="1" applyProtection="1">
      <alignment horizontal="left" vertical="center" shrinkToFit="1"/>
      <protection locked="0"/>
    </xf>
    <xf numFmtId="0" fontId="23" fillId="0" borderId="0" xfId="3" applyFont="1" applyAlignment="1" applyProtection="1">
      <alignment horizontal="left" vertical="center" shrinkToFit="1"/>
      <protection locked="0"/>
    </xf>
    <xf numFmtId="0" fontId="66" fillId="0" borderId="10" xfId="22" applyFont="1" applyBorder="1" applyAlignment="1" applyProtection="1">
      <alignment horizontal="center" vertical="center"/>
      <protection locked="0"/>
    </xf>
    <xf numFmtId="0" fontId="24" fillId="0" borderId="11" xfId="3" applyFont="1" applyBorder="1" applyAlignment="1" applyProtection="1">
      <alignment horizontal="center" vertical="center"/>
      <protection locked="0"/>
    </xf>
    <xf numFmtId="0" fontId="24" fillId="0" borderId="61" xfId="3" applyFont="1" applyBorder="1" applyAlignment="1" applyProtection="1">
      <alignment horizontal="center" vertical="center"/>
      <protection locked="0"/>
    </xf>
    <xf numFmtId="0" fontId="24" fillId="0" borderId="36" xfId="3" applyFont="1" applyBorder="1" applyAlignment="1" applyProtection="1">
      <alignment horizontal="center" vertical="center"/>
      <protection locked="0"/>
    </xf>
    <xf numFmtId="9" fontId="2" fillId="0" borderId="0" xfId="3" applyNumberFormat="1" applyAlignment="1" applyProtection="1">
      <alignment horizontal="center" vertical="center"/>
      <protection locked="0"/>
    </xf>
    <xf numFmtId="0" fontId="2" fillId="0" borderId="0" xfId="3" applyAlignment="1" applyProtection="1">
      <alignment horizontal="center" vertical="center"/>
      <protection locked="0"/>
    </xf>
    <xf numFmtId="0" fontId="26" fillId="0" borderId="0" xfId="3" applyFont="1" applyAlignment="1" applyProtection="1">
      <alignment horizontal="left" vertical="center" wrapText="1"/>
      <protection locked="0"/>
    </xf>
    <xf numFmtId="0" fontId="13" fillId="0" borderId="66" xfId="3" applyFont="1" applyBorder="1" applyAlignment="1" applyProtection="1">
      <alignment horizontal="center" vertical="center"/>
      <protection locked="0"/>
    </xf>
    <xf numFmtId="0" fontId="13" fillId="0" borderId="68" xfId="3" applyFont="1" applyBorder="1" applyAlignment="1" applyProtection="1">
      <alignment horizontal="center" vertical="center"/>
      <protection locked="0"/>
    </xf>
    <xf numFmtId="0" fontId="2" fillId="0" borderId="0" xfId="3" applyAlignment="1" applyProtection="1">
      <alignment horizontal="right" vertical="center"/>
      <protection locked="0"/>
    </xf>
    <xf numFmtId="0" fontId="25" fillId="0" borderId="0" xfId="3" applyFont="1" applyAlignment="1" applyProtection="1">
      <alignment horizontal="center" vertical="center" wrapText="1"/>
      <protection locked="0"/>
    </xf>
    <xf numFmtId="0" fontId="25" fillId="0" borderId="0" xfId="3" applyFont="1" applyAlignment="1" applyProtection="1">
      <alignment horizontal="center" vertical="center"/>
      <protection locked="0"/>
    </xf>
    <xf numFmtId="0" fontId="24" fillId="0" borderId="10" xfId="3" applyFont="1" applyBorder="1" applyAlignment="1" applyProtection="1">
      <alignment horizontal="center" vertical="center" wrapText="1"/>
      <protection locked="0"/>
    </xf>
    <xf numFmtId="0" fontId="11" fillId="17" borderId="10" xfId="3" applyFont="1" applyFill="1" applyBorder="1" applyAlignment="1" applyProtection="1">
      <alignment horizontal="center" vertical="center"/>
      <protection locked="0"/>
    </xf>
    <xf numFmtId="0" fontId="24" fillId="0" borderId="19" xfId="3" applyFont="1" applyBorder="1" applyAlignment="1" applyProtection="1">
      <alignment horizontal="center" vertical="center" wrapText="1"/>
      <protection locked="0"/>
    </xf>
    <xf numFmtId="0" fontId="24" fillId="0" borderId="22" xfId="3" applyFont="1" applyBorder="1" applyAlignment="1" applyProtection="1">
      <alignment horizontal="center" vertical="center" wrapText="1"/>
      <protection locked="0"/>
    </xf>
    <xf numFmtId="0" fontId="24" fillId="3" borderId="10" xfId="3" applyFont="1" applyFill="1" applyBorder="1" applyAlignment="1" applyProtection="1">
      <alignment horizontal="center" vertical="center"/>
      <protection locked="0"/>
    </xf>
    <xf numFmtId="58" fontId="24" fillId="3" borderId="62" xfId="3" applyNumberFormat="1" applyFont="1" applyFill="1" applyBorder="1" applyAlignment="1" applyProtection="1">
      <alignment horizontal="center" vertical="center"/>
      <protection locked="0"/>
    </xf>
    <xf numFmtId="0" fontId="24" fillId="3" borderId="41" xfId="3" applyFont="1" applyFill="1" applyBorder="1" applyAlignment="1" applyProtection="1">
      <alignment horizontal="center" vertical="center"/>
      <protection locked="0"/>
    </xf>
    <xf numFmtId="0" fontId="24" fillId="3" borderId="11" xfId="3" applyFont="1" applyFill="1" applyBorder="1" applyAlignment="1" applyProtection="1">
      <alignment horizontal="center" vertical="center"/>
      <protection locked="0"/>
    </xf>
    <xf numFmtId="58" fontId="24" fillId="3" borderId="64" xfId="3" applyNumberFormat="1" applyFont="1" applyFill="1" applyBorder="1" applyAlignment="1" applyProtection="1">
      <alignment horizontal="center" vertical="center"/>
      <protection hidden="1"/>
    </xf>
    <xf numFmtId="0" fontId="24" fillId="3" borderId="35" xfId="3" applyFont="1" applyFill="1" applyBorder="1" applyAlignment="1" applyProtection="1">
      <alignment horizontal="center" vertical="center"/>
      <protection hidden="1"/>
    </xf>
    <xf numFmtId="0" fontId="24" fillId="3" borderId="176" xfId="3" applyFont="1" applyFill="1" applyBorder="1" applyAlignment="1" applyProtection="1">
      <alignment horizontal="center" vertical="center"/>
      <protection locked="0"/>
    </xf>
    <xf numFmtId="58" fontId="24" fillId="3" borderId="225" xfId="3" applyNumberFormat="1" applyFont="1" applyFill="1" applyBorder="1" applyAlignment="1" applyProtection="1">
      <alignment horizontal="center" vertical="center"/>
      <protection locked="0"/>
    </xf>
    <xf numFmtId="0" fontId="24" fillId="3" borderId="175" xfId="3" applyFont="1" applyFill="1" applyBorder="1" applyAlignment="1" applyProtection="1">
      <alignment horizontal="center" vertical="center"/>
      <protection locked="0"/>
    </xf>
    <xf numFmtId="0" fontId="24" fillId="3" borderId="225" xfId="3" applyFont="1" applyFill="1" applyBorder="1" applyAlignment="1" applyProtection="1">
      <alignment horizontal="center" vertical="center"/>
      <protection locked="0"/>
    </xf>
    <xf numFmtId="58" fontId="24" fillId="3" borderId="226" xfId="3" applyNumberFormat="1" applyFont="1" applyFill="1" applyBorder="1" applyAlignment="1" applyProtection="1">
      <alignment horizontal="center" vertical="center"/>
      <protection hidden="1"/>
    </xf>
    <xf numFmtId="0" fontId="24" fillId="3" borderId="227" xfId="3" applyFont="1" applyFill="1" applyBorder="1" applyAlignment="1" applyProtection="1">
      <alignment horizontal="center" vertical="center"/>
      <protection hidden="1"/>
    </xf>
    <xf numFmtId="0" fontId="24" fillId="17" borderId="11" xfId="3" applyFont="1" applyFill="1" applyBorder="1" applyAlignment="1" applyProtection="1">
      <alignment horizontal="center" vertical="center"/>
      <protection locked="0"/>
    </xf>
    <xf numFmtId="0" fontId="24" fillId="17" borderId="36" xfId="3" applyFont="1" applyFill="1" applyBorder="1" applyAlignment="1" applyProtection="1">
      <alignment horizontal="center" vertical="center"/>
      <protection locked="0"/>
    </xf>
    <xf numFmtId="58" fontId="24" fillId="17" borderId="62" xfId="3" applyNumberFormat="1" applyFont="1" applyFill="1" applyBorder="1" applyAlignment="1" applyProtection="1">
      <alignment horizontal="center" vertical="center"/>
      <protection locked="0"/>
    </xf>
    <xf numFmtId="0" fontId="24" fillId="17" borderId="41" xfId="3" applyFont="1" applyFill="1" applyBorder="1" applyAlignment="1" applyProtection="1">
      <alignment horizontal="center" vertical="center"/>
      <protection locked="0"/>
    </xf>
    <xf numFmtId="0" fontId="24" fillId="17" borderId="61" xfId="3" applyFont="1" applyFill="1" applyBorder="1" applyAlignment="1" applyProtection="1">
      <alignment horizontal="center" vertical="center"/>
      <protection locked="0"/>
    </xf>
    <xf numFmtId="58" fontId="24" fillId="0" borderId="73" xfId="3" applyNumberFormat="1" applyFont="1" applyBorder="1" applyAlignment="1" applyProtection="1">
      <alignment horizontal="center" vertical="center"/>
      <protection hidden="1"/>
    </xf>
    <xf numFmtId="0" fontId="24" fillId="0" borderId="56" xfId="3" applyFont="1" applyBorder="1" applyAlignment="1" applyProtection="1">
      <alignment horizontal="center" vertical="center"/>
      <protection hidden="1"/>
    </xf>
    <xf numFmtId="0" fontId="24" fillId="17" borderId="54" xfId="3" applyFont="1" applyFill="1" applyBorder="1" applyAlignment="1" applyProtection="1">
      <alignment horizontal="center" vertical="center"/>
      <protection locked="0"/>
    </xf>
    <xf numFmtId="58" fontId="24" fillId="17" borderId="8" xfId="3" applyNumberFormat="1" applyFont="1" applyFill="1" applyBorder="1" applyAlignment="1" applyProtection="1">
      <alignment horizontal="center" vertical="center"/>
      <protection locked="0"/>
    </xf>
    <xf numFmtId="0" fontId="24" fillId="17" borderId="39" xfId="3" applyFont="1" applyFill="1" applyBorder="1" applyAlignment="1" applyProtection="1">
      <alignment horizontal="center" vertical="center"/>
      <protection locked="0"/>
    </xf>
    <xf numFmtId="0" fontId="24" fillId="17" borderId="55" xfId="3" applyFont="1" applyFill="1" applyBorder="1" applyAlignment="1" applyProtection="1">
      <alignment horizontal="center" vertical="center"/>
      <protection locked="0"/>
    </xf>
    <xf numFmtId="0" fontId="24" fillId="0" borderId="57" xfId="3" applyFont="1" applyBorder="1" applyAlignment="1" applyProtection="1">
      <alignment horizontal="center" vertical="center"/>
      <protection hidden="1"/>
    </xf>
    <xf numFmtId="0" fontId="24" fillId="17" borderId="10" xfId="3" applyFont="1" applyFill="1" applyBorder="1" applyAlignment="1" applyProtection="1">
      <alignment horizontal="center" vertical="center"/>
      <protection locked="0"/>
    </xf>
    <xf numFmtId="58" fontId="24" fillId="0" borderId="64" xfId="3" applyNumberFormat="1" applyFont="1" applyBorder="1" applyAlignment="1" applyProtection="1">
      <alignment horizontal="center" vertical="center"/>
      <protection hidden="1"/>
    </xf>
    <xf numFmtId="0" fontId="24" fillId="0" borderId="61" xfId="3" applyFont="1" applyBorder="1" applyAlignment="1" applyProtection="1">
      <alignment horizontal="center" vertical="center"/>
      <protection hidden="1"/>
    </xf>
    <xf numFmtId="0" fontId="24" fillId="0" borderId="35" xfId="3" applyFont="1" applyBorder="1" applyAlignment="1" applyProtection="1">
      <alignment horizontal="center" vertical="center"/>
      <protection hidden="1"/>
    </xf>
    <xf numFmtId="0" fontId="59" fillId="0" borderId="63" xfId="3" applyFont="1" applyBorder="1" applyAlignment="1" applyProtection="1">
      <alignment vertical="center" wrapText="1"/>
      <protection locked="0"/>
    </xf>
    <xf numFmtId="0" fontId="59" fillId="0" borderId="0" xfId="3" applyFont="1" applyAlignment="1" applyProtection="1">
      <alignment vertical="center" wrapText="1"/>
      <protection locked="0"/>
    </xf>
    <xf numFmtId="58" fontId="24" fillId="0" borderId="23" xfId="3" applyNumberFormat="1" applyFont="1" applyBorder="1" applyAlignment="1" applyProtection="1">
      <alignment horizontal="center" vertical="center"/>
      <protection hidden="1"/>
    </xf>
    <xf numFmtId="0" fontId="24" fillId="0" borderId="26" xfId="3" applyFont="1" applyBorder="1" applyAlignment="1" applyProtection="1">
      <alignment horizontal="center" vertical="center"/>
      <protection hidden="1"/>
    </xf>
    <xf numFmtId="0" fontId="24" fillId="8" borderId="61" xfId="3" applyFont="1" applyFill="1" applyBorder="1" applyAlignment="1" applyProtection="1">
      <alignment horizontal="left" vertical="center" wrapText="1"/>
      <protection locked="0"/>
    </xf>
    <xf numFmtId="0" fontId="24" fillId="8" borderId="36" xfId="3" applyFont="1" applyFill="1" applyBorder="1" applyAlignment="1" applyProtection="1">
      <alignment horizontal="left" vertical="center" wrapText="1"/>
      <protection locked="0"/>
    </xf>
    <xf numFmtId="0" fontId="133" fillId="0" borderId="0" xfId="3" applyFont="1" applyAlignment="1" applyProtection="1">
      <alignment horizontal="center" vertical="center"/>
      <protection locked="0"/>
    </xf>
    <xf numFmtId="0" fontId="23" fillId="0" borderId="0" xfId="3" applyFont="1" applyAlignment="1" applyProtection="1">
      <alignment horizontal="center" vertical="center"/>
      <protection locked="0"/>
    </xf>
    <xf numFmtId="0" fontId="2" fillId="8" borderId="62" xfId="3" applyFill="1" applyBorder="1" applyAlignment="1" applyProtection="1">
      <alignment horizontal="center" vertical="center" shrinkToFit="1"/>
      <protection hidden="1"/>
    </xf>
    <xf numFmtId="0" fontId="2" fillId="8" borderId="63" xfId="3" applyFill="1" applyBorder="1" applyAlignment="1" applyProtection="1">
      <alignment horizontal="center" vertical="center" shrinkToFit="1"/>
      <protection hidden="1"/>
    </xf>
    <xf numFmtId="0" fontId="2" fillId="8" borderId="41" xfId="3" applyFill="1" applyBorder="1" applyAlignment="1" applyProtection="1">
      <alignment horizontal="center" vertical="center" shrinkToFit="1"/>
      <protection hidden="1"/>
    </xf>
    <xf numFmtId="0" fontId="2" fillId="8" borderId="55" xfId="3" applyFill="1" applyBorder="1" applyAlignment="1" applyProtection="1">
      <alignment horizontal="center" vertical="center" shrinkToFit="1"/>
      <protection hidden="1"/>
    </xf>
    <xf numFmtId="0" fontId="2" fillId="8" borderId="56" xfId="3" applyFill="1" applyBorder="1" applyAlignment="1" applyProtection="1">
      <alignment horizontal="center" vertical="center" shrinkToFit="1"/>
      <protection hidden="1"/>
    </xf>
    <xf numFmtId="0" fontId="2" fillId="8" borderId="59" xfId="3" applyFill="1" applyBorder="1" applyAlignment="1" applyProtection="1">
      <alignment horizontal="center" vertical="center" shrinkToFit="1"/>
      <protection hidden="1"/>
    </xf>
    <xf numFmtId="0" fontId="24" fillId="0" borderId="11" xfId="3" applyFont="1" applyBorder="1" applyAlignment="1" applyProtection="1">
      <alignment horizontal="center" vertical="center" wrapText="1"/>
      <protection locked="0"/>
    </xf>
    <xf numFmtId="0" fontId="24" fillId="0" borderId="61" xfId="3" applyFont="1" applyBorder="1" applyAlignment="1" applyProtection="1">
      <alignment horizontal="center" vertical="center" wrapText="1"/>
      <protection locked="0"/>
    </xf>
    <xf numFmtId="0" fontId="24" fillId="0" borderId="36" xfId="3" applyFont="1" applyBorder="1" applyAlignment="1" applyProtection="1">
      <alignment horizontal="center" vertical="center" wrapText="1"/>
      <protection locked="0"/>
    </xf>
    <xf numFmtId="0" fontId="2" fillId="0" borderId="10" xfId="3" applyBorder="1" applyAlignment="1" applyProtection="1">
      <alignment horizontal="center" vertical="center" textRotation="255" wrapText="1"/>
      <protection locked="0"/>
    </xf>
    <xf numFmtId="0" fontId="2" fillId="8" borderId="62" xfId="3" applyFill="1" applyBorder="1" applyAlignment="1" applyProtection="1">
      <alignment horizontal="center" vertical="center"/>
      <protection locked="0"/>
    </xf>
    <xf numFmtId="0" fontId="2" fillId="8" borderId="63" xfId="3" applyFill="1" applyBorder="1" applyAlignment="1" applyProtection="1">
      <alignment horizontal="center" vertical="center"/>
      <protection locked="0"/>
    </xf>
    <xf numFmtId="0" fontId="2" fillId="8" borderId="41" xfId="3" applyFill="1" applyBorder="1" applyAlignment="1" applyProtection="1">
      <alignment horizontal="center" vertical="center"/>
      <protection locked="0"/>
    </xf>
    <xf numFmtId="0" fontId="2" fillId="8" borderId="55" xfId="3" applyFill="1" applyBorder="1" applyAlignment="1" applyProtection="1">
      <alignment horizontal="center" vertical="center"/>
      <protection locked="0"/>
    </xf>
    <xf numFmtId="0" fontId="2" fillId="8" borderId="56" xfId="3" applyFill="1" applyBorder="1" applyAlignment="1" applyProtection="1">
      <alignment horizontal="center" vertical="center"/>
      <protection locked="0"/>
    </xf>
    <xf numFmtId="0" fontId="2" fillId="8" borderId="59" xfId="3" applyFill="1" applyBorder="1" applyAlignment="1" applyProtection="1">
      <alignment horizontal="center" vertical="center"/>
      <protection locked="0"/>
    </xf>
    <xf numFmtId="0" fontId="17" fillId="0" borderId="27" xfId="3" applyFont="1" applyBorder="1" applyAlignment="1" applyProtection="1">
      <alignment horizontal="center" vertical="center" wrapText="1"/>
      <protection locked="0"/>
    </xf>
    <xf numFmtId="194" fontId="17" fillId="0" borderId="34" xfId="3" applyNumberFormat="1" applyFont="1" applyBorder="1" applyAlignment="1" applyProtection="1">
      <alignment horizontal="center" vertical="center"/>
      <protection locked="0"/>
    </xf>
    <xf numFmtId="194" fontId="17" fillId="0" borderId="10" xfId="3" applyNumberFormat="1" applyFont="1" applyBorder="1" applyAlignment="1" applyProtection="1">
      <alignment horizontal="center" vertical="center"/>
      <protection locked="0"/>
    </xf>
    <xf numFmtId="194" fontId="17" fillId="0" borderId="45" xfId="3" applyNumberFormat="1" applyFont="1" applyBorder="1" applyAlignment="1" applyProtection="1">
      <alignment horizontal="center" vertical="center"/>
      <protection locked="0"/>
    </xf>
    <xf numFmtId="194" fontId="17" fillId="0" borderId="16" xfId="3" applyNumberFormat="1" applyFont="1" applyBorder="1" applyAlignment="1" applyProtection="1">
      <alignment horizontal="center" vertical="center"/>
      <protection locked="0"/>
    </xf>
    <xf numFmtId="192" fontId="17" fillId="0" borderId="34" xfId="3" applyNumberFormat="1" applyFont="1" applyBorder="1" applyAlignment="1" applyProtection="1">
      <alignment horizontal="center" vertical="center"/>
      <protection hidden="1"/>
    </xf>
    <xf numFmtId="192" fontId="17" fillId="0" borderId="10" xfId="3" applyNumberFormat="1" applyFont="1" applyBorder="1" applyAlignment="1" applyProtection="1">
      <alignment horizontal="center" vertical="center"/>
      <protection hidden="1"/>
    </xf>
    <xf numFmtId="192" fontId="17" fillId="0" borderId="45" xfId="3" applyNumberFormat="1" applyFont="1" applyBorder="1" applyAlignment="1" applyProtection="1">
      <alignment horizontal="center" vertical="center"/>
      <protection hidden="1"/>
    </xf>
    <xf numFmtId="192" fontId="17" fillId="0" borderId="16" xfId="3" applyNumberFormat="1" applyFont="1" applyBorder="1" applyAlignment="1" applyProtection="1">
      <alignment horizontal="center" vertical="center"/>
      <protection hidden="1"/>
    </xf>
    <xf numFmtId="0" fontId="134" fillId="0" borderId="31" xfId="3" applyFont="1" applyBorder="1" applyAlignment="1" applyProtection="1">
      <alignment horizontal="center" vertical="center" wrapText="1"/>
      <protection locked="0"/>
    </xf>
    <xf numFmtId="0" fontId="134" fillId="0" borderId="28" xfId="3" applyFont="1" applyBorder="1" applyAlignment="1" applyProtection="1">
      <alignment horizontal="center" vertical="center" wrapText="1"/>
      <protection locked="0"/>
    </xf>
    <xf numFmtId="0" fontId="134" fillId="0" borderId="29" xfId="3" applyFont="1" applyBorder="1" applyAlignment="1" applyProtection="1">
      <alignment horizontal="center" vertical="center" wrapText="1"/>
      <protection locked="0"/>
    </xf>
    <xf numFmtId="0" fontId="134" fillId="0" borderId="38" xfId="3" applyFont="1" applyBorder="1" applyAlignment="1" applyProtection="1">
      <alignment horizontal="center" vertical="center" wrapText="1"/>
      <protection locked="0"/>
    </xf>
    <xf numFmtId="0" fontId="134" fillId="0" borderId="0" xfId="3" applyFont="1" applyAlignment="1" applyProtection="1">
      <alignment horizontal="center" vertical="center" wrapText="1"/>
      <protection locked="0"/>
    </xf>
    <xf numFmtId="0" fontId="134" fillId="0" borderId="1" xfId="3" applyFont="1" applyBorder="1" applyAlignment="1" applyProtection="1">
      <alignment horizontal="center" vertical="center" wrapText="1"/>
      <protection locked="0"/>
    </xf>
    <xf numFmtId="0" fontId="134" fillId="0" borderId="50" xfId="3" applyFont="1" applyBorder="1" applyAlignment="1" applyProtection="1">
      <alignment horizontal="center" vertical="center" wrapText="1"/>
      <protection locked="0"/>
    </xf>
    <xf numFmtId="0" fontId="134" fillId="0" borderId="46" xfId="3" applyFont="1" applyBorder="1" applyAlignment="1" applyProtection="1">
      <alignment horizontal="center" vertical="center" wrapText="1"/>
      <protection locked="0"/>
    </xf>
    <xf numFmtId="0" fontId="134" fillId="0" borderId="12" xfId="3" applyFont="1" applyBorder="1" applyAlignment="1" applyProtection="1">
      <alignment horizontal="center" vertical="center" wrapText="1"/>
      <protection locked="0"/>
    </xf>
    <xf numFmtId="0" fontId="27" fillId="0" borderId="0" xfId="3" applyFont="1" applyAlignment="1" applyProtection="1">
      <alignment horizontal="center" vertical="center" wrapText="1"/>
      <protection locked="0"/>
    </xf>
    <xf numFmtId="0" fontId="23" fillId="0" borderId="223" xfId="3" applyFont="1" applyBorder="1" applyAlignment="1" applyProtection="1">
      <alignment horizontal="left" vertical="center" shrinkToFit="1"/>
      <protection hidden="1"/>
    </xf>
    <xf numFmtId="0" fontId="23" fillId="0" borderId="224" xfId="3" applyFont="1" applyBorder="1" applyAlignment="1" applyProtection="1">
      <alignment horizontal="left" vertical="center" shrinkToFit="1"/>
      <protection hidden="1"/>
    </xf>
    <xf numFmtId="0" fontId="24" fillId="0" borderId="0" xfId="3" applyFont="1" applyAlignment="1" applyProtection="1">
      <alignment horizontal="center" vertical="center"/>
      <protection locked="0"/>
    </xf>
    <xf numFmtId="0" fontId="24" fillId="0" borderId="27" xfId="3" applyFont="1" applyBorder="1" applyAlignment="1" applyProtection="1">
      <alignment horizontal="center" vertical="center"/>
      <protection locked="0"/>
    </xf>
    <xf numFmtId="0" fontId="24" fillId="0" borderId="5" xfId="3" applyFont="1" applyBorder="1" applyAlignment="1" applyProtection="1">
      <alignment horizontal="center" vertical="center"/>
      <protection locked="0"/>
    </xf>
    <xf numFmtId="0" fontId="24" fillId="0" borderId="45" xfId="3" applyFont="1" applyBorder="1" applyAlignment="1" applyProtection="1">
      <alignment horizontal="center" vertical="center"/>
      <protection locked="0"/>
    </xf>
    <xf numFmtId="0" fontId="24" fillId="0" borderId="16" xfId="3" applyFont="1" applyBorder="1" applyAlignment="1" applyProtection="1">
      <alignment horizontal="center" vertical="center"/>
      <protection locked="0"/>
    </xf>
    <xf numFmtId="192" fontId="2" fillId="0" borderId="3" xfId="3" applyNumberFormat="1" applyBorder="1" applyAlignment="1" applyProtection="1">
      <alignment horizontal="center" vertical="center"/>
      <protection hidden="1"/>
    </xf>
    <xf numFmtId="192" fontId="2" fillId="0" borderId="28" xfId="3" applyNumberFormat="1" applyBorder="1" applyAlignment="1" applyProtection="1">
      <alignment horizontal="center" vertical="center"/>
      <protection hidden="1"/>
    </xf>
    <xf numFmtId="192" fontId="2" fillId="0" borderId="32" xfId="3" applyNumberFormat="1" applyBorder="1" applyAlignment="1" applyProtection="1">
      <alignment horizontal="center" vertical="center"/>
      <protection hidden="1"/>
    </xf>
    <xf numFmtId="192" fontId="2" fillId="0" borderId="14" xfId="3" applyNumberFormat="1" applyBorder="1" applyAlignment="1" applyProtection="1">
      <alignment horizontal="center" vertical="center"/>
      <protection hidden="1"/>
    </xf>
    <xf numFmtId="192" fontId="2" fillId="0" borderId="46" xfId="3" applyNumberFormat="1" applyBorder="1" applyAlignment="1" applyProtection="1">
      <alignment horizontal="center" vertical="center"/>
      <protection hidden="1"/>
    </xf>
    <xf numFmtId="192" fontId="2" fillId="0" borderId="51" xfId="3" applyNumberFormat="1" applyBorder="1" applyAlignment="1" applyProtection="1">
      <alignment horizontal="center" vertical="center"/>
      <protection hidden="1"/>
    </xf>
    <xf numFmtId="0" fontId="2" fillId="0" borderId="5" xfId="3" applyBorder="1" applyAlignment="1" applyProtection="1">
      <alignment horizontal="center" vertical="center"/>
      <protection locked="0"/>
    </xf>
    <xf numFmtId="0" fontId="2" fillId="0" borderId="30" xfId="3" applyBorder="1" applyAlignment="1" applyProtection="1">
      <alignment horizontal="center" vertical="center"/>
      <protection locked="0"/>
    </xf>
    <xf numFmtId="0" fontId="2" fillId="0" borderId="16" xfId="3" applyBorder="1" applyAlignment="1" applyProtection="1">
      <alignment horizontal="center" vertical="center"/>
      <protection locked="0"/>
    </xf>
    <xf numFmtId="0" fontId="2" fillId="0" borderId="44" xfId="3" applyBorder="1" applyAlignment="1" applyProtection="1">
      <alignment horizontal="center" vertical="center"/>
      <protection locked="0"/>
    </xf>
    <xf numFmtId="192" fontId="17" fillId="0" borderId="53" xfId="3" applyNumberFormat="1" applyFont="1" applyBorder="1" applyAlignment="1" applyProtection="1">
      <alignment horizontal="center" vertical="center" wrapText="1" shrinkToFit="1"/>
      <protection hidden="1"/>
    </xf>
    <xf numFmtId="192" fontId="17" fillId="0" borderId="54" xfId="3" applyNumberFormat="1" applyFont="1" applyBorder="1" applyAlignment="1" applyProtection="1">
      <alignment horizontal="center" vertical="center" wrapText="1" shrinkToFit="1"/>
      <protection hidden="1"/>
    </xf>
    <xf numFmtId="192" fontId="17" fillId="0" borderId="45" xfId="3" applyNumberFormat="1" applyFont="1" applyBorder="1" applyAlignment="1" applyProtection="1">
      <alignment horizontal="center" vertical="center" wrapText="1" shrinkToFit="1"/>
      <protection hidden="1"/>
    </xf>
    <xf numFmtId="192" fontId="17" fillId="0" borderId="16" xfId="3" applyNumberFormat="1" applyFont="1" applyBorder="1" applyAlignment="1" applyProtection="1">
      <alignment horizontal="center" vertical="center" wrapText="1" shrinkToFit="1"/>
      <protection hidden="1"/>
    </xf>
    <xf numFmtId="0" fontId="17" fillId="0" borderId="54" xfId="3" applyFont="1" applyBorder="1" applyAlignment="1" applyProtection="1">
      <alignment horizontal="center" vertical="center"/>
      <protection locked="0"/>
    </xf>
    <xf numFmtId="0" fontId="17" fillId="0" borderId="58" xfId="3" applyFont="1" applyBorder="1" applyAlignment="1" applyProtection="1">
      <alignment horizontal="center" vertical="center"/>
      <protection locked="0"/>
    </xf>
    <xf numFmtId="0" fontId="10" fillId="0" borderId="10" xfId="20" applyFont="1" applyBorder="1" applyAlignment="1" applyProtection="1">
      <alignment horizontal="center" vertical="center" textRotation="255" shrinkToFit="1"/>
      <protection locked="0"/>
    </xf>
    <xf numFmtId="0" fontId="2" fillId="0" borderId="10" xfId="3" applyBorder="1" applyAlignment="1" applyProtection="1">
      <alignment horizontal="center" vertical="center" wrapText="1"/>
      <protection locked="0"/>
    </xf>
    <xf numFmtId="0" fontId="23" fillId="17" borderId="62" xfId="3" applyFont="1" applyFill="1" applyBorder="1" applyAlignment="1" applyProtection="1">
      <alignment horizontal="center" vertical="center"/>
      <protection locked="0"/>
    </xf>
    <xf numFmtId="0" fontId="23" fillId="17" borderId="63" xfId="3" applyFont="1" applyFill="1" applyBorder="1" applyAlignment="1" applyProtection="1">
      <alignment horizontal="center" vertical="center"/>
      <protection locked="0"/>
    </xf>
    <xf numFmtId="0" fontId="23" fillId="17" borderId="41" xfId="3" applyFont="1" applyFill="1" applyBorder="1" applyAlignment="1" applyProtection="1">
      <alignment horizontal="center" vertical="center"/>
      <protection locked="0"/>
    </xf>
    <xf numFmtId="0" fontId="23" fillId="17" borderId="8" xfId="3" applyFont="1" applyFill="1" applyBorder="1" applyAlignment="1" applyProtection="1">
      <alignment horizontal="center" vertical="center"/>
      <protection locked="0"/>
    </xf>
    <xf numFmtId="0" fontId="23" fillId="17" borderId="0" xfId="3" applyFont="1" applyFill="1" applyAlignment="1" applyProtection="1">
      <alignment horizontal="center" vertical="center"/>
      <protection locked="0"/>
    </xf>
    <xf numFmtId="0" fontId="23" fillId="17" borderId="39" xfId="3" applyFont="1" applyFill="1" applyBorder="1" applyAlignment="1" applyProtection="1">
      <alignment horizontal="center" vertical="center"/>
      <protection locked="0"/>
    </xf>
    <xf numFmtId="0" fontId="23" fillId="17" borderId="55" xfId="3" applyFont="1" applyFill="1" applyBorder="1" applyAlignment="1" applyProtection="1">
      <alignment horizontal="center" vertical="center"/>
      <protection locked="0"/>
    </xf>
    <xf numFmtId="0" fontId="23" fillId="17" borderId="56" xfId="3" applyFont="1" applyFill="1" applyBorder="1" applyAlignment="1" applyProtection="1">
      <alignment horizontal="center" vertical="center"/>
      <protection locked="0"/>
    </xf>
    <xf numFmtId="0" fontId="23" fillId="17" borderId="59" xfId="3" applyFont="1" applyFill="1" applyBorder="1" applyAlignment="1" applyProtection="1">
      <alignment horizontal="center" vertical="center"/>
      <protection locked="0"/>
    </xf>
    <xf numFmtId="0" fontId="136" fillId="0" borderId="0" xfId="3" applyFont="1" applyAlignment="1" applyProtection="1">
      <alignment horizontal="left" vertical="center"/>
      <protection locked="0"/>
    </xf>
    <xf numFmtId="0" fontId="10" fillId="0" borderId="10" xfId="22" applyFont="1" applyBorder="1" applyAlignment="1" applyProtection="1">
      <alignment horizontal="center" vertical="center"/>
      <protection locked="0"/>
    </xf>
    <xf numFmtId="0" fontId="13" fillId="0" borderId="66" xfId="22" applyFont="1" applyBorder="1" applyProtection="1">
      <alignment vertical="center"/>
      <protection locked="0"/>
    </xf>
    <xf numFmtId="0" fontId="13" fillId="0" borderId="68" xfId="22" applyFont="1" applyBorder="1" applyProtection="1">
      <alignment vertical="center"/>
      <protection locked="0"/>
    </xf>
    <xf numFmtId="0" fontId="11" fillId="0" borderId="0" xfId="22" applyFont="1" applyAlignment="1" applyProtection="1">
      <alignment horizontal="center" vertical="center"/>
      <protection locked="0"/>
    </xf>
    <xf numFmtId="0" fontId="11" fillId="0" borderId="11" xfId="22" applyFont="1" applyBorder="1" applyAlignment="1" applyProtection="1">
      <alignment horizontal="center" vertical="center" shrinkToFit="1"/>
      <protection hidden="1"/>
    </xf>
    <xf numFmtId="0" fontId="11" fillId="0" borderId="61" xfId="22" applyFont="1" applyBorder="1" applyAlignment="1" applyProtection="1">
      <alignment horizontal="center" vertical="center" shrinkToFit="1"/>
      <protection hidden="1"/>
    </xf>
    <xf numFmtId="0" fontId="11" fillId="0" borderId="36" xfId="22" applyFont="1" applyBorder="1" applyAlignment="1" applyProtection="1">
      <alignment horizontal="center" vertical="center" shrinkToFit="1"/>
      <protection hidden="1"/>
    </xf>
    <xf numFmtId="0" fontId="10" fillId="0" borderId="10" xfId="22" applyFont="1" applyBorder="1" applyAlignment="1" applyProtection="1">
      <alignment horizontal="center" vertical="center" wrapText="1"/>
      <protection locked="0"/>
    </xf>
    <xf numFmtId="0" fontId="137" fillId="0" borderId="10" xfId="22" applyFont="1" applyBorder="1" applyAlignment="1" applyProtection="1">
      <alignment horizontal="center" vertical="center" wrapText="1"/>
      <protection locked="0"/>
    </xf>
    <xf numFmtId="0" fontId="10" fillId="0" borderId="11" xfId="22" applyFont="1" applyBorder="1" applyAlignment="1" applyProtection="1">
      <alignment horizontal="center" vertical="center"/>
      <protection locked="0"/>
    </xf>
    <xf numFmtId="0" fontId="10" fillId="0" borderId="36" xfId="22" applyFont="1" applyBorder="1" applyAlignment="1" applyProtection="1">
      <alignment horizontal="center" vertical="center"/>
      <protection locked="0"/>
    </xf>
    <xf numFmtId="0" fontId="137" fillId="0" borderId="0" xfId="22" applyFont="1" applyAlignment="1" applyProtection="1">
      <alignment vertical="center" wrapText="1"/>
      <protection locked="0"/>
    </xf>
    <xf numFmtId="0" fontId="10" fillId="0" borderId="0" xfId="22" applyFont="1" applyAlignment="1" applyProtection="1">
      <alignment vertical="center" wrapText="1"/>
      <protection locked="0"/>
    </xf>
    <xf numFmtId="0" fontId="137" fillId="0" borderId="0" xfId="22" applyFont="1" applyAlignment="1" applyProtection="1">
      <alignment horizontal="left" vertical="center" wrapText="1"/>
      <protection locked="0"/>
    </xf>
    <xf numFmtId="0" fontId="24" fillId="0" borderId="0" xfId="22" applyFont="1" applyAlignment="1" applyProtection="1">
      <alignment vertical="center" wrapText="1"/>
      <protection locked="0"/>
    </xf>
    <xf numFmtId="0" fontId="2" fillId="0" borderId="37" xfId="3" applyBorder="1" applyAlignment="1" applyProtection="1">
      <alignment horizontal="center" vertical="center"/>
      <protection locked="0"/>
    </xf>
    <xf numFmtId="0" fontId="2" fillId="0" borderId="62" xfId="3" applyBorder="1" applyAlignment="1" applyProtection="1">
      <alignment horizontal="center" vertical="center" shrinkToFit="1"/>
      <protection hidden="1"/>
    </xf>
    <xf numFmtId="0" fontId="2" fillId="0" borderId="63" xfId="3" applyBorder="1" applyAlignment="1" applyProtection="1">
      <alignment horizontal="center" vertical="center" shrinkToFit="1"/>
      <protection hidden="1"/>
    </xf>
    <xf numFmtId="0" fontId="2" fillId="0" borderId="41" xfId="3" applyBorder="1" applyAlignment="1" applyProtection="1">
      <alignment horizontal="center" vertical="center" shrinkToFit="1"/>
      <protection hidden="1"/>
    </xf>
    <xf numFmtId="0" fontId="2" fillId="0" borderId="55" xfId="3" applyBorder="1" applyAlignment="1" applyProtection="1">
      <alignment horizontal="center" vertical="center" shrinkToFit="1"/>
      <protection hidden="1"/>
    </xf>
    <xf numFmtId="0" fontId="2" fillId="0" borderId="56" xfId="3" applyBorder="1" applyAlignment="1" applyProtection="1">
      <alignment horizontal="center" vertical="center" shrinkToFit="1"/>
      <protection hidden="1"/>
    </xf>
    <xf numFmtId="0" fontId="2" fillId="0" borderId="59" xfId="3" applyBorder="1" applyAlignment="1" applyProtection="1">
      <alignment horizontal="center" vertical="center" shrinkToFit="1"/>
      <protection hidden="1"/>
    </xf>
    <xf numFmtId="0" fontId="2" fillId="0" borderId="11" xfId="3" applyBorder="1" applyAlignment="1" applyProtection="1">
      <alignment horizontal="center" vertical="center"/>
      <protection locked="0"/>
    </xf>
    <xf numFmtId="0" fontId="2" fillId="0" borderId="61" xfId="3" applyBorder="1" applyAlignment="1" applyProtection="1">
      <alignment horizontal="center" vertical="center"/>
      <protection locked="0"/>
    </xf>
    <xf numFmtId="0" fontId="2" fillId="0" borderId="36" xfId="3" applyBorder="1" applyAlignment="1" applyProtection="1">
      <alignment horizontal="center" vertical="center"/>
      <protection locked="0"/>
    </xf>
    <xf numFmtId="0" fontId="2" fillId="0" borderId="62" xfId="3" applyBorder="1" applyAlignment="1" applyProtection="1">
      <alignment horizontal="center" vertical="center" wrapText="1"/>
      <protection locked="0"/>
    </xf>
    <xf numFmtId="0" fontId="2" fillId="0" borderId="63" xfId="3" applyBorder="1" applyAlignment="1" applyProtection="1">
      <alignment horizontal="center" vertical="center" wrapText="1"/>
      <protection locked="0"/>
    </xf>
    <xf numFmtId="0" fontId="2" fillId="0" borderId="41" xfId="3" applyBorder="1" applyAlignment="1" applyProtection="1">
      <alignment horizontal="center" vertical="center" wrapText="1"/>
      <protection locked="0"/>
    </xf>
    <xf numFmtId="0" fontId="2" fillId="0" borderId="55" xfId="3" applyBorder="1" applyAlignment="1" applyProtection="1">
      <alignment horizontal="center" vertical="center" wrapText="1"/>
      <protection locked="0"/>
    </xf>
    <xf numFmtId="0" fontId="2" fillId="0" borderId="56" xfId="3" applyBorder="1" applyAlignment="1" applyProtection="1">
      <alignment horizontal="center" vertical="center" wrapText="1"/>
      <protection locked="0"/>
    </xf>
    <xf numFmtId="0" fontId="2" fillId="0" borderId="59" xfId="3" applyBorder="1" applyAlignment="1" applyProtection="1">
      <alignment horizontal="center" vertical="center" wrapText="1"/>
      <protection locked="0"/>
    </xf>
    <xf numFmtId="0" fontId="2" fillId="17" borderId="62" xfId="3" applyFill="1" applyBorder="1" applyAlignment="1" applyProtection="1">
      <alignment horizontal="center" vertical="center" wrapText="1"/>
      <protection locked="0"/>
    </xf>
    <xf numFmtId="0" fontId="2" fillId="17" borderId="63" xfId="3" applyFill="1" applyBorder="1" applyAlignment="1" applyProtection="1">
      <alignment horizontal="center" vertical="center" wrapText="1"/>
      <protection locked="0"/>
    </xf>
    <xf numFmtId="0" fontId="2" fillId="17" borderId="41" xfId="3" applyFill="1" applyBorder="1" applyAlignment="1" applyProtection="1">
      <alignment horizontal="center" vertical="center" wrapText="1"/>
      <protection locked="0"/>
    </xf>
    <xf numFmtId="0" fontId="2" fillId="17" borderId="55" xfId="3" applyFill="1" applyBorder="1" applyAlignment="1" applyProtection="1">
      <alignment horizontal="center" vertical="center" wrapText="1"/>
      <protection locked="0"/>
    </xf>
    <xf numFmtId="0" fontId="2" fillId="17" borderId="56" xfId="3" applyFill="1" applyBorder="1" applyAlignment="1" applyProtection="1">
      <alignment horizontal="center" vertical="center" wrapText="1"/>
      <protection locked="0"/>
    </xf>
    <xf numFmtId="0" fontId="2" fillId="17" borderId="59" xfId="3" applyFill="1" applyBorder="1" applyAlignment="1" applyProtection="1">
      <alignment horizontal="center" vertical="center" wrapText="1"/>
      <protection locked="0"/>
    </xf>
    <xf numFmtId="0" fontId="59" fillId="0" borderId="63" xfId="3" applyFont="1" applyBorder="1" applyAlignment="1" applyProtection="1">
      <alignment horizontal="left" vertical="top" wrapText="1"/>
      <protection locked="0"/>
    </xf>
    <xf numFmtId="0" fontId="2" fillId="0" borderId="27" xfId="3" applyBorder="1" applyAlignment="1" applyProtection="1">
      <alignment horizontal="center" vertical="center" wrapText="1"/>
      <protection locked="0"/>
    </xf>
    <xf numFmtId="0" fontId="2" fillId="0" borderId="5" xfId="3" applyBorder="1" applyAlignment="1" applyProtection="1">
      <alignment horizontal="center" vertical="center" wrapText="1"/>
      <protection locked="0"/>
    </xf>
    <xf numFmtId="0" fontId="2" fillId="0" borderId="30" xfId="3" applyBorder="1" applyAlignment="1" applyProtection="1">
      <alignment horizontal="center" vertical="center" wrapText="1"/>
      <protection locked="0"/>
    </xf>
    <xf numFmtId="0" fontId="2" fillId="0" borderId="34" xfId="3" applyBorder="1" applyAlignment="1" applyProtection="1">
      <alignment horizontal="center" vertical="center" wrapText="1"/>
      <protection locked="0"/>
    </xf>
    <xf numFmtId="0" fontId="2" fillId="0" borderId="37" xfId="3" applyBorder="1" applyAlignment="1" applyProtection="1">
      <alignment horizontal="center" vertical="center" wrapText="1"/>
      <protection locked="0"/>
    </xf>
    <xf numFmtId="178" fontId="2" fillId="0" borderId="143" xfId="3" applyNumberFormat="1" applyBorder="1" applyAlignment="1" applyProtection="1">
      <alignment horizontal="center" vertical="center"/>
      <protection hidden="1"/>
    </xf>
    <xf numFmtId="178" fontId="2" fillId="0" borderId="63" xfId="3" applyNumberFormat="1" applyBorder="1" applyAlignment="1" applyProtection="1">
      <alignment horizontal="center" vertical="center"/>
      <protection hidden="1"/>
    </xf>
    <xf numFmtId="178" fontId="2" fillId="0" borderId="71" xfId="3" applyNumberFormat="1" applyBorder="1" applyAlignment="1" applyProtection="1">
      <alignment horizontal="center" vertical="center"/>
      <protection hidden="1"/>
    </xf>
    <xf numFmtId="178" fontId="2" fillId="0" borderId="50" xfId="3" applyNumberFormat="1" applyBorder="1" applyAlignment="1" applyProtection="1">
      <alignment horizontal="center" vertical="center"/>
      <protection hidden="1"/>
    </xf>
    <xf numFmtId="178" fontId="2" fillId="0" borderId="46" xfId="3" applyNumberFormat="1" applyBorder="1" applyAlignment="1" applyProtection="1">
      <alignment horizontal="center" vertical="center"/>
      <protection hidden="1"/>
    </xf>
    <xf numFmtId="178" fontId="2" fillId="0" borderId="12" xfId="3" applyNumberFormat="1" applyBorder="1" applyAlignment="1" applyProtection="1">
      <alignment horizontal="center" vertical="center"/>
      <protection hidden="1"/>
    </xf>
    <xf numFmtId="0" fontId="2" fillId="0" borderId="54" xfId="3" applyBorder="1" applyAlignment="1" applyProtection="1">
      <alignment horizontal="center" vertical="center"/>
      <protection locked="0"/>
    </xf>
    <xf numFmtId="0" fontId="2" fillId="0" borderId="58" xfId="3" applyBorder="1" applyAlignment="1" applyProtection="1">
      <alignment horizontal="center" vertical="center"/>
      <protection locked="0"/>
    </xf>
    <xf numFmtId="181" fontId="23" fillId="0" borderId="223" xfId="3" applyNumberFormat="1" applyFont="1" applyBorder="1" applyAlignment="1" applyProtection="1">
      <alignment horizontal="left" vertical="center" shrinkToFit="1"/>
      <protection hidden="1"/>
    </xf>
    <xf numFmtId="0" fontId="2" fillId="17" borderId="10" xfId="3" applyFill="1" applyBorder="1" applyAlignment="1" applyProtection="1">
      <alignment horizontal="center" vertical="center"/>
      <protection locked="0"/>
    </xf>
    <xf numFmtId="0" fontId="2" fillId="0" borderId="34" xfId="3" applyBorder="1" applyAlignment="1" applyProtection="1">
      <alignment horizontal="center" vertical="center"/>
      <protection locked="0"/>
    </xf>
    <xf numFmtId="178" fontId="2" fillId="0" borderId="34" xfId="3" applyNumberFormat="1" applyBorder="1" applyAlignment="1" applyProtection="1">
      <alignment horizontal="center" vertical="center"/>
      <protection hidden="1"/>
    </xf>
    <xf numFmtId="178" fontId="2" fillId="0" borderId="10" xfId="3" applyNumberFormat="1" applyBorder="1" applyAlignment="1" applyProtection="1">
      <alignment horizontal="center" vertical="center"/>
      <protection hidden="1"/>
    </xf>
    <xf numFmtId="178" fontId="2" fillId="0" borderId="45" xfId="3" applyNumberFormat="1" applyBorder="1" applyAlignment="1" applyProtection="1">
      <alignment horizontal="center" vertical="center"/>
      <protection hidden="1"/>
    </xf>
    <xf numFmtId="178" fontId="2" fillId="0" borderId="16" xfId="3" applyNumberFormat="1" applyBorder="1" applyAlignment="1" applyProtection="1">
      <alignment horizontal="center" vertical="center"/>
      <protection hidden="1"/>
    </xf>
    <xf numFmtId="0" fontId="126" fillId="0" borderId="66" xfId="3" applyFont="1" applyBorder="1" applyAlignment="1" applyProtection="1">
      <alignment horizontal="center" vertical="center"/>
      <protection locked="0"/>
    </xf>
    <xf numFmtId="0" fontId="126" fillId="0" borderId="68" xfId="3" applyFont="1" applyBorder="1" applyAlignment="1" applyProtection="1">
      <alignment horizontal="center" vertical="center"/>
      <protection locked="0"/>
    </xf>
    <xf numFmtId="0" fontId="24" fillId="0" borderId="27" xfId="3" applyFont="1" applyBorder="1" applyAlignment="1" applyProtection="1">
      <alignment horizontal="center" vertical="center" wrapText="1"/>
      <protection locked="0"/>
    </xf>
    <xf numFmtId="0" fontId="24" fillId="0" borderId="5" xfId="3" applyFont="1" applyBorder="1" applyAlignment="1" applyProtection="1">
      <alignment horizontal="center" vertical="center" wrapText="1"/>
      <protection locked="0"/>
    </xf>
    <xf numFmtId="0" fontId="24" fillId="0" borderId="45" xfId="3" applyFont="1" applyBorder="1" applyAlignment="1" applyProtection="1">
      <alignment horizontal="center" vertical="center" wrapText="1"/>
      <protection locked="0"/>
    </xf>
    <xf numFmtId="0" fontId="24" fillId="0" borderId="16" xfId="3" applyFont="1" applyBorder="1" applyAlignment="1" applyProtection="1">
      <alignment horizontal="center" vertical="center" wrapText="1"/>
      <protection locked="0"/>
    </xf>
    <xf numFmtId="0" fontId="11" fillId="17" borderId="5" xfId="3" applyFont="1" applyFill="1" applyBorder="1" applyAlignment="1" applyProtection="1">
      <alignment horizontal="center" vertical="center"/>
      <protection locked="0"/>
    </xf>
    <xf numFmtId="0" fontId="11" fillId="17" borderId="30" xfId="3" applyFont="1" applyFill="1" applyBorder="1" applyAlignment="1" applyProtection="1">
      <alignment horizontal="center" vertical="center"/>
      <protection locked="0"/>
    </xf>
    <xf numFmtId="0" fontId="11" fillId="17" borderId="16" xfId="3" applyFont="1" applyFill="1" applyBorder="1" applyAlignment="1" applyProtection="1">
      <alignment horizontal="center" vertical="center"/>
      <protection locked="0"/>
    </xf>
    <xf numFmtId="0" fontId="11" fillId="17" borderId="44" xfId="3" applyFont="1" applyFill="1" applyBorder="1" applyAlignment="1" applyProtection="1">
      <alignment horizontal="center" vertical="center"/>
      <protection locked="0"/>
    </xf>
    <xf numFmtId="0" fontId="24" fillId="0" borderId="176" xfId="3" applyFont="1" applyBorder="1" applyAlignment="1" applyProtection="1">
      <alignment horizontal="center" vertical="center"/>
      <protection locked="0"/>
    </xf>
    <xf numFmtId="0" fontId="24" fillId="0" borderId="225" xfId="3" applyFont="1" applyBorder="1" applyAlignment="1" applyProtection="1">
      <alignment horizontal="center" vertical="center"/>
      <protection locked="0"/>
    </xf>
    <xf numFmtId="58" fontId="24" fillId="17" borderId="11" xfId="3" applyNumberFormat="1" applyFont="1" applyFill="1" applyBorder="1" applyAlignment="1" applyProtection="1">
      <alignment horizontal="center" vertical="center"/>
      <protection locked="0"/>
    </xf>
    <xf numFmtId="0" fontId="59" fillId="0" borderId="0" xfId="3" applyFont="1" applyAlignment="1" applyProtection="1">
      <alignment horizontal="left" vertical="top"/>
      <protection locked="0"/>
    </xf>
    <xf numFmtId="58" fontId="24" fillId="0" borderId="10" xfId="3" applyNumberFormat="1" applyFont="1" applyBorder="1" applyAlignment="1" applyProtection="1">
      <alignment horizontal="center" vertical="center"/>
      <protection locked="0"/>
    </xf>
    <xf numFmtId="0" fontId="24" fillId="0" borderId="31" xfId="3" applyFont="1" applyBorder="1" applyAlignment="1" applyProtection="1">
      <alignment horizontal="center" vertical="center" wrapText="1"/>
      <protection locked="0"/>
    </xf>
    <xf numFmtId="0" fontId="24" fillId="0" borderId="29" xfId="3" applyFont="1" applyBorder="1" applyAlignment="1" applyProtection="1">
      <alignment horizontal="center" vertical="center" wrapText="1"/>
      <protection locked="0"/>
    </xf>
    <xf numFmtId="0" fontId="24" fillId="0" borderId="50" xfId="3" applyFont="1" applyBorder="1" applyAlignment="1" applyProtection="1">
      <alignment horizontal="center" vertical="center" wrapText="1"/>
      <protection locked="0"/>
    </xf>
    <xf numFmtId="0" fontId="24" fillId="0" borderId="12" xfId="3" applyFont="1" applyBorder="1" applyAlignment="1" applyProtection="1">
      <alignment horizontal="center" vertical="center" wrapText="1"/>
      <protection locked="0"/>
    </xf>
    <xf numFmtId="0" fontId="2" fillId="17" borderId="31" xfId="3" applyFill="1" applyBorder="1" applyAlignment="1" applyProtection="1">
      <alignment horizontal="center" vertical="center"/>
      <protection locked="0"/>
    </xf>
    <xf numFmtId="0" fontId="2" fillId="17" borderId="29" xfId="3" applyFill="1" applyBorder="1" applyAlignment="1" applyProtection="1">
      <alignment horizontal="center" vertical="center"/>
      <protection locked="0"/>
    </xf>
    <xf numFmtId="0" fontId="2" fillId="17" borderId="50" xfId="3" applyFill="1" applyBorder="1" applyAlignment="1" applyProtection="1">
      <alignment horizontal="center" vertical="center"/>
      <protection locked="0"/>
    </xf>
    <xf numFmtId="0" fontId="2" fillId="17" borderId="12" xfId="3" applyFill="1" applyBorder="1" applyAlignment="1" applyProtection="1">
      <alignment horizontal="center" vertical="center"/>
      <protection locked="0"/>
    </xf>
    <xf numFmtId="58" fontId="24" fillId="17" borderId="10" xfId="3" applyNumberFormat="1" applyFont="1" applyFill="1" applyBorder="1" applyAlignment="1" applyProtection="1">
      <alignment horizontal="center" vertical="center"/>
      <protection locked="0"/>
    </xf>
    <xf numFmtId="0" fontId="59" fillId="0" borderId="0" xfId="3" applyFont="1" applyAlignment="1" applyProtection="1">
      <alignment horizontal="left" vertical="center" wrapText="1"/>
      <protection locked="0"/>
    </xf>
    <xf numFmtId="0" fontId="59" fillId="0" borderId="0" xfId="3" applyFont="1" applyAlignment="1" applyProtection="1">
      <alignment horizontal="left" vertical="center"/>
      <protection locked="0"/>
    </xf>
  </cellXfs>
  <cellStyles count="31">
    <cellStyle name="ハイパーリンク 2" xfId="29" xr:uid="{12BA586C-3E4F-4D8F-8318-F55BDB9CF585}"/>
    <cellStyle name="桁区切り 2" xfId="12" xr:uid="{22811A53-CE18-4E53-B191-018EE5997410}"/>
    <cellStyle name="通貨 2" xfId="9" xr:uid="{3EFCA382-B95F-470B-B91B-8A110C648EF9}"/>
    <cellStyle name="標準" xfId="0" builtinId="0"/>
    <cellStyle name="標準 15" xfId="14" xr:uid="{A4BCC00A-CFEA-4230-9B96-3B7374CCADEF}"/>
    <cellStyle name="標準 2" xfId="10" xr:uid="{8A1C6DF1-F055-4B33-8477-E283730616A8}"/>
    <cellStyle name="標準 2 2" xfId="13" xr:uid="{02E600A3-2AE5-4D02-A460-F438C4EA6A32}"/>
    <cellStyle name="標準 2 2 2" xfId="27" xr:uid="{33FCAB24-E2D1-4F1D-AEF2-DF4FD7F772FA}"/>
    <cellStyle name="標準 2 2 3" xfId="30" xr:uid="{4488B6C7-CE5B-4274-AEA5-BF158F078270}"/>
    <cellStyle name="標準 2 3" xfId="18" xr:uid="{3E1E0359-1B5D-4803-B342-CA41866D33B9}"/>
    <cellStyle name="標準 2 3 2" xfId="22" xr:uid="{1113241E-646E-4E5C-816F-B9AE81EAB4B5}"/>
    <cellStyle name="標準 3" xfId="3" xr:uid="{AA5D366F-11BA-4CBE-AA75-888F91C17752}"/>
    <cellStyle name="標準 3 2" xfId="4" xr:uid="{F91E0505-1431-4832-A9F8-902322AEB098}"/>
    <cellStyle name="標準 4" xfId="20" xr:uid="{B4BCE73A-C811-4762-A2A3-A11BB1D5C2B1}"/>
    <cellStyle name="標準 4 2" xfId="28" xr:uid="{727D4683-5685-4676-B773-11450643EA37}"/>
    <cellStyle name="標準 4 2 2" xfId="16" xr:uid="{9AE8AD63-4952-4AD5-B937-0E7AED8DF590}"/>
    <cellStyle name="標準 7" xfId="1" xr:uid="{B45E9FDB-C161-4CB5-8355-4014E9F07B41}"/>
    <cellStyle name="標準_（１月見直し提出版）平均障害程度区分等算出シート 2" xfId="8" xr:uid="{2CF01B96-23E2-40F1-BC63-10227FD1701E}"/>
    <cellStyle name="標準_③-２加算様式（就労）" xfId="11" xr:uid="{23C717B7-1746-469C-8DD3-C36190C2A4A6}"/>
    <cellStyle name="標準_③-２加算様式（就労） 2" xfId="17" xr:uid="{712C10B1-299A-4F50-879A-5847B97110CF}"/>
    <cellStyle name="標準_③-２加算様式（就労）_くりた作成分(１０月提示）指定申請関係様式（案）改訂版_H19.2体制届出見直した8シート" xfId="6" xr:uid="{BDCCD684-E51C-460E-A12C-2AC009191686}"/>
    <cellStyle name="標準_③-２加算様式（就労）_くりた作成分(１０月提示）指定申請関係様式（案）改訂版_算出シート4、5 2" xfId="7" xr:uid="{C8785CFF-1556-47C5-B7F8-117B918412FB}"/>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19" xr:uid="{7D6CDFA5-9077-4580-B65B-3950F41581BC}"/>
    <cellStyle name="標準_③-３加算様式（追加） 2" xfId="25" xr:uid="{2506F1EA-9882-4AC2-9D6E-166855CBEC1C}"/>
    <cellStyle name="標準_Sheet1" xfId="24" xr:uid="{62408181-5C1B-46D1-A605-AF969221A3B4}"/>
    <cellStyle name="標準_開始届【様式+記載例】" xfId="21" xr:uid="{C8CC986D-2BD3-4FE0-863D-B9B9B38F3CC8}"/>
    <cellStyle name="標準_短期入所介護給付費請求書" xfId="15" xr:uid="{E0BAE24F-0FBE-4870-A5EE-5ECE8C033655}"/>
    <cellStyle name="標準_届出様式②（別紙5～28） 2 2" xfId="5" xr:uid="{0852CAE1-B0B2-4587-B6D5-D79BA524E028}"/>
    <cellStyle name="標準_別紙18（原則日数）" xfId="23" xr:uid="{6BDF523B-079F-4C86-AACB-57F76653D198}"/>
    <cellStyle name="標準_報酬コード表_届出様式②（別紙5～28）" xfId="26" xr:uid="{AA6D7BC3-6926-4E92-BFA8-BE999E7EBCA1}"/>
  </cellStyles>
  <dxfs count="62">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Radio" checked="Checked" firstButton="1" fmlaLink="S55"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checked="Checked" firstButton="1" fmlaLink="Y75"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Y77"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checked="Checked" firstButton="1" fmlaLink="Y76" lockText="1"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Radio" firstButton="1" fmlaLink="$S$51"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FDE7E72D-20C8-4AB9-AC23-FBAC2C583C60}"/>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EA67FC22-ADA5-4B47-85D3-21FCD3F25874}"/>
            </a:ext>
          </a:extLst>
        </xdr:cNvPr>
        <xdr:cNvSpPr>
          <a:spLocks noChangeArrowheads="1"/>
        </xdr:cNvSpPr>
      </xdr:nvSpPr>
      <xdr:spPr bwMode="auto">
        <a:xfrm>
          <a:off x="295275" y="42214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48F2C2CD-6515-4A86-948E-95DCE90F5990}"/>
            </a:ext>
          </a:extLst>
        </xdr:cNvPr>
        <xdr:cNvSpPr/>
      </xdr:nvSpPr>
      <xdr:spPr bwMode="auto">
        <a:xfrm>
          <a:off x="4297754" y="42957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E1ACBB0A-F5E4-4EFF-8ECF-7FF380DED502}"/>
            </a:ext>
          </a:extLst>
        </xdr:cNvPr>
        <xdr:cNvSpPr/>
      </xdr:nvSpPr>
      <xdr:spPr bwMode="auto">
        <a:xfrm>
          <a:off x="5669354" y="42957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C57ED723-9D0A-4FFE-ABE5-0B0BA3B805C9}"/>
            </a:ext>
          </a:extLst>
        </xdr:cNvPr>
        <xdr:cNvSpPr txBox="1"/>
      </xdr:nvSpPr>
      <xdr:spPr>
        <a:xfrm>
          <a:off x="4720590" y="63436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C6420062-5D56-44D9-AE2D-A39B4D1D584B}"/>
            </a:ext>
          </a:extLst>
        </xdr:cNvPr>
        <xdr:cNvSpPr>
          <a:spLocks noChangeArrowheads="1"/>
        </xdr:cNvSpPr>
      </xdr:nvSpPr>
      <xdr:spPr bwMode="auto">
        <a:xfrm>
          <a:off x="17259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DD1BEFD2-0802-450C-BF44-7ED60B5898B8}"/>
            </a:ext>
          </a:extLst>
        </xdr:cNvPr>
        <xdr:cNvSpPr/>
      </xdr:nvSpPr>
      <xdr:spPr bwMode="auto">
        <a:xfrm>
          <a:off x="2916778" y="42957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79C8D80E-D904-4DBA-AFDC-1526300DDDB0}"/>
            </a:ext>
          </a:extLst>
        </xdr:cNvPr>
        <xdr:cNvSpPr>
          <a:spLocks noChangeArrowheads="1"/>
        </xdr:cNvSpPr>
      </xdr:nvSpPr>
      <xdr:spPr bwMode="auto">
        <a:xfrm>
          <a:off x="5067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8C23DC72-4A48-41C2-A2B0-3EA80B8567F8}"/>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36CC14FF-ADCF-4122-95E0-6DF35196F64D}"/>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13E50EE6-387F-4C5E-900C-D581772F718D}"/>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777020BA-8495-4B41-A835-BAE516794496}"/>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DB4C3F24-D8D4-4964-A276-050205616F34}"/>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F79104E1-B8B6-4C07-AD41-3F4E54B2F5F3}"/>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16DAD9E4-924F-4660-AD8A-FB687170CB8E}"/>
            </a:ext>
          </a:extLst>
        </xdr:cNvPr>
        <xdr:cNvSpPr txBox="1"/>
      </xdr:nvSpPr>
      <xdr:spPr bwMode="auto">
        <a:xfrm>
          <a:off x="213276" y="95729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30D5054C-CDDC-4942-8F90-717F7DFBD64B}"/>
            </a:ext>
          </a:extLst>
        </xdr:cNvPr>
        <xdr:cNvSpPr txBox="1"/>
      </xdr:nvSpPr>
      <xdr:spPr bwMode="auto">
        <a:xfrm>
          <a:off x="213276" y="93062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28</xdr:col>
      <xdr:colOff>327660</xdr:colOff>
      <xdr:row>4</xdr:row>
      <xdr:rowOff>259080</xdr:rowOff>
    </xdr:from>
    <xdr:to>
      <xdr:col>38</xdr:col>
      <xdr:colOff>60960</xdr:colOff>
      <xdr:row>6</xdr:row>
      <xdr:rowOff>0</xdr:rowOff>
    </xdr:to>
    <xdr:sp macro="" textlink="">
      <xdr:nvSpPr>
        <xdr:cNvPr id="2" name="Drop Down 1025" hidden="1">
          <a:extLst>
            <a:ext uri="{63B3BB69-23CF-44E3-9099-C40C66FF867C}">
              <a14:compatExt xmlns:a14="http://schemas.microsoft.com/office/drawing/2010/main" spid="_x0000_s191489"/>
            </a:ext>
            <a:ext uri="{FF2B5EF4-FFF2-40B4-BE49-F238E27FC236}">
              <a16:creationId xmlns:a16="http://schemas.microsoft.com/office/drawing/2014/main" id="{1C98D696-F5D4-4D5A-94F0-64FEB454C1DA}"/>
            </a:ext>
          </a:extLst>
        </xdr:cNvPr>
        <xdr:cNvSpPr/>
      </xdr:nvSpPr>
      <xdr:spPr bwMode="auto">
        <a:xfrm>
          <a:off x="9109710" y="1383030"/>
          <a:ext cx="2590800" cy="3981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22</xdr:col>
      <xdr:colOff>192461</xdr:colOff>
      <xdr:row>6</xdr:row>
      <xdr:rowOff>533065</xdr:rowOff>
    </xdr:from>
    <xdr:to>
      <xdr:col>41</xdr:col>
      <xdr:colOff>304800</xdr:colOff>
      <xdr:row>7</xdr:row>
      <xdr:rowOff>324408</xdr:rowOff>
    </xdr:to>
    <xdr:sp macro="" textlink="" fLocksText="0">
      <xdr:nvSpPr>
        <xdr:cNvPr id="3" name="正方形/長方形 2">
          <a:extLst>
            <a:ext uri="{FF2B5EF4-FFF2-40B4-BE49-F238E27FC236}">
              <a16:creationId xmlns:a16="http://schemas.microsoft.com/office/drawing/2014/main" id="{42CC9228-5ED2-4FBA-8364-725F258916D4}"/>
            </a:ext>
          </a:extLst>
        </xdr:cNvPr>
        <xdr:cNvSpPr/>
      </xdr:nvSpPr>
      <xdr:spPr>
        <a:xfrm>
          <a:off x="7317161" y="2314240"/>
          <a:ext cx="5455864" cy="3437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ctr"/>
        <a:lstStyle/>
        <a:p>
          <a:pPr algn="ctr"/>
          <a:r>
            <a:rPr lang="en-US" altLang="ja-JP" sz="1100">
              <a:solidFill>
                <a:srgbClr val="000000"/>
              </a:solidFill>
              <a:latin typeface="+mn-ea"/>
              <a:ea typeface="+mn-ea"/>
            </a:rPr>
            <a:t>※</a:t>
          </a:r>
          <a:r>
            <a:rPr lang="ja-JP" altLang="en-US" sz="1100">
              <a:solidFill>
                <a:srgbClr val="000000"/>
              </a:solidFill>
              <a:latin typeface="+mn-ea"/>
              <a:ea typeface="+mn-ea"/>
            </a:rPr>
            <a:t>　就労支援員、目標工賃達成指導員、賃金向上達成指導員は除く</a:t>
          </a:r>
        </a:p>
      </xdr:txBody>
    </xdr:sp>
    <xdr:clientData/>
  </xdr:twoCellAnchor>
  <xdr:twoCellAnchor>
    <xdr:from>
      <xdr:col>37</xdr:col>
      <xdr:colOff>261938</xdr:colOff>
      <xdr:row>41</xdr:row>
      <xdr:rowOff>119360</xdr:rowOff>
    </xdr:from>
    <xdr:to>
      <xdr:col>45</xdr:col>
      <xdr:colOff>249078</xdr:colOff>
      <xdr:row>47</xdr:row>
      <xdr:rowOff>119360</xdr:rowOff>
    </xdr:to>
    <xdr:sp macro="" textlink="" fLocksText="0">
      <xdr:nvSpPr>
        <xdr:cNvPr id="4" name="四角形吹き出し 6">
          <a:extLst>
            <a:ext uri="{FF2B5EF4-FFF2-40B4-BE49-F238E27FC236}">
              <a16:creationId xmlns:a16="http://schemas.microsoft.com/office/drawing/2014/main" id="{9C5A7EC8-C594-4B12-A764-DC56D10610C6}"/>
            </a:ext>
          </a:extLst>
        </xdr:cNvPr>
        <xdr:cNvSpPr/>
      </xdr:nvSpPr>
      <xdr:spPr>
        <a:xfrm>
          <a:off x="11530013" y="9253835"/>
          <a:ext cx="2654140" cy="1028700"/>
        </a:xfrm>
        <a:prstGeom prst="wedgeRectCallout">
          <a:avLst>
            <a:gd name="adj1" fmla="val -1504"/>
            <a:gd name="adj2" fmla="val -251266"/>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200"/>
            </a:lnSpc>
          </a:pPr>
          <a:r>
            <a:rPr lang="ja-JP" altLang="en-US" sz="1100">
              <a:solidFill>
                <a:srgbClr val="FF0000"/>
              </a:solidFill>
            </a:rPr>
            <a:t>勤務体制及び勤務形態一覧表で算出する常勤換算のうち、想定される施設外就労随行の職員の勤務時間を除いた常勤換算（</a:t>
          </a:r>
          <a:r>
            <a:rPr lang="en-US" altLang="ja-JP" sz="1100">
              <a:solidFill>
                <a:srgbClr val="FF0000"/>
              </a:solidFill>
            </a:rPr>
            <a:t>=</a:t>
          </a:r>
          <a:r>
            <a:rPr lang="ja-JP" altLang="en-US" sz="1100">
              <a:solidFill>
                <a:srgbClr val="FF0000"/>
              </a:solidFill>
            </a:rPr>
            <a:t>事業所内に配置されている職員の常勤換算）を記載する。</a:t>
          </a:r>
        </a:p>
      </xdr:txBody>
    </xdr:sp>
    <xdr:clientData/>
  </xdr:twoCellAnchor>
  <xdr:twoCellAnchor editAs="oneCell">
    <xdr:from>
      <xdr:col>28</xdr:col>
      <xdr:colOff>333375</xdr:colOff>
      <xdr:row>4</xdr:row>
      <xdr:rowOff>257175</xdr:rowOff>
    </xdr:from>
    <xdr:to>
      <xdr:col>38</xdr:col>
      <xdr:colOff>66675</xdr:colOff>
      <xdr:row>6</xdr:row>
      <xdr:rowOff>0</xdr:rowOff>
    </xdr:to>
    <xdr:sp macro="" textlink="">
      <xdr:nvSpPr>
        <xdr:cNvPr id="5" name="Drop Down 1025" hidden="1">
          <a:extLst>
            <a:ext uri="{63B3BB69-23CF-44E3-9099-C40C66FF867C}">
              <a14:compatExt xmlns:a14="http://schemas.microsoft.com/office/drawing/2010/main" spid="_x0000_s191489"/>
            </a:ext>
            <a:ext uri="{FF2B5EF4-FFF2-40B4-BE49-F238E27FC236}">
              <a16:creationId xmlns:a16="http://schemas.microsoft.com/office/drawing/2014/main" id="{A205E22B-7400-4908-8578-E85103F603A8}"/>
            </a:ext>
          </a:extLst>
        </xdr:cNvPr>
        <xdr:cNvSpPr/>
      </xdr:nvSpPr>
      <xdr:spPr>
        <a:xfrm>
          <a:off x="9115425" y="1381125"/>
          <a:ext cx="2590800" cy="400050"/>
        </a:xfrm>
        <a:prstGeom prst="rect">
          <a:avLst/>
        </a:prstGeom>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98B00316-8C4C-4E25-89D0-6AD3FF502D7F}"/>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33F62A33-7BC3-49D3-8E94-138F17D3303F}"/>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E5594895-24F2-4D0B-8C38-528D2C0ACCDE}"/>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E1A68262-40FA-4AD6-B709-E0548C086B07}"/>
            </a:ext>
          </a:extLst>
        </xdr:cNvPr>
        <xdr:cNvSpPr/>
      </xdr:nvSpPr>
      <xdr:spPr>
        <a:xfrm>
          <a:off x="2152650" y="5724525"/>
          <a:ext cx="3981450"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B5C557CD-DF35-40F6-88EC-B3525770EE8B}"/>
            </a:ext>
          </a:extLst>
        </xdr:cNvPr>
        <xdr:cNvSpPr/>
      </xdr:nvSpPr>
      <xdr:spPr>
        <a:xfrm>
          <a:off x="2133600" y="8305800"/>
          <a:ext cx="398145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0EDADB2A-DE7A-478B-8F3D-F2D13081EA56}"/>
            </a:ext>
          </a:extLst>
        </xdr:cNvPr>
        <xdr:cNvSpPr>
          <a:spLocks noChangeArrowheads="1"/>
        </xdr:cNvSpPr>
      </xdr:nvSpPr>
      <xdr:spPr bwMode="auto">
        <a:xfrm>
          <a:off x="1876425" y="6191250"/>
          <a:ext cx="4286250" cy="38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90A9FC5E-3F1B-454B-A306-F2F5FC05BD96}"/>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8E1CF2BF-26EA-40E7-8BF9-BBED457C828F}"/>
            </a:ext>
          </a:extLst>
        </xdr:cNvPr>
        <xdr:cNvSpPr/>
      </xdr:nvSpPr>
      <xdr:spPr>
        <a:xfrm>
          <a:off x="10277474" y="19050"/>
          <a:ext cx="126682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様式１</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0B199B03-A59B-4D36-A3A6-EA06EE31ACE5}"/>
            </a:ext>
          </a:extLst>
        </xdr:cNvPr>
        <xdr:cNvSpPr/>
      </xdr:nvSpPr>
      <xdr:spPr>
        <a:xfrm>
          <a:off x="10277474" y="19050"/>
          <a:ext cx="126682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様式２</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0B8F1098-7030-4B50-BAF1-A37D75877176}"/>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27</xdr:col>
      <xdr:colOff>219075</xdr:colOff>
      <xdr:row>29</xdr:row>
      <xdr:rowOff>114300</xdr:rowOff>
    </xdr:from>
    <xdr:to>
      <xdr:col>29</xdr:col>
      <xdr:colOff>142875</xdr:colOff>
      <xdr:row>31</xdr:row>
      <xdr:rowOff>38100</xdr:rowOff>
    </xdr:to>
    <xdr:sp macro="" textlink="">
      <xdr:nvSpPr>
        <xdr:cNvPr id="2" name="Check Box 1" hidden="1">
          <a:extLst>
            <a:ext uri="{63B3BB69-23CF-44E3-9099-C40C66FF867C}">
              <a14:compatExt xmlns:a14="http://schemas.microsoft.com/office/drawing/2010/main" spid="_x0000_s107521"/>
            </a:ext>
            <a:ext uri="{FF2B5EF4-FFF2-40B4-BE49-F238E27FC236}">
              <a16:creationId xmlns:a16="http://schemas.microsoft.com/office/drawing/2014/main" id="{E136F42D-F114-44C5-BA51-0BDC57B5DD87}"/>
            </a:ext>
          </a:extLst>
        </xdr:cNvPr>
        <xdr:cNvSpPr/>
      </xdr:nvSpPr>
      <xdr:spPr>
        <a:xfrm>
          <a:off x="6096000" y="4371975"/>
          <a:ext cx="361950" cy="266700"/>
        </a:xfrm>
        <a:prstGeom prst="rect">
          <a:avLst/>
        </a:prstGeom>
      </xdr:spPr>
    </xdr:sp>
    <xdr:clientData/>
  </xdr:twoCellAnchor>
  <xdr:twoCellAnchor editAs="oneCell">
    <xdr:from>
      <xdr:col>13</xdr:col>
      <xdr:colOff>190500</xdr:colOff>
      <xdr:row>47</xdr:row>
      <xdr:rowOff>123825</xdr:rowOff>
    </xdr:from>
    <xdr:to>
      <xdr:col>15</xdr:col>
      <xdr:colOff>123825</xdr:colOff>
      <xdr:row>49</xdr:row>
      <xdr:rowOff>47625</xdr:rowOff>
    </xdr:to>
    <xdr:sp macro="" textlink="">
      <xdr:nvSpPr>
        <xdr:cNvPr id="3" name="Check Box 2" hidden="1">
          <a:extLst>
            <a:ext uri="{63B3BB69-23CF-44E3-9099-C40C66FF867C}">
              <a14:compatExt xmlns:a14="http://schemas.microsoft.com/office/drawing/2010/main" spid="_x0000_s107522"/>
            </a:ext>
            <a:ext uri="{FF2B5EF4-FFF2-40B4-BE49-F238E27FC236}">
              <a16:creationId xmlns:a16="http://schemas.microsoft.com/office/drawing/2014/main" id="{66AC802B-6494-408A-973D-9CFA4DC8ED66}"/>
            </a:ext>
          </a:extLst>
        </xdr:cNvPr>
        <xdr:cNvSpPr/>
      </xdr:nvSpPr>
      <xdr:spPr>
        <a:xfrm>
          <a:off x="3000375" y="7381875"/>
          <a:ext cx="371475" cy="266700"/>
        </a:xfrm>
        <a:prstGeom prst="rect">
          <a:avLst/>
        </a:prstGeom>
      </xdr:spPr>
    </xdr:sp>
    <xdr:clientData/>
  </xdr:twoCellAnchor>
  <xdr:twoCellAnchor editAs="oneCell">
    <xdr:from>
      <xdr:col>27</xdr:col>
      <xdr:colOff>180975</xdr:colOff>
      <xdr:row>56</xdr:row>
      <xdr:rowOff>123825</xdr:rowOff>
    </xdr:from>
    <xdr:to>
      <xdr:col>29</xdr:col>
      <xdr:colOff>104775</xdr:colOff>
      <xdr:row>58</xdr:row>
      <xdr:rowOff>47625</xdr:rowOff>
    </xdr:to>
    <xdr:sp macro="" textlink="">
      <xdr:nvSpPr>
        <xdr:cNvPr id="4" name="Check Box 3" hidden="1">
          <a:extLst>
            <a:ext uri="{63B3BB69-23CF-44E3-9099-C40C66FF867C}">
              <a14:compatExt xmlns:a14="http://schemas.microsoft.com/office/drawing/2010/main" spid="_x0000_s107523"/>
            </a:ext>
            <a:ext uri="{FF2B5EF4-FFF2-40B4-BE49-F238E27FC236}">
              <a16:creationId xmlns:a16="http://schemas.microsoft.com/office/drawing/2014/main" id="{E5E9AA18-704E-4C99-BD28-1F4017B2475B}"/>
            </a:ext>
          </a:extLst>
        </xdr:cNvPr>
        <xdr:cNvSpPr/>
      </xdr:nvSpPr>
      <xdr:spPr>
        <a:xfrm>
          <a:off x="6057900" y="8924925"/>
          <a:ext cx="361950" cy="266700"/>
        </a:xfrm>
        <a:prstGeom prst="rect">
          <a:avLst/>
        </a:prstGeom>
      </xdr:spPr>
    </xdr:sp>
    <xdr:clientData/>
  </xdr:twoCellAnchor>
  <xdr:twoCellAnchor editAs="oneCell">
    <xdr:from>
      <xdr:col>27</xdr:col>
      <xdr:colOff>180975</xdr:colOff>
      <xdr:row>57</xdr:row>
      <xdr:rowOff>123825</xdr:rowOff>
    </xdr:from>
    <xdr:to>
      <xdr:col>29</xdr:col>
      <xdr:colOff>104775</xdr:colOff>
      <xdr:row>59</xdr:row>
      <xdr:rowOff>47625</xdr:rowOff>
    </xdr:to>
    <xdr:sp macro="" textlink="">
      <xdr:nvSpPr>
        <xdr:cNvPr id="5" name="Check Box 4" hidden="1">
          <a:extLst>
            <a:ext uri="{63B3BB69-23CF-44E3-9099-C40C66FF867C}">
              <a14:compatExt xmlns:a14="http://schemas.microsoft.com/office/drawing/2010/main" spid="_x0000_s107524"/>
            </a:ext>
            <a:ext uri="{FF2B5EF4-FFF2-40B4-BE49-F238E27FC236}">
              <a16:creationId xmlns:a16="http://schemas.microsoft.com/office/drawing/2014/main" id="{299C771A-3CD3-4A6B-9380-5EF40BE0F5BD}"/>
            </a:ext>
          </a:extLst>
        </xdr:cNvPr>
        <xdr:cNvSpPr/>
      </xdr:nvSpPr>
      <xdr:spPr>
        <a:xfrm>
          <a:off x="6057900" y="9096375"/>
          <a:ext cx="361950" cy="266700"/>
        </a:xfrm>
        <a:prstGeom prst="rect">
          <a:avLst/>
        </a:prstGeom>
      </xdr:spPr>
    </xdr:sp>
    <xdr:clientData/>
  </xdr:twoCellAnchor>
  <xdr:twoCellAnchor editAs="oneCell">
    <xdr:from>
      <xdr:col>42</xdr:col>
      <xdr:colOff>0</xdr:colOff>
      <xdr:row>48</xdr:row>
      <xdr:rowOff>114300</xdr:rowOff>
    </xdr:from>
    <xdr:to>
      <xdr:col>43</xdr:col>
      <xdr:colOff>152400</xdr:colOff>
      <xdr:row>50</xdr:row>
      <xdr:rowOff>38100</xdr:rowOff>
    </xdr:to>
    <xdr:sp macro="" textlink="">
      <xdr:nvSpPr>
        <xdr:cNvPr id="6" name="Check Box 5" hidden="1">
          <a:extLst>
            <a:ext uri="{63B3BB69-23CF-44E3-9099-C40C66FF867C}">
              <a14:compatExt xmlns:a14="http://schemas.microsoft.com/office/drawing/2010/main" spid="_x0000_s107525"/>
            </a:ext>
            <a:ext uri="{FF2B5EF4-FFF2-40B4-BE49-F238E27FC236}">
              <a16:creationId xmlns:a16="http://schemas.microsoft.com/office/drawing/2014/main" id="{AB833978-E323-4ACC-88E0-E66B4090C3E6}"/>
            </a:ext>
          </a:extLst>
        </xdr:cNvPr>
        <xdr:cNvSpPr/>
      </xdr:nvSpPr>
      <xdr:spPr>
        <a:xfrm>
          <a:off x="9163050" y="7543800"/>
          <a:ext cx="371475" cy="266700"/>
        </a:xfrm>
        <a:prstGeom prst="rect">
          <a:avLst/>
        </a:prstGeom>
      </xdr:spPr>
    </xdr:sp>
    <xdr:clientData/>
  </xdr:twoCellAnchor>
  <xdr:twoCellAnchor editAs="oneCell">
    <xdr:from>
      <xdr:col>42</xdr:col>
      <xdr:colOff>0</xdr:colOff>
      <xdr:row>56</xdr:row>
      <xdr:rowOff>123825</xdr:rowOff>
    </xdr:from>
    <xdr:to>
      <xdr:col>43</xdr:col>
      <xdr:colOff>152400</xdr:colOff>
      <xdr:row>58</xdr:row>
      <xdr:rowOff>47625</xdr:rowOff>
    </xdr:to>
    <xdr:sp macro="" textlink="">
      <xdr:nvSpPr>
        <xdr:cNvPr id="7" name="Check Box 6" hidden="1">
          <a:extLst>
            <a:ext uri="{63B3BB69-23CF-44E3-9099-C40C66FF867C}">
              <a14:compatExt xmlns:a14="http://schemas.microsoft.com/office/drawing/2010/main" spid="_x0000_s107526"/>
            </a:ext>
            <a:ext uri="{FF2B5EF4-FFF2-40B4-BE49-F238E27FC236}">
              <a16:creationId xmlns:a16="http://schemas.microsoft.com/office/drawing/2014/main" id="{87590BFE-6B18-4AC4-A1B4-52BFFE89E176}"/>
            </a:ext>
          </a:extLst>
        </xdr:cNvPr>
        <xdr:cNvSpPr/>
      </xdr:nvSpPr>
      <xdr:spPr>
        <a:xfrm>
          <a:off x="9163050" y="8924925"/>
          <a:ext cx="371475" cy="266700"/>
        </a:xfrm>
        <a:prstGeom prst="rect">
          <a:avLst/>
        </a:prstGeom>
      </xdr:spPr>
    </xdr:sp>
    <xdr:clientData/>
  </xdr:twoCellAnchor>
  <xdr:twoCellAnchor editAs="oneCell">
    <xdr:from>
      <xdr:col>42</xdr:col>
      <xdr:colOff>0</xdr:colOff>
      <xdr:row>58</xdr:row>
      <xdr:rowOff>142875</xdr:rowOff>
    </xdr:from>
    <xdr:to>
      <xdr:col>43</xdr:col>
      <xdr:colOff>152400</xdr:colOff>
      <xdr:row>60</xdr:row>
      <xdr:rowOff>66675</xdr:rowOff>
    </xdr:to>
    <xdr:sp macro="" textlink="">
      <xdr:nvSpPr>
        <xdr:cNvPr id="8" name="Check Box 7" hidden="1">
          <a:extLst>
            <a:ext uri="{63B3BB69-23CF-44E3-9099-C40C66FF867C}">
              <a14:compatExt xmlns:a14="http://schemas.microsoft.com/office/drawing/2010/main" spid="_x0000_s107527"/>
            </a:ext>
            <a:ext uri="{FF2B5EF4-FFF2-40B4-BE49-F238E27FC236}">
              <a16:creationId xmlns:a16="http://schemas.microsoft.com/office/drawing/2014/main" id="{AB585031-4F38-476F-9E98-1FDD7FB92CD8}"/>
            </a:ext>
          </a:extLst>
        </xdr:cNvPr>
        <xdr:cNvSpPr/>
      </xdr:nvSpPr>
      <xdr:spPr>
        <a:xfrm>
          <a:off x="9163050" y="9286875"/>
          <a:ext cx="371475" cy="266700"/>
        </a:xfrm>
        <a:prstGeom prst="rect">
          <a:avLst/>
        </a:prstGeom>
      </xdr:spPr>
    </xdr:sp>
    <xdr:clientData/>
  </xdr:twoCellAnchor>
  <xdr:twoCellAnchor editAs="oneCell">
    <xdr:from>
      <xdr:col>14</xdr:col>
      <xdr:colOff>9525</xdr:colOff>
      <xdr:row>66</xdr:row>
      <xdr:rowOff>142875</xdr:rowOff>
    </xdr:from>
    <xdr:to>
      <xdr:col>15</xdr:col>
      <xdr:colOff>161925</xdr:colOff>
      <xdr:row>68</xdr:row>
      <xdr:rowOff>66675</xdr:rowOff>
    </xdr:to>
    <xdr:sp macro="" textlink="">
      <xdr:nvSpPr>
        <xdr:cNvPr id="9" name="Check Box 8" hidden="1">
          <a:extLst>
            <a:ext uri="{63B3BB69-23CF-44E3-9099-C40C66FF867C}">
              <a14:compatExt xmlns:a14="http://schemas.microsoft.com/office/drawing/2010/main" spid="_x0000_s107528"/>
            </a:ext>
            <a:ext uri="{FF2B5EF4-FFF2-40B4-BE49-F238E27FC236}">
              <a16:creationId xmlns:a16="http://schemas.microsoft.com/office/drawing/2014/main" id="{08706BA2-AA8F-4BE3-9C0F-0669CC2A4967}"/>
            </a:ext>
          </a:extLst>
        </xdr:cNvPr>
        <xdr:cNvSpPr/>
      </xdr:nvSpPr>
      <xdr:spPr>
        <a:xfrm>
          <a:off x="3038475" y="10658475"/>
          <a:ext cx="371475" cy="266700"/>
        </a:xfrm>
        <a:prstGeom prst="rect">
          <a:avLst/>
        </a:prstGeom>
      </xdr:spPr>
    </xdr:sp>
    <xdr:clientData/>
  </xdr:twoCellAnchor>
  <xdr:twoCellAnchor editAs="oneCell">
    <xdr:from>
      <xdr:col>27</xdr:col>
      <xdr:colOff>200025</xdr:colOff>
      <xdr:row>66</xdr:row>
      <xdr:rowOff>123825</xdr:rowOff>
    </xdr:from>
    <xdr:to>
      <xdr:col>29</xdr:col>
      <xdr:colOff>142875</xdr:colOff>
      <xdr:row>68</xdr:row>
      <xdr:rowOff>47625</xdr:rowOff>
    </xdr:to>
    <xdr:sp macro="" textlink="">
      <xdr:nvSpPr>
        <xdr:cNvPr id="10" name="Check Box 9" hidden="1">
          <a:extLst>
            <a:ext uri="{63B3BB69-23CF-44E3-9099-C40C66FF867C}">
              <a14:compatExt xmlns:a14="http://schemas.microsoft.com/office/drawing/2010/main" spid="_x0000_s107529"/>
            </a:ext>
            <a:ext uri="{FF2B5EF4-FFF2-40B4-BE49-F238E27FC236}">
              <a16:creationId xmlns:a16="http://schemas.microsoft.com/office/drawing/2014/main" id="{1A23A1F6-3983-41AE-AF17-89EC1356817B}"/>
            </a:ext>
          </a:extLst>
        </xdr:cNvPr>
        <xdr:cNvSpPr/>
      </xdr:nvSpPr>
      <xdr:spPr>
        <a:xfrm>
          <a:off x="6076950" y="10639425"/>
          <a:ext cx="381000" cy="266700"/>
        </a:xfrm>
        <a:prstGeom prst="rect">
          <a:avLst/>
        </a:prstGeom>
      </xdr:spPr>
    </xdr:sp>
    <xdr:clientData/>
  </xdr:twoCellAnchor>
  <xdr:twoCellAnchor editAs="oneCell">
    <xdr:from>
      <xdr:col>13</xdr:col>
      <xdr:colOff>180975</xdr:colOff>
      <xdr:row>39</xdr:row>
      <xdr:rowOff>142875</xdr:rowOff>
    </xdr:from>
    <xdr:to>
      <xdr:col>15</xdr:col>
      <xdr:colOff>104775</xdr:colOff>
      <xdr:row>41</xdr:row>
      <xdr:rowOff>66675</xdr:rowOff>
    </xdr:to>
    <xdr:sp macro="" textlink="">
      <xdr:nvSpPr>
        <xdr:cNvPr id="11" name="Check Box 10" hidden="1">
          <a:extLst>
            <a:ext uri="{63B3BB69-23CF-44E3-9099-C40C66FF867C}">
              <a14:compatExt xmlns:a14="http://schemas.microsoft.com/office/drawing/2010/main" spid="_x0000_s107530"/>
            </a:ext>
            <a:ext uri="{FF2B5EF4-FFF2-40B4-BE49-F238E27FC236}">
              <a16:creationId xmlns:a16="http://schemas.microsoft.com/office/drawing/2014/main" id="{BE914EA8-E5F8-4E38-9D43-0DF789E61D5B}"/>
            </a:ext>
          </a:extLst>
        </xdr:cNvPr>
        <xdr:cNvSpPr/>
      </xdr:nvSpPr>
      <xdr:spPr>
        <a:xfrm>
          <a:off x="2990850" y="6115050"/>
          <a:ext cx="361950" cy="266700"/>
        </a:xfrm>
        <a:prstGeom prst="rect">
          <a:avLst/>
        </a:prstGeom>
      </xdr:spPr>
    </xdr:sp>
    <xdr:clientData/>
  </xdr:twoCellAnchor>
  <xdr:twoCellAnchor editAs="oneCell">
    <xdr:from>
      <xdr:col>17</xdr:col>
      <xdr:colOff>9525</xdr:colOff>
      <xdr:row>75</xdr:row>
      <xdr:rowOff>142875</xdr:rowOff>
    </xdr:from>
    <xdr:to>
      <xdr:col>18</xdr:col>
      <xdr:colOff>161925</xdr:colOff>
      <xdr:row>77</xdr:row>
      <xdr:rowOff>66675</xdr:rowOff>
    </xdr:to>
    <xdr:sp macro="" textlink="">
      <xdr:nvSpPr>
        <xdr:cNvPr id="12" name="Check Box 11" hidden="1">
          <a:extLst>
            <a:ext uri="{63B3BB69-23CF-44E3-9099-C40C66FF867C}">
              <a14:compatExt xmlns:a14="http://schemas.microsoft.com/office/drawing/2010/main" spid="_x0000_s107531"/>
            </a:ext>
            <a:ext uri="{FF2B5EF4-FFF2-40B4-BE49-F238E27FC236}">
              <a16:creationId xmlns:a16="http://schemas.microsoft.com/office/drawing/2014/main" id="{F609F6BB-BA4D-4007-A267-A57EB996CA5D}"/>
            </a:ext>
          </a:extLst>
        </xdr:cNvPr>
        <xdr:cNvSpPr/>
      </xdr:nvSpPr>
      <xdr:spPr>
        <a:xfrm>
          <a:off x="3695700" y="12201525"/>
          <a:ext cx="371475" cy="266700"/>
        </a:xfrm>
        <a:prstGeom prst="rect">
          <a:avLst/>
        </a:prstGeom>
      </xdr:spPr>
    </xdr:sp>
    <xdr:clientData/>
  </xdr:twoCellAnchor>
  <xdr:twoCellAnchor editAs="oneCell">
    <xdr:from>
      <xdr:col>13</xdr:col>
      <xdr:colOff>190500</xdr:colOff>
      <xdr:row>29</xdr:row>
      <xdr:rowOff>114300</xdr:rowOff>
    </xdr:from>
    <xdr:to>
      <xdr:col>15</xdr:col>
      <xdr:colOff>123825</xdr:colOff>
      <xdr:row>31</xdr:row>
      <xdr:rowOff>38100</xdr:rowOff>
    </xdr:to>
    <xdr:sp macro="" textlink="">
      <xdr:nvSpPr>
        <xdr:cNvPr id="13" name="Check Box 12" hidden="1">
          <a:extLst>
            <a:ext uri="{63B3BB69-23CF-44E3-9099-C40C66FF867C}">
              <a14:compatExt xmlns:a14="http://schemas.microsoft.com/office/drawing/2010/main" spid="_x0000_s107532"/>
            </a:ext>
            <a:ext uri="{FF2B5EF4-FFF2-40B4-BE49-F238E27FC236}">
              <a16:creationId xmlns:a16="http://schemas.microsoft.com/office/drawing/2014/main" id="{5805C249-1139-451B-8002-BBD0798A4E53}"/>
            </a:ext>
          </a:extLst>
        </xdr:cNvPr>
        <xdr:cNvSpPr/>
      </xdr:nvSpPr>
      <xdr:spPr>
        <a:xfrm>
          <a:off x="3000375" y="4371975"/>
          <a:ext cx="371475" cy="266700"/>
        </a:xfrm>
        <a:prstGeom prst="rect">
          <a:avLst/>
        </a:prstGeom>
      </xdr:spPr>
    </xdr:sp>
    <xdr:clientData/>
  </xdr:twoCellAnchor>
  <xdr:twoCellAnchor editAs="oneCell">
    <xdr:from>
      <xdr:col>41</xdr:col>
      <xdr:colOff>114300</xdr:colOff>
      <xdr:row>29</xdr:row>
      <xdr:rowOff>142875</xdr:rowOff>
    </xdr:from>
    <xdr:to>
      <xdr:col>43</xdr:col>
      <xdr:colOff>47625</xdr:colOff>
      <xdr:row>31</xdr:row>
      <xdr:rowOff>66675</xdr:rowOff>
    </xdr:to>
    <xdr:sp macro="" textlink="">
      <xdr:nvSpPr>
        <xdr:cNvPr id="14" name="Check Box 13" hidden="1">
          <a:extLst>
            <a:ext uri="{63B3BB69-23CF-44E3-9099-C40C66FF867C}">
              <a14:compatExt xmlns:a14="http://schemas.microsoft.com/office/drawing/2010/main" spid="_x0000_s107533"/>
            </a:ext>
            <a:ext uri="{FF2B5EF4-FFF2-40B4-BE49-F238E27FC236}">
              <a16:creationId xmlns:a16="http://schemas.microsoft.com/office/drawing/2014/main" id="{B1D55CE9-D9FC-406B-9646-A7285F7D9639}"/>
            </a:ext>
          </a:extLst>
        </xdr:cNvPr>
        <xdr:cNvSpPr/>
      </xdr:nvSpPr>
      <xdr:spPr>
        <a:xfrm>
          <a:off x="9058275" y="4400550"/>
          <a:ext cx="371475" cy="266700"/>
        </a:xfrm>
        <a:prstGeom prst="rect">
          <a:avLst/>
        </a:prstGeom>
      </xdr:spPr>
    </xdr:sp>
    <xdr:clientData/>
  </xdr:twoCellAnchor>
  <xdr:twoCellAnchor editAs="oneCell">
    <xdr:from>
      <xdr:col>13</xdr:col>
      <xdr:colOff>161925</xdr:colOff>
      <xdr:row>34</xdr:row>
      <xdr:rowOff>123825</xdr:rowOff>
    </xdr:from>
    <xdr:to>
      <xdr:col>15</xdr:col>
      <xdr:colOff>104775</xdr:colOff>
      <xdr:row>36</xdr:row>
      <xdr:rowOff>47625</xdr:rowOff>
    </xdr:to>
    <xdr:sp macro="" textlink="">
      <xdr:nvSpPr>
        <xdr:cNvPr id="15" name="Check Box 14" hidden="1">
          <a:extLst>
            <a:ext uri="{63B3BB69-23CF-44E3-9099-C40C66FF867C}">
              <a14:compatExt xmlns:a14="http://schemas.microsoft.com/office/drawing/2010/main" spid="_x0000_s107534"/>
            </a:ext>
            <a:ext uri="{FF2B5EF4-FFF2-40B4-BE49-F238E27FC236}">
              <a16:creationId xmlns:a16="http://schemas.microsoft.com/office/drawing/2014/main" id="{E99B5D1B-D396-4AC6-81F2-6F15FAD4268B}"/>
            </a:ext>
          </a:extLst>
        </xdr:cNvPr>
        <xdr:cNvSpPr/>
      </xdr:nvSpPr>
      <xdr:spPr>
        <a:xfrm>
          <a:off x="2971800" y="5238750"/>
          <a:ext cx="381000" cy="266700"/>
        </a:xfrm>
        <a:prstGeom prst="rect">
          <a:avLst/>
        </a:prstGeom>
      </xdr:spPr>
    </xdr:sp>
    <xdr:clientData/>
  </xdr:twoCellAnchor>
  <xdr:twoCellAnchor editAs="oneCell">
    <xdr:from>
      <xdr:col>27</xdr:col>
      <xdr:colOff>200025</xdr:colOff>
      <xdr:row>34</xdr:row>
      <xdr:rowOff>123825</xdr:rowOff>
    </xdr:from>
    <xdr:to>
      <xdr:col>29</xdr:col>
      <xdr:colOff>142875</xdr:colOff>
      <xdr:row>36</xdr:row>
      <xdr:rowOff>47625</xdr:rowOff>
    </xdr:to>
    <xdr:sp macro="" textlink="">
      <xdr:nvSpPr>
        <xdr:cNvPr id="16" name="Check Box 15" hidden="1">
          <a:extLst>
            <a:ext uri="{63B3BB69-23CF-44E3-9099-C40C66FF867C}">
              <a14:compatExt xmlns:a14="http://schemas.microsoft.com/office/drawing/2010/main" spid="_x0000_s107535"/>
            </a:ext>
            <a:ext uri="{FF2B5EF4-FFF2-40B4-BE49-F238E27FC236}">
              <a16:creationId xmlns:a16="http://schemas.microsoft.com/office/drawing/2014/main" id="{B0BB0E23-E75B-46CF-9480-20CF9CE9EAD0}"/>
            </a:ext>
          </a:extLst>
        </xdr:cNvPr>
        <xdr:cNvSpPr/>
      </xdr:nvSpPr>
      <xdr:spPr>
        <a:xfrm>
          <a:off x="6076950" y="5238750"/>
          <a:ext cx="381000" cy="266700"/>
        </a:xfrm>
        <a:prstGeom prst="rect">
          <a:avLst/>
        </a:prstGeom>
      </xdr:spPr>
    </xdr:sp>
    <xdr:clientData/>
  </xdr:twoCellAnchor>
  <xdr:twoCellAnchor editAs="oneCell">
    <xdr:from>
      <xdr:col>41</xdr:col>
      <xdr:colOff>200025</xdr:colOff>
      <xdr:row>34</xdr:row>
      <xdr:rowOff>123825</xdr:rowOff>
    </xdr:from>
    <xdr:to>
      <xdr:col>43</xdr:col>
      <xdr:colOff>142875</xdr:colOff>
      <xdr:row>36</xdr:row>
      <xdr:rowOff>47625</xdr:rowOff>
    </xdr:to>
    <xdr:sp macro="" textlink="">
      <xdr:nvSpPr>
        <xdr:cNvPr id="17" name="Check Box 16" hidden="1">
          <a:extLst>
            <a:ext uri="{63B3BB69-23CF-44E3-9099-C40C66FF867C}">
              <a14:compatExt xmlns:a14="http://schemas.microsoft.com/office/drawing/2010/main" spid="_x0000_s107536"/>
            </a:ext>
            <a:ext uri="{FF2B5EF4-FFF2-40B4-BE49-F238E27FC236}">
              <a16:creationId xmlns:a16="http://schemas.microsoft.com/office/drawing/2014/main" id="{058EDDD8-E253-47D7-80DF-616B8F237161}"/>
            </a:ext>
          </a:extLst>
        </xdr:cNvPr>
        <xdr:cNvSpPr/>
      </xdr:nvSpPr>
      <xdr:spPr>
        <a:xfrm>
          <a:off x="9144000" y="5238750"/>
          <a:ext cx="381000" cy="266700"/>
        </a:xfrm>
        <a:prstGeom prst="rect">
          <a:avLst/>
        </a:prstGeom>
      </xdr:spPr>
    </xdr:sp>
    <xdr:clientData/>
  </xdr:twoCellAnchor>
  <xdr:twoCellAnchor editAs="oneCell">
    <xdr:from>
      <xdr:col>28</xdr:col>
      <xdr:colOff>9525</xdr:colOff>
      <xdr:row>39</xdr:row>
      <xdr:rowOff>104775</xdr:rowOff>
    </xdr:from>
    <xdr:to>
      <xdr:col>29</xdr:col>
      <xdr:colOff>161925</xdr:colOff>
      <xdr:row>41</xdr:row>
      <xdr:rowOff>28575</xdr:rowOff>
    </xdr:to>
    <xdr:sp macro="" textlink="">
      <xdr:nvSpPr>
        <xdr:cNvPr id="18" name="Check Box 17" hidden="1">
          <a:extLst>
            <a:ext uri="{63B3BB69-23CF-44E3-9099-C40C66FF867C}">
              <a14:compatExt xmlns:a14="http://schemas.microsoft.com/office/drawing/2010/main" spid="_x0000_s107537"/>
            </a:ext>
            <a:ext uri="{FF2B5EF4-FFF2-40B4-BE49-F238E27FC236}">
              <a16:creationId xmlns:a16="http://schemas.microsoft.com/office/drawing/2014/main" id="{D61F3B26-B534-47F2-BF11-F174F3470779}"/>
            </a:ext>
          </a:extLst>
        </xdr:cNvPr>
        <xdr:cNvSpPr/>
      </xdr:nvSpPr>
      <xdr:spPr>
        <a:xfrm>
          <a:off x="6105525" y="6076950"/>
          <a:ext cx="371475" cy="266700"/>
        </a:xfrm>
        <a:prstGeom prst="rect">
          <a:avLst/>
        </a:prstGeom>
      </xdr:spPr>
    </xdr:sp>
    <xdr:clientData/>
  </xdr:twoCellAnchor>
  <xdr:twoCellAnchor editAs="oneCell">
    <xdr:from>
      <xdr:col>27</xdr:col>
      <xdr:colOff>219075</xdr:colOff>
      <xdr:row>48</xdr:row>
      <xdr:rowOff>104775</xdr:rowOff>
    </xdr:from>
    <xdr:to>
      <xdr:col>29</xdr:col>
      <xdr:colOff>142875</xdr:colOff>
      <xdr:row>50</xdr:row>
      <xdr:rowOff>28575</xdr:rowOff>
    </xdr:to>
    <xdr:sp macro="" textlink="">
      <xdr:nvSpPr>
        <xdr:cNvPr id="19" name="Check Box 18" hidden="1">
          <a:extLst>
            <a:ext uri="{63B3BB69-23CF-44E3-9099-C40C66FF867C}">
              <a14:compatExt xmlns:a14="http://schemas.microsoft.com/office/drawing/2010/main" spid="_x0000_s107538"/>
            </a:ext>
            <a:ext uri="{FF2B5EF4-FFF2-40B4-BE49-F238E27FC236}">
              <a16:creationId xmlns:a16="http://schemas.microsoft.com/office/drawing/2014/main" id="{12AC376B-2B6D-4551-B229-10D2EFD50FB0}"/>
            </a:ext>
          </a:extLst>
        </xdr:cNvPr>
        <xdr:cNvSpPr/>
      </xdr:nvSpPr>
      <xdr:spPr>
        <a:xfrm>
          <a:off x="6096000" y="7534275"/>
          <a:ext cx="361950" cy="266700"/>
        </a:xfrm>
        <a:prstGeom prst="rect">
          <a:avLst/>
        </a:prstGeom>
      </xdr:spPr>
    </xdr:sp>
    <xdr:clientData/>
  </xdr:twoCellAnchor>
  <xdr:twoCellAnchor editAs="oneCell">
    <xdr:from>
      <xdr:col>13</xdr:col>
      <xdr:colOff>190500</xdr:colOff>
      <xdr:row>49</xdr:row>
      <xdr:rowOff>114300</xdr:rowOff>
    </xdr:from>
    <xdr:to>
      <xdr:col>15</xdr:col>
      <xdr:colOff>123825</xdr:colOff>
      <xdr:row>51</xdr:row>
      <xdr:rowOff>38100</xdr:rowOff>
    </xdr:to>
    <xdr:sp macro="" textlink="">
      <xdr:nvSpPr>
        <xdr:cNvPr id="20" name="Check Box 19" hidden="1">
          <a:extLst>
            <a:ext uri="{63B3BB69-23CF-44E3-9099-C40C66FF867C}">
              <a14:compatExt xmlns:a14="http://schemas.microsoft.com/office/drawing/2010/main" spid="_x0000_s107539"/>
            </a:ext>
            <a:ext uri="{FF2B5EF4-FFF2-40B4-BE49-F238E27FC236}">
              <a16:creationId xmlns:a16="http://schemas.microsoft.com/office/drawing/2014/main" id="{5C81E678-4177-44C4-85FD-8C27C6C99268}"/>
            </a:ext>
          </a:extLst>
        </xdr:cNvPr>
        <xdr:cNvSpPr/>
      </xdr:nvSpPr>
      <xdr:spPr>
        <a:xfrm>
          <a:off x="3000375" y="7715250"/>
          <a:ext cx="371475" cy="266700"/>
        </a:xfrm>
        <a:prstGeom prst="rect">
          <a:avLst/>
        </a:prstGeom>
      </xdr:spPr>
    </xdr:sp>
    <xdr:clientData/>
  </xdr:twoCellAnchor>
  <xdr:twoCellAnchor editAs="oneCell">
    <xdr:from>
      <xdr:col>13</xdr:col>
      <xdr:colOff>219075</xdr:colOff>
      <xdr:row>57</xdr:row>
      <xdr:rowOff>104775</xdr:rowOff>
    </xdr:from>
    <xdr:to>
      <xdr:col>15</xdr:col>
      <xdr:colOff>142875</xdr:colOff>
      <xdr:row>59</xdr:row>
      <xdr:rowOff>28575</xdr:rowOff>
    </xdr:to>
    <xdr:sp macro="" textlink="">
      <xdr:nvSpPr>
        <xdr:cNvPr id="21" name="Check Box 20" hidden="1">
          <a:extLst>
            <a:ext uri="{63B3BB69-23CF-44E3-9099-C40C66FF867C}">
              <a14:compatExt xmlns:a14="http://schemas.microsoft.com/office/drawing/2010/main" spid="_x0000_s107540"/>
            </a:ext>
            <a:ext uri="{FF2B5EF4-FFF2-40B4-BE49-F238E27FC236}">
              <a16:creationId xmlns:a16="http://schemas.microsoft.com/office/drawing/2014/main" id="{6CD53C47-3B2D-4FD0-B48C-2C7B13FF7C3E}"/>
            </a:ext>
          </a:extLst>
        </xdr:cNvPr>
        <xdr:cNvSpPr/>
      </xdr:nvSpPr>
      <xdr:spPr>
        <a:xfrm>
          <a:off x="3028950" y="9077325"/>
          <a:ext cx="361950" cy="266700"/>
        </a:xfrm>
        <a:prstGeom prst="rect">
          <a:avLst/>
        </a:prstGeom>
      </xdr:spPr>
    </xdr:sp>
    <xdr:clientData/>
  </xdr:twoCellAnchor>
  <xdr:twoCellAnchor editAs="oneCell">
    <xdr:from>
      <xdr:col>17</xdr:col>
      <xdr:colOff>9525</xdr:colOff>
      <xdr:row>75</xdr:row>
      <xdr:rowOff>142875</xdr:rowOff>
    </xdr:from>
    <xdr:to>
      <xdr:col>18</xdr:col>
      <xdr:colOff>161925</xdr:colOff>
      <xdr:row>77</xdr:row>
      <xdr:rowOff>66675</xdr:rowOff>
    </xdr:to>
    <xdr:sp macro="" textlink="">
      <xdr:nvSpPr>
        <xdr:cNvPr id="22" name="Check Box 21" hidden="1">
          <a:extLst>
            <a:ext uri="{63B3BB69-23CF-44E3-9099-C40C66FF867C}">
              <a14:compatExt xmlns:a14="http://schemas.microsoft.com/office/drawing/2010/main" spid="_x0000_s107541"/>
            </a:ext>
            <a:ext uri="{FF2B5EF4-FFF2-40B4-BE49-F238E27FC236}">
              <a16:creationId xmlns:a16="http://schemas.microsoft.com/office/drawing/2014/main" id="{115C799A-D6BB-4664-BAC8-C4BD62189C18}"/>
            </a:ext>
          </a:extLst>
        </xdr:cNvPr>
        <xdr:cNvSpPr/>
      </xdr:nvSpPr>
      <xdr:spPr>
        <a:xfrm>
          <a:off x="3695700" y="12201525"/>
          <a:ext cx="371475" cy="26670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28</xdr:col>
          <xdr:colOff>0</xdr:colOff>
          <xdr:row>29</xdr:row>
          <xdr:rowOff>114300</xdr:rowOff>
        </xdr:from>
        <xdr:to>
          <xdr:col>29</xdr:col>
          <xdr:colOff>142875</xdr:colOff>
          <xdr:row>31</xdr:row>
          <xdr:rowOff>38100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24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123825</xdr:rowOff>
        </xdr:from>
        <xdr:to>
          <xdr:col>15</xdr:col>
          <xdr:colOff>123825</xdr:colOff>
          <xdr:row>49</xdr:row>
          <xdr:rowOff>47625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24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56</xdr:row>
          <xdr:rowOff>123825</xdr:rowOff>
        </xdr:from>
        <xdr:to>
          <xdr:col>29</xdr:col>
          <xdr:colOff>104775</xdr:colOff>
          <xdr:row>58</xdr:row>
          <xdr:rowOff>47625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24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57</xdr:row>
          <xdr:rowOff>123825</xdr:rowOff>
        </xdr:from>
        <xdr:to>
          <xdr:col>29</xdr:col>
          <xdr:colOff>104775</xdr:colOff>
          <xdr:row>59</xdr:row>
          <xdr:rowOff>47625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24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114300</xdr:rowOff>
        </xdr:from>
        <xdr:to>
          <xdr:col>43</xdr:col>
          <xdr:colOff>152400</xdr:colOff>
          <xdr:row>50</xdr:row>
          <xdr:rowOff>38100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24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123825</xdr:rowOff>
        </xdr:from>
        <xdr:to>
          <xdr:col>43</xdr:col>
          <xdr:colOff>152400</xdr:colOff>
          <xdr:row>58</xdr:row>
          <xdr:rowOff>47625</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24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142875</xdr:rowOff>
        </xdr:from>
        <xdr:to>
          <xdr:col>43</xdr:col>
          <xdr:colOff>152400</xdr:colOff>
          <xdr:row>60</xdr:row>
          <xdr:rowOff>66675</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24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66</xdr:row>
          <xdr:rowOff>142875</xdr:rowOff>
        </xdr:from>
        <xdr:to>
          <xdr:col>15</xdr:col>
          <xdr:colOff>161925</xdr:colOff>
          <xdr:row>68</xdr:row>
          <xdr:rowOff>66675</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24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200025</xdr:colOff>
          <xdr:row>66</xdr:row>
          <xdr:rowOff>123825</xdr:rowOff>
        </xdr:from>
        <xdr:to>
          <xdr:col>29</xdr:col>
          <xdr:colOff>142875</xdr:colOff>
          <xdr:row>68</xdr:row>
          <xdr:rowOff>47625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24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39</xdr:row>
          <xdr:rowOff>142875</xdr:rowOff>
        </xdr:from>
        <xdr:to>
          <xdr:col>15</xdr:col>
          <xdr:colOff>104775</xdr:colOff>
          <xdr:row>41</xdr:row>
          <xdr:rowOff>66675</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24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75</xdr:row>
          <xdr:rowOff>142875</xdr:rowOff>
        </xdr:from>
        <xdr:to>
          <xdr:col>18</xdr:col>
          <xdr:colOff>161925</xdr:colOff>
          <xdr:row>77</xdr:row>
          <xdr:rowOff>66675</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24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29</xdr:row>
          <xdr:rowOff>114300</xdr:rowOff>
        </xdr:from>
        <xdr:to>
          <xdr:col>15</xdr:col>
          <xdr:colOff>123825</xdr:colOff>
          <xdr:row>31</xdr:row>
          <xdr:rowOff>38100</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24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29</xdr:row>
          <xdr:rowOff>142875</xdr:rowOff>
        </xdr:from>
        <xdr:to>
          <xdr:col>43</xdr:col>
          <xdr:colOff>47625</xdr:colOff>
          <xdr:row>31</xdr:row>
          <xdr:rowOff>66675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24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34</xdr:row>
          <xdr:rowOff>123825</xdr:rowOff>
        </xdr:from>
        <xdr:to>
          <xdr:col>15</xdr:col>
          <xdr:colOff>104775</xdr:colOff>
          <xdr:row>36</xdr:row>
          <xdr:rowOff>47625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24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200025</xdr:colOff>
          <xdr:row>34</xdr:row>
          <xdr:rowOff>123825</xdr:rowOff>
        </xdr:from>
        <xdr:to>
          <xdr:col>29</xdr:col>
          <xdr:colOff>142875</xdr:colOff>
          <xdr:row>36</xdr:row>
          <xdr:rowOff>47625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24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200025</xdr:colOff>
          <xdr:row>34</xdr:row>
          <xdr:rowOff>123825</xdr:rowOff>
        </xdr:from>
        <xdr:to>
          <xdr:col>43</xdr:col>
          <xdr:colOff>142875</xdr:colOff>
          <xdr:row>36</xdr:row>
          <xdr:rowOff>47625</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24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39</xdr:row>
          <xdr:rowOff>104775</xdr:rowOff>
        </xdr:from>
        <xdr:to>
          <xdr:col>29</xdr:col>
          <xdr:colOff>161925</xdr:colOff>
          <xdr:row>41</xdr:row>
          <xdr:rowOff>28575</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24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xdr:row>
          <xdr:rowOff>104775</xdr:rowOff>
        </xdr:from>
        <xdr:to>
          <xdr:col>29</xdr:col>
          <xdr:colOff>142875</xdr:colOff>
          <xdr:row>50</xdr:row>
          <xdr:rowOff>28575</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24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49</xdr:row>
          <xdr:rowOff>114300</xdr:rowOff>
        </xdr:from>
        <xdr:to>
          <xdr:col>15</xdr:col>
          <xdr:colOff>123825</xdr:colOff>
          <xdr:row>51</xdr:row>
          <xdr:rowOff>38100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24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57</xdr:row>
          <xdr:rowOff>104775</xdr:rowOff>
        </xdr:from>
        <xdr:to>
          <xdr:col>15</xdr:col>
          <xdr:colOff>142875</xdr:colOff>
          <xdr:row>59</xdr:row>
          <xdr:rowOff>28575</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24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75</xdr:row>
          <xdr:rowOff>142875</xdr:rowOff>
        </xdr:from>
        <xdr:to>
          <xdr:col>18</xdr:col>
          <xdr:colOff>161925</xdr:colOff>
          <xdr:row>77</xdr:row>
          <xdr:rowOff>66675</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24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oneCell">
    <xdr:from>
      <xdr:col>12</xdr:col>
      <xdr:colOff>68580</xdr:colOff>
      <xdr:row>4</xdr:row>
      <xdr:rowOff>76200</xdr:rowOff>
    </xdr:from>
    <xdr:to>
      <xdr:col>16</xdr:col>
      <xdr:colOff>106680</xdr:colOff>
      <xdr:row>4</xdr:row>
      <xdr:rowOff>312420</xdr:rowOff>
    </xdr:to>
    <xdr:sp macro="" textlink="">
      <xdr:nvSpPr>
        <xdr:cNvPr id="2" name="Option Button 1" hidden="1">
          <a:extLst>
            <a:ext uri="{63B3BB69-23CF-44E3-9099-C40C66FF867C}">
              <a14:compatExt xmlns:a14="http://schemas.microsoft.com/office/drawing/2010/main" spid="_x0000_s22529"/>
            </a:ext>
            <a:ext uri="{FF2B5EF4-FFF2-40B4-BE49-F238E27FC236}">
              <a16:creationId xmlns:a16="http://schemas.microsoft.com/office/drawing/2014/main" id="{7E8D36A0-94A8-4F2D-9422-354C72128BFD}"/>
            </a:ext>
          </a:extLst>
        </xdr:cNvPr>
        <xdr:cNvSpPr/>
      </xdr:nvSpPr>
      <xdr:spPr bwMode="auto">
        <a:xfrm>
          <a:off x="1925955" y="1028700"/>
          <a:ext cx="64770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167640</xdr:colOff>
      <xdr:row>4</xdr:row>
      <xdr:rowOff>83820</xdr:rowOff>
    </xdr:from>
    <xdr:to>
      <xdr:col>29</xdr:col>
      <xdr:colOff>45720</xdr:colOff>
      <xdr:row>4</xdr:row>
      <xdr:rowOff>327660</xdr:rowOff>
    </xdr:to>
    <xdr:sp macro="" textlink="">
      <xdr:nvSpPr>
        <xdr:cNvPr id="3" name="Option Button 2" hidden="1">
          <a:extLst>
            <a:ext uri="{63B3BB69-23CF-44E3-9099-C40C66FF867C}">
              <a14:compatExt xmlns:a14="http://schemas.microsoft.com/office/drawing/2010/main" spid="_x0000_s22530"/>
            </a:ext>
            <a:ext uri="{FF2B5EF4-FFF2-40B4-BE49-F238E27FC236}">
              <a16:creationId xmlns:a16="http://schemas.microsoft.com/office/drawing/2014/main" id="{4084A246-3574-4CED-B205-9C78E031D154}"/>
            </a:ext>
          </a:extLst>
        </xdr:cNvPr>
        <xdr:cNvSpPr/>
      </xdr:nvSpPr>
      <xdr:spPr bwMode="auto">
        <a:xfrm>
          <a:off x="3863340" y="1036320"/>
          <a:ext cx="65913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68580</xdr:colOff>
      <xdr:row>4</xdr:row>
      <xdr:rowOff>30480</xdr:rowOff>
    </xdr:from>
    <xdr:to>
      <xdr:col>40</xdr:col>
      <xdr:colOff>7620</xdr:colOff>
      <xdr:row>4</xdr:row>
      <xdr:rowOff>358140</xdr:rowOff>
    </xdr:to>
    <xdr:sp macro="" textlink="">
      <xdr:nvSpPr>
        <xdr:cNvPr id="4" name="Group Box 3" hidden="1">
          <a:extLst>
            <a:ext uri="{63B3BB69-23CF-44E3-9099-C40C66FF867C}">
              <a14:compatExt xmlns:a14="http://schemas.microsoft.com/office/drawing/2010/main" spid="_x0000_s22531"/>
            </a:ext>
            <a:ext uri="{FF2B5EF4-FFF2-40B4-BE49-F238E27FC236}">
              <a16:creationId xmlns:a16="http://schemas.microsoft.com/office/drawing/2014/main" id="{DAD8C7C2-2FBB-4ED0-9EE6-78C403256B25}"/>
            </a:ext>
          </a:extLst>
        </xdr:cNvPr>
        <xdr:cNvSpPr/>
      </xdr:nvSpPr>
      <xdr:spPr bwMode="auto">
        <a:xfrm>
          <a:off x="1925955" y="982980"/>
          <a:ext cx="4110990" cy="32766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xdr:twoCellAnchor editAs="oneCell">
    <xdr:from>
      <xdr:col>12</xdr:col>
      <xdr:colOff>66675</xdr:colOff>
      <xdr:row>4</xdr:row>
      <xdr:rowOff>76200</xdr:rowOff>
    </xdr:from>
    <xdr:to>
      <xdr:col>16</xdr:col>
      <xdr:colOff>104775</xdr:colOff>
      <xdr:row>4</xdr:row>
      <xdr:rowOff>314325</xdr:rowOff>
    </xdr:to>
    <xdr:sp macro="" textlink="">
      <xdr:nvSpPr>
        <xdr:cNvPr id="5" name="Option Button 1" hidden="1">
          <a:extLst>
            <a:ext uri="{63B3BB69-23CF-44E3-9099-C40C66FF867C}">
              <a14:compatExt xmlns:a14="http://schemas.microsoft.com/office/drawing/2010/main" spid="_x0000_s22529"/>
            </a:ext>
            <a:ext uri="{FF2B5EF4-FFF2-40B4-BE49-F238E27FC236}">
              <a16:creationId xmlns:a16="http://schemas.microsoft.com/office/drawing/2014/main" id="{F95A49DE-5840-4E5A-A53E-D4413B8BBBE0}"/>
            </a:ext>
          </a:extLst>
        </xdr:cNvPr>
        <xdr:cNvSpPr/>
      </xdr:nvSpPr>
      <xdr:spPr>
        <a:xfrm>
          <a:off x="1924050" y="1028700"/>
          <a:ext cx="647700" cy="238125"/>
        </a:xfrm>
        <a:prstGeom prst="rect">
          <a:avLst/>
        </a:prstGeom>
      </xdr:spPr>
    </xdr:sp>
    <xdr:clientData/>
  </xdr:twoCellAnchor>
  <xdr:twoCellAnchor editAs="oneCell">
    <xdr:from>
      <xdr:col>24</xdr:col>
      <xdr:colOff>161925</xdr:colOff>
      <xdr:row>4</xdr:row>
      <xdr:rowOff>85725</xdr:rowOff>
    </xdr:from>
    <xdr:to>
      <xdr:col>29</xdr:col>
      <xdr:colOff>47625</xdr:colOff>
      <xdr:row>4</xdr:row>
      <xdr:rowOff>333375</xdr:rowOff>
    </xdr:to>
    <xdr:sp macro="" textlink="">
      <xdr:nvSpPr>
        <xdr:cNvPr id="6" name="Option Button 2" hidden="1">
          <a:extLst>
            <a:ext uri="{63B3BB69-23CF-44E3-9099-C40C66FF867C}">
              <a14:compatExt xmlns:a14="http://schemas.microsoft.com/office/drawing/2010/main" spid="_x0000_s22530"/>
            </a:ext>
            <a:ext uri="{FF2B5EF4-FFF2-40B4-BE49-F238E27FC236}">
              <a16:creationId xmlns:a16="http://schemas.microsoft.com/office/drawing/2014/main" id="{DAFFEF5C-B491-439B-8A71-368091F5D27E}"/>
            </a:ext>
          </a:extLst>
        </xdr:cNvPr>
        <xdr:cNvSpPr/>
      </xdr:nvSpPr>
      <xdr:spPr>
        <a:xfrm>
          <a:off x="3867150" y="1038225"/>
          <a:ext cx="657225" cy="247650"/>
        </a:xfrm>
        <a:prstGeom prst="rect">
          <a:avLst/>
        </a:prstGeom>
      </xdr:spPr>
    </xdr:sp>
    <xdr:clientData/>
  </xdr:twoCellAnchor>
  <xdr:twoCellAnchor editAs="oneCell">
    <xdr:from>
      <xdr:col>12</xdr:col>
      <xdr:colOff>66675</xdr:colOff>
      <xdr:row>4</xdr:row>
      <xdr:rowOff>28575</xdr:rowOff>
    </xdr:from>
    <xdr:to>
      <xdr:col>40</xdr:col>
      <xdr:colOff>9525</xdr:colOff>
      <xdr:row>4</xdr:row>
      <xdr:rowOff>352425</xdr:rowOff>
    </xdr:to>
    <xdr:sp macro="" textlink="">
      <xdr:nvSpPr>
        <xdr:cNvPr id="7" name="Group Box 3" hidden="1">
          <a:extLst>
            <a:ext uri="{63B3BB69-23CF-44E3-9099-C40C66FF867C}">
              <a14:compatExt xmlns:a14="http://schemas.microsoft.com/office/drawing/2010/main" spid="_x0000_s22531"/>
            </a:ext>
            <a:ext uri="{FF2B5EF4-FFF2-40B4-BE49-F238E27FC236}">
              <a16:creationId xmlns:a16="http://schemas.microsoft.com/office/drawing/2014/main" id="{D03F332A-0130-48BC-BBD3-9FA20B393709}"/>
            </a:ext>
          </a:extLst>
        </xdr:cNvPr>
        <xdr:cNvSpPr/>
      </xdr:nvSpPr>
      <xdr:spPr>
        <a:xfrm>
          <a:off x="1924050" y="981075"/>
          <a:ext cx="4114800" cy="3238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mc:AlternateContent xmlns:mc="http://schemas.openxmlformats.org/markup-compatibility/2006">
    <mc:Choice xmlns:a14="http://schemas.microsoft.com/office/drawing/2010/main" Requires="a14">
      <xdr:twoCellAnchor editAs="oneCell">
        <xdr:from>
          <xdr:col>12</xdr:col>
          <xdr:colOff>66675</xdr:colOff>
          <xdr:row>4</xdr:row>
          <xdr:rowOff>76200</xdr:rowOff>
        </xdr:from>
        <xdr:to>
          <xdr:col>16</xdr:col>
          <xdr:colOff>104775</xdr:colOff>
          <xdr:row>4</xdr:row>
          <xdr:rowOff>314325</xdr:rowOff>
        </xdr:to>
        <xdr:sp macro="" textlink="">
          <xdr:nvSpPr>
            <xdr:cNvPr id="15361" name="Option Button 1" hidden="1">
              <a:extLst>
                <a:ext uri="{63B3BB69-23CF-44E3-9099-C40C66FF867C}">
                  <a14:compatExt spid="_x0000_s15361"/>
                </a:ext>
                <a:ext uri="{FF2B5EF4-FFF2-40B4-BE49-F238E27FC236}">
                  <a16:creationId xmlns:a16="http://schemas.microsoft.com/office/drawing/2014/main" id="{00000000-0008-0000-28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xdr:row>
          <xdr:rowOff>85725</xdr:rowOff>
        </xdr:from>
        <xdr:to>
          <xdr:col>29</xdr:col>
          <xdr:colOff>47625</xdr:colOff>
          <xdr:row>4</xdr:row>
          <xdr:rowOff>333375</xdr:rowOff>
        </xdr:to>
        <xdr:sp macro="" textlink="">
          <xdr:nvSpPr>
            <xdr:cNvPr id="15362" name="Option Button 2" hidden="1">
              <a:extLst>
                <a:ext uri="{63B3BB69-23CF-44E3-9099-C40C66FF867C}">
                  <a14:compatExt spid="_x0000_s15362"/>
                </a:ext>
                <a:ext uri="{FF2B5EF4-FFF2-40B4-BE49-F238E27FC236}">
                  <a16:creationId xmlns:a16="http://schemas.microsoft.com/office/drawing/2014/main" id="{00000000-0008-0000-28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xdr:row>
          <xdr:rowOff>28575</xdr:rowOff>
        </xdr:from>
        <xdr:to>
          <xdr:col>40</xdr:col>
          <xdr:colOff>9525</xdr:colOff>
          <xdr:row>4</xdr:row>
          <xdr:rowOff>352425</xdr:rowOff>
        </xdr:to>
        <xdr:sp macro="" textlink="">
          <xdr:nvSpPr>
            <xdr:cNvPr id="15363" name="Group Box 3" hidden="1">
              <a:extLst>
                <a:ext uri="{63B3BB69-23CF-44E3-9099-C40C66FF867C}">
                  <a14:compatExt spid="_x0000_s15363"/>
                </a:ext>
                <a:ext uri="{FF2B5EF4-FFF2-40B4-BE49-F238E27FC236}">
                  <a16:creationId xmlns:a16="http://schemas.microsoft.com/office/drawing/2014/main" id="{00000000-0008-0000-2800-000003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13</xdr:col>
      <xdr:colOff>53340</xdr:colOff>
      <xdr:row>8</xdr:row>
      <xdr:rowOff>15240</xdr:rowOff>
    </xdr:from>
    <xdr:to>
      <xdr:col>26</xdr:col>
      <xdr:colOff>0</xdr:colOff>
      <xdr:row>9</xdr:row>
      <xdr:rowOff>0</xdr:rowOff>
    </xdr:to>
    <xdr:sp macro="" textlink="">
      <xdr:nvSpPr>
        <xdr:cNvPr id="2" name="Group Box 1" hidden="1">
          <a:extLst>
            <a:ext uri="{63B3BB69-23CF-44E3-9099-C40C66FF867C}">
              <a14:compatExt xmlns:a14="http://schemas.microsoft.com/office/drawing/2010/main" spid="_x0000_s75777"/>
            </a:ext>
            <a:ext uri="{FF2B5EF4-FFF2-40B4-BE49-F238E27FC236}">
              <a16:creationId xmlns:a16="http://schemas.microsoft.com/office/drawing/2014/main" id="{2C5683AA-EDE2-4167-9C98-37622B73BB58}"/>
            </a:ext>
          </a:extLst>
        </xdr:cNvPr>
        <xdr:cNvSpPr/>
      </xdr:nvSpPr>
      <xdr:spPr bwMode="auto">
        <a:xfrm>
          <a:off x="2063115" y="2301240"/>
          <a:ext cx="2251710" cy="15621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10</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3" name="Group Box 2" hidden="1">
          <a:extLst>
            <a:ext uri="{63B3BB69-23CF-44E3-9099-C40C66FF867C}">
              <a14:compatExt xmlns:a14="http://schemas.microsoft.com/office/drawing/2010/main" spid="_x0000_s75778"/>
            </a:ext>
            <a:ext uri="{FF2B5EF4-FFF2-40B4-BE49-F238E27FC236}">
              <a16:creationId xmlns:a16="http://schemas.microsoft.com/office/drawing/2014/main" id="{AE364B49-E185-4249-847E-1B7AED4A7433}"/>
            </a:ext>
          </a:extLst>
        </xdr:cNvPr>
        <xdr:cNvSpPr/>
      </xdr:nvSpPr>
      <xdr:spPr bwMode="auto">
        <a:xfrm>
          <a:off x="2085975" y="2286000"/>
          <a:ext cx="4309110" cy="28575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5</xdr:row>
      <xdr:rowOff>68580</xdr:rowOff>
    </xdr:from>
    <xdr:to>
      <xdr:col>18</xdr:col>
      <xdr:colOff>22860</xdr:colOff>
      <xdr:row>5</xdr:row>
      <xdr:rowOff>304800</xdr:rowOff>
    </xdr:to>
    <xdr:sp macro="" textlink="">
      <xdr:nvSpPr>
        <xdr:cNvPr id="4" name="Option Button 3" hidden="1">
          <a:extLst>
            <a:ext uri="{63B3BB69-23CF-44E3-9099-C40C66FF867C}">
              <a14:compatExt xmlns:a14="http://schemas.microsoft.com/office/drawing/2010/main" spid="_x0000_s75779"/>
            </a:ext>
            <a:ext uri="{FF2B5EF4-FFF2-40B4-BE49-F238E27FC236}">
              <a16:creationId xmlns:a16="http://schemas.microsoft.com/office/drawing/2014/main" id="{C8EA6BD6-1400-4E33-9542-574B1BB7B179}"/>
            </a:ext>
          </a:extLst>
        </xdr:cNvPr>
        <xdr:cNvSpPr/>
      </xdr:nvSpPr>
      <xdr:spPr bwMode="auto">
        <a:xfrm>
          <a:off x="2085975" y="105918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22860</xdr:colOff>
      <xdr:row>5</xdr:row>
      <xdr:rowOff>60960</xdr:rowOff>
    </xdr:from>
    <xdr:to>
      <xdr:col>26</xdr:col>
      <xdr:colOff>144780</xdr:colOff>
      <xdr:row>5</xdr:row>
      <xdr:rowOff>304800</xdr:rowOff>
    </xdr:to>
    <xdr:sp macro="" textlink="">
      <xdr:nvSpPr>
        <xdr:cNvPr id="5" name="Option Button 4" hidden="1">
          <a:extLst>
            <a:ext uri="{63B3BB69-23CF-44E3-9099-C40C66FF867C}">
              <a14:compatExt xmlns:a14="http://schemas.microsoft.com/office/drawing/2010/main" spid="_x0000_s75780"/>
            </a:ext>
            <a:ext uri="{FF2B5EF4-FFF2-40B4-BE49-F238E27FC236}">
              <a16:creationId xmlns:a16="http://schemas.microsoft.com/office/drawing/2014/main" id="{3E800E5F-A552-4BA4-9B53-0FCFB1C2EDBB}"/>
            </a:ext>
          </a:extLst>
        </xdr:cNvPr>
        <xdr:cNvSpPr/>
      </xdr:nvSpPr>
      <xdr:spPr bwMode="auto">
        <a:xfrm>
          <a:off x="4185285" y="1051560"/>
          <a:ext cx="274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6" name="Group Box 5" hidden="1">
          <a:extLst>
            <a:ext uri="{63B3BB69-23CF-44E3-9099-C40C66FF867C}">
              <a14:compatExt xmlns:a14="http://schemas.microsoft.com/office/drawing/2010/main" spid="_x0000_s75781"/>
            </a:ext>
            <a:ext uri="{FF2B5EF4-FFF2-40B4-BE49-F238E27FC236}">
              <a16:creationId xmlns:a16="http://schemas.microsoft.com/office/drawing/2014/main" id="{987706AB-810D-48D6-8E2D-5BD3E52C5BEA}"/>
            </a:ext>
          </a:extLst>
        </xdr:cNvPr>
        <xdr:cNvSpPr/>
      </xdr:nvSpPr>
      <xdr:spPr bwMode="auto">
        <a:xfrm>
          <a:off x="2085975" y="2286000"/>
          <a:ext cx="4309110" cy="28575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45720</xdr:rowOff>
    </xdr:from>
    <xdr:to>
      <xdr:col>18</xdr:col>
      <xdr:colOff>22860</xdr:colOff>
      <xdr:row>7</xdr:row>
      <xdr:rowOff>281940</xdr:rowOff>
    </xdr:to>
    <xdr:sp macro="" textlink="">
      <xdr:nvSpPr>
        <xdr:cNvPr id="7" name="Option Button 6" hidden="1">
          <a:extLst>
            <a:ext uri="{63B3BB69-23CF-44E3-9099-C40C66FF867C}">
              <a14:compatExt xmlns:a14="http://schemas.microsoft.com/office/drawing/2010/main" spid="_x0000_s75782"/>
            </a:ext>
            <a:ext uri="{FF2B5EF4-FFF2-40B4-BE49-F238E27FC236}">
              <a16:creationId xmlns:a16="http://schemas.microsoft.com/office/drawing/2014/main" id="{8CA7AA32-3512-481D-B629-A453DDE2B67C}"/>
            </a:ext>
          </a:extLst>
        </xdr:cNvPr>
        <xdr:cNvSpPr/>
      </xdr:nvSpPr>
      <xdr:spPr bwMode="auto">
        <a:xfrm>
          <a:off x="2085975" y="200787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45720</xdr:colOff>
      <xdr:row>7</xdr:row>
      <xdr:rowOff>45720</xdr:rowOff>
    </xdr:from>
    <xdr:to>
      <xdr:col>22</xdr:col>
      <xdr:colOff>167640</xdr:colOff>
      <xdr:row>7</xdr:row>
      <xdr:rowOff>297180</xdr:rowOff>
    </xdr:to>
    <xdr:sp macro="" textlink="">
      <xdr:nvSpPr>
        <xdr:cNvPr id="8" name="Option Button 7" hidden="1">
          <a:extLst>
            <a:ext uri="{63B3BB69-23CF-44E3-9099-C40C66FF867C}">
              <a14:compatExt xmlns:a14="http://schemas.microsoft.com/office/drawing/2010/main" spid="_x0000_s75783"/>
            </a:ext>
            <a:ext uri="{FF2B5EF4-FFF2-40B4-BE49-F238E27FC236}">
              <a16:creationId xmlns:a16="http://schemas.microsoft.com/office/drawing/2014/main" id="{82206789-6BB8-4FE8-83F1-DA21B3D43A44}"/>
            </a:ext>
          </a:extLst>
        </xdr:cNvPr>
        <xdr:cNvSpPr/>
      </xdr:nvSpPr>
      <xdr:spPr bwMode="auto">
        <a:xfrm>
          <a:off x="3274695" y="200787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7</xdr:row>
      <xdr:rowOff>30480</xdr:rowOff>
    </xdr:from>
    <xdr:to>
      <xdr:col>40</xdr:col>
      <xdr:colOff>22860</xdr:colOff>
      <xdr:row>7</xdr:row>
      <xdr:rowOff>312420</xdr:rowOff>
    </xdr:to>
    <xdr:sp macro="" textlink="">
      <xdr:nvSpPr>
        <xdr:cNvPr id="9" name="Group Box 8" hidden="1">
          <a:extLst>
            <a:ext uri="{63B3BB69-23CF-44E3-9099-C40C66FF867C}">
              <a14:compatExt xmlns:a14="http://schemas.microsoft.com/office/drawing/2010/main" spid="_x0000_s75784"/>
            </a:ext>
            <a:ext uri="{FF2B5EF4-FFF2-40B4-BE49-F238E27FC236}">
              <a16:creationId xmlns:a16="http://schemas.microsoft.com/office/drawing/2014/main" id="{430AC5C6-16EF-4089-BB1A-DAA144B25D09}"/>
            </a:ext>
          </a:extLst>
        </xdr:cNvPr>
        <xdr:cNvSpPr/>
      </xdr:nvSpPr>
      <xdr:spPr bwMode="auto">
        <a:xfrm>
          <a:off x="2085975" y="1992630"/>
          <a:ext cx="430911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0</xdr:rowOff>
    </xdr:from>
    <xdr:to>
      <xdr:col>40</xdr:col>
      <xdr:colOff>22860</xdr:colOff>
      <xdr:row>7</xdr:row>
      <xdr:rowOff>281940</xdr:rowOff>
    </xdr:to>
    <xdr:sp macro="" textlink="">
      <xdr:nvSpPr>
        <xdr:cNvPr id="10" name="Group Box 9" hidden="1">
          <a:extLst>
            <a:ext uri="{63B3BB69-23CF-44E3-9099-C40C66FF867C}">
              <a14:compatExt xmlns:a14="http://schemas.microsoft.com/office/drawing/2010/main" spid="_x0000_s75785"/>
            </a:ext>
            <a:ext uri="{FF2B5EF4-FFF2-40B4-BE49-F238E27FC236}">
              <a16:creationId xmlns:a16="http://schemas.microsoft.com/office/drawing/2014/main" id="{D263E6EB-D5AD-42F3-9970-3CEACF7C1562}"/>
            </a:ext>
          </a:extLst>
        </xdr:cNvPr>
        <xdr:cNvSpPr/>
      </xdr:nvSpPr>
      <xdr:spPr bwMode="auto">
        <a:xfrm>
          <a:off x="2085975" y="1962150"/>
          <a:ext cx="430911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11" name="Group Box 11" hidden="1">
          <a:extLst>
            <a:ext uri="{63B3BB69-23CF-44E3-9099-C40C66FF867C}">
              <a14:compatExt xmlns:a14="http://schemas.microsoft.com/office/drawing/2010/main" spid="_x0000_s75787"/>
            </a:ext>
            <a:ext uri="{FF2B5EF4-FFF2-40B4-BE49-F238E27FC236}">
              <a16:creationId xmlns:a16="http://schemas.microsoft.com/office/drawing/2014/main" id="{ECC0EFA0-9254-4647-8B83-7F6800710F96}"/>
            </a:ext>
          </a:extLst>
        </xdr:cNvPr>
        <xdr:cNvSpPr/>
      </xdr:nvSpPr>
      <xdr:spPr bwMode="auto">
        <a:xfrm>
          <a:off x="2085975" y="2286000"/>
          <a:ext cx="4309110" cy="28575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22860</xdr:colOff>
      <xdr:row>9</xdr:row>
      <xdr:rowOff>114300</xdr:rowOff>
    </xdr:to>
    <xdr:sp macro="" textlink="">
      <xdr:nvSpPr>
        <xdr:cNvPr id="12" name="Group Box 12" hidden="1">
          <a:extLst>
            <a:ext uri="{63B3BB69-23CF-44E3-9099-C40C66FF867C}">
              <a14:compatExt xmlns:a14="http://schemas.microsoft.com/office/drawing/2010/main" spid="_x0000_s75788"/>
            </a:ext>
            <a:ext uri="{FF2B5EF4-FFF2-40B4-BE49-F238E27FC236}">
              <a16:creationId xmlns:a16="http://schemas.microsoft.com/office/drawing/2014/main" id="{8A293DA5-9EA2-44B7-BBA5-5C9B7E991BE0}"/>
            </a:ext>
          </a:extLst>
        </xdr:cNvPr>
        <xdr:cNvSpPr/>
      </xdr:nvSpPr>
      <xdr:spPr bwMode="auto">
        <a:xfrm>
          <a:off x="2085975" y="2286000"/>
          <a:ext cx="4309110" cy="28575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83820</xdr:colOff>
      <xdr:row>6</xdr:row>
      <xdr:rowOff>15240</xdr:rowOff>
    </xdr:from>
    <xdr:to>
      <xdr:col>18</xdr:col>
      <xdr:colOff>30480</xdr:colOff>
      <xdr:row>6</xdr:row>
      <xdr:rowOff>251460</xdr:rowOff>
    </xdr:to>
    <xdr:sp macro="" textlink="">
      <xdr:nvSpPr>
        <xdr:cNvPr id="13" name="Option Button 15" hidden="1">
          <a:extLst>
            <a:ext uri="{63B3BB69-23CF-44E3-9099-C40C66FF867C}">
              <a14:compatExt xmlns:a14="http://schemas.microsoft.com/office/drawing/2010/main" spid="_x0000_s75791"/>
            </a:ext>
            <a:ext uri="{FF2B5EF4-FFF2-40B4-BE49-F238E27FC236}">
              <a16:creationId xmlns:a16="http://schemas.microsoft.com/office/drawing/2014/main" id="{B1767F61-BD13-420B-84EC-D9AE9A6A88D8}"/>
            </a:ext>
          </a:extLst>
        </xdr:cNvPr>
        <xdr:cNvSpPr/>
      </xdr:nvSpPr>
      <xdr:spPr bwMode="auto">
        <a:xfrm>
          <a:off x="2093595" y="1653540"/>
          <a:ext cx="70866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22860</xdr:colOff>
      <xdr:row>6</xdr:row>
      <xdr:rowOff>22860</xdr:rowOff>
    </xdr:from>
    <xdr:to>
      <xdr:col>26</xdr:col>
      <xdr:colOff>144780</xdr:colOff>
      <xdr:row>6</xdr:row>
      <xdr:rowOff>274320</xdr:rowOff>
    </xdr:to>
    <xdr:sp macro="" textlink="">
      <xdr:nvSpPr>
        <xdr:cNvPr id="14" name="Option Button 16" hidden="1">
          <a:extLst>
            <a:ext uri="{63B3BB69-23CF-44E3-9099-C40C66FF867C}">
              <a14:compatExt xmlns:a14="http://schemas.microsoft.com/office/drawing/2010/main" spid="_x0000_s75792"/>
            </a:ext>
            <a:ext uri="{FF2B5EF4-FFF2-40B4-BE49-F238E27FC236}">
              <a16:creationId xmlns:a16="http://schemas.microsoft.com/office/drawing/2014/main" id="{DA8D7E5F-B38F-4365-8068-AE2B72C38D56}"/>
            </a:ext>
          </a:extLst>
        </xdr:cNvPr>
        <xdr:cNvSpPr/>
      </xdr:nvSpPr>
      <xdr:spPr bwMode="auto">
        <a:xfrm>
          <a:off x="4185285" y="166116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76200</xdr:colOff>
      <xdr:row>6</xdr:row>
      <xdr:rowOff>30480</xdr:rowOff>
    </xdr:from>
    <xdr:to>
      <xdr:col>40</xdr:col>
      <xdr:colOff>22860</xdr:colOff>
      <xdr:row>6</xdr:row>
      <xdr:rowOff>312420</xdr:rowOff>
    </xdr:to>
    <xdr:sp macro="" textlink="">
      <xdr:nvSpPr>
        <xdr:cNvPr id="15" name="Group Box 17" hidden="1">
          <a:extLst>
            <a:ext uri="{63B3BB69-23CF-44E3-9099-C40C66FF867C}">
              <a14:compatExt xmlns:a14="http://schemas.microsoft.com/office/drawing/2010/main" spid="_x0000_s75793"/>
            </a:ext>
            <a:ext uri="{FF2B5EF4-FFF2-40B4-BE49-F238E27FC236}">
              <a16:creationId xmlns:a16="http://schemas.microsoft.com/office/drawing/2014/main" id="{48803206-5951-42B5-83DC-7052B80C7D6B}"/>
            </a:ext>
          </a:extLst>
        </xdr:cNvPr>
        <xdr:cNvSpPr/>
      </xdr:nvSpPr>
      <xdr:spPr bwMode="auto">
        <a:xfrm>
          <a:off x="2085975" y="1668780"/>
          <a:ext cx="430911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6</xdr:row>
      <xdr:rowOff>0</xdr:rowOff>
    </xdr:from>
    <xdr:to>
      <xdr:col>40</xdr:col>
      <xdr:colOff>22860</xdr:colOff>
      <xdr:row>6</xdr:row>
      <xdr:rowOff>281940</xdr:rowOff>
    </xdr:to>
    <xdr:sp macro="" textlink="">
      <xdr:nvSpPr>
        <xdr:cNvPr id="16" name="Group Box 18" hidden="1">
          <a:extLst>
            <a:ext uri="{63B3BB69-23CF-44E3-9099-C40C66FF867C}">
              <a14:compatExt xmlns:a14="http://schemas.microsoft.com/office/drawing/2010/main" spid="_x0000_s75794"/>
            </a:ext>
            <a:ext uri="{FF2B5EF4-FFF2-40B4-BE49-F238E27FC236}">
              <a16:creationId xmlns:a16="http://schemas.microsoft.com/office/drawing/2014/main" id="{046FBC65-C7D1-4155-A231-0A233D084F6B}"/>
            </a:ext>
          </a:extLst>
        </xdr:cNvPr>
        <xdr:cNvSpPr/>
      </xdr:nvSpPr>
      <xdr:spPr bwMode="auto">
        <a:xfrm>
          <a:off x="2085975" y="1638300"/>
          <a:ext cx="4309110" cy="28194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20</xdr:col>
      <xdr:colOff>0</xdr:colOff>
      <xdr:row>54</xdr:row>
      <xdr:rowOff>38100</xdr:rowOff>
    </xdr:from>
    <xdr:to>
      <xdr:col>24</xdr:col>
      <xdr:colOff>15240</xdr:colOff>
      <xdr:row>56</xdr:row>
      <xdr:rowOff>91440</xdr:rowOff>
    </xdr:to>
    <xdr:sp macro="" textlink="">
      <xdr:nvSpPr>
        <xdr:cNvPr id="17" name="Check Box 21" hidden="1">
          <a:extLst>
            <a:ext uri="{63B3BB69-23CF-44E3-9099-C40C66FF867C}">
              <a14:compatExt xmlns:a14="http://schemas.microsoft.com/office/drawing/2010/main" spid="_x0000_s75797"/>
            </a:ext>
            <a:ext uri="{FF2B5EF4-FFF2-40B4-BE49-F238E27FC236}">
              <a16:creationId xmlns:a16="http://schemas.microsoft.com/office/drawing/2014/main" id="{0956615B-9DD6-4AAC-9FAF-5AAD90E0B492}"/>
            </a:ext>
          </a:extLst>
        </xdr:cNvPr>
        <xdr:cNvSpPr/>
      </xdr:nvSpPr>
      <xdr:spPr bwMode="auto">
        <a:xfrm>
          <a:off x="3076575" y="11029950"/>
          <a:ext cx="653415" cy="39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xdr:twoCellAnchor editAs="oneCell">
    <xdr:from>
      <xdr:col>25</xdr:col>
      <xdr:colOff>22860</xdr:colOff>
      <xdr:row>54</xdr:row>
      <xdr:rowOff>114300</xdr:rowOff>
    </xdr:from>
    <xdr:to>
      <xdr:col>28</xdr:col>
      <xdr:colOff>60960</xdr:colOff>
      <xdr:row>56</xdr:row>
      <xdr:rowOff>7620</xdr:rowOff>
    </xdr:to>
    <xdr:sp macro="" textlink="">
      <xdr:nvSpPr>
        <xdr:cNvPr id="18" name="Check Box 22" hidden="1">
          <a:extLst>
            <a:ext uri="{63B3BB69-23CF-44E3-9099-C40C66FF867C}">
              <a14:compatExt xmlns:a14="http://schemas.microsoft.com/office/drawing/2010/main" spid="_x0000_s75798"/>
            </a:ext>
            <a:ext uri="{FF2B5EF4-FFF2-40B4-BE49-F238E27FC236}">
              <a16:creationId xmlns:a16="http://schemas.microsoft.com/office/drawing/2014/main" id="{9BC73A3F-C802-4C1A-899C-52CD6E2F27C4}"/>
            </a:ext>
          </a:extLst>
        </xdr:cNvPr>
        <xdr:cNvSpPr/>
      </xdr:nvSpPr>
      <xdr:spPr bwMode="auto">
        <a:xfrm>
          <a:off x="4185285" y="11106150"/>
          <a:ext cx="4953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47625</xdr:colOff>
      <xdr:row>8</xdr:row>
      <xdr:rowOff>9525</xdr:rowOff>
    </xdr:from>
    <xdr:to>
      <xdr:col>26</xdr:col>
      <xdr:colOff>0</xdr:colOff>
      <xdr:row>9</xdr:row>
      <xdr:rowOff>0</xdr:rowOff>
    </xdr:to>
    <xdr:sp macro="" textlink="">
      <xdr:nvSpPr>
        <xdr:cNvPr id="19" name="Group Box 1" hidden="1">
          <a:extLst>
            <a:ext uri="{63B3BB69-23CF-44E3-9099-C40C66FF867C}">
              <a14:compatExt xmlns:a14="http://schemas.microsoft.com/office/drawing/2010/main" spid="_x0000_s122881"/>
            </a:ext>
            <a:ext uri="{FF2B5EF4-FFF2-40B4-BE49-F238E27FC236}">
              <a16:creationId xmlns:a16="http://schemas.microsoft.com/office/drawing/2014/main" id="{6F92E6D0-3BB1-4E93-A0B1-69669D528181}"/>
            </a:ext>
          </a:extLst>
        </xdr:cNvPr>
        <xdr:cNvSpPr/>
      </xdr:nvSpPr>
      <xdr:spPr>
        <a:xfrm>
          <a:off x="2057400" y="2295525"/>
          <a:ext cx="2257425" cy="161925"/>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10</a:t>
          </a:r>
        </a:p>
      </xdr:txBody>
    </xdr:sp>
    <xdr:clientData/>
  </xdr:twoCellAnchor>
  <xdr:twoCellAnchor editAs="oneCell">
    <xdr:from>
      <xdr:col>13</xdr:col>
      <xdr:colOff>76200</xdr:colOff>
      <xdr:row>8</xdr:row>
      <xdr:rowOff>0</xdr:rowOff>
    </xdr:from>
    <xdr:to>
      <xdr:col>40</xdr:col>
      <xdr:colOff>28575</xdr:colOff>
      <xdr:row>9</xdr:row>
      <xdr:rowOff>114300</xdr:rowOff>
    </xdr:to>
    <xdr:sp macro="" textlink="">
      <xdr:nvSpPr>
        <xdr:cNvPr id="20" name="Group Box 2" hidden="1">
          <a:extLst>
            <a:ext uri="{63B3BB69-23CF-44E3-9099-C40C66FF867C}">
              <a14:compatExt xmlns:a14="http://schemas.microsoft.com/office/drawing/2010/main" spid="_x0000_s122882"/>
            </a:ext>
            <a:ext uri="{FF2B5EF4-FFF2-40B4-BE49-F238E27FC236}">
              <a16:creationId xmlns:a16="http://schemas.microsoft.com/office/drawing/2014/main" id="{5BE806C5-22D4-42C5-8715-40A741BED18D}"/>
            </a:ext>
          </a:extLst>
        </xdr:cNvPr>
        <xdr:cNvSpPr/>
      </xdr:nvSpPr>
      <xdr:spPr>
        <a:xfrm>
          <a:off x="2085975" y="2286000"/>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5</xdr:row>
      <xdr:rowOff>66675</xdr:rowOff>
    </xdr:from>
    <xdr:to>
      <xdr:col>18</xdr:col>
      <xdr:colOff>28575</xdr:colOff>
      <xdr:row>5</xdr:row>
      <xdr:rowOff>304800</xdr:rowOff>
    </xdr:to>
    <xdr:sp macro="" textlink="">
      <xdr:nvSpPr>
        <xdr:cNvPr id="21" name="Option Button 3" hidden="1">
          <a:extLst>
            <a:ext uri="{63B3BB69-23CF-44E3-9099-C40C66FF867C}">
              <a14:compatExt xmlns:a14="http://schemas.microsoft.com/office/drawing/2010/main" spid="_x0000_s122883"/>
            </a:ext>
            <a:ext uri="{FF2B5EF4-FFF2-40B4-BE49-F238E27FC236}">
              <a16:creationId xmlns:a16="http://schemas.microsoft.com/office/drawing/2014/main" id="{135A2EDF-59BF-4C50-84DE-8039405AB251}"/>
            </a:ext>
          </a:extLst>
        </xdr:cNvPr>
        <xdr:cNvSpPr/>
      </xdr:nvSpPr>
      <xdr:spPr>
        <a:xfrm>
          <a:off x="2085975" y="1057275"/>
          <a:ext cx="714375" cy="238125"/>
        </a:xfrm>
        <a:prstGeom prst="rect">
          <a:avLst/>
        </a:prstGeom>
      </xdr:spPr>
    </xdr:sp>
    <xdr:clientData/>
  </xdr:twoCellAnchor>
  <xdr:twoCellAnchor editAs="oneCell">
    <xdr:from>
      <xdr:col>25</xdr:col>
      <xdr:colOff>28575</xdr:colOff>
      <xdr:row>5</xdr:row>
      <xdr:rowOff>66675</xdr:rowOff>
    </xdr:from>
    <xdr:to>
      <xdr:col>26</xdr:col>
      <xdr:colOff>142875</xdr:colOff>
      <xdr:row>5</xdr:row>
      <xdr:rowOff>304800</xdr:rowOff>
    </xdr:to>
    <xdr:sp macro="" textlink="">
      <xdr:nvSpPr>
        <xdr:cNvPr id="22" name="Option Button 4" hidden="1">
          <a:extLst>
            <a:ext uri="{63B3BB69-23CF-44E3-9099-C40C66FF867C}">
              <a14:compatExt xmlns:a14="http://schemas.microsoft.com/office/drawing/2010/main" spid="_x0000_s122884"/>
            </a:ext>
            <a:ext uri="{FF2B5EF4-FFF2-40B4-BE49-F238E27FC236}">
              <a16:creationId xmlns:a16="http://schemas.microsoft.com/office/drawing/2014/main" id="{C2ECAAFE-4F24-42F8-85E5-ED5693FDC491}"/>
            </a:ext>
          </a:extLst>
        </xdr:cNvPr>
        <xdr:cNvSpPr/>
      </xdr:nvSpPr>
      <xdr:spPr>
        <a:xfrm>
          <a:off x="4191000" y="1057275"/>
          <a:ext cx="266700" cy="238125"/>
        </a:xfrm>
        <a:prstGeom prst="rect">
          <a:avLst/>
        </a:prstGeom>
      </xdr:spPr>
    </xdr:sp>
    <xdr:clientData/>
  </xdr:twoCellAnchor>
  <xdr:twoCellAnchor editAs="oneCell">
    <xdr:from>
      <xdr:col>13</xdr:col>
      <xdr:colOff>76200</xdr:colOff>
      <xdr:row>8</xdr:row>
      <xdr:rowOff>0</xdr:rowOff>
    </xdr:from>
    <xdr:to>
      <xdr:col>40</xdr:col>
      <xdr:colOff>28575</xdr:colOff>
      <xdr:row>9</xdr:row>
      <xdr:rowOff>114300</xdr:rowOff>
    </xdr:to>
    <xdr:sp macro="" textlink="">
      <xdr:nvSpPr>
        <xdr:cNvPr id="23" name="Group Box 5" hidden="1">
          <a:extLst>
            <a:ext uri="{63B3BB69-23CF-44E3-9099-C40C66FF867C}">
              <a14:compatExt xmlns:a14="http://schemas.microsoft.com/office/drawing/2010/main" spid="_x0000_s122885"/>
            </a:ext>
            <a:ext uri="{FF2B5EF4-FFF2-40B4-BE49-F238E27FC236}">
              <a16:creationId xmlns:a16="http://schemas.microsoft.com/office/drawing/2014/main" id="{C16A359E-606F-479F-A699-97E3D8AE4283}"/>
            </a:ext>
          </a:extLst>
        </xdr:cNvPr>
        <xdr:cNvSpPr/>
      </xdr:nvSpPr>
      <xdr:spPr>
        <a:xfrm>
          <a:off x="2085975" y="2286000"/>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47625</xdr:rowOff>
    </xdr:from>
    <xdr:to>
      <xdr:col>18</xdr:col>
      <xdr:colOff>28575</xdr:colOff>
      <xdr:row>7</xdr:row>
      <xdr:rowOff>276225</xdr:rowOff>
    </xdr:to>
    <xdr:sp macro="" textlink="">
      <xdr:nvSpPr>
        <xdr:cNvPr id="24" name="Option Button 6" hidden="1">
          <a:extLst>
            <a:ext uri="{63B3BB69-23CF-44E3-9099-C40C66FF867C}">
              <a14:compatExt xmlns:a14="http://schemas.microsoft.com/office/drawing/2010/main" spid="_x0000_s122886"/>
            </a:ext>
            <a:ext uri="{FF2B5EF4-FFF2-40B4-BE49-F238E27FC236}">
              <a16:creationId xmlns:a16="http://schemas.microsoft.com/office/drawing/2014/main" id="{F1CFE920-4E65-4312-84DC-1D9D25A57C4D}"/>
            </a:ext>
          </a:extLst>
        </xdr:cNvPr>
        <xdr:cNvSpPr/>
      </xdr:nvSpPr>
      <xdr:spPr>
        <a:xfrm>
          <a:off x="2085975" y="2009775"/>
          <a:ext cx="714375" cy="228600"/>
        </a:xfrm>
        <a:prstGeom prst="rect">
          <a:avLst/>
        </a:prstGeom>
      </xdr:spPr>
    </xdr:sp>
    <xdr:clientData/>
  </xdr:twoCellAnchor>
  <xdr:twoCellAnchor editAs="oneCell">
    <xdr:from>
      <xdr:col>21</xdr:col>
      <xdr:colOff>47625</xdr:colOff>
      <xdr:row>7</xdr:row>
      <xdr:rowOff>47625</xdr:rowOff>
    </xdr:from>
    <xdr:to>
      <xdr:col>22</xdr:col>
      <xdr:colOff>161925</xdr:colOff>
      <xdr:row>7</xdr:row>
      <xdr:rowOff>295275</xdr:rowOff>
    </xdr:to>
    <xdr:sp macro="" textlink="">
      <xdr:nvSpPr>
        <xdr:cNvPr id="25" name="Option Button 7" hidden="1">
          <a:extLst>
            <a:ext uri="{63B3BB69-23CF-44E3-9099-C40C66FF867C}">
              <a14:compatExt xmlns:a14="http://schemas.microsoft.com/office/drawing/2010/main" spid="_x0000_s122887"/>
            </a:ext>
            <a:ext uri="{FF2B5EF4-FFF2-40B4-BE49-F238E27FC236}">
              <a16:creationId xmlns:a16="http://schemas.microsoft.com/office/drawing/2014/main" id="{332138DB-DA72-4B51-A850-3280F4E94179}"/>
            </a:ext>
          </a:extLst>
        </xdr:cNvPr>
        <xdr:cNvSpPr/>
      </xdr:nvSpPr>
      <xdr:spPr>
        <a:xfrm>
          <a:off x="3276600" y="2009775"/>
          <a:ext cx="266700" cy="247650"/>
        </a:xfrm>
        <a:prstGeom prst="rect">
          <a:avLst/>
        </a:prstGeom>
      </xdr:spPr>
    </xdr:sp>
    <xdr:clientData/>
  </xdr:twoCellAnchor>
  <xdr:twoCellAnchor editAs="oneCell">
    <xdr:from>
      <xdr:col>13</xdr:col>
      <xdr:colOff>76200</xdr:colOff>
      <xdr:row>7</xdr:row>
      <xdr:rowOff>28575</xdr:rowOff>
    </xdr:from>
    <xdr:to>
      <xdr:col>40</xdr:col>
      <xdr:colOff>28575</xdr:colOff>
      <xdr:row>7</xdr:row>
      <xdr:rowOff>314325</xdr:rowOff>
    </xdr:to>
    <xdr:sp macro="" textlink="">
      <xdr:nvSpPr>
        <xdr:cNvPr id="26" name="Group Box 8" hidden="1">
          <a:extLst>
            <a:ext uri="{63B3BB69-23CF-44E3-9099-C40C66FF867C}">
              <a14:compatExt xmlns:a14="http://schemas.microsoft.com/office/drawing/2010/main" spid="_x0000_s122888"/>
            </a:ext>
            <a:ext uri="{FF2B5EF4-FFF2-40B4-BE49-F238E27FC236}">
              <a16:creationId xmlns:a16="http://schemas.microsoft.com/office/drawing/2014/main" id="{62045957-5522-4B9E-921B-FF2104187802}"/>
            </a:ext>
          </a:extLst>
        </xdr:cNvPr>
        <xdr:cNvSpPr/>
      </xdr:nvSpPr>
      <xdr:spPr>
        <a:xfrm>
          <a:off x="2085975" y="1990725"/>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7</xdr:row>
      <xdr:rowOff>0</xdr:rowOff>
    </xdr:from>
    <xdr:to>
      <xdr:col>40</xdr:col>
      <xdr:colOff>28575</xdr:colOff>
      <xdr:row>7</xdr:row>
      <xdr:rowOff>276225</xdr:rowOff>
    </xdr:to>
    <xdr:sp macro="" textlink="">
      <xdr:nvSpPr>
        <xdr:cNvPr id="27" name="Group Box 9" hidden="1">
          <a:extLst>
            <a:ext uri="{63B3BB69-23CF-44E3-9099-C40C66FF867C}">
              <a14:compatExt xmlns:a14="http://schemas.microsoft.com/office/drawing/2010/main" spid="_x0000_s122889"/>
            </a:ext>
            <a:ext uri="{FF2B5EF4-FFF2-40B4-BE49-F238E27FC236}">
              <a16:creationId xmlns:a16="http://schemas.microsoft.com/office/drawing/2014/main" id="{249F2582-8380-46E3-975E-CE845649D162}"/>
            </a:ext>
          </a:extLst>
        </xdr:cNvPr>
        <xdr:cNvSpPr/>
      </xdr:nvSpPr>
      <xdr:spPr>
        <a:xfrm>
          <a:off x="2085975" y="1962150"/>
          <a:ext cx="4314825" cy="276225"/>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28575</xdr:colOff>
      <xdr:row>9</xdr:row>
      <xdr:rowOff>114300</xdr:rowOff>
    </xdr:to>
    <xdr:sp macro="" textlink="">
      <xdr:nvSpPr>
        <xdr:cNvPr id="28" name="Group Box 10" hidden="1">
          <a:extLst>
            <a:ext uri="{63B3BB69-23CF-44E3-9099-C40C66FF867C}">
              <a14:compatExt xmlns:a14="http://schemas.microsoft.com/office/drawing/2010/main" spid="_x0000_s122890"/>
            </a:ext>
            <a:ext uri="{FF2B5EF4-FFF2-40B4-BE49-F238E27FC236}">
              <a16:creationId xmlns:a16="http://schemas.microsoft.com/office/drawing/2014/main" id="{DC0E7A93-0322-4335-B3BC-2365876E875A}"/>
            </a:ext>
          </a:extLst>
        </xdr:cNvPr>
        <xdr:cNvSpPr/>
      </xdr:nvSpPr>
      <xdr:spPr>
        <a:xfrm>
          <a:off x="2085975" y="2286000"/>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8</xdr:row>
      <xdr:rowOff>0</xdr:rowOff>
    </xdr:from>
    <xdr:to>
      <xdr:col>40</xdr:col>
      <xdr:colOff>28575</xdr:colOff>
      <xdr:row>9</xdr:row>
      <xdr:rowOff>114300</xdr:rowOff>
    </xdr:to>
    <xdr:sp macro="" textlink="">
      <xdr:nvSpPr>
        <xdr:cNvPr id="29" name="Group Box 11" hidden="1">
          <a:extLst>
            <a:ext uri="{63B3BB69-23CF-44E3-9099-C40C66FF867C}">
              <a14:compatExt xmlns:a14="http://schemas.microsoft.com/office/drawing/2010/main" spid="_x0000_s122891"/>
            </a:ext>
            <a:ext uri="{FF2B5EF4-FFF2-40B4-BE49-F238E27FC236}">
              <a16:creationId xmlns:a16="http://schemas.microsoft.com/office/drawing/2014/main" id="{A037083D-CFE9-470D-A45D-CDB75DE9E338}"/>
            </a:ext>
          </a:extLst>
        </xdr:cNvPr>
        <xdr:cNvSpPr/>
      </xdr:nvSpPr>
      <xdr:spPr>
        <a:xfrm>
          <a:off x="2085975" y="2286000"/>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85725</xdr:colOff>
      <xdr:row>6</xdr:row>
      <xdr:rowOff>9525</xdr:rowOff>
    </xdr:from>
    <xdr:to>
      <xdr:col>18</xdr:col>
      <xdr:colOff>28575</xdr:colOff>
      <xdr:row>6</xdr:row>
      <xdr:rowOff>257175</xdr:rowOff>
    </xdr:to>
    <xdr:sp macro="" textlink="">
      <xdr:nvSpPr>
        <xdr:cNvPr id="30" name="Option Button 12" hidden="1">
          <a:extLst>
            <a:ext uri="{63B3BB69-23CF-44E3-9099-C40C66FF867C}">
              <a14:compatExt xmlns:a14="http://schemas.microsoft.com/office/drawing/2010/main" spid="_x0000_s122892"/>
            </a:ext>
            <a:ext uri="{FF2B5EF4-FFF2-40B4-BE49-F238E27FC236}">
              <a16:creationId xmlns:a16="http://schemas.microsoft.com/office/drawing/2014/main" id="{DBCD35AB-5BDF-459D-97FF-99E92D5C08D3}"/>
            </a:ext>
          </a:extLst>
        </xdr:cNvPr>
        <xdr:cNvSpPr/>
      </xdr:nvSpPr>
      <xdr:spPr>
        <a:xfrm>
          <a:off x="2095500" y="1647825"/>
          <a:ext cx="704850" cy="247650"/>
        </a:xfrm>
        <a:prstGeom prst="rect">
          <a:avLst/>
        </a:prstGeom>
      </xdr:spPr>
    </xdr:sp>
    <xdr:clientData/>
  </xdr:twoCellAnchor>
  <xdr:twoCellAnchor editAs="oneCell">
    <xdr:from>
      <xdr:col>25</xdr:col>
      <xdr:colOff>28575</xdr:colOff>
      <xdr:row>6</xdr:row>
      <xdr:rowOff>28575</xdr:rowOff>
    </xdr:from>
    <xdr:to>
      <xdr:col>26</xdr:col>
      <xdr:colOff>142875</xdr:colOff>
      <xdr:row>6</xdr:row>
      <xdr:rowOff>276225</xdr:rowOff>
    </xdr:to>
    <xdr:sp macro="" textlink="">
      <xdr:nvSpPr>
        <xdr:cNvPr id="31" name="Option Button 13" hidden="1">
          <a:extLst>
            <a:ext uri="{63B3BB69-23CF-44E3-9099-C40C66FF867C}">
              <a14:compatExt xmlns:a14="http://schemas.microsoft.com/office/drawing/2010/main" spid="_x0000_s122893"/>
            </a:ext>
            <a:ext uri="{FF2B5EF4-FFF2-40B4-BE49-F238E27FC236}">
              <a16:creationId xmlns:a16="http://schemas.microsoft.com/office/drawing/2014/main" id="{9E33C9D6-2055-429E-B385-DB8D831DE41A}"/>
            </a:ext>
          </a:extLst>
        </xdr:cNvPr>
        <xdr:cNvSpPr/>
      </xdr:nvSpPr>
      <xdr:spPr>
        <a:xfrm>
          <a:off x="4191000" y="1666875"/>
          <a:ext cx="266700" cy="247650"/>
        </a:xfrm>
        <a:prstGeom prst="rect">
          <a:avLst/>
        </a:prstGeom>
      </xdr:spPr>
    </xdr:sp>
    <xdr:clientData/>
  </xdr:twoCellAnchor>
  <xdr:twoCellAnchor editAs="oneCell">
    <xdr:from>
      <xdr:col>13</xdr:col>
      <xdr:colOff>76200</xdr:colOff>
      <xdr:row>6</xdr:row>
      <xdr:rowOff>28575</xdr:rowOff>
    </xdr:from>
    <xdr:to>
      <xdr:col>40</xdr:col>
      <xdr:colOff>28575</xdr:colOff>
      <xdr:row>6</xdr:row>
      <xdr:rowOff>314325</xdr:rowOff>
    </xdr:to>
    <xdr:sp macro="" textlink="">
      <xdr:nvSpPr>
        <xdr:cNvPr id="32" name="Group Box 14" hidden="1">
          <a:extLst>
            <a:ext uri="{63B3BB69-23CF-44E3-9099-C40C66FF867C}">
              <a14:compatExt xmlns:a14="http://schemas.microsoft.com/office/drawing/2010/main" spid="_x0000_s122894"/>
            </a:ext>
            <a:ext uri="{FF2B5EF4-FFF2-40B4-BE49-F238E27FC236}">
              <a16:creationId xmlns:a16="http://schemas.microsoft.com/office/drawing/2014/main" id="{69A18665-4471-4BB5-9003-225F823368A6}"/>
            </a:ext>
          </a:extLst>
        </xdr:cNvPr>
        <xdr:cNvSpPr/>
      </xdr:nvSpPr>
      <xdr:spPr>
        <a:xfrm>
          <a:off x="2085975" y="1666875"/>
          <a:ext cx="4314825" cy="2857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13</xdr:col>
      <xdr:colOff>76200</xdr:colOff>
      <xdr:row>6</xdr:row>
      <xdr:rowOff>0</xdr:rowOff>
    </xdr:from>
    <xdr:to>
      <xdr:col>40</xdr:col>
      <xdr:colOff>28575</xdr:colOff>
      <xdr:row>6</xdr:row>
      <xdr:rowOff>276225</xdr:rowOff>
    </xdr:to>
    <xdr:sp macro="" textlink="">
      <xdr:nvSpPr>
        <xdr:cNvPr id="33" name="Group Box 15" hidden="1">
          <a:extLst>
            <a:ext uri="{63B3BB69-23CF-44E3-9099-C40C66FF867C}">
              <a14:compatExt xmlns:a14="http://schemas.microsoft.com/office/drawing/2010/main" spid="_x0000_s122895"/>
            </a:ext>
            <a:ext uri="{FF2B5EF4-FFF2-40B4-BE49-F238E27FC236}">
              <a16:creationId xmlns:a16="http://schemas.microsoft.com/office/drawing/2014/main" id="{E810E3F2-A34C-41CE-BEEE-198DDAE08FED}"/>
            </a:ext>
          </a:extLst>
        </xdr:cNvPr>
        <xdr:cNvSpPr/>
      </xdr:nvSpPr>
      <xdr:spPr>
        <a:xfrm>
          <a:off x="2085975" y="1638300"/>
          <a:ext cx="4314825" cy="276225"/>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xdr:twoCellAnchor editAs="oneCell">
    <xdr:from>
      <xdr:col>20</xdr:col>
      <xdr:colOff>0</xdr:colOff>
      <xdr:row>54</xdr:row>
      <xdr:rowOff>38100</xdr:rowOff>
    </xdr:from>
    <xdr:to>
      <xdr:col>24</xdr:col>
      <xdr:colOff>9525</xdr:colOff>
      <xdr:row>56</xdr:row>
      <xdr:rowOff>85725</xdr:rowOff>
    </xdr:to>
    <xdr:sp macro="" textlink="">
      <xdr:nvSpPr>
        <xdr:cNvPr id="34" name="Check Box 16" hidden="1">
          <a:extLst>
            <a:ext uri="{63B3BB69-23CF-44E3-9099-C40C66FF867C}">
              <a14:compatExt xmlns:a14="http://schemas.microsoft.com/office/drawing/2010/main" spid="_x0000_s122896"/>
            </a:ext>
            <a:ext uri="{FF2B5EF4-FFF2-40B4-BE49-F238E27FC236}">
              <a16:creationId xmlns:a16="http://schemas.microsoft.com/office/drawing/2014/main" id="{77F5A159-35DA-4E95-A342-FA362BF0050D}"/>
            </a:ext>
          </a:extLst>
        </xdr:cNvPr>
        <xdr:cNvSpPr/>
      </xdr:nvSpPr>
      <xdr:spPr>
        <a:xfrm>
          <a:off x="3076575" y="11029950"/>
          <a:ext cx="647700" cy="390525"/>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xdr:twoCellAnchor editAs="oneCell">
    <xdr:from>
      <xdr:col>25</xdr:col>
      <xdr:colOff>28575</xdr:colOff>
      <xdr:row>54</xdr:row>
      <xdr:rowOff>114300</xdr:rowOff>
    </xdr:from>
    <xdr:to>
      <xdr:col>28</xdr:col>
      <xdr:colOff>66675</xdr:colOff>
      <xdr:row>56</xdr:row>
      <xdr:rowOff>9525</xdr:rowOff>
    </xdr:to>
    <xdr:sp macro="" textlink="">
      <xdr:nvSpPr>
        <xdr:cNvPr id="35" name="Check Box 17" hidden="1">
          <a:extLst>
            <a:ext uri="{63B3BB69-23CF-44E3-9099-C40C66FF867C}">
              <a14:compatExt xmlns:a14="http://schemas.microsoft.com/office/drawing/2010/main" spid="_x0000_s122897"/>
            </a:ext>
            <a:ext uri="{FF2B5EF4-FFF2-40B4-BE49-F238E27FC236}">
              <a16:creationId xmlns:a16="http://schemas.microsoft.com/office/drawing/2014/main" id="{C61A6CA9-D1C3-4338-9677-7122693A2CDD}"/>
            </a:ext>
          </a:extLst>
        </xdr:cNvPr>
        <xdr:cNvSpPr/>
      </xdr:nvSpPr>
      <xdr:spPr>
        <a:xfrm>
          <a:off x="4191000" y="11106150"/>
          <a:ext cx="495300" cy="238125"/>
        </a:xfrm>
        <a:prstGeom prst="rect">
          <a:avLst/>
        </a:prstGeom>
      </xdr:spPr>
    </xdr:sp>
    <xdr:clientData/>
  </xdr:twoCellAnchor>
  <xdr:twoCellAnchor>
    <xdr:from>
      <xdr:col>44</xdr:col>
      <xdr:colOff>15240</xdr:colOff>
      <xdr:row>3</xdr:row>
      <xdr:rowOff>83820</xdr:rowOff>
    </xdr:from>
    <xdr:to>
      <xdr:col>82</xdr:col>
      <xdr:colOff>83820</xdr:colOff>
      <xdr:row>17</xdr:row>
      <xdr:rowOff>57150</xdr:rowOff>
    </xdr:to>
    <xdr:sp macro="" textlink="">
      <xdr:nvSpPr>
        <xdr:cNvPr id="36" name="テキスト ボックス 35">
          <a:extLst>
            <a:ext uri="{FF2B5EF4-FFF2-40B4-BE49-F238E27FC236}">
              <a16:creationId xmlns:a16="http://schemas.microsoft.com/office/drawing/2014/main" id="{E17133DD-0C35-4D9E-B8AB-7DCE1FF2FE6A}"/>
            </a:ext>
          </a:extLst>
        </xdr:cNvPr>
        <xdr:cNvSpPr txBox="1"/>
      </xdr:nvSpPr>
      <xdr:spPr>
        <a:xfrm>
          <a:off x="6997065" y="731520"/>
          <a:ext cx="5859780" cy="33832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参考</a:t>
          </a:r>
          <a:r>
            <a:rPr kumimoji="1" lang="en-US" altLang="ja-JP" sz="1100"/>
            <a:t>】</a:t>
          </a:r>
          <a:r>
            <a:rPr kumimoji="1" lang="ja-JP" altLang="en-US" sz="1100"/>
            <a:t>平均工賃月額の算定方法</a:t>
          </a:r>
          <a:endParaRPr kumimoji="1" lang="en-US" altLang="ja-JP" sz="1100"/>
        </a:p>
        <a:p>
          <a:r>
            <a:rPr kumimoji="1" lang="ja-JP" altLang="en-US" sz="1100"/>
            <a:t>（ア） 前年度における工賃支払総額を算出 </a:t>
          </a:r>
          <a:endParaRPr kumimoji="1" lang="en-US" altLang="ja-JP" sz="1100"/>
        </a:p>
        <a:p>
          <a:r>
            <a:rPr kumimoji="1" lang="ja-JP" altLang="en-US" sz="1100"/>
            <a:t>（イ） 前年度における開所日１日当たりの平均利用者数を算出</a:t>
          </a:r>
          <a:endParaRPr kumimoji="1" lang="en-US" altLang="ja-JP" sz="1100"/>
        </a:p>
        <a:p>
          <a:r>
            <a:rPr kumimoji="1" lang="ja-JP" altLang="en-US" sz="1100"/>
            <a:t>　　　 前年度の延べ利用者数</a:t>
          </a:r>
          <a:r>
            <a:rPr kumimoji="1" lang="en-US" altLang="ja-JP" sz="1100"/>
            <a:t>÷</a:t>
          </a:r>
          <a:r>
            <a:rPr kumimoji="1" lang="ja-JP" altLang="en-US" sz="1100"/>
            <a:t>前年度の年間開所日数 </a:t>
          </a:r>
          <a:endParaRPr kumimoji="1" lang="en-US" altLang="ja-JP" sz="1100"/>
        </a:p>
        <a:p>
          <a:r>
            <a:rPr kumimoji="1" lang="ja-JP" altLang="en-US" sz="1100"/>
            <a:t>（ウ） </a:t>
          </a:r>
          <a:r>
            <a:rPr kumimoji="1" lang="ja-JP" altLang="ja-JP" sz="1100">
              <a:solidFill>
                <a:schemeClr val="dk1"/>
              </a:solidFill>
              <a:effectLst/>
              <a:latin typeface="+mn-lt"/>
              <a:ea typeface="+mn-ea"/>
              <a:cs typeface="+mn-cs"/>
            </a:rPr>
            <a:t>１人当たり平均工賃月額を算出</a:t>
          </a:r>
          <a:endParaRPr kumimoji="1" lang="en-US" altLang="ja-JP" sz="1100"/>
        </a:p>
        <a:p>
          <a:r>
            <a:rPr kumimoji="1" lang="ja-JP" altLang="en-US" sz="1100"/>
            <a:t>　　　（ア）</a:t>
          </a:r>
          <a:r>
            <a:rPr kumimoji="1" lang="en-US" altLang="ja-JP" sz="1100"/>
            <a:t>÷</a:t>
          </a:r>
          <a:r>
            <a:rPr kumimoji="1" lang="ja-JP" altLang="en-US" sz="1100"/>
            <a:t>（イ）</a:t>
          </a:r>
          <a:r>
            <a:rPr kumimoji="1" lang="en-US" altLang="ja-JP" sz="1100"/>
            <a:t>÷ 12</a:t>
          </a:r>
          <a:r>
            <a:rPr kumimoji="1" lang="ja-JP" altLang="en-US" sz="1100"/>
            <a:t>月</a:t>
          </a:r>
          <a:endParaRPr kumimoji="1" lang="en-US" altLang="ja-JP" sz="1100"/>
        </a:p>
        <a:p>
          <a:endParaRPr kumimoji="1" lang="en-US" altLang="ja-JP" sz="1100"/>
        </a:p>
        <a:p>
          <a:r>
            <a:rPr kumimoji="1" lang="ja-JP" altLang="en-US" sz="1100"/>
            <a:t> </a:t>
          </a:r>
          <a:r>
            <a:rPr kumimoji="1" lang="en-US" altLang="ja-JP" sz="1100"/>
            <a:t>※</a:t>
          </a:r>
          <a:r>
            <a:rPr kumimoji="1" lang="ja-JP" altLang="en-US" sz="1100"/>
            <a:t>「前年度における開所日１日あたりの平均利用者数」の小数点の取扱につ いては、小数点第１位までを算出する。小数点第２位以降もある場合は小数点第 ２位を</a:t>
          </a:r>
          <a:r>
            <a:rPr lang="ja-JP" altLang="ja-JP" sz="1100">
              <a:solidFill>
                <a:schemeClr val="dk1"/>
              </a:solidFill>
              <a:effectLst/>
              <a:latin typeface="+mn-lt"/>
              <a:ea typeface="+mn-ea"/>
              <a:cs typeface="+mn-cs"/>
            </a:rPr>
            <a:t>切り上げるものとする。</a:t>
          </a:r>
          <a:endParaRPr lang="en-US" altLang="ja-JP" sz="1100">
            <a:solidFill>
              <a:schemeClr val="dk1"/>
            </a:solidFill>
            <a:effectLst/>
            <a:latin typeface="+mn-lt"/>
            <a:ea typeface="+mn-ea"/>
            <a:cs typeface="+mn-cs"/>
          </a:endParaRPr>
        </a:p>
        <a:p>
          <a:r>
            <a:rPr kumimoji="1" lang="ja-JP" altLang="en-US" sz="1100"/>
            <a:t>例：１４．６７９人の場合⇒１４．７人 </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t>→</a:t>
          </a:r>
          <a:r>
            <a:rPr kumimoji="1" lang="ja-JP" altLang="ja-JP" sz="1100" b="1">
              <a:solidFill>
                <a:schemeClr val="dk1"/>
              </a:solidFill>
              <a:effectLst/>
              <a:latin typeface="+mn-lt"/>
              <a:ea typeface="+mn-ea"/>
              <a:cs typeface="+mn-cs"/>
            </a:rPr>
            <a:t>人員基準適合確認シートにある</a:t>
          </a:r>
          <a:r>
            <a:rPr kumimoji="1" lang="ja-JP" altLang="en-US" sz="1100" b="1"/>
            <a:t>（</a:t>
          </a:r>
          <a:r>
            <a:rPr kumimoji="1" lang="en-US" altLang="ja-JP" sz="1100" b="1"/>
            <a:t>2</a:t>
          </a:r>
          <a:r>
            <a:rPr kumimoji="1" lang="ja-JP" altLang="en-US" sz="1100" b="1"/>
            <a:t>）利用者の数を記入ください。</a:t>
          </a:r>
          <a:endParaRPr kumimoji="1" lang="en-US" altLang="ja-JP" sz="1100" b="1"/>
        </a:p>
        <a:p>
          <a:endParaRPr kumimoji="1" lang="en-US" altLang="ja-JP" sz="1100"/>
        </a:p>
        <a:p>
          <a:r>
            <a:rPr kumimoji="1" lang="en-US" altLang="ja-JP" sz="1100"/>
            <a:t>※</a:t>
          </a:r>
          <a:r>
            <a:rPr kumimoji="1" lang="ja-JP" altLang="en-US" sz="1100"/>
            <a:t>加えて、平均工賃月額の小数点については、円未満を四捨五入する</a:t>
          </a:r>
        </a:p>
      </xdr:txBody>
    </xdr:sp>
    <xdr:clientData/>
  </xdr:twoCellAnchor>
  <mc:AlternateContent xmlns:mc="http://schemas.openxmlformats.org/markup-compatibility/2006">
    <mc:Choice xmlns:a14="http://schemas.microsoft.com/office/drawing/2010/main" Requires="a14">
      <xdr:twoCellAnchor editAs="oneCell">
        <xdr:from>
          <xdr:col>13</xdr:col>
          <xdr:colOff>47625</xdr:colOff>
          <xdr:row>8</xdr:row>
          <xdr:rowOff>9525</xdr:rowOff>
        </xdr:from>
        <xdr:to>
          <xdr:col>26</xdr:col>
          <xdr:colOff>0</xdr:colOff>
          <xdr:row>9</xdr:row>
          <xdr:rowOff>0</xdr:rowOff>
        </xdr:to>
        <xdr:sp macro="" textlink="">
          <xdr:nvSpPr>
            <xdr:cNvPr id="17409" name="Group Box 1" hidden="1">
              <a:extLst>
                <a:ext uri="{63B3BB69-23CF-44E3-9099-C40C66FF867C}">
                  <a14:compatExt spid="_x0000_s17409"/>
                </a:ext>
                <a:ext uri="{FF2B5EF4-FFF2-40B4-BE49-F238E27FC236}">
                  <a16:creationId xmlns:a16="http://schemas.microsoft.com/office/drawing/2014/main" id="{00000000-0008-0000-2B00-000001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28575</xdr:colOff>
          <xdr:row>9</xdr:row>
          <xdr:rowOff>114300</xdr:rowOff>
        </xdr:to>
        <xdr:sp macro="" textlink="">
          <xdr:nvSpPr>
            <xdr:cNvPr id="17410" name="Group Box 2" hidden="1">
              <a:extLst>
                <a:ext uri="{63B3BB69-23CF-44E3-9099-C40C66FF867C}">
                  <a14:compatExt spid="_x0000_s17410"/>
                </a:ext>
                <a:ext uri="{FF2B5EF4-FFF2-40B4-BE49-F238E27FC236}">
                  <a16:creationId xmlns:a16="http://schemas.microsoft.com/office/drawing/2014/main" id="{00000000-0008-0000-2B00-000002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xdr:row>
          <xdr:rowOff>66675</xdr:rowOff>
        </xdr:from>
        <xdr:to>
          <xdr:col>18</xdr:col>
          <xdr:colOff>28575</xdr:colOff>
          <xdr:row>5</xdr:row>
          <xdr:rowOff>304800</xdr:rowOff>
        </xdr:to>
        <xdr:sp macro="" textlink="">
          <xdr:nvSpPr>
            <xdr:cNvPr id="17411" name="Option Button 3" hidden="1">
              <a:extLst>
                <a:ext uri="{63B3BB69-23CF-44E3-9099-C40C66FF867C}">
                  <a14:compatExt spid="_x0000_s17411"/>
                </a:ext>
                <a:ext uri="{FF2B5EF4-FFF2-40B4-BE49-F238E27FC236}">
                  <a16:creationId xmlns:a16="http://schemas.microsoft.com/office/drawing/2014/main" id="{00000000-0008-0000-2B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5</xdr:row>
          <xdr:rowOff>66675</xdr:rowOff>
        </xdr:from>
        <xdr:to>
          <xdr:col>26</xdr:col>
          <xdr:colOff>142875</xdr:colOff>
          <xdr:row>5</xdr:row>
          <xdr:rowOff>304800</xdr:rowOff>
        </xdr:to>
        <xdr:sp macro="" textlink="">
          <xdr:nvSpPr>
            <xdr:cNvPr id="17412" name="Option Button 4" hidden="1">
              <a:extLst>
                <a:ext uri="{63B3BB69-23CF-44E3-9099-C40C66FF867C}">
                  <a14:compatExt spid="_x0000_s17412"/>
                </a:ext>
                <a:ext uri="{FF2B5EF4-FFF2-40B4-BE49-F238E27FC236}">
                  <a16:creationId xmlns:a16="http://schemas.microsoft.com/office/drawing/2014/main" id="{00000000-0008-0000-2B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28575</xdr:colOff>
          <xdr:row>9</xdr:row>
          <xdr:rowOff>114300</xdr:rowOff>
        </xdr:to>
        <xdr:sp macro="" textlink="">
          <xdr:nvSpPr>
            <xdr:cNvPr id="17413" name="Group Box 5" hidden="1">
              <a:extLst>
                <a:ext uri="{63B3BB69-23CF-44E3-9099-C40C66FF867C}">
                  <a14:compatExt spid="_x0000_s17413"/>
                </a:ext>
                <a:ext uri="{FF2B5EF4-FFF2-40B4-BE49-F238E27FC236}">
                  <a16:creationId xmlns:a16="http://schemas.microsoft.com/office/drawing/2014/main" id="{00000000-0008-0000-2B00-000005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47625</xdr:rowOff>
        </xdr:from>
        <xdr:to>
          <xdr:col>18</xdr:col>
          <xdr:colOff>28575</xdr:colOff>
          <xdr:row>7</xdr:row>
          <xdr:rowOff>276225</xdr:rowOff>
        </xdr:to>
        <xdr:sp macro="" textlink="">
          <xdr:nvSpPr>
            <xdr:cNvPr id="17414" name="Option Button 6" hidden="1">
              <a:extLst>
                <a:ext uri="{63B3BB69-23CF-44E3-9099-C40C66FF867C}">
                  <a14:compatExt spid="_x0000_s17414"/>
                </a:ext>
                <a:ext uri="{FF2B5EF4-FFF2-40B4-BE49-F238E27FC236}">
                  <a16:creationId xmlns:a16="http://schemas.microsoft.com/office/drawing/2014/main" id="{00000000-0008-0000-2B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7</xdr:row>
          <xdr:rowOff>47625</xdr:rowOff>
        </xdr:from>
        <xdr:to>
          <xdr:col>22</xdr:col>
          <xdr:colOff>161925</xdr:colOff>
          <xdr:row>7</xdr:row>
          <xdr:rowOff>295275</xdr:rowOff>
        </xdr:to>
        <xdr:sp macro="" textlink="">
          <xdr:nvSpPr>
            <xdr:cNvPr id="17415" name="Option Button 7" hidden="1">
              <a:extLst>
                <a:ext uri="{63B3BB69-23CF-44E3-9099-C40C66FF867C}">
                  <a14:compatExt spid="_x0000_s17415"/>
                </a:ext>
                <a:ext uri="{FF2B5EF4-FFF2-40B4-BE49-F238E27FC236}">
                  <a16:creationId xmlns:a16="http://schemas.microsoft.com/office/drawing/2014/main" id="{00000000-0008-0000-2B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28575</xdr:rowOff>
        </xdr:from>
        <xdr:to>
          <xdr:col>40</xdr:col>
          <xdr:colOff>28575</xdr:colOff>
          <xdr:row>7</xdr:row>
          <xdr:rowOff>314325</xdr:rowOff>
        </xdr:to>
        <xdr:sp macro="" textlink="">
          <xdr:nvSpPr>
            <xdr:cNvPr id="17416" name="Group Box 8" hidden="1">
              <a:extLst>
                <a:ext uri="{63B3BB69-23CF-44E3-9099-C40C66FF867C}">
                  <a14:compatExt spid="_x0000_s17416"/>
                </a:ext>
                <a:ext uri="{FF2B5EF4-FFF2-40B4-BE49-F238E27FC236}">
                  <a16:creationId xmlns:a16="http://schemas.microsoft.com/office/drawing/2014/main" id="{00000000-0008-0000-2B00-000008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0</xdr:rowOff>
        </xdr:from>
        <xdr:to>
          <xdr:col>40</xdr:col>
          <xdr:colOff>28575</xdr:colOff>
          <xdr:row>7</xdr:row>
          <xdr:rowOff>276225</xdr:rowOff>
        </xdr:to>
        <xdr:sp macro="" textlink="">
          <xdr:nvSpPr>
            <xdr:cNvPr id="17417" name="Group Box 9" hidden="1">
              <a:extLst>
                <a:ext uri="{63B3BB69-23CF-44E3-9099-C40C66FF867C}">
                  <a14:compatExt spid="_x0000_s17417"/>
                </a:ext>
                <a:ext uri="{FF2B5EF4-FFF2-40B4-BE49-F238E27FC236}">
                  <a16:creationId xmlns:a16="http://schemas.microsoft.com/office/drawing/2014/main" id="{00000000-0008-0000-2B00-000009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28575</xdr:colOff>
          <xdr:row>9</xdr:row>
          <xdr:rowOff>114300</xdr:rowOff>
        </xdr:to>
        <xdr:sp macro="" textlink="">
          <xdr:nvSpPr>
            <xdr:cNvPr id="17418" name="Group Box 10" hidden="1">
              <a:extLst>
                <a:ext uri="{63B3BB69-23CF-44E3-9099-C40C66FF867C}">
                  <a14:compatExt spid="_x0000_s17418"/>
                </a:ext>
                <a:ext uri="{FF2B5EF4-FFF2-40B4-BE49-F238E27FC236}">
                  <a16:creationId xmlns:a16="http://schemas.microsoft.com/office/drawing/2014/main" id="{00000000-0008-0000-2B00-00000A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8</xdr:row>
          <xdr:rowOff>0</xdr:rowOff>
        </xdr:from>
        <xdr:to>
          <xdr:col>40</xdr:col>
          <xdr:colOff>28575</xdr:colOff>
          <xdr:row>9</xdr:row>
          <xdr:rowOff>114300</xdr:rowOff>
        </xdr:to>
        <xdr:sp macro="" textlink="">
          <xdr:nvSpPr>
            <xdr:cNvPr id="17419" name="Group Box 11" hidden="1">
              <a:extLst>
                <a:ext uri="{63B3BB69-23CF-44E3-9099-C40C66FF867C}">
                  <a14:compatExt spid="_x0000_s17419"/>
                </a:ext>
                <a:ext uri="{FF2B5EF4-FFF2-40B4-BE49-F238E27FC236}">
                  <a16:creationId xmlns:a16="http://schemas.microsoft.com/office/drawing/2014/main" id="{00000000-0008-0000-2B00-00000B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85725</xdr:colOff>
          <xdr:row>6</xdr:row>
          <xdr:rowOff>9525</xdr:rowOff>
        </xdr:from>
        <xdr:to>
          <xdr:col>18</xdr:col>
          <xdr:colOff>28575</xdr:colOff>
          <xdr:row>6</xdr:row>
          <xdr:rowOff>257175</xdr:rowOff>
        </xdr:to>
        <xdr:sp macro="" textlink="">
          <xdr:nvSpPr>
            <xdr:cNvPr id="17420" name="Option Button 12" hidden="1">
              <a:extLst>
                <a:ext uri="{63B3BB69-23CF-44E3-9099-C40C66FF867C}">
                  <a14:compatExt spid="_x0000_s17420"/>
                </a:ext>
                <a:ext uri="{FF2B5EF4-FFF2-40B4-BE49-F238E27FC236}">
                  <a16:creationId xmlns:a16="http://schemas.microsoft.com/office/drawing/2014/main" id="{00000000-0008-0000-2B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6</xdr:row>
          <xdr:rowOff>28575</xdr:rowOff>
        </xdr:from>
        <xdr:to>
          <xdr:col>26</xdr:col>
          <xdr:colOff>142875</xdr:colOff>
          <xdr:row>6</xdr:row>
          <xdr:rowOff>276225</xdr:rowOff>
        </xdr:to>
        <xdr:sp macro="" textlink="">
          <xdr:nvSpPr>
            <xdr:cNvPr id="17421" name="Option Button 13" hidden="1">
              <a:extLst>
                <a:ext uri="{63B3BB69-23CF-44E3-9099-C40C66FF867C}">
                  <a14:compatExt spid="_x0000_s17421"/>
                </a:ext>
                <a:ext uri="{FF2B5EF4-FFF2-40B4-BE49-F238E27FC236}">
                  <a16:creationId xmlns:a16="http://schemas.microsoft.com/office/drawing/2014/main" id="{00000000-0008-0000-2B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xdr:row>
          <xdr:rowOff>28575</xdr:rowOff>
        </xdr:from>
        <xdr:to>
          <xdr:col>40</xdr:col>
          <xdr:colOff>28575</xdr:colOff>
          <xdr:row>6</xdr:row>
          <xdr:rowOff>314325</xdr:rowOff>
        </xdr:to>
        <xdr:sp macro="" textlink="">
          <xdr:nvSpPr>
            <xdr:cNvPr id="17422" name="Group Box 14" hidden="1">
              <a:extLst>
                <a:ext uri="{63B3BB69-23CF-44E3-9099-C40C66FF867C}">
                  <a14:compatExt spid="_x0000_s17422"/>
                </a:ext>
                <a:ext uri="{FF2B5EF4-FFF2-40B4-BE49-F238E27FC236}">
                  <a16:creationId xmlns:a16="http://schemas.microsoft.com/office/drawing/2014/main" id="{00000000-0008-0000-2B00-00000E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xdr:row>
          <xdr:rowOff>0</xdr:rowOff>
        </xdr:from>
        <xdr:to>
          <xdr:col>40</xdr:col>
          <xdr:colOff>28575</xdr:colOff>
          <xdr:row>6</xdr:row>
          <xdr:rowOff>276225</xdr:rowOff>
        </xdr:to>
        <xdr:sp macro="" textlink="">
          <xdr:nvSpPr>
            <xdr:cNvPr id="17423" name="Group Box 15" hidden="1">
              <a:extLst>
                <a:ext uri="{63B3BB69-23CF-44E3-9099-C40C66FF867C}">
                  <a14:compatExt spid="_x0000_s17423"/>
                </a:ext>
                <a:ext uri="{FF2B5EF4-FFF2-40B4-BE49-F238E27FC236}">
                  <a16:creationId xmlns:a16="http://schemas.microsoft.com/office/drawing/2014/main" id="{00000000-0008-0000-2B00-00000F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38100</xdr:rowOff>
        </xdr:from>
        <xdr:to>
          <xdr:col>24</xdr:col>
          <xdr:colOff>9525</xdr:colOff>
          <xdr:row>56</xdr:row>
          <xdr:rowOff>85725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2B00-000010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54</xdr:row>
          <xdr:rowOff>114300</xdr:rowOff>
        </xdr:from>
        <xdr:to>
          <xdr:col>28</xdr:col>
          <xdr:colOff>66675</xdr:colOff>
          <xdr:row>56</xdr:row>
          <xdr:rowOff>9525</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2B00-00001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11</xdr:col>
      <xdr:colOff>106680</xdr:colOff>
      <xdr:row>6</xdr:row>
      <xdr:rowOff>91440</xdr:rowOff>
    </xdr:from>
    <xdr:to>
      <xdr:col>13</xdr:col>
      <xdr:colOff>76200</xdr:colOff>
      <xdr:row>6</xdr:row>
      <xdr:rowOff>342900</xdr:rowOff>
    </xdr:to>
    <xdr:sp macro="" textlink="">
      <xdr:nvSpPr>
        <xdr:cNvPr id="2" name="Option Button 1" hidden="1">
          <a:extLst>
            <a:ext uri="{63B3BB69-23CF-44E3-9099-C40C66FF867C}">
              <a14:compatExt xmlns:a14="http://schemas.microsoft.com/office/drawing/2010/main" spid="_x0000_s26625"/>
            </a:ext>
            <a:ext uri="{FF2B5EF4-FFF2-40B4-BE49-F238E27FC236}">
              <a16:creationId xmlns:a16="http://schemas.microsoft.com/office/drawing/2014/main" id="{6D51813A-F56C-4148-A064-638C214083F0}"/>
            </a:ext>
          </a:extLst>
        </xdr:cNvPr>
        <xdr:cNvSpPr/>
      </xdr:nvSpPr>
      <xdr:spPr bwMode="auto">
        <a:xfrm>
          <a:off x="1840230" y="125349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23</xdr:col>
      <xdr:colOff>76200</xdr:colOff>
      <xdr:row>6</xdr:row>
      <xdr:rowOff>106680</xdr:rowOff>
    </xdr:from>
    <xdr:to>
      <xdr:col>25</xdr:col>
      <xdr:colOff>45720</xdr:colOff>
      <xdr:row>6</xdr:row>
      <xdr:rowOff>350520</xdr:rowOff>
    </xdr:to>
    <xdr:sp macro="" textlink="">
      <xdr:nvSpPr>
        <xdr:cNvPr id="3" name="Option Button 2" hidden="1">
          <a:extLst>
            <a:ext uri="{63B3BB69-23CF-44E3-9099-C40C66FF867C}">
              <a14:compatExt xmlns:a14="http://schemas.microsoft.com/office/drawing/2010/main" spid="_x0000_s26626"/>
            </a:ext>
            <a:ext uri="{FF2B5EF4-FFF2-40B4-BE49-F238E27FC236}">
              <a16:creationId xmlns:a16="http://schemas.microsoft.com/office/drawing/2014/main" id="{080FACDD-5F9A-4B3F-A7C9-9C82A6CC5D82}"/>
            </a:ext>
          </a:extLst>
        </xdr:cNvPr>
        <xdr:cNvSpPr/>
      </xdr:nvSpPr>
      <xdr:spPr bwMode="auto">
        <a:xfrm>
          <a:off x="3752850" y="1268730"/>
          <a:ext cx="274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60960</xdr:colOff>
      <xdr:row>6</xdr:row>
      <xdr:rowOff>0</xdr:rowOff>
    </xdr:from>
    <xdr:to>
      <xdr:col>34</xdr:col>
      <xdr:colOff>99060</xdr:colOff>
      <xdr:row>6</xdr:row>
      <xdr:rowOff>411480</xdr:rowOff>
    </xdr:to>
    <xdr:sp macro="" textlink="">
      <xdr:nvSpPr>
        <xdr:cNvPr id="4" name="Group Box 3" hidden="1">
          <a:extLst>
            <a:ext uri="{63B3BB69-23CF-44E3-9099-C40C66FF867C}">
              <a14:compatExt xmlns:a14="http://schemas.microsoft.com/office/drawing/2010/main" spid="_x0000_s26627"/>
            </a:ext>
            <a:ext uri="{FF2B5EF4-FFF2-40B4-BE49-F238E27FC236}">
              <a16:creationId xmlns:a16="http://schemas.microsoft.com/office/drawing/2014/main" id="{326E1CB3-E62B-4340-B19D-BD5835C81911}"/>
            </a:ext>
          </a:extLst>
        </xdr:cNvPr>
        <xdr:cNvSpPr/>
      </xdr:nvSpPr>
      <xdr:spPr bwMode="auto">
        <a:xfrm>
          <a:off x="1794510" y="1162050"/>
          <a:ext cx="3657600" cy="41148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xdr:twoCellAnchor editAs="oneCell">
    <xdr:from>
      <xdr:col>11</xdr:col>
      <xdr:colOff>104775</xdr:colOff>
      <xdr:row>6</xdr:row>
      <xdr:rowOff>85725</xdr:rowOff>
    </xdr:from>
    <xdr:to>
      <xdr:col>13</xdr:col>
      <xdr:colOff>76200</xdr:colOff>
      <xdr:row>6</xdr:row>
      <xdr:rowOff>342900</xdr:rowOff>
    </xdr:to>
    <xdr:sp macro="" textlink="">
      <xdr:nvSpPr>
        <xdr:cNvPr id="5" name="Option Button 1" hidden="1">
          <a:extLst>
            <a:ext uri="{63B3BB69-23CF-44E3-9099-C40C66FF867C}">
              <a14:compatExt xmlns:a14="http://schemas.microsoft.com/office/drawing/2010/main" spid="_x0000_s26625"/>
            </a:ext>
            <a:ext uri="{FF2B5EF4-FFF2-40B4-BE49-F238E27FC236}">
              <a16:creationId xmlns:a16="http://schemas.microsoft.com/office/drawing/2014/main" id="{176AD154-05E9-495B-B360-4EFAE61F637D}"/>
            </a:ext>
          </a:extLst>
        </xdr:cNvPr>
        <xdr:cNvSpPr/>
      </xdr:nvSpPr>
      <xdr:spPr>
        <a:xfrm>
          <a:off x="1838325" y="1247775"/>
          <a:ext cx="276225" cy="257175"/>
        </a:xfrm>
        <a:prstGeom prst="rect">
          <a:avLst/>
        </a:prstGeom>
      </xdr:spPr>
    </xdr:sp>
    <xdr:clientData/>
  </xdr:twoCellAnchor>
  <xdr:twoCellAnchor editAs="oneCell">
    <xdr:from>
      <xdr:col>23</xdr:col>
      <xdr:colOff>76200</xdr:colOff>
      <xdr:row>6</xdr:row>
      <xdr:rowOff>104775</xdr:rowOff>
    </xdr:from>
    <xdr:to>
      <xdr:col>25</xdr:col>
      <xdr:colOff>47625</xdr:colOff>
      <xdr:row>6</xdr:row>
      <xdr:rowOff>352425</xdr:rowOff>
    </xdr:to>
    <xdr:sp macro="" textlink="">
      <xdr:nvSpPr>
        <xdr:cNvPr id="6" name="Option Button 2" hidden="1">
          <a:extLst>
            <a:ext uri="{63B3BB69-23CF-44E3-9099-C40C66FF867C}">
              <a14:compatExt xmlns:a14="http://schemas.microsoft.com/office/drawing/2010/main" spid="_x0000_s26626"/>
            </a:ext>
            <a:ext uri="{FF2B5EF4-FFF2-40B4-BE49-F238E27FC236}">
              <a16:creationId xmlns:a16="http://schemas.microsoft.com/office/drawing/2014/main" id="{90FCE9AA-B7A6-4D04-87BE-096F4611E50D}"/>
            </a:ext>
          </a:extLst>
        </xdr:cNvPr>
        <xdr:cNvSpPr/>
      </xdr:nvSpPr>
      <xdr:spPr>
        <a:xfrm>
          <a:off x="3752850" y="1266825"/>
          <a:ext cx="276225" cy="247650"/>
        </a:xfrm>
        <a:prstGeom prst="rect">
          <a:avLst/>
        </a:prstGeom>
      </xdr:spPr>
    </xdr:sp>
    <xdr:clientData/>
  </xdr:twoCellAnchor>
  <xdr:twoCellAnchor editAs="oneCell">
    <xdr:from>
      <xdr:col>11</xdr:col>
      <xdr:colOff>66675</xdr:colOff>
      <xdr:row>6</xdr:row>
      <xdr:rowOff>0</xdr:rowOff>
    </xdr:from>
    <xdr:to>
      <xdr:col>34</xdr:col>
      <xdr:colOff>104775</xdr:colOff>
      <xdr:row>6</xdr:row>
      <xdr:rowOff>409575</xdr:rowOff>
    </xdr:to>
    <xdr:sp macro="" textlink="">
      <xdr:nvSpPr>
        <xdr:cNvPr id="7" name="Group Box 3" hidden="1">
          <a:extLst>
            <a:ext uri="{63B3BB69-23CF-44E3-9099-C40C66FF867C}">
              <a14:compatExt xmlns:a14="http://schemas.microsoft.com/office/drawing/2010/main" spid="_x0000_s26627"/>
            </a:ext>
            <a:ext uri="{FF2B5EF4-FFF2-40B4-BE49-F238E27FC236}">
              <a16:creationId xmlns:a16="http://schemas.microsoft.com/office/drawing/2014/main" id="{11A5498A-B8C1-49B4-B6A1-EF5C2F3071C1}"/>
            </a:ext>
          </a:extLst>
        </xdr:cNvPr>
        <xdr:cNvSpPr/>
      </xdr:nvSpPr>
      <xdr:spPr>
        <a:xfrm>
          <a:off x="1800225" y="1162050"/>
          <a:ext cx="3657600" cy="409575"/>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mc:AlternateContent xmlns:mc="http://schemas.openxmlformats.org/markup-compatibility/2006">
    <mc:Choice xmlns:a14="http://schemas.microsoft.com/office/drawing/2010/main" Requires="a14">
      <xdr:twoCellAnchor editAs="oneCell">
        <xdr:from>
          <xdr:col>11</xdr:col>
          <xdr:colOff>104775</xdr:colOff>
          <xdr:row>6</xdr:row>
          <xdr:rowOff>85725</xdr:rowOff>
        </xdr:from>
        <xdr:to>
          <xdr:col>13</xdr:col>
          <xdr:colOff>76200</xdr:colOff>
          <xdr:row>6</xdr:row>
          <xdr:rowOff>342900</xdr:rowOff>
        </xdr:to>
        <xdr:sp macro="" textlink="">
          <xdr:nvSpPr>
            <xdr:cNvPr id="18433" name="Option Button 1" hidden="1">
              <a:extLst>
                <a:ext uri="{63B3BB69-23CF-44E3-9099-C40C66FF867C}">
                  <a14:compatExt spid="_x0000_s18433"/>
                </a:ext>
                <a:ext uri="{FF2B5EF4-FFF2-40B4-BE49-F238E27FC236}">
                  <a16:creationId xmlns:a16="http://schemas.microsoft.com/office/drawing/2014/main" id="{00000000-0008-0000-2D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6</xdr:row>
          <xdr:rowOff>104775</xdr:rowOff>
        </xdr:from>
        <xdr:to>
          <xdr:col>25</xdr:col>
          <xdr:colOff>47625</xdr:colOff>
          <xdr:row>6</xdr:row>
          <xdr:rowOff>352425</xdr:rowOff>
        </xdr:to>
        <xdr:sp macro="" textlink="">
          <xdr:nvSpPr>
            <xdr:cNvPr id="18434" name="Option Button 2" hidden="1">
              <a:extLst>
                <a:ext uri="{63B3BB69-23CF-44E3-9099-C40C66FF867C}">
                  <a14:compatExt spid="_x0000_s18434"/>
                </a:ext>
                <a:ext uri="{FF2B5EF4-FFF2-40B4-BE49-F238E27FC236}">
                  <a16:creationId xmlns:a16="http://schemas.microsoft.com/office/drawing/2014/main" id="{00000000-0008-0000-2D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6</xdr:row>
          <xdr:rowOff>0</xdr:rowOff>
        </xdr:from>
        <xdr:to>
          <xdr:col>34</xdr:col>
          <xdr:colOff>104775</xdr:colOff>
          <xdr:row>6</xdr:row>
          <xdr:rowOff>409575</xdr:rowOff>
        </xdr:to>
        <xdr:sp macro="" textlink="">
          <xdr:nvSpPr>
            <xdr:cNvPr id="18435" name="Group Box 3" hidden="1">
              <a:extLst>
                <a:ext uri="{63B3BB69-23CF-44E3-9099-C40C66FF867C}">
                  <a14:compatExt spid="_x0000_s18435"/>
                </a:ext>
                <a:ext uri="{FF2B5EF4-FFF2-40B4-BE49-F238E27FC236}">
                  <a16:creationId xmlns:a16="http://schemas.microsoft.com/office/drawing/2014/main" id="{00000000-0008-0000-2D00-000003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4.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5.xml"/><Relationship Id="rId1" Type="http://schemas.openxmlformats.org/officeDocument/2006/relationships/printerSettings" Target="../printerSettings/printerSettings41.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3" Type="http://schemas.openxmlformats.org/officeDocument/2006/relationships/vmlDrawing" Target="../drawings/vmlDrawing3.v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 Type="http://schemas.openxmlformats.org/officeDocument/2006/relationships/drawing" Target="../drawings/drawing16.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44.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ctrlProp" Target="../ctrlProps/ctrlProp36.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7.xml"/><Relationship Id="rId1" Type="http://schemas.openxmlformats.org/officeDocument/2006/relationships/printerSettings" Target="../printerSettings/printerSettings46.bin"/><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D4427-06FA-4454-8E44-8A5C0D617939}">
  <sheetPr codeName="Sheet2"/>
  <dimension ref="A1:M29"/>
  <sheetViews>
    <sheetView showGridLines="0" tabSelected="1" view="pageBreakPreview" zoomScaleNormal="100" zoomScaleSheetLayoutView="100" workbookViewId="0"/>
  </sheetViews>
  <sheetFormatPr defaultColWidth="9" defaultRowHeight="13.5"/>
  <cols>
    <col min="1" max="1" width="5.125" style="169" customWidth="1"/>
    <col min="2" max="12" width="9" style="169" customWidth="1"/>
    <col min="13" max="13" width="10.875" style="169" customWidth="1"/>
    <col min="14" max="16384" width="9" style="169"/>
  </cols>
  <sheetData>
    <row r="1" spans="1:13" ht="9.75" customHeight="1"/>
    <row r="2" spans="1:13" ht="48.75" customHeight="1">
      <c r="A2" s="838" t="s">
        <v>0</v>
      </c>
      <c r="B2" s="839"/>
      <c r="C2" s="839"/>
      <c r="D2" s="839"/>
      <c r="E2" s="839"/>
      <c r="F2" s="839"/>
      <c r="G2" s="839"/>
      <c r="H2" s="839"/>
      <c r="I2" s="839"/>
      <c r="J2" s="839"/>
      <c r="K2" s="839"/>
      <c r="L2" s="839"/>
      <c r="M2" s="839"/>
    </row>
    <row r="3" spans="1:13" ht="26.25" customHeight="1">
      <c r="A3" s="839" t="s">
        <v>1</v>
      </c>
      <c r="B3" s="839"/>
      <c r="C3" s="839"/>
      <c r="D3" s="839"/>
      <c r="E3" s="839"/>
      <c r="F3" s="839"/>
      <c r="G3" s="839"/>
      <c r="H3" s="839"/>
      <c r="I3" s="839"/>
      <c r="J3" s="839"/>
      <c r="K3" s="839"/>
      <c r="L3" s="839"/>
      <c r="M3" s="839"/>
    </row>
    <row r="4" spans="1:13" ht="15.75" customHeight="1">
      <c r="A4" s="727"/>
      <c r="B4" s="728"/>
      <c r="C4" s="728"/>
      <c r="D4" s="728"/>
      <c r="E4" s="728"/>
      <c r="F4" s="728"/>
      <c r="G4" s="728"/>
      <c r="H4" s="728"/>
      <c r="I4" s="728"/>
      <c r="J4" s="728"/>
      <c r="K4" s="728"/>
      <c r="L4" s="728"/>
      <c r="M4" s="728"/>
    </row>
    <row r="5" spans="1:13" ht="13.5" customHeight="1">
      <c r="A5" s="727"/>
      <c r="B5" s="728"/>
      <c r="C5" s="728"/>
      <c r="D5" s="728"/>
      <c r="E5" s="728"/>
      <c r="F5" s="728"/>
      <c r="G5" s="728"/>
      <c r="H5" s="728"/>
      <c r="I5" s="728"/>
      <c r="J5" s="728"/>
      <c r="K5" s="728"/>
      <c r="L5" s="728"/>
      <c r="M5" s="728"/>
    </row>
    <row r="6" spans="1:13" s="171" customFormat="1" ht="15" customHeight="1">
      <c r="A6" s="170" t="s">
        <v>2</v>
      </c>
      <c r="B6" s="840" t="s">
        <v>3</v>
      </c>
      <c r="C6" s="840"/>
      <c r="D6" s="840"/>
      <c r="E6" s="840"/>
      <c r="F6" s="840"/>
      <c r="G6" s="840"/>
      <c r="H6" s="840"/>
      <c r="I6" s="840"/>
      <c r="J6" s="840"/>
      <c r="K6" s="840"/>
      <c r="L6" s="840"/>
      <c r="M6" s="840"/>
    </row>
    <row r="7" spans="1:13" s="171" customFormat="1" ht="15" customHeight="1">
      <c r="A7" s="730"/>
      <c r="B7" s="840" t="s">
        <v>4</v>
      </c>
      <c r="C7" s="840"/>
      <c r="D7" s="840"/>
      <c r="E7" s="840"/>
      <c r="F7" s="840"/>
      <c r="G7" s="840"/>
      <c r="H7" s="840"/>
      <c r="I7" s="840"/>
      <c r="J7" s="840"/>
      <c r="K7" s="840"/>
      <c r="L7" s="840"/>
      <c r="M7" s="840"/>
    </row>
    <row r="8" spans="1:13" s="171" customFormat="1" ht="5.25" customHeight="1">
      <c r="A8" s="730"/>
      <c r="B8" s="729"/>
      <c r="C8" s="729"/>
      <c r="D8" s="729"/>
      <c r="E8" s="729"/>
      <c r="F8" s="729"/>
      <c r="G8" s="729"/>
      <c r="H8" s="729"/>
      <c r="I8" s="729"/>
      <c r="J8" s="729"/>
      <c r="K8" s="729"/>
      <c r="L8" s="729"/>
      <c r="M8" s="729"/>
    </row>
    <row r="9" spans="1:13" s="171" customFormat="1" ht="15" customHeight="1">
      <c r="A9" s="172" t="s">
        <v>2</v>
      </c>
      <c r="B9" s="837" t="s">
        <v>5</v>
      </c>
      <c r="C9" s="837"/>
      <c r="D9" s="837"/>
      <c r="E9" s="837"/>
      <c r="F9" s="837"/>
      <c r="G9" s="837"/>
      <c r="H9" s="837"/>
      <c r="I9" s="837"/>
      <c r="J9" s="837"/>
      <c r="K9" s="837"/>
      <c r="L9" s="837"/>
      <c r="M9" s="837"/>
    </row>
    <row r="10" spans="1:13" s="171" customFormat="1" ht="15" customHeight="1">
      <c r="A10" s="172"/>
      <c r="B10" s="837" t="s">
        <v>6</v>
      </c>
      <c r="C10" s="837"/>
      <c r="D10" s="837"/>
      <c r="E10" s="837"/>
      <c r="F10" s="837"/>
      <c r="G10" s="837"/>
      <c r="H10" s="837"/>
      <c r="I10" s="837"/>
      <c r="J10" s="837"/>
      <c r="K10" s="837"/>
      <c r="L10" s="837"/>
      <c r="M10" s="837"/>
    </row>
    <row r="11" spans="1:13" s="171" customFormat="1" ht="5.25" customHeight="1">
      <c r="A11" s="172"/>
      <c r="B11" s="725"/>
      <c r="C11" s="725"/>
      <c r="D11" s="725"/>
      <c r="E11" s="725"/>
      <c r="F11" s="725"/>
      <c r="G11" s="725"/>
      <c r="H11" s="725"/>
      <c r="I11" s="725"/>
      <c r="J11" s="725"/>
      <c r="K11" s="725"/>
      <c r="L11" s="725"/>
      <c r="M11" s="725"/>
    </row>
    <row r="12" spans="1:13" s="171" customFormat="1" ht="15" customHeight="1">
      <c r="A12" s="173" t="s">
        <v>2</v>
      </c>
      <c r="B12" s="841" t="s">
        <v>7</v>
      </c>
      <c r="C12" s="841"/>
      <c r="D12" s="841"/>
      <c r="E12" s="841"/>
      <c r="F12" s="841"/>
      <c r="G12" s="841"/>
      <c r="H12" s="841"/>
      <c r="I12" s="841"/>
      <c r="J12" s="841"/>
      <c r="K12" s="841"/>
      <c r="L12" s="841"/>
      <c r="M12" s="841"/>
    </row>
    <row r="13" spans="1:13" s="171" customFormat="1" ht="15" customHeight="1">
      <c r="A13" s="174"/>
      <c r="B13" s="841" t="s">
        <v>8</v>
      </c>
      <c r="C13" s="841"/>
      <c r="D13" s="841"/>
      <c r="E13" s="841"/>
      <c r="F13" s="841"/>
      <c r="G13" s="841"/>
      <c r="H13" s="841"/>
      <c r="I13" s="841"/>
      <c r="J13" s="841"/>
      <c r="K13" s="841"/>
      <c r="L13" s="841"/>
      <c r="M13" s="841"/>
    </row>
    <row r="14" spans="1:13" s="730" customFormat="1" ht="15" customHeight="1">
      <c r="A14" s="172"/>
      <c r="B14" s="837" t="s">
        <v>1041</v>
      </c>
      <c r="C14" s="837"/>
      <c r="D14" s="837"/>
      <c r="E14" s="837"/>
      <c r="F14" s="837"/>
      <c r="G14" s="837"/>
      <c r="H14" s="837"/>
      <c r="I14" s="837"/>
      <c r="J14" s="837"/>
      <c r="K14" s="837"/>
      <c r="L14" s="837"/>
      <c r="M14" s="837"/>
    </row>
    <row r="15" spans="1:13" s="171" customFormat="1" ht="15" customHeight="1">
      <c r="A15" s="174"/>
      <c r="B15" s="837" t="s">
        <v>1045</v>
      </c>
      <c r="C15" s="837"/>
      <c r="D15" s="837"/>
      <c r="E15" s="837"/>
      <c r="F15" s="837"/>
      <c r="G15" s="837"/>
      <c r="H15" s="837"/>
      <c r="I15" s="837"/>
      <c r="J15" s="837"/>
      <c r="K15" s="837"/>
      <c r="L15" s="837"/>
      <c r="M15" s="837"/>
    </row>
    <row r="16" spans="1:13" s="171" customFormat="1" ht="15" customHeight="1">
      <c r="A16" s="174"/>
      <c r="B16" s="837" t="s">
        <v>1042</v>
      </c>
      <c r="C16" s="837"/>
      <c r="D16" s="837"/>
      <c r="E16" s="837"/>
      <c r="F16" s="837"/>
      <c r="G16" s="837"/>
      <c r="H16" s="837"/>
      <c r="I16" s="837"/>
      <c r="J16" s="837"/>
      <c r="K16" s="837"/>
      <c r="L16" s="837"/>
      <c r="M16" s="837"/>
    </row>
    <row r="17" spans="1:13" s="171" customFormat="1" ht="15" customHeight="1">
      <c r="A17" s="174"/>
      <c r="B17" s="837" t="s">
        <v>1043</v>
      </c>
      <c r="C17" s="837"/>
      <c r="D17" s="837"/>
      <c r="E17" s="837"/>
      <c r="F17" s="837"/>
      <c r="G17" s="837"/>
      <c r="H17" s="837"/>
      <c r="I17" s="837"/>
      <c r="J17" s="837"/>
      <c r="K17" s="837"/>
      <c r="L17" s="837"/>
      <c r="M17" s="837"/>
    </row>
    <row r="18" spans="1:13" s="171" customFormat="1" ht="15" customHeight="1">
      <c r="A18" s="174"/>
      <c r="B18" s="837" t="s">
        <v>1046</v>
      </c>
      <c r="C18" s="837"/>
      <c r="D18" s="837"/>
      <c r="E18" s="837"/>
      <c r="F18" s="837"/>
      <c r="G18" s="837"/>
      <c r="H18" s="837"/>
      <c r="I18" s="837"/>
      <c r="J18" s="837"/>
      <c r="K18" s="837"/>
      <c r="L18" s="837"/>
      <c r="M18" s="837"/>
    </row>
    <row r="19" spans="1:13" s="171" customFormat="1" ht="15" customHeight="1">
      <c r="A19" s="174"/>
      <c r="B19" s="837" t="s">
        <v>1047</v>
      </c>
      <c r="C19" s="837"/>
      <c r="D19" s="837"/>
      <c r="E19" s="837"/>
      <c r="F19" s="837"/>
      <c r="G19" s="837"/>
      <c r="H19" s="837"/>
      <c r="I19" s="837"/>
      <c r="J19" s="837"/>
      <c r="K19" s="837"/>
      <c r="L19" s="837"/>
      <c r="M19" s="837"/>
    </row>
    <row r="20" spans="1:13" s="655" customFormat="1" ht="15" customHeight="1">
      <c r="A20" s="654"/>
      <c r="B20" s="842" t="s">
        <v>1130</v>
      </c>
      <c r="C20" s="842"/>
      <c r="D20" s="842"/>
      <c r="E20" s="842"/>
      <c r="F20" s="842"/>
      <c r="G20" s="842"/>
      <c r="H20" s="842"/>
      <c r="I20" s="842"/>
      <c r="J20" s="842"/>
      <c r="K20" s="842"/>
      <c r="L20" s="842"/>
      <c r="M20" s="842"/>
    </row>
    <row r="21" spans="1:13" s="175" customFormat="1" ht="10.5" customHeight="1">
      <c r="A21" s="174"/>
      <c r="B21" s="843"/>
      <c r="C21" s="843"/>
      <c r="D21" s="843"/>
      <c r="E21" s="843"/>
      <c r="F21" s="843"/>
      <c r="G21" s="843"/>
      <c r="H21" s="843"/>
      <c r="I21" s="843"/>
      <c r="J21" s="843"/>
      <c r="K21" s="843"/>
      <c r="L21" s="843"/>
      <c r="M21" s="843"/>
    </row>
    <row r="22" spans="1:13" s="175" customFormat="1" ht="14.25">
      <c r="A22" s="174"/>
      <c r="B22" s="171"/>
      <c r="C22" s="171"/>
      <c r="D22" s="171"/>
      <c r="E22" s="171"/>
      <c r="F22" s="171"/>
      <c r="G22" s="171"/>
      <c r="H22" s="171"/>
      <c r="I22" s="171"/>
      <c r="J22" s="171"/>
      <c r="K22" s="171"/>
      <c r="L22" s="171"/>
      <c r="M22" s="171"/>
    </row>
    <row r="23" spans="1:13" s="175" customFormat="1" ht="14.25">
      <c r="A23" s="174"/>
      <c r="B23" s="171"/>
      <c r="C23" s="171"/>
      <c r="D23" s="171"/>
      <c r="E23" s="171"/>
      <c r="F23" s="171"/>
      <c r="G23" s="171"/>
      <c r="H23" s="171"/>
      <c r="I23" s="171"/>
      <c r="J23" s="171"/>
      <c r="K23" s="171"/>
      <c r="L23" s="171"/>
      <c r="M23" s="171"/>
    </row>
    <row r="24" spans="1:13" s="175" customFormat="1" ht="14.25">
      <c r="A24" s="174"/>
      <c r="B24" s="171"/>
      <c r="C24" s="171"/>
      <c r="D24" s="171"/>
      <c r="E24" s="171"/>
      <c r="F24" s="171"/>
      <c r="G24" s="171"/>
      <c r="H24" s="171"/>
      <c r="I24" s="171"/>
      <c r="J24" s="171"/>
      <c r="K24" s="171"/>
      <c r="L24" s="171"/>
      <c r="M24" s="171"/>
    </row>
    <row r="25" spans="1:13" s="175" customFormat="1" ht="14.25">
      <c r="A25" s="174"/>
      <c r="B25" s="171"/>
      <c r="C25" s="171" t="s">
        <v>1131</v>
      </c>
      <c r="D25" s="726"/>
      <c r="E25" s="171" t="s">
        <v>9</v>
      </c>
      <c r="F25" s="174"/>
      <c r="G25" s="175" t="s">
        <v>9</v>
      </c>
      <c r="H25" s="844" t="s">
        <v>10</v>
      </c>
      <c r="I25" s="844"/>
      <c r="J25" s="171" t="s">
        <v>11</v>
      </c>
      <c r="K25" s="176" t="s">
        <v>1044</v>
      </c>
      <c r="L25" s="171"/>
      <c r="M25" s="171"/>
    </row>
    <row r="26" spans="1:13" s="175" customFormat="1" ht="14.25">
      <c r="A26" s="174"/>
      <c r="B26" s="171"/>
      <c r="C26" s="171"/>
      <c r="D26" s="171"/>
      <c r="E26" s="171"/>
      <c r="F26" s="171"/>
      <c r="G26" s="171"/>
      <c r="H26" s="171"/>
      <c r="I26" s="171"/>
      <c r="J26" s="171"/>
      <c r="K26" s="171"/>
      <c r="L26" s="171"/>
      <c r="M26" s="171"/>
    </row>
    <row r="27" spans="1:13" s="175" customFormat="1" ht="14.25">
      <c r="A27" s="174"/>
      <c r="B27" s="171"/>
      <c r="C27" s="171"/>
      <c r="D27" s="171"/>
      <c r="E27" s="171"/>
      <c r="F27" s="171"/>
      <c r="G27" s="171"/>
      <c r="H27" s="171"/>
      <c r="I27" s="171"/>
      <c r="J27" s="171"/>
      <c r="K27" s="171"/>
      <c r="L27" s="171"/>
      <c r="M27" s="171"/>
    </row>
    <row r="28" spans="1:13" s="175" customFormat="1" ht="14.25">
      <c r="A28" s="174"/>
      <c r="B28" s="171"/>
      <c r="C28" s="171"/>
      <c r="D28" s="171"/>
      <c r="E28" s="171"/>
      <c r="F28" s="171"/>
      <c r="G28" s="171"/>
      <c r="H28" s="171"/>
      <c r="I28" s="171"/>
      <c r="J28" s="171"/>
      <c r="K28" s="171"/>
      <c r="L28" s="171"/>
      <c r="M28" s="171"/>
    </row>
    <row r="29" spans="1:13" s="175" customFormat="1" ht="14.25">
      <c r="A29" s="174"/>
      <c r="B29" s="171"/>
      <c r="C29" s="171"/>
      <c r="D29" s="171"/>
      <c r="E29" s="171"/>
      <c r="F29" s="171"/>
      <c r="G29" s="171"/>
      <c r="H29" s="171"/>
      <c r="I29" s="171"/>
      <c r="J29" s="171"/>
      <c r="K29" s="171"/>
      <c r="L29" s="175" t="s">
        <v>1048</v>
      </c>
      <c r="M29" s="174"/>
    </row>
  </sheetData>
  <sheetProtection algorithmName="SHA-512" hashValue="vfILq9XaXgJVZJKTnI9QIj40LJXeXuizjI6QFN7LTGjh9RtF5AuYx7XDE+vmwdipOaGfxF4w2kWgpm5NBxo94A==" saltValue="MNYB3oLvcF62evMbMRHDcw==" spinCount="100000" sheet="1" scenarios="1" formatCells="0" insertRows="0" deleteRows="0"/>
  <mergeCells count="17">
    <mergeCell ref="B18:M18"/>
    <mergeCell ref="B19:M19"/>
    <mergeCell ref="B20:M20"/>
    <mergeCell ref="B21:M21"/>
    <mergeCell ref="H25:I25"/>
    <mergeCell ref="B17:M17"/>
    <mergeCell ref="A2:M2"/>
    <mergeCell ref="A3:M3"/>
    <mergeCell ref="B6:M6"/>
    <mergeCell ref="B7:M7"/>
    <mergeCell ref="B9:M9"/>
    <mergeCell ref="B10:M10"/>
    <mergeCell ref="B12:M12"/>
    <mergeCell ref="B13:M13"/>
    <mergeCell ref="B14:M14"/>
    <mergeCell ref="B15:M15"/>
    <mergeCell ref="B16:M16"/>
  </mergeCells>
  <phoneticPr fontId="4"/>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H44"/>
  <sheetViews>
    <sheetView showGridLines="0" view="pageBreakPreview" topLeftCell="B1" zoomScaleNormal="100" zoomScaleSheetLayoutView="100" workbookViewId="0">
      <pane ySplit="5" topLeftCell="A24" activePane="bottomLeft" state="frozen"/>
      <selection pane="bottomLeft"/>
    </sheetView>
  </sheetViews>
  <sheetFormatPr defaultColWidth="9" defaultRowHeight="18.75"/>
  <cols>
    <col min="1" max="1" width="3.5" style="182" customWidth="1"/>
    <col min="2" max="2" width="9.875" style="182" customWidth="1"/>
    <col min="3" max="3" width="41.125" style="182" customWidth="1"/>
    <col min="4" max="8" width="9.875" style="182" customWidth="1"/>
    <col min="9" max="16384" width="9" style="182"/>
  </cols>
  <sheetData>
    <row r="1" spans="1:8" ht="26.25" customHeight="1">
      <c r="A1" s="177"/>
      <c r="B1" s="178" t="s">
        <v>12</v>
      </c>
      <c r="C1" s="177"/>
      <c r="D1" s="179"/>
      <c r="E1" s="179"/>
      <c r="F1" s="179"/>
      <c r="G1" s="180"/>
      <c r="H1" s="181"/>
    </row>
    <row r="2" spans="1:8" ht="26.25" customHeight="1" thickBot="1">
      <c r="A2" s="848" t="s">
        <v>59</v>
      </c>
      <c r="B2" s="848"/>
      <c r="C2" s="848"/>
      <c r="D2" s="848"/>
      <c r="E2" s="848"/>
      <c r="F2" s="848"/>
      <c r="G2" s="848"/>
      <c r="H2" s="848"/>
    </row>
    <row r="3" spans="1:8" ht="20.100000000000001" customHeight="1">
      <c r="A3" s="183"/>
      <c r="B3" s="855" t="s">
        <v>13</v>
      </c>
      <c r="C3" s="858" t="s">
        <v>14</v>
      </c>
      <c r="D3" s="845" t="s">
        <v>15</v>
      </c>
      <c r="E3" s="845" t="s">
        <v>16</v>
      </c>
      <c r="F3" s="845" t="s">
        <v>17</v>
      </c>
      <c r="G3" s="861" t="s">
        <v>18</v>
      </c>
      <c r="H3" s="845" t="s">
        <v>19</v>
      </c>
    </row>
    <row r="4" spans="1:8" ht="20.100000000000001" customHeight="1">
      <c r="A4" s="183"/>
      <c r="B4" s="856"/>
      <c r="C4" s="859"/>
      <c r="D4" s="846"/>
      <c r="E4" s="846"/>
      <c r="F4" s="846"/>
      <c r="G4" s="862"/>
      <c r="H4" s="846"/>
    </row>
    <row r="5" spans="1:8" ht="20.100000000000001" customHeight="1" thickBot="1">
      <c r="A5" s="184"/>
      <c r="B5" s="857"/>
      <c r="C5" s="860"/>
      <c r="D5" s="847"/>
      <c r="E5" s="847"/>
      <c r="F5" s="847"/>
      <c r="G5" s="863"/>
      <c r="H5" s="847"/>
    </row>
    <row r="6" spans="1:8" ht="27" customHeight="1">
      <c r="A6" s="849" t="s">
        <v>20</v>
      </c>
      <c r="B6" s="852" t="s">
        <v>21</v>
      </c>
      <c r="C6" s="185" t="s">
        <v>22</v>
      </c>
      <c r="D6" s="186" t="s">
        <v>23</v>
      </c>
      <c r="E6" s="186" t="s">
        <v>23</v>
      </c>
      <c r="F6" s="186" t="s">
        <v>23</v>
      </c>
      <c r="G6" s="186" t="s">
        <v>23</v>
      </c>
      <c r="H6" s="186" t="s">
        <v>23</v>
      </c>
    </row>
    <row r="7" spans="1:8" ht="27" customHeight="1">
      <c r="A7" s="850"/>
      <c r="B7" s="853"/>
      <c r="C7" s="187" t="s">
        <v>25</v>
      </c>
      <c r="D7" s="188"/>
      <c r="E7" s="188" t="s">
        <v>23</v>
      </c>
      <c r="F7" s="188" t="s">
        <v>23</v>
      </c>
      <c r="G7" s="188" t="s">
        <v>23</v>
      </c>
      <c r="H7" s="188" t="s">
        <v>23</v>
      </c>
    </row>
    <row r="8" spans="1:8" ht="27" customHeight="1">
      <c r="A8" s="850"/>
      <c r="B8" s="853"/>
      <c r="C8" s="189" t="s">
        <v>26</v>
      </c>
      <c r="D8" s="190" t="s">
        <v>23</v>
      </c>
      <c r="E8" s="190"/>
      <c r="F8" s="190"/>
      <c r="G8" s="190"/>
      <c r="H8" s="190"/>
    </row>
    <row r="9" spans="1:8" ht="27" customHeight="1">
      <c r="A9" s="850"/>
      <c r="B9" s="853"/>
      <c r="C9" s="189" t="s">
        <v>60</v>
      </c>
      <c r="D9" s="190"/>
      <c r="E9" s="190" t="s">
        <v>23</v>
      </c>
      <c r="F9" s="190" t="s">
        <v>23</v>
      </c>
      <c r="G9" s="190" t="s">
        <v>23</v>
      </c>
      <c r="H9" s="190"/>
    </row>
    <row r="10" spans="1:8" ht="27" customHeight="1">
      <c r="A10" s="850"/>
      <c r="B10" s="853"/>
      <c r="C10" s="189" t="s">
        <v>27</v>
      </c>
      <c r="D10" s="188"/>
      <c r="E10" s="188"/>
      <c r="F10" s="188"/>
      <c r="G10" s="188"/>
      <c r="H10" s="188" t="s">
        <v>23</v>
      </c>
    </row>
    <row r="11" spans="1:8" ht="27" customHeight="1">
      <c r="A11" s="850"/>
      <c r="B11" s="853"/>
      <c r="C11" s="187" t="s">
        <v>28</v>
      </c>
      <c r="D11" s="188" t="s">
        <v>23</v>
      </c>
      <c r="E11" s="188"/>
      <c r="F11" s="188"/>
      <c r="G11" s="188"/>
      <c r="H11" s="188"/>
    </row>
    <row r="12" spans="1:8" ht="27" customHeight="1">
      <c r="A12" s="850"/>
      <c r="B12" s="853"/>
      <c r="C12" s="187" t="s">
        <v>29</v>
      </c>
      <c r="D12" s="188" t="s">
        <v>24</v>
      </c>
      <c r="E12" s="188" t="s">
        <v>24</v>
      </c>
      <c r="F12" s="188" t="s">
        <v>24</v>
      </c>
      <c r="G12" s="188" t="s">
        <v>24</v>
      </c>
      <c r="H12" s="191"/>
    </row>
    <row r="13" spans="1:8" ht="27" customHeight="1">
      <c r="A13" s="850"/>
      <c r="B13" s="853"/>
      <c r="C13" s="187" t="s">
        <v>30</v>
      </c>
      <c r="D13" s="188" t="s">
        <v>24</v>
      </c>
      <c r="E13" s="188" t="s">
        <v>24</v>
      </c>
      <c r="F13" s="188" t="s">
        <v>24</v>
      </c>
      <c r="G13" s="188" t="s">
        <v>24</v>
      </c>
      <c r="H13" s="190"/>
    </row>
    <row r="14" spans="1:8" ht="27" customHeight="1">
      <c r="A14" s="850"/>
      <c r="B14" s="853"/>
      <c r="C14" s="187" t="s">
        <v>31</v>
      </c>
      <c r="D14" s="188" t="s">
        <v>24</v>
      </c>
      <c r="E14" s="188" t="s">
        <v>24</v>
      </c>
      <c r="F14" s="188" t="s">
        <v>24</v>
      </c>
      <c r="G14" s="188" t="s">
        <v>24</v>
      </c>
      <c r="H14" s="188"/>
    </row>
    <row r="15" spans="1:8" ht="27" customHeight="1">
      <c r="A15" s="850"/>
      <c r="B15" s="853"/>
      <c r="C15" s="187" t="s">
        <v>32</v>
      </c>
      <c r="D15" s="188" t="s">
        <v>24</v>
      </c>
      <c r="E15" s="188" t="s">
        <v>24</v>
      </c>
      <c r="F15" s="188" t="s">
        <v>24</v>
      </c>
      <c r="G15" s="188" t="s">
        <v>24</v>
      </c>
      <c r="H15" s="191"/>
    </row>
    <row r="16" spans="1:8" ht="27" customHeight="1">
      <c r="A16" s="850"/>
      <c r="B16" s="853"/>
      <c r="C16" s="189" t="s">
        <v>33</v>
      </c>
      <c r="D16" s="190" t="s">
        <v>24</v>
      </c>
      <c r="E16" s="190" t="s">
        <v>24</v>
      </c>
      <c r="F16" s="190" t="s">
        <v>24</v>
      </c>
      <c r="G16" s="190" t="s">
        <v>24</v>
      </c>
      <c r="H16" s="190"/>
    </row>
    <row r="17" spans="1:8" ht="27" customHeight="1">
      <c r="A17" s="850"/>
      <c r="B17" s="853"/>
      <c r="C17" s="189" t="s">
        <v>34</v>
      </c>
      <c r="D17" s="190" t="s">
        <v>24</v>
      </c>
      <c r="E17" s="190" t="s">
        <v>24</v>
      </c>
      <c r="F17" s="190" t="s">
        <v>24</v>
      </c>
      <c r="G17" s="190" t="s">
        <v>24</v>
      </c>
      <c r="H17" s="190"/>
    </row>
    <row r="18" spans="1:8" ht="27" customHeight="1">
      <c r="A18" s="850"/>
      <c r="B18" s="853"/>
      <c r="C18" s="187" t="s">
        <v>35</v>
      </c>
      <c r="D18" s="188"/>
      <c r="E18" s="188"/>
      <c r="F18" s="188"/>
      <c r="G18" s="188" t="s">
        <v>24</v>
      </c>
      <c r="H18" s="191"/>
    </row>
    <row r="19" spans="1:8" ht="27" customHeight="1">
      <c r="A19" s="850"/>
      <c r="B19" s="853"/>
      <c r="C19" s="187" t="s">
        <v>36</v>
      </c>
      <c r="D19" s="190"/>
      <c r="E19" s="190" t="s">
        <v>24</v>
      </c>
      <c r="F19" s="190" t="s">
        <v>24</v>
      </c>
      <c r="G19" s="190" t="s">
        <v>24</v>
      </c>
      <c r="H19" s="190"/>
    </row>
    <row r="20" spans="1:8" ht="27" customHeight="1">
      <c r="A20" s="850"/>
      <c r="B20" s="853"/>
      <c r="C20" s="187" t="s">
        <v>1063</v>
      </c>
      <c r="D20" s="188"/>
      <c r="E20" s="188" t="s">
        <v>24</v>
      </c>
      <c r="F20" s="188"/>
      <c r="G20" s="188"/>
      <c r="H20" s="188"/>
    </row>
    <row r="21" spans="1:8" ht="27" customHeight="1">
      <c r="A21" s="850"/>
      <c r="B21" s="853"/>
      <c r="C21" s="187" t="s">
        <v>37</v>
      </c>
      <c r="D21" s="188"/>
      <c r="E21" s="188" t="s">
        <v>24</v>
      </c>
      <c r="F21" s="188"/>
      <c r="G21" s="188"/>
      <c r="H21" s="188"/>
    </row>
    <row r="22" spans="1:8" ht="27" customHeight="1">
      <c r="A22" s="850"/>
      <c r="B22" s="853"/>
      <c r="C22" s="187" t="s">
        <v>38</v>
      </c>
      <c r="D22" s="192"/>
      <c r="E22" s="192"/>
      <c r="F22" s="190" t="s">
        <v>24</v>
      </c>
      <c r="G22" s="190"/>
      <c r="H22" s="190"/>
    </row>
    <row r="23" spans="1:8" ht="27" customHeight="1">
      <c r="A23" s="850"/>
      <c r="B23" s="853"/>
      <c r="C23" s="187" t="s">
        <v>39</v>
      </c>
      <c r="D23" s="188"/>
      <c r="E23" s="188"/>
      <c r="F23" s="188"/>
      <c r="G23" s="188" t="s">
        <v>24</v>
      </c>
      <c r="H23" s="188"/>
    </row>
    <row r="24" spans="1:8" ht="27" customHeight="1">
      <c r="A24" s="850"/>
      <c r="B24" s="853"/>
      <c r="C24" s="187" t="s">
        <v>1113</v>
      </c>
      <c r="D24" s="188"/>
      <c r="E24" s="188"/>
      <c r="F24" s="188"/>
      <c r="G24" s="188" t="s">
        <v>24</v>
      </c>
      <c r="H24" s="191"/>
    </row>
    <row r="25" spans="1:8" ht="27" customHeight="1">
      <c r="A25" s="850"/>
      <c r="B25" s="853"/>
      <c r="C25" s="187" t="s">
        <v>40</v>
      </c>
      <c r="D25" s="188"/>
      <c r="E25" s="188"/>
      <c r="F25" s="188"/>
      <c r="G25" s="188"/>
      <c r="H25" s="191" t="s">
        <v>24</v>
      </c>
    </row>
    <row r="26" spans="1:8" ht="27" customHeight="1">
      <c r="A26" s="850"/>
      <c r="B26" s="853"/>
      <c r="C26" s="187" t="s">
        <v>41</v>
      </c>
      <c r="D26" s="188"/>
      <c r="E26" s="188" t="s">
        <v>24</v>
      </c>
      <c r="F26" s="188" t="s">
        <v>24</v>
      </c>
      <c r="G26" s="188" t="s">
        <v>24</v>
      </c>
      <c r="H26" s="188" t="s">
        <v>24</v>
      </c>
    </row>
    <row r="27" spans="1:8" ht="27" customHeight="1">
      <c r="A27" s="850"/>
      <c r="B27" s="853"/>
      <c r="C27" s="187" t="s">
        <v>42</v>
      </c>
      <c r="D27" s="188" t="s">
        <v>24</v>
      </c>
      <c r="E27" s="188" t="s">
        <v>24</v>
      </c>
      <c r="F27" s="188" t="s">
        <v>24</v>
      </c>
      <c r="G27" s="188" t="s">
        <v>24</v>
      </c>
      <c r="H27" s="191"/>
    </row>
    <row r="28" spans="1:8" ht="27" customHeight="1">
      <c r="A28" s="850"/>
      <c r="B28" s="853"/>
      <c r="C28" s="189" t="s">
        <v>43</v>
      </c>
      <c r="D28" s="190"/>
      <c r="E28" s="190"/>
      <c r="F28" s="190" t="s">
        <v>24</v>
      </c>
      <c r="G28" s="190"/>
      <c r="H28" s="190"/>
    </row>
    <row r="29" spans="1:8" ht="27" customHeight="1">
      <c r="A29" s="850"/>
      <c r="B29" s="853"/>
      <c r="C29" s="189" t="s">
        <v>44</v>
      </c>
      <c r="D29" s="190"/>
      <c r="E29" s="190"/>
      <c r="F29" s="190"/>
      <c r="G29" s="190" t="s">
        <v>24</v>
      </c>
      <c r="H29" s="190"/>
    </row>
    <row r="30" spans="1:8" ht="27" customHeight="1">
      <c r="A30" s="850"/>
      <c r="B30" s="853"/>
      <c r="C30" s="187" t="s">
        <v>45</v>
      </c>
      <c r="D30" s="188"/>
      <c r="E30" s="188" t="s">
        <v>24</v>
      </c>
      <c r="F30" s="188"/>
      <c r="G30" s="188"/>
      <c r="H30" s="188"/>
    </row>
    <row r="31" spans="1:8" ht="27" customHeight="1">
      <c r="A31" s="850"/>
      <c r="B31" s="853"/>
      <c r="C31" s="187" t="s">
        <v>46</v>
      </c>
      <c r="D31" s="188"/>
      <c r="E31" s="188"/>
      <c r="F31" s="188" t="s">
        <v>24</v>
      </c>
      <c r="G31" s="188" t="s">
        <v>24</v>
      </c>
      <c r="H31" s="188"/>
    </row>
    <row r="32" spans="1:8" ht="27" customHeight="1">
      <c r="A32" s="850"/>
      <c r="B32" s="853"/>
      <c r="C32" s="187" t="s">
        <v>47</v>
      </c>
      <c r="D32" s="188"/>
      <c r="E32" s="188"/>
      <c r="F32" s="188"/>
      <c r="G32" s="188"/>
      <c r="H32" s="188" t="s">
        <v>24</v>
      </c>
    </row>
    <row r="33" spans="1:8" ht="27" customHeight="1">
      <c r="A33" s="850"/>
      <c r="B33" s="853"/>
      <c r="C33" s="187" t="s">
        <v>48</v>
      </c>
      <c r="D33" s="188"/>
      <c r="E33" s="188"/>
      <c r="F33" s="188" t="s">
        <v>23</v>
      </c>
      <c r="G33" s="188"/>
      <c r="H33" s="188"/>
    </row>
    <row r="34" spans="1:8" ht="27" customHeight="1">
      <c r="A34" s="850"/>
      <c r="B34" s="853"/>
      <c r="C34" s="187" t="s">
        <v>49</v>
      </c>
      <c r="D34" s="190"/>
      <c r="E34" s="190"/>
      <c r="F34" s="190" t="s">
        <v>23</v>
      </c>
      <c r="G34" s="190"/>
      <c r="H34" s="190"/>
    </row>
    <row r="35" spans="1:8" ht="27" customHeight="1">
      <c r="A35" s="850"/>
      <c r="B35" s="853"/>
      <c r="C35" s="189" t="s">
        <v>50</v>
      </c>
      <c r="D35" s="190"/>
      <c r="E35" s="190" t="s">
        <v>24</v>
      </c>
      <c r="F35" s="190" t="s">
        <v>24</v>
      </c>
      <c r="G35" s="190" t="s">
        <v>24</v>
      </c>
      <c r="H35" s="190"/>
    </row>
    <row r="36" spans="1:8" ht="27" customHeight="1">
      <c r="A36" s="850"/>
      <c r="B36" s="853"/>
      <c r="C36" s="187" t="s">
        <v>51</v>
      </c>
      <c r="D36" s="188"/>
      <c r="E36" s="188"/>
      <c r="F36" s="188" t="s">
        <v>24</v>
      </c>
      <c r="G36" s="188"/>
      <c r="H36" s="191"/>
    </row>
    <row r="37" spans="1:8" ht="27" customHeight="1">
      <c r="A37" s="850"/>
      <c r="B37" s="853"/>
      <c r="C37" s="187" t="s">
        <v>52</v>
      </c>
      <c r="D37" s="188"/>
      <c r="E37" s="188" t="s">
        <v>23</v>
      </c>
      <c r="F37" s="188"/>
      <c r="G37" s="188"/>
      <c r="H37" s="188"/>
    </row>
    <row r="38" spans="1:8" ht="27" customHeight="1">
      <c r="A38" s="850"/>
      <c r="B38" s="853"/>
      <c r="C38" s="187" t="s">
        <v>53</v>
      </c>
      <c r="D38" s="188"/>
      <c r="E38" s="188" t="s">
        <v>23</v>
      </c>
      <c r="F38" s="188"/>
      <c r="G38" s="188"/>
      <c r="H38" s="191"/>
    </row>
    <row r="39" spans="1:8" ht="27" customHeight="1">
      <c r="A39" s="850"/>
      <c r="B39" s="853"/>
      <c r="C39" s="187" t="s">
        <v>54</v>
      </c>
      <c r="D39" s="190"/>
      <c r="E39" s="190"/>
      <c r="F39" s="192"/>
      <c r="G39" s="190" t="s">
        <v>23</v>
      </c>
      <c r="H39" s="190"/>
    </row>
    <row r="40" spans="1:8" ht="27" customHeight="1">
      <c r="A40" s="850"/>
      <c r="B40" s="853"/>
      <c r="C40" s="187" t="s">
        <v>55</v>
      </c>
      <c r="D40" s="190"/>
      <c r="E40" s="190"/>
      <c r="F40" s="190"/>
      <c r="G40" s="192" t="s">
        <v>24</v>
      </c>
      <c r="H40" s="190"/>
    </row>
    <row r="41" spans="1:8" ht="27" customHeight="1">
      <c r="A41" s="850"/>
      <c r="B41" s="853"/>
      <c r="C41" s="187" t="s">
        <v>56</v>
      </c>
      <c r="D41" s="188"/>
      <c r="E41" s="188"/>
      <c r="F41" s="188"/>
      <c r="G41" s="188"/>
      <c r="H41" s="191" t="s">
        <v>23</v>
      </c>
    </row>
    <row r="42" spans="1:8" ht="27" customHeight="1">
      <c r="A42" s="850"/>
      <c r="B42" s="853"/>
      <c r="C42" s="187" t="s">
        <v>57</v>
      </c>
      <c r="D42" s="188"/>
      <c r="E42" s="188"/>
      <c r="F42" s="188"/>
      <c r="G42" s="188"/>
      <c r="H42" s="191" t="s">
        <v>24</v>
      </c>
    </row>
    <row r="43" spans="1:8" ht="27" customHeight="1" thickBot="1">
      <c r="A43" s="851"/>
      <c r="B43" s="854"/>
      <c r="C43" s="193" t="s">
        <v>58</v>
      </c>
      <c r="D43" s="194"/>
      <c r="E43" s="194"/>
      <c r="F43" s="194"/>
      <c r="G43" s="194"/>
      <c r="H43" s="194" t="s">
        <v>24</v>
      </c>
    </row>
    <row r="44" spans="1:8" ht="39.950000000000003" customHeight="1">
      <c r="A44" s="195"/>
      <c r="B44" s="196"/>
      <c r="C44" s="196"/>
      <c r="D44" s="196"/>
      <c r="E44" s="196"/>
      <c r="F44" s="196"/>
      <c r="G44" s="196"/>
      <c r="H44" s="196"/>
    </row>
  </sheetData>
  <sheetProtection algorithmName="SHA-512" hashValue="DTiEOeXjhkfCW6ennsGfyuetYsa6MrnzY8rqI5AUXYo/G9A3AymPAkNTCYyXKhr5+mp1ZU/pxd9uF+Q7aATDPA==" saltValue="Ql0tb2IWrZZZqDSqUGt/2A==" spinCount="100000" sheet="1" scenarios="1" formatCells="0" insertRows="0" deleteRows="0" autoFilter="0"/>
  <autoFilter ref="A3:H44" xr:uid="{5A2B7D4D-A7B1-43BB-9687-FEEAD51E2491}"/>
  <mergeCells count="10">
    <mergeCell ref="A6:A43"/>
    <mergeCell ref="B6:B43"/>
    <mergeCell ref="B3:B5"/>
    <mergeCell ref="C3:C5"/>
    <mergeCell ref="G3:G5"/>
    <mergeCell ref="H3:H5"/>
    <mergeCell ref="A2:H2"/>
    <mergeCell ref="D3:D5"/>
    <mergeCell ref="E3:E5"/>
    <mergeCell ref="F3:F5"/>
  </mergeCells>
  <phoneticPr fontId="4"/>
  <pageMargins left="0.70866141732283472" right="0.70866141732283472" top="0.74803149606299213" bottom="0.74803149606299213" header="0.31496062992125984" footer="0.31496062992125984"/>
  <pageSetup paperSize="9" scale="7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4D3C1-053A-442A-8812-B56A10F747E1}">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98" customWidth="1"/>
    <col min="2" max="12" width="2.625" style="197" customWidth="1"/>
    <col min="13" max="13" width="8.5" style="197" customWidth="1"/>
    <col min="14" max="14" width="7.75" style="197" customWidth="1"/>
    <col min="15" max="15" width="6.25" style="197" customWidth="1"/>
    <col min="16" max="19" width="2.625" style="197" customWidth="1"/>
    <col min="20" max="20" width="5.375" style="197" customWidth="1"/>
    <col min="21" max="22" width="2.625" style="197" customWidth="1"/>
    <col min="23" max="23" width="2.5" style="197" customWidth="1"/>
    <col min="24" max="24" width="4.875" style="197" customWidth="1"/>
    <col min="25" max="37" width="2.625" style="197" customWidth="1"/>
    <col min="38" max="38" width="3" style="197" customWidth="1"/>
    <col min="39" max="39" width="1.875" style="197" customWidth="1"/>
    <col min="40" max="51" width="9" style="197" hidden="1" customWidth="1"/>
    <col min="52" max="52" width="1.5" style="197" customWidth="1"/>
    <col min="53" max="16384" width="9" style="197"/>
  </cols>
  <sheetData>
    <row r="1" spans="1:57" ht="18" customHeight="1">
      <c r="A1" s="979"/>
      <c r="B1" s="980"/>
      <c r="C1" s="980"/>
      <c r="D1" s="980"/>
      <c r="E1" s="980"/>
      <c r="F1" s="980"/>
      <c r="G1" s="980"/>
      <c r="H1" s="980"/>
      <c r="I1" s="980"/>
      <c r="J1" s="980"/>
      <c r="K1" s="980"/>
      <c r="L1" s="980"/>
      <c r="M1" s="980"/>
      <c r="N1" s="980"/>
      <c r="O1" s="980"/>
      <c r="P1" s="980"/>
      <c r="Q1" s="980"/>
      <c r="R1" s="980"/>
      <c r="S1" s="980"/>
      <c r="T1" s="980"/>
      <c r="U1" s="980"/>
      <c r="V1" s="980"/>
      <c r="W1" s="980"/>
      <c r="X1" s="980"/>
      <c r="Y1" s="980"/>
      <c r="Z1" s="980"/>
      <c r="AA1" s="980"/>
      <c r="AB1" s="980"/>
      <c r="AC1" s="980"/>
      <c r="AD1" s="980"/>
      <c r="AE1" s="980"/>
      <c r="AF1" s="980"/>
      <c r="AG1" s="980"/>
      <c r="AH1" s="980"/>
      <c r="AI1" s="980"/>
      <c r="AJ1" s="980"/>
      <c r="AK1" s="980"/>
      <c r="AL1" s="980"/>
    </row>
    <row r="2" spans="1:57" ht="21" customHeight="1">
      <c r="A2" s="981" t="s">
        <v>525</v>
      </c>
      <c r="B2" s="981"/>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1"/>
      <c r="AH2" s="981"/>
      <c r="AI2" s="981"/>
      <c r="AJ2" s="981"/>
      <c r="AK2" s="981"/>
      <c r="AL2" s="981"/>
    </row>
    <row r="3" spans="1:57" ht="16.149999999999999" customHeight="1" thickBot="1">
      <c r="A3" s="978" t="s">
        <v>526</v>
      </c>
      <c r="B3" s="978"/>
      <c r="C3" s="978"/>
      <c r="D3" s="978"/>
      <c r="E3" s="978"/>
      <c r="F3" s="978"/>
      <c r="G3" s="978"/>
      <c r="H3" s="978"/>
      <c r="I3" s="978"/>
      <c r="J3" s="978"/>
      <c r="K3" s="978"/>
      <c r="L3" s="978"/>
      <c r="M3" s="978"/>
      <c r="N3" s="978"/>
      <c r="O3" s="978"/>
      <c r="P3" s="978"/>
      <c r="Q3" s="978"/>
      <c r="R3" s="978"/>
      <c r="S3" s="978"/>
      <c r="T3" s="978"/>
      <c r="U3" s="978"/>
      <c r="V3" s="978"/>
      <c r="W3" s="978"/>
      <c r="X3" s="978"/>
      <c r="Y3" s="978"/>
      <c r="Z3" s="978"/>
      <c r="AA3" s="978"/>
      <c r="AB3" s="978"/>
      <c r="AC3" s="978"/>
      <c r="AD3" s="978"/>
      <c r="AE3" s="978"/>
      <c r="AF3" s="978"/>
      <c r="AG3" s="978"/>
      <c r="AH3" s="978"/>
      <c r="AI3" s="978"/>
      <c r="AJ3" s="978"/>
      <c r="AK3" s="978"/>
      <c r="AL3" s="978"/>
      <c r="AM3" s="978"/>
    </row>
    <row r="4" spans="1:57" ht="18.75" customHeight="1" thickBot="1">
      <c r="Y4" s="978" t="s">
        <v>527</v>
      </c>
      <c r="Z4" s="978"/>
      <c r="AA4" s="982"/>
      <c r="AB4" s="983"/>
      <c r="AC4" s="197" t="s">
        <v>107</v>
      </c>
      <c r="AD4" s="982"/>
      <c r="AE4" s="983"/>
      <c r="AF4" s="197" t="s">
        <v>108</v>
      </c>
      <c r="AG4" s="982"/>
      <c r="AH4" s="983"/>
      <c r="AI4" s="197" t="s">
        <v>134</v>
      </c>
      <c r="AO4" s="209" t="str">
        <f>IF(AND(AA4="",AD4="",AG4=""),Y4&amp;"　　"&amp;AC4&amp;"　　"&amp;AF4&amp;"　　"&amp;AI4,Y4&amp;"　"&amp;AA4&amp;AC4&amp;"　"&amp;AD4&amp;AF4&amp;"　"&amp;AG4&amp;AI4)</f>
        <v>令和　　年　　月　　日</v>
      </c>
      <c r="BB4" s="919" t="s">
        <v>528</v>
      </c>
      <c r="BC4" s="919"/>
      <c r="BD4" s="919"/>
      <c r="BE4" s="919"/>
    </row>
    <row r="5" spans="1:57" ht="9" customHeight="1">
      <c r="BB5" s="919"/>
      <c r="BC5" s="919"/>
      <c r="BD5" s="919"/>
      <c r="BE5" s="919"/>
    </row>
    <row r="6" spans="1:57" ht="21" customHeight="1">
      <c r="B6" s="974" t="s">
        <v>529</v>
      </c>
      <c r="C6" s="975"/>
      <c r="D6" s="975"/>
      <c r="E6" s="975"/>
      <c r="F6" s="975"/>
      <c r="G6" s="975"/>
      <c r="H6" s="975"/>
      <c r="I6" s="975"/>
      <c r="J6" s="976"/>
      <c r="L6" s="197" t="s">
        <v>530</v>
      </c>
    </row>
    <row r="7" spans="1:57" ht="15.75" customHeight="1"/>
    <row r="8" spans="1:57" ht="21" customHeight="1">
      <c r="N8" s="197" t="s">
        <v>531</v>
      </c>
      <c r="Q8" s="197" t="s">
        <v>532</v>
      </c>
      <c r="U8" s="977"/>
      <c r="V8" s="977"/>
      <c r="W8" s="977"/>
      <c r="X8" s="977"/>
      <c r="Y8" s="977"/>
      <c r="Z8" s="977"/>
      <c r="AA8" s="977"/>
      <c r="AB8" s="977"/>
      <c r="AC8" s="977"/>
      <c r="AD8" s="977"/>
      <c r="AE8" s="977"/>
      <c r="AF8" s="977"/>
      <c r="AG8" s="977"/>
      <c r="AH8" s="977"/>
      <c r="AI8" s="977"/>
      <c r="AJ8" s="977"/>
      <c r="AK8" s="977"/>
      <c r="AL8" s="977"/>
    </row>
    <row r="9" spans="1:57" ht="21" customHeight="1">
      <c r="Q9" s="197" t="s">
        <v>533</v>
      </c>
      <c r="U9" s="977"/>
      <c r="V9" s="977"/>
      <c r="W9" s="977"/>
      <c r="X9" s="977"/>
      <c r="Y9" s="977"/>
      <c r="Z9" s="977"/>
      <c r="AA9" s="977"/>
      <c r="AB9" s="977"/>
      <c r="AC9" s="977"/>
      <c r="AD9" s="977"/>
      <c r="AE9" s="977"/>
      <c r="AF9" s="977"/>
      <c r="AG9" s="977"/>
      <c r="AH9" s="977"/>
      <c r="AI9" s="977"/>
      <c r="AJ9" s="977"/>
      <c r="AK9" s="977"/>
      <c r="AL9" s="977"/>
    </row>
    <row r="10" spans="1:57" ht="24.6" customHeight="1">
      <c r="Q10" s="197" t="s">
        <v>534</v>
      </c>
      <c r="U10" s="978"/>
      <c r="V10" s="978"/>
      <c r="W10" s="978"/>
      <c r="X10" s="978"/>
      <c r="Y10" s="978"/>
      <c r="Z10" s="978"/>
      <c r="AA10" s="978"/>
      <c r="AB10" s="978"/>
      <c r="AC10" s="978"/>
      <c r="AD10" s="978"/>
      <c r="AE10" s="978"/>
      <c r="AF10" s="978"/>
      <c r="AG10" s="978"/>
      <c r="AH10" s="978"/>
    </row>
    <row r="11" spans="1:57" ht="18.600000000000001" customHeight="1">
      <c r="O11" s="978" t="s">
        <v>535</v>
      </c>
      <c r="P11" s="978"/>
      <c r="Q11" s="731" t="s">
        <v>536</v>
      </c>
      <c r="U11" s="958"/>
      <c r="V11" s="958"/>
      <c r="W11" s="958"/>
      <c r="X11" s="958"/>
      <c r="Y11" s="958"/>
      <c r="Z11" s="958"/>
      <c r="AA11" s="958"/>
      <c r="AB11" s="958"/>
      <c r="AC11" s="958"/>
      <c r="AD11" s="958"/>
      <c r="AE11" s="958"/>
      <c r="AF11" s="958"/>
      <c r="AG11" s="958"/>
      <c r="AH11" s="958"/>
    </row>
    <row r="12" spans="1:57" ht="22.15" customHeight="1">
      <c r="Q12" s="197" t="s">
        <v>537</v>
      </c>
      <c r="U12" s="958"/>
      <c r="V12" s="958"/>
      <c r="W12" s="958"/>
      <c r="X12" s="958"/>
      <c r="Y12" s="958"/>
      <c r="Z12" s="958"/>
      <c r="AA12" s="958"/>
      <c r="AB12" s="958"/>
      <c r="AC12" s="958"/>
      <c r="AD12" s="958"/>
      <c r="AE12" s="958"/>
      <c r="AF12" s="958"/>
      <c r="AG12" s="958"/>
      <c r="AH12" s="958"/>
    </row>
    <row r="13" spans="1:57" ht="15" customHeight="1"/>
    <row r="14" spans="1:57" ht="18.600000000000001" customHeight="1">
      <c r="A14" s="959" t="s">
        <v>538</v>
      </c>
      <c r="B14" s="959"/>
      <c r="C14" s="959"/>
      <c r="D14" s="959"/>
      <c r="E14" s="959"/>
      <c r="F14" s="959"/>
      <c r="G14" s="959"/>
      <c r="H14" s="959"/>
      <c r="I14" s="959"/>
      <c r="J14" s="959"/>
      <c r="K14" s="959"/>
      <c r="L14" s="959"/>
      <c r="M14" s="959"/>
      <c r="N14" s="959"/>
      <c r="O14" s="959"/>
      <c r="P14" s="959"/>
      <c r="Q14" s="959"/>
      <c r="R14" s="959"/>
      <c r="S14" s="959"/>
      <c r="T14" s="959"/>
      <c r="U14" s="959"/>
      <c r="V14" s="959"/>
      <c r="W14" s="959"/>
      <c r="X14" s="959"/>
      <c r="Y14" s="959"/>
      <c r="Z14" s="959"/>
      <c r="AA14" s="959"/>
      <c r="AB14" s="959"/>
      <c r="AC14" s="959"/>
      <c r="AD14" s="959"/>
      <c r="AE14" s="959"/>
      <c r="AF14" s="959"/>
      <c r="AG14" s="959"/>
      <c r="AH14" s="959"/>
      <c r="AI14" s="959"/>
      <c r="AJ14" s="959"/>
      <c r="AK14" s="959"/>
      <c r="AL14" s="959"/>
    </row>
    <row r="15" spans="1:57" ht="12.6" customHeight="1" thickBot="1">
      <c r="A15" s="199"/>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row>
    <row r="16" spans="1:57" ht="21" customHeight="1">
      <c r="A16" s="960" t="s">
        <v>539</v>
      </c>
      <c r="B16" s="962" t="s">
        <v>540</v>
      </c>
      <c r="C16" s="962"/>
      <c r="D16" s="962"/>
      <c r="E16" s="962"/>
      <c r="F16" s="962"/>
      <c r="G16" s="962"/>
      <c r="H16" s="962"/>
      <c r="I16" s="962"/>
      <c r="J16" s="963"/>
      <c r="K16" s="964"/>
      <c r="L16" s="964"/>
      <c r="M16" s="964"/>
      <c r="N16" s="964"/>
      <c r="O16" s="964"/>
      <c r="P16" s="964"/>
      <c r="Q16" s="964"/>
      <c r="R16" s="964"/>
      <c r="S16" s="964"/>
      <c r="T16" s="964"/>
      <c r="U16" s="964"/>
      <c r="V16" s="964"/>
      <c r="W16" s="964"/>
      <c r="X16" s="964"/>
      <c r="Y16" s="964"/>
      <c r="Z16" s="964"/>
      <c r="AA16" s="964"/>
      <c r="AB16" s="964"/>
      <c r="AC16" s="964"/>
      <c r="AD16" s="964"/>
      <c r="AE16" s="964"/>
      <c r="AF16" s="964"/>
      <c r="AG16" s="964"/>
      <c r="AH16" s="964"/>
      <c r="AI16" s="964"/>
      <c r="AJ16" s="964"/>
      <c r="AK16" s="964"/>
      <c r="AL16" s="965"/>
    </row>
    <row r="17" spans="1:58" ht="21" customHeight="1">
      <c r="A17" s="961"/>
      <c r="B17" s="966" t="s">
        <v>541</v>
      </c>
      <c r="C17" s="966"/>
      <c r="D17" s="966"/>
      <c r="E17" s="966"/>
      <c r="F17" s="966"/>
      <c r="G17" s="966"/>
      <c r="H17" s="966"/>
      <c r="I17" s="966"/>
      <c r="J17" s="967"/>
      <c r="K17" s="968"/>
      <c r="L17" s="968"/>
      <c r="M17" s="968"/>
      <c r="N17" s="968"/>
      <c r="O17" s="968"/>
      <c r="P17" s="968"/>
      <c r="Q17" s="968"/>
      <c r="R17" s="968"/>
      <c r="S17" s="968"/>
      <c r="T17" s="968"/>
      <c r="U17" s="968"/>
      <c r="V17" s="968"/>
      <c r="W17" s="968"/>
      <c r="X17" s="968"/>
      <c r="Y17" s="968"/>
      <c r="Z17" s="968"/>
      <c r="AA17" s="968"/>
      <c r="AB17" s="968"/>
      <c r="AC17" s="968"/>
      <c r="AD17" s="968"/>
      <c r="AE17" s="968"/>
      <c r="AF17" s="968"/>
      <c r="AG17" s="968"/>
      <c r="AH17" s="968"/>
      <c r="AI17" s="968"/>
      <c r="AJ17" s="968"/>
      <c r="AK17" s="968"/>
      <c r="AL17" s="969"/>
    </row>
    <row r="18" spans="1:58" ht="21" customHeight="1">
      <c r="A18" s="961"/>
      <c r="B18" s="893" t="s">
        <v>542</v>
      </c>
      <c r="C18" s="894"/>
      <c r="D18" s="894"/>
      <c r="E18" s="894"/>
      <c r="F18" s="894"/>
      <c r="G18" s="894"/>
      <c r="H18" s="894"/>
      <c r="I18" s="895"/>
      <c r="J18" s="970" t="s">
        <v>543</v>
      </c>
      <c r="K18" s="970"/>
      <c r="L18" s="970"/>
      <c r="M18" s="970"/>
      <c r="N18" s="970"/>
      <c r="O18" s="970"/>
      <c r="P18" s="970"/>
      <c r="Q18" s="970"/>
      <c r="R18" s="970"/>
      <c r="S18" s="970"/>
      <c r="T18" s="970"/>
      <c r="U18" s="970"/>
      <c r="V18" s="970"/>
      <c r="W18" s="970"/>
      <c r="X18" s="970"/>
      <c r="Y18" s="970"/>
      <c r="Z18" s="970"/>
      <c r="AA18" s="970"/>
      <c r="AB18" s="970"/>
      <c r="AC18" s="970"/>
      <c r="AD18" s="970"/>
      <c r="AE18" s="970"/>
      <c r="AF18" s="970"/>
      <c r="AG18" s="970"/>
      <c r="AH18" s="970"/>
      <c r="AI18" s="970"/>
      <c r="AJ18" s="970"/>
      <c r="AK18" s="970"/>
      <c r="AL18" s="971"/>
    </row>
    <row r="19" spans="1:58" ht="21" customHeight="1">
      <c r="A19" s="961"/>
      <c r="B19" s="928"/>
      <c r="C19" s="929"/>
      <c r="D19" s="929"/>
      <c r="E19" s="929"/>
      <c r="F19" s="929"/>
      <c r="G19" s="929"/>
      <c r="H19" s="929"/>
      <c r="I19" s="930"/>
      <c r="J19" s="933" t="s">
        <v>544</v>
      </c>
      <c r="K19" s="933"/>
      <c r="L19" s="933"/>
      <c r="M19" s="933"/>
      <c r="N19" s="933"/>
      <c r="O19" s="933"/>
      <c r="P19" s="933"/>
      <c r="Q19" s="933"/>
      <c r="R19" s="933"/>
      <c r="S19" s="933"/>
      <c r="T19" s="933"/>
      <c r="U19" s="933"/>
      <c r="V19" s="933"/>
      <c r="W19" s="933"/>
      <c r="X19" s="933"/>
      <c r="Y19" s="933"/>
      <c r="Z19" s="933"/>
      <c r="AA19" s="933"/>
      <c r="AB19" s="933"/>
      <c r="AC19" s="933"/>
      <c r="AD19" s="933"/>
      <c r="AE19" s="933"/>
      <c r="AF19" s="933"/>
      <c r="AG19" s="933"/>
      <c r="AH19" s="933"/>
      <c r="AI19" s="933"/>
      <c r="AJ19" s="933"/>
      <c r="AK19" s="933"/>
      <c r="AL19" s="934"/>
    </row>
    <row r="20" spans="1:58" ht="21" customHeight="1">
      <c r="A20" s="961"/>
      <c r="B20" s="928"/>
      <c r="C20" s="929"/>
      <c r="D20" s="929"/>
      <c r="E20" s="929"/>
      <c r="F20" s="929"/>
      <c r="G20" s="929"/>
      <c r="H20" s="929"/>
      <c r="I20" s="930"/>
      <c r="J20" s="935"/>
      <c r="K20" s="935"/>
      <c r="L20" s="935"/>
      <c r="M20" s="935"/>
      <c r="N20" s="935"/>
      <c r="O20" s="935"/>
      <c r="P20" s="935"/>
      <c r="Q20" s="935"/>
      <c r="R20" s="935"/>
      <c r="S20" s="935"/>
      <c r="T20" s="935"/>
      <c r="U20" s="935"/>
      <c r="V20" s="935"/>
      <c r="W20" s="935"/>
      <c r="X20" s="935"/>
      <c r="Y20" s="935"/>
      <c r="Z20" s="935"/>
      <c r="AA20" s="935"/>
      <c r="AB20" s="935"/>
      <c r="AC20" s="935"/>
      <c r="AD20" s="935"/>
      <c r="AE20" s="935"/>
      <c r="AF20" s="935"/>
      <c r="AG20" s="935"/>
      <c r="AH20" s="935"/>
      <c r="AI20" s="935"/>
      <c r="AJ20" s="935"/>
      <c r="AK20" s="935"/>
      <c r="AL20" s="936"/>
    </row>
    <row r="21" spans="1:58" ht="21" customHeight="1">
      <c r="A21" s="961"/>
      <c r="B21" s="898"/>
      <c r="C21" s="899"/>
      <c r="D21" s="899"/>
      <c r="E21" s="899"/>
      <c r="F21" s="899"/>
      <c r="G21" s="899"/>
      <c r="H21" s="899"/>
      <c r="I21" s="900"/>
      <c r="J21" s="943"/>
      <c r="K21" s="943"/>
      <c r="L21" s="943"/>
      <c r="M21" s="943"/>
      <c r="N21" s="943"/>
      <c r="O21" s="943"/>
      <c r="P21" s="943"/>
      <c r="Q21" s="943"/>
      <c r="R21" s="943"/>
      <c r="S21" s="943"/>
      <c r="T21" s="943"/>
      <c r="U21" s="943"/>
      <c r="V21" s="943"/>
      <c r="W21" s="943"/>
      <c r="X21" s="943"/>
      <c r="Y21" s="943"/>
      <c r="Z21" s="943"/>
      <c r="AA21" s="943"/>
      <c r="AB21" s="943"/>
      <c r="AC21" s="943"/>
      <c r="AD21" s="943"/>
      <c r="AE21" s="943"/>
      <c r="AF21" s="943"/>
      <c r="AG21" s="943"/>
      <c r="AH21" s="943"/>
      <c r="AI21" s="943"/>
      <c r="AJ21" s="943"/>
      <c r="AK21" s="943"/>
      <c r="AL21" s="972"/>
    </row>
    <row r="22" spans="1:58" ht="21" customHeight="1">
      <c r="A22" s="961"/>
      <c r="B22" s="914" t="s">
        <v>537</v>
      </c>
      <c r="C22" s="915"/>
      <c r="D22" s="915"/>
      <c r="E22" s="915"/>
      <c r="F22" s="915"/>
      <c r="G22" s="915"/>
      <c r="H22" s="915"/>
      <c r="I22" s="937"/>
      <c r="J22" s="938" t="s">
        <v>545</v>
      </c>
      <c r="K22" s="938"/>
      <c r="L22" s="938"/>
      <c r="M22" s="938"/>
      <c r="N22" s="938"/>
      <c r="O22" s="920"/>
      <c r="P22" s="921"/>
      <c r="Q22" s="921"/>
      <c r="R22" s="921"/>
      <c r="S22" s="921"/>
      <c r="T22" s="921"/>
      <c r="U22" s="921"/>
      <c r="V22" s="921"/>
      <c r="W22" s="973"/>
      <c r="X22" s="938" t="s">
        <v>546</v>
      </c>
      <c r="Y22" s="938"/>
      <c r="Z22" s="938"/>
      <c r="AA22" s="938"/>
      <c r="AB22" s="938"/>
      <c r="AC22" s="920"/>
      <c r="AD22" s="921"/>
      <c r="AE22" s="921"/>
      <c r="AF22" s="921"/>
      <c r="AG22" s="921"/>
      <c r="AH22" s="921"/>
      <c r="AI22" s="921"/>
      <c r="AJ22" s="921"/>
      <c r="AK22" s="921"/>
      <c r="AL22" s="922"/>
    </row>
    <row r="23" spans="1:58" ht="21" customHeight="1" thickBot="1">
      <c r="A23" s="961"/>
      <c r="B23" s="914" t="s">
        <v>547</v>
      </c>
      <c r="C23" s="915"/>
      <c r="D23" s="915"/>
      <c r="E23" s="915"/>
      <c r="F23" s="915"/>
      <c r="G23" s="915"/>
      <c r="H23" s="915"/>
      <c r="I23" s="937"/>
      <c r="J23" s="938" t="s">
        <v>548</v>
      </c>
      <c r="K23" s="938"/>
      <c r="L23" s="938"/>
      <c r="M23" s="938"/>
      <c r="N23" s="938"/>
      <c r="O23" s="939"/>
      <c r="P23" s="940"/>
      <c r="Q23" s="940"/>
      <c r="R23" s="940"/>
      <c r="S23" s="940"/>
      <c r="T23" s="940"/>
      <c r="U23" s="940"/>
      <c r="V23" s="940"/>
      <c r="W23" s="941"/>
      <c r="X23" s="938" t="s">
        <v>74</v>
      </c>
      <c r="Y23" s="938"/>
      <c r="Z23" s="938"/>
      <c r="AA23" s="938"/>
      <c r="AB23" s="938"/>
      <c r="AC23" s="939"/>
      <c r="AD23" s="940"/>
      <c r="AE23" s="940"/>
      <c r="AF23" s="940"/>
      <c r="AG23" s="940"/>
      <c r="AH23" s="940"/>
      <c r="AI23" s="940"/>
      <c r="AJ23" s="940"/>
      <c r="AK23" s="940"/>
      <c r="AL23" s="942"/>
      <c r="AT23" s="201" t="s">
        <v>549</v>
      </c>
    </row>
    <row r="24" spans="1:58" ht="21" customHeight="1">
      <c r="A24" s="923" t="s">
        <v>550</v>
      </c>
      <c r="B24" s="925" t="s">
        <v>551</v>
      </c>
      <c r="C24" s="926"/>
      <c r="D24" s="926"/>
      <c r="E24" s="926"/>
      <c r="F24" s="926"/>
      <c r="G24" s="926"/>
      <c r="H24" s="926"/>
      <c r="I24" s="927"/>
      <c r="J24" s="931" t="s">
        <v>543</v>
      </c>
      <c r="K24" s="931"/>
      <c r="L24" s="931"/>
      <c r="M24" s="931"/>
      <c r="N24" s="931"/>
      <c r="O24" s="931"/>
      <c r="P24" s="931"/>
      <c r="Q24" s="931"/>
      <c r="R24" s="931"/>
      <c r="S24" s="931"/>
      <c r="T24" s="931"/>
      <c r="U24" s="931"/>
      <c r="V24" s="931"/>
      <c r="W24" s="931"/>
      <c r="X24" s="931"/>
      <c r="Y24" s="931"/>
      <c r="Z24" s="931"/>
      <c r="AA24" s="931"/>
      <c r="AB24" s="931"/>
      <c r="AC24" s="931"/>
      <c r="AD24" s="931"/>
      <c r="AE24" s="931"/>
      <c r="AF24" s="931"/>
      <c r="AG24" s="931"/>
      <c r="AH24" s="931"/>
      <c r="AI24" s="931"/>
      <c r="AJ24" s="931"/>
      <c r="AK24" s="931"/>
      <c r="AL24" s="932"/>
      <c r="AT24" s="201" t="s">
        <v>552</v>
      </c>
    </row>
    <row r="25" spans="1:58" ht="21" customHeight="1">
      <c r="A25" s="924"/>
      <c r="B25" s="928"/>
      <c r="C25" s="929"/>
      <c r="D25" s="929"/>
      <c r="E25" s="929"/>
      <c r="F25" s="929"/>
      <c r="G25" s="929"/>
      <c r="H25" s="929"/>
      <c r="I25" s="930"/>
      <c r="J25" s="933" t="s">
        <v>544</v>
      </c>
      <c r="K25" s="933"/>
      <c r="L25" s="933"/>
      <c r="M25" s="933"/>
      <c r="N25" s="933"/>
      <c r="O25" s="933"/>
      <c r="P25" s="933"/>
      <c r="Q25" s="933"/>
      <c r="R25" s="933"/>
      <c r="S25" s="933"/>
      <c r="T25" s="933"/>
      <c r="U25" s="933"/>
      <c r="V25" s="933"/>
      <c r="W25" s="933"/>
      <c r="X25" s="933"/>
      <c r="Y25" s="933"/>
      <c r="Z25" s="933"/>
      <c r="AA25" s="933"/>
      <c r="AB25" s="933"/>
      <c r="AC25" s="933"/>
      <c r="AD25" s="933"/>
      <c r="AE25" s="933"/>
      <c r="AF25" s="933"/>
      <c r="AG25" s="933"/>
      <c r="AH25" s="933"/>
      <c r="AI25" s="933"/>
      <c r="AJ25" s="933"/>
      <c r="AK25" s="933"/>
      <c r="AL25" s="934"/>
      <c r="AT25" s="202" t="s">
        <v>553</v>
      </c>
    </row>
    <row r="26" spans="1:58" ht="21" customHeight="1">
      <c r="A26" s="924"/>
      <c r="B26" s="928"/>
      <c r="C26" s="929"/>
      <c r="D26" s="929"/>
      <c r="E26" s="929"/>
      <c r="F26" s="929"/>
      <c r="G26" s="929"/>
      <c r="H26" s="929"/>
      <c r="I26" s="930"/>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6"/>
      <c r="AT26" s="202" t="s">
        <v>554</v>
      </c>
    </row>
    <row r="27" spans="1:58" ht="21" customHeight="1" thickBot="1">
      <c r="A27" s="924"/>
      <c r="B27" s="898"/>
      <c r="C27" s="899"/>
      <c r="D27" s="899"/>
      <c r="E27" s="899"/>
      <c r="F27" s="899"/>
      <c r="G27" s="899"/>
      <c r="H27" s="899"/>
      <c r="I27" s="900"/>
      <c r="J27" s="943"/>
      <c r="K27" s="943"/>
      <c r="L27" s="943"/>
      <c r="M27" s="943"/>
      <c r="N27" s="943"/>
      <c r="O27" s="943"/>
      <c r="P27" s="943"/>
      <c r="Q27" s="943"/>
      <c r="R27" s="943"/>
      <c r="S27" s="943"/>
      <c r="T27" s="943"/>
      <c r="U27" s="943"/>
      <c r="V27" s="943"/>
      <c r="W27" s="943"/>
      <c r="X27" s="943"/>
      <c r="Y27" s="943"/>
      <c r="Z27" s="943"/>
      <c r="AA27" s="933"/>
      <c r="AB27" s="933"/>
      <c r="AC27" s="933"/>
      <c r="AD27" s="933"/>
      <c r="AE27" s="933"/>
      <c r="AF27" s="933"/>
      <c r="AG27" s="933"/>
      <c r="AH27" s="933"/>
      <c r="AI27" s="933"/>
      <c r="AJ27" s="933"/>
      <c r="AK27" s="933"/>
      <c r="AL27" s="934"/>
      <c r="AT27" s="202" t="s">
        <v>555</v>
      </c>
    </row>
    <row r="28" spans="1:58" ht="10.5" customHeight="1" thickTop="1">
      <c r="A28" s="924"/>
      <c r="B28" s="893" t="s">
        <v>114</v>
      </c>
      <c r="C28" s="894"/>
      <c r="D28" s="894"/>
      <c r="E28" s="894"/>
      <c r="F28" s="894"/>
      <c r="G28" s="894"/>
      <c r="H28" s="894"/>
      <c r="I28" s="895"/>
      <c r="J28" s="944"/>
      <c r="K28" s="945"/>
      <c r="L28" s="945"/>
      <c r="M28" s="945"/>
      <c r="N28" s="945"/>
      <c r="O28" s="945"/>
      <c r="P28" s="946"/>
      <c r="Q28" s="951" t="s">
        <v>416</v>
      </c>
      <c r="R28" s="952"/>
      <c r="S28" s="952"/>
      <c r="T28" s="952"/>
      <c r="U28" s="952"/>
      <c r="V28" s="952"/>
      <c r="W28" s="952"/>
      <c r="X28" s="953"/>
      <c r="Y28" s="951"/>
      <c r="Z28" s="952"/>
      <c r="AA28" s="907"/>
      <c r="AB28" s="908"/>
      <c r="AC28" s="908"/>
      <c r="AD28" s="908"/>
      <c r="AE28" s="908"/>
      <c r="AF28" s="908"/>
      <c r="AG28" s="908"/>
      <c r="AH28" s="908"/>
      <c r="AI28" s="908"/>
      <c r="AJ28" s="908"/>
      <c r="AK28" s="908"/>
      <c r="AL28" s="909"/>
      <c r="AT28" s="203"/>
      <c r="BB28" s="913" t="s">
        <v>556</v>
      </c>
      <c r="BC28" s="913"/>
      <c r="BD28" s="913"/>
      <c r="BE28" s="913"/>
      <c r="BF28" s="913"/>
    </row>
    <row r="29" spans="1:58" ht="10.5" customHeight="1">
      <c r="A29" s="924"/>
      <c r="B29" s="928"/>
      <c r="C29" s="929"/>
      <c r="D29" s="929"/>
      <c r="E29" s="929"/>
      <c r="F29" s="929"/>
      <c r="G29" s="929"/>
      <c r="H29" s="929"/>
      <c r="I29" s="930"/>
      <c r="J29" s="947"/>
      <c r="K29" s="948"/>
      <c r="L29" s="948"/>
      <c r="M29" s="948"/>
      <c r="N29" s="948"/>
      <c r="O29" s="948"/>
      <c r="P29" s="949"/>
      <c r="Q29" s="954"/>
      <c r="R29" s="955"/>
      <c r="S29" s="955"/>
      <c r="T29" s="955"/>
      <c r="U29" s="955"/>
      <c r="V29" s="955"/>
      <c r="W29" s="955"/>
      <c r="X29" s="956"/>
      <c r="Y29" s="954"/>
      <c r="Z29" s="955"/>
      <c r="AA29" s="910"/>
      <c r="AB29" s="911"/>
      <c r="AC29" s="911"/>
      <c r="AD29" s="911"/>
      <c r="AE29" s="911"/>
      <c r="AF29" s="911"/>
      <c r="AG29" s="911"/>
      <c r="AH29" s="911"/>
      <c r="AI29" s="911"/>
      <c r="AJ29" s="911"/>
      <c r="AK29" s="911"/>
      <c r="AL29" s="912"/>
      <c r="AT29" s="203" t="s">
        <v>1038</v>
      </c>
      <c r="BB29" s="913"/>
      <c r="BC29" s="913"/>
      <c r="BD29" s="913"/>
      <c r="BE29" s="913"/>
      <c r="BF29" s="913"/>
    </row>
    <row r="30" spans="1:58" ht="18" customHeight="1" thickBot="1">
      <c r="A30" s="924"/>
      <c r="B30" s="898"/>
      <c r="C30" s="899"/>
      <c r="D30" s="899"/>
      <c r="E30" s="899"/>
      <c r="F30" s="899"/>
      <c r="G30" s="899"/>
      <c r="H30" s="899"/>
      <c r="I30" s="900"/>
      <c r="J30" s="950"/>
      <c r="K30" s="948"/>
      <c r="L30" s="948"/>
      <c r="M30" s="948"/>
      <c r="N30" s="948"/>
      <c r="O30" s="948"/>
      <c r="P30" s="949"/>
      <c r="Q30" s="957"/>
      <c r="R30" s="955"/>
      <c r="S30" s="955"/>
      <c r="T30" s="955"/>
      <c r="U30" s="955"/>
      <c r="V30" s="955"/>
      <c r="W30" s="955"/>
      <c r="X30" s="956"/>
      <c r="Y30" s="957"/>
      <c r="Z30" s="955"/>
      <c r="AA30" s="910"/>
      <c r="AB30" s="911"/>
      <c r="AC30" s="911"/>
      <c r="AD30" s="911"/>
      <c r="AE30" s="911"/>
      <c r="AF30" s="911"/>
      <c r="AG30" s="911"/>
      <c r="AH30" s="911"/>
      <c r="AI30" s="911"/>
      <c r="AJ30" s="911"/>
      <c r="AK30" s="911"/>
      <c r="AL30" s="912"/>
      <c r="AO30" s="209" t="str">
        <f>IF($AA$28="","様式第1号でサービス種類を選択してください",$AA$28)</f>
        <v>様式第1号でサービス種類を選択してください</v>
      </c>
      <c r="AT30" s="197" t="s">
        <v>1039</v>
      </c>
      <c r="BB30" s="913"/>
      <c r="BC30" s="913"/>
      <c r="BD30" s="913"/>
      <c r="BE30" s="913"/>
      <c r="BF30" s="913"/>
    </row>
    <row r="31" spans="1:58" ht="38.1" customHeight="1" thickTop="1" thickBot="1">
      <c r="A31" s="924"/>
      <c r="B31" s="914" t="s">
        <v>512</v>
      </c>
      <c r="C31" s="915"/>
      <c r="D31" s="915"/>
      <c r="E31" s="915"/>
      <c r="F31" s="915"/>
      <c r="G31" s="915"/>
      <c r="H31" s="915"/>
      <c r="I31" s="915"/>
      <c r="J31" s="916"/>
      <c r="K31" s="917"/>
      <c r="L31" s="917"/>
      <c r="M31" s="917"/>
      <c r="N31" s="917"/>
      <c r="O31" s="917"/>
      <c r="P31" s="917"/>
      <c r="Q31" s="917"/>
      <c r="R31" s="917"/>
      <c r="S31" s="917"/>
      <c r="T31" s="917"/>
      <c r="U31" s="917"/>
      <c r="V31" s="917"/>
      <c r="W31" s="917"/>
      <c r="X31" s="917"/>
      <c r="Y31" s="917"/>
      <c r="Z31" s="917"/>
      <c r="AA31" s="917"/>
      <c r="AB31" s="917"/>
      <c r="AC31" s="917"/>
      <c r="AD31" s="917"/>
      <c r="AE31" s="917"/>
      <c r="AF31" s="917"/>
      <c r="AG31" s="917"/>
      <c r="AH31" s="917"/>
      <c r="AI31" s="917"/>
      <c r="AJ31" s="917"/>
      <c r="AK31" s="917"/>
      <c r="AL31" s="918"/>
      <c r="AO31" s="209" t="str">
        <f>IF($J$31="","様式第1号で事業所名を入力してください",$J$31)</f>
        <v>様式第1号で事業所名を入力してください</v>
      </c>
      <c r="AT31" s="197" t="s">
        <v>1040</v>
      </c>
      <c r="BB31" s="919" t="s">
        <v>557</v>
      </c>
      <c r="BC31" s="919"/>
      <c r="BD31" s="919"/>
      <c r="BE31" s="919"/>
      <c r="BF31" s="919"/>
    </row>
    <row r="32" spans="1:58" ht="18.600000000000001" customHeight="1" thickTop="1">
      <c r="A32" s="924"/>
      <c r="B32" s="893" t="s">
        <v>537</v>
      </c>
      <c r="C32" s="894"/>
      <c r="D32" s="894"/>
      <c r="E32" s="894"/>
      <c r="F32" s="894"/>
      <c r="G32" s="894"/>
      <c r="H32" s="894"/>
      <c r="I32" s="895"/>
      <c r="J32" s="901" t="s">
        <v>545</v>
      </c>
      <c r="K32" s="901"/>
      <c r="L32" s="901"/>
      <c r="M32" s="901"/>
      <c r="N32" s="901"/>
      <c r="O32" s="901"/>
      <c r="P32" s="901"/>
      <c r="Q32" s="901"/>
      <c r="R32" s="901"/>
      <c r="S32" s="901"/>
      <c r="T32" s="901"/>
      <c r="U32" s="901"/>
      <c r="V32" s="901"/>
      <c r="W32" s="901"/>
      <c r="X32" s="901" t="s">
        <v>546</v>
      </c>
      <c r="Y32" s="901"/>
      <c r="Z32" s="901"/>
      <c r="AA32" s="901"/>
      <c r="AB32" s="901"/>
      <c r="AC32" s="901"/>
      <c r="AD32" s="901"/>
      <c r="AE32" s="901"/>
      <c r="AF32" s="901"/>
      <c r="AG32" s="901"/>
      <c r="AH32" s="901"/>
      <c r="AI32" s="901"/>
      <c r="AJ32" s="901"/>
      <c r="AK32" s="901"/>
      <c r="AL32" s="902"/>
      <c r="AT32" s="202" t="s">
        <v>558</v>
      </c>
      <c r="BB32" s="732"/>
      <c r="BC32" s="732"/>
      <c r="BD32" s="732"/>
      <c r="BE32" s="732"/>
      <c r="BF32" s="732"/>
    </row>
    <row r="33" spans="1:58" ht="18" customHeight="1">
      <c r="A33" s="924"/>
      <c r="B33" s="898"/>
      <c r="C33" s="899"/>
      <c r="D33" s="899"/>
      <c r="E33" s="899"/>
      <c r="F33" s="899"/>
      <c r="G33" s="899"/>
      <c r="H33" s="899"/>
      <c r="I33" s="900"/>
      <c r="J33" s="903" t="s">
        <v>559</v>
      </c>
      <c r="K33" s="904"/>
      <c r="L33" s="904"/>
      <c r="M33" s="904"/>
      <c r="N33" s="905"/>
      <c r="O33" s="903"/>
      <c r="P33" s="904"/>
      <c r="Q33" s="904"/>
      <c r="R33" s="904"/>
      <c r="S33" s="904"/>
      <c r="T33" s="904"/>
      <c r="U33" s="904"/>
      <c r="V33" s="904"/>
      <c r="W33" s="904"/>
      <c r="X33" s="904"/>
      <c r="Y33" s="904"/>
      <c r="Z33" s="904"/>
      <c r="AA33" s="904"/>
      <c r="AB33" s="904"/>
      <c r="AC33" s="904"/>
      <c r="AD33" s="904"/>
      <c r="AE33" s="904"/>
      <c r="AF33" s="904"/>
      <c r="AG33" s="904"/>
      <c r="AH33" s="904"/>
      <c r="AI33" s="904"/>
      <c r="AJ33" s="904"/>
      <c r="AK33" s="904"/>
      <c r="AL33" s="906"/>
      <c r="AT33" s="202" t="s">
        <v>560</v>
      </c>
      <c r="BB33" s="732"/>
      <c r="BC33" s="732"/>
      <c r="BD33" s="732"/>
      <c r="BE33" s="732"/>
      <c r="BF33" s="732"/>
    </row>
    <row r="34" spans="1:58" ht="21" customHeight="1">
      <c r="A34" s="924"/>
      <c r="B34" s="893" t="s">
        <v>561</v>
      </c>
      <c r="C34" s="894"/>
      <c r="D34" s="894"/>
      <c r="E34" s="894"/>
      <c r="F34" s="894"/>
      <c r="G34" s="894"/>
      <c r="H34" s="894"/>
      <c r="I34" s="895"/>
      <c r="J34" s="896" t="s">
        <v>548</v>
      </c>
      <c r="K34" s="896"/>
      <c r="L34" s="896"/>
      <c r="M34" s="896"/>
      <c r="N34" s="896"/>
      <c r="O34" s="896"/>
      <c r="P34" s="896"/>
      <c r="Q34" s="896"/>
      <c r="R34" s="896"/>
      <c r="S34" s="896"/>
      <c r="T34" s="896"/>
      <c r="U34" s="896"/>
      <c r="V34" s="896"/>
      <c r="W34" s="896"/>
      <c r="X34" s="896" t="s">
        <v>74</v>
      </c>
      <c r="Y34" s="896"/>
      <c r="Z34" s="896"/>
      <c r="AA34" s="896"/>
      <c r="AB34" s="896"/>
      <c r="AC34" s="896"/>
      <c r="AD34" s="896"/>
      <c r="AE34" s="896"/>
      <c r="AF34" s="896"/>
      <c r="AG34" s="896"/>
      <c r="AH34" s="896"/>
      <c r="AI34" s="896"/>
      <c r="AJ34" s="896"/>
      <c r="AK34" s="896"/>
      <c r="AL34" s="897"/>
      <c r="AT34" s="202" t="s">
        <v>562</v>
      </c>
    </row>
    <row r="35" spans="1:58" ht="23.25" customHeight="1" thickBot="1">
      <c r="A35" s="888" t="s">
        <v>563</v>
      </c>
      <c r="B35" s="889"/>
      <c r="C35" s="889"/>
      <c r="D35" s="889"/>
      <c r="E35" s="889"/>
      <c r="F35" s="889"/>
      <c r="G35" s="889"/>
      <c r="H35" s="890" t="s">
        <v>564</v>
      </c>
      <c r="I35" s="873"/>
      <c r="J35" s="873"/>
      <c r="K35" s="873"/>
      <c r="L35" s="873"/>
      <c r="M35" s="873"/>
      <c r="N35" s="873"/>
      <c r="O35" s="204" t="s">
        <v>107</v>
      </c>
      <c r="P35" s="873"/>
      <c r="Q35" s="873"/>
      <c r="R35" s="204" t="s">
        <v>565</v>
      </c>
      <c r="S35" s="873"/>
      <c r="T35" s="873"/>
      <c r="U35" s="205" t="s">
        <v>509</v>
      </c>
      <c r="V35" s="891" t="s">
        <v>566</v>
      </c>
      <c r="W35" s="874"/>
      <c r="X35" s="874"/>
      <c r="Y35" s="874"/>
      <c r="Z35" s="874"/>
      <c r="AA35" s="892"/>
      <c r="AB35" s="206" t="s">
        <v>567</v>
      </c>
      <c r="AC35" s="204"/>
      <c r="AD35" s="873"/>
      <c r="AE35" s="873"/>
      <c r="AF35" s="204" t="s">
        <v>107</v>
      </c>
      <c r="AG35" s="873"/>
      <c r="AH35" s="873"/>
      <c r="AI35" s="204" t="s">
        <v>565</v>
      </c>
      <c r="AJ35" s="874"/>
      <c r="AK35" s="874"/>
      <c r="AL35" s="207" t="s">
        <v>509</v>
      </c>
      <c r="AT35" s="202" t="s">
        <v>568</v>
      </c>
    </row>
    <row r="36" spans="1:58" ht="17.45" customHeight="1">
      <c r="A36" s="875" t="s">
        <v>569</v>
      </c>
      <c r="B36" s="878" t="s">
        <v>570</v>
      </c>
      <c r="C36" s="878"/>
      <c r="D36" s="878"/>
      <c r="E36" s="878"/>
      <c r="F36" s="878"/>
      <c r="G36" s="878"/>
      <c r="H36" s="878"/>
      <c r="I36" s="878"/>
      <c r="J36" s="878"/>
      <c r="K36" s="878"/>
      <c r="L36" s="878"/>
      <c r="M36" s="878"/>
      <c r="N36" s="878"/>
      <c r="O36" s="878"/>
      <c r="P36" s="878"/>
      <c r="Q36" s="878"/>
      <c r="R36" s="878"/>
      <c r="S36" s="878"/>
      <c r="T36" s="878"/>
      <c r="U36" s="878"/>
      <c r="V36" s="878"/>
      <c r="W36" s="878"/>
      <c r="X36" s="878"/>
      <c r="Y36" s="878"/>
      <c r="Z36" s="878"/>
      <c r="AA36" s="878"/>
      <c r="AB36" s="878"/>
      <c r="AC36" s="878"/>
      <c r="AD36" s="878"/>
      <c r="AE36" s="878"/>
      <c r="AF36" s="878"/>
      <c r="AG36" s="878"/>
      <c r="AH36" s="878"/>
      <c r="AI36" s="878"/>
      <c r="AJ36" s="878"/>
      <c r="AK36" s="878"/>
      <c r="AL36" s="879"/>
      <c r="AT36" s="202" t="s">
        <v>571</v>
      </c>
    </row>
    <row r="37" spans="1:58" ht="23.25" customHeight="1">
      <c r="A37" s="876"/>
      <c r="B37" s="880" t="s">
        <v>572</v>
      </c>
      <c r="C37" s="881"/>
      <c r="D37" s="881"/>
      <c r="E37" s="881"/>
      <c r="F37" s="881"/>
      <c r="G37" s="881"/>
      <c r="H37" s="881"/>
      <c r="I37" s="881"/>
      <c r="J37" s="881"/>
      <c r="K37" s="881"/>
      <c r="L37" s="881"/>
      <c r="M37" s="881"/>
      <c r="N37" s="881"/>
      <c r="O37" s="881" t="s">
        <v>573</v>
      </c>
      <c r="P37" s="881"/>
      <c r="Q37" s="881"/>
      <c r="R37" s="881"/>
      <c r="S37" s="881"/>
      <c r="T37" s="881"/>
      <c r="U37" s="881"/>
      <c r="V37" s="881"/>
      <c r="W37" s="881"/>
      <c r="X37" s="881"/>
      <c r="Y37" s="881"/>
      <c r="Z37" s="881"/>
      <c r="AA37" s="881"/>
      <c r="AB37" s="881"/>
      <c r="AC37" s="881"/>
      <c r="AD37" s="881"/>
      <c r="AE37" s="881"/>
      <c r="AF37" s="881"/>
      <c r="AG37" s="881"/>
      <c r="AH37" s="881"/>
      <c r="AI37" s="881"/>
      <c r="AJ37" s="881"/>
      <c r="AK37" s="881"/>
      <c r="AL37" s="882"/>
    </row>
    <row r="38" spans="1:58" ht="58.9" customHeight="1">
      <c r="A38" s="876"/>
      <c r="B38" s="71" t="s">
        <v>574</v>
      </c>
      <c r="C38" s="883" t="s">
        <v>575</v>
      </c>
      <c r="D38" s="883"/>
      <c r="E38" s="883"/>
      <c r="F38" s="883"/>
      <c r="G38" s="883"/>
      <c r="H38" s="883"/>
      <c r="I38" s="883"/>
      <c r="J38" s="883"/>
      <c r="K38" s="883"/>
      <c r="L38" s="883"/>
      <c r="M38" s="883"/>
      <c r="N38" s="883"/>
      <c r="O38" s="883" t="s">
        <v>576</v>
      </c>
      <c r="P38" s="883"/>
      <c r="Q38" s="883"/>
      <c r="R38" s="883"/>
      <c r="S38" s="883"/>
      <c r="T38" s="883"/>
      <c r="U38" s="883"/>
      <c r="V38" s="883"/>
      <c r="W38" s="883"/>
      <c r="X38" s="883"/>
      <c r="Y38" s="883"/>
      <c r="Z38" s="883"/>
      <c r="AA38" s="883"/>
      <c r="AB38" s="883"/>
      <c r="AC38" s="883"/>
      <c r="AD38" s="883"/>
      <c r="AE38" s="883"/>
      <c r="AF38" s="883"/>
      <c r="AG38" s="883"/>
      <c r="AH38" s="883"/>
      <c r="AI38" s="883"/>
      <c r="AJ38" s="883"/>
      <c r="AK38" s="883"/>
      <c r="AL38" s="884"/>
      <c r="AT38" s="201" t="s">
        <v>549</v>
      </c>
    </row>
    <row r="39" spans="1:58" ht="24.75" customHeight="1">
      <c r="A39" s="876"/>
      <c r="B39" s="880"/>
      <c r="C39" s="881"/>
      <c r="D39" s="881"/>
      <c r="E39" s="881"/>
      <c r="F39" s="881"/>
      <c r="G39" s="881"/>
      <c r="H39" s="881"/>
      <c r="I39" s="881"/>
      <c r="J39" s="881"/>
      <c r="K39" s="881"/>
      <c r="L39" s="881"/>
      <c r="M39" s="881"/>
      <c r="N39" s="881"/>
      <c r="O39" s="864"/>
      <c r="P39" s="865"/>
      <c r="Q39" s="865"/>
      <c r="R39" s="865"/>
      <c r="S39" s="865"/>
      <c r="T39" s="865"/>
      <c r="U39" s="865"/>
      <c r="V39" s="865"/>
      <c r="W39" s="865"/>
      <c r="X39" s="865"/>
      <c r="Y39" s="865"/>
      <c r="Z39" s="865"/>
      <c r="AA39" s="865"/>
      <c r="AB39" s="865"/>
      <c r="AC39" s="865"/>
      <c r="AD39" s="865"/>
      <c r="AE39" s="865"/>
      <c r="AF39" s="865"/>
      <c r="AG39" s="865"/>
      <c r="AH39" s="865"/>
      <c r="AI39" s="865"/>
      <c r="AJ39" s="865"/>
      <c r="AK39" s="865"/>
      <c r="AL39" s="866"/>
      <c r="AT39" s="201" t="s">
        <v>577</v>
      </c>
    </row>
    <row r="40" spans="1:58" ht="24.75" customHeight="1">
      <c r="A40" s="876"/>
      <c r="B40" s="880"/>
      <c r="C40" s="881"/>
      <c r="D40" s="881"/>
      <c r="E40" s="881"/>
      <c r="F40" s="881"/>
      <c r="G40" s="881"/>
      <c r="H40" s="881"/>
      <c r="I40" s="881"/>
      <c r="J40" s="881"/>
      <c r="K40" s="881"/>
      <c r="L40" s="881"/>
      <c r="M40" s="881"/>
      <c r="N40" s="881"/>
      <c r="O40" s="864"/>
      <c r="P40" s="865"/>
      <c r="Q40" s="865"/>
      <c r="R40" s="865"/>
      <c r="S40" s="865"/>
      <c r="T40" s="865"/>
      <c r="U40" s="865"/>
      <c r="V40" s="865"/>
      <c r="W40" s="865"/>
      <c r="X40" s="865"/>
      <c r="Y40" s="865"/>
      <c r="Z40" s="865"/>
      <c r="AA40" s="865"/>
      <c r="AB40" s="865"/>
      <c r="AC40" s="865"/>
      <c r="AD40" s="865"/>
      <c r="AE40" s="865"/>
      <c r="AF40" s="865"/>
      <c r="AG40" s="865"/>
      <c r="AH40" s="865"/>
      <c r="AI40" s="865"/>
      <c r="AJ40" s="865"/>
      <c r="AK40" s="865"/>
      <c r="AL40" s="866"/>
      <c r="AT40" s="201" t="s">
        <v>578</v>
      </c>
    </row>
    <row r="41" spans="1:58" ht="24.75" customHeight="1">
      <c r="A41" s="876"/>
      <c r="B41" s="880"/>
      <c r="C41" s="881"/>
      <c r="D41" s="881"/>
      <c r="E41" s="881"/>
      <c r="F41" s="881"/>
      <c r="G41" s="881"/>
      <c r="H41" s="881"/>
      <c r="I41" s="881"/>
      <c r="J41" s="881"/>
      <c r="K41" s="881"/>
      <c r="L41" s="881"/>
      <c r="M41" s="881"/>
      <c r="N41" s="881"/>
      <c r="O41" s="864"/>
      <c r="P41" s="865"/>
      <c r="Q41" s="865"/>
      <c r="R41" s="865"/>
      <c r="S41" s="865"/>
      <c r="T41" s="865"/>
      <c r="U41" s="865"/>
      <c r="V41" s="865"/>
      <c r="W41" s="865"/>
      <c r="X41" s="865"/>
      <c r="Y41" s="865"/>
      <c r="Z41" s="865"/>
      <c r="AA41" s="865"/>
      <c r="AB41" s="865"/>
      <c r="AC41" s="865"/>
      <c r="AD41" s="865"/>
      <c r="AE41" s="865"/>
      <c r="AF41" s="865"/>
      <c r="AG41" s="865"/>
      <c r="AH41" s="865"/>
      <c r="AI41" s="865"/>
      <c r="AJ41" s="865"/>
      <c r="AK41" s="865"/>
      <c r="AL41" s="866"/>
      <c r="AT41" s="201" t="s">
        <v>579</v>
      </c>
    </row>
    <row r="42" spans="1:58" ht="24.75" customHeight="1">
      <c r="A42" s="876"/>
      <c r="B42" s="880"/>
      <c r="C42" s="881"/>
      <c r="D42" s="881"/>
      <c r="E42" s="881"/>
      <c r="F42" s="881"/>
      <c r="G42" s="881"/>
      <c r="H42" s="881"/>
      <c r="I42" s="881"/>
      <c r="J42" s="881"/>
      <c r="K42" s="881"/>
      <c r="L42" s="881"/>
      <c r="M42" s="881"/>
      <c r="N42" s="881"/>
      <c r="O42" s="864"/>
      <c r="P42" s="865"/>
      <c r="Q42" s="865"/>
      <c r="R42" s="865"/>
      <c r="S42" s="865"/>
      <c r="T42" s="865"/>
      <c r="U42" s="865"/>
      <c r="V42" s="865"/>
      <c r="W42" s="865"/>
      <c r="X42" s="865"/>
      <c r="Y42" s="865"/>
      <c r="Z42" s="865"/>
      <c r="AA42" s="865"/>
      <c r="AB42" s="865"/>
      <c r="AC42" s="865"/>
      <c r="AD42" s="865"/>
      <c r="AE42" s="865"/>
      <c r="AF42" s="865"/>
      <c r="AG42" s="865"/>
      <c r="AH42" s="865"/>
      <c r="AI42" s="865"/>
      <c r="AJ42" s="865"/>
      <c r="AK42" s="865"/>
      <c r="AL42" s="866"/>
      <c r="AT42" s="201" t="s">
        <v>580</v>
      </c>
    </row>
    <row r="43" spans="1:58" ht="24.75" customHeight="1">
      <c r="A43" s="876"/>
      <c r="B43" s="880"/>
      <c r="C43" s="881"/>
      <c r="D43" s="881"/>
      <c r="E43" s="881"/>
      <c r="F43" s="881"/>
      <c r="G43" s="881"/>
      <c r="H43" s="881"/>
      <c r="I43" s="881"/>
      <c r="J43" s="881"/>
      <c r="K43" s="881"/>
      <c r="L43" s="881"/>
      <c r="M43" s="881"/>
      <c r="N43" s="881"/>
      <c r="O43" s="864"/>
      <c r="P43" s="865"/>
      <c r="Q43" s="865"/>
      <c r="R43" s="865"/>
      <c r="S43" s="865"/>
      <c r="T43" s="865"/>
      <c r="U43" s="865"/>
      <c r="V43" s="865"/>
      <c r="W43" s="865"/>
      <c r="X43" s="865"/>
      <c r="Y43" s="865"/>
      <c r="Z43" s="865"/>
      <c r="AA43" s="865"/>
      <c r="AB43" s="865"/>
      <c r="AC43" s="865"/>
      <c r="AD43" s="865"/>
      <c r="AE43" s="865"/>
      <c r="AF43" s="865"/>
      <c r="AG43" s="865"/>
      <c r="AH43" s="865"/>
      <c r="AI43" s="865"/>
      <c r="AJ43" s="865"/>
      <c r="AK43" s="865"/>
      <c r="AL43" s="866"/>
      <c r="AT43" s="201" t="s">
        <v>581</v>
      </c>
    </row>
    <row r="44" spans="1:58" ht="28.5" customHeight="1" thickBot="1">
      <c r="A44" s="876"/>
      <c r="B44" s="880"/>
      <c r="C44" s="881"/>
      <c r="D44" s="881"/>
      <c r="E44" s="881"/>
      <c r="F44" s="881"/>
      <c r="G44" s="881"/>
      <c r="H44" s="881"/>
      <c r="I44" s="881"/>
      <c r="J44" s="881"/>
      <c r="K44" s="881"/>
      <c r="L44" s="881"/>
      <c r="M44" s="881"/>
      <c r="N44" s="881"/>
      <c r="O44" s="864"/>
      <c r="P44" s="865"/>
      <c r="Q44" s="865"/>
      <c r="R44" s="865"/>
      <c r="S44" s="865"/>
      <c r="T44" s="865"/>
      <c r="U44" s="865"/>
      <c r="V44" s="865"/>
      <c r="W44" s="865"/>
      <c r="X44" s="865"/>
      <c r="Y44" s="865"/>
      <c r="Z44" s="865"/>
      <c r="AA44" s="865"/>
      <c r="AB44" s="865"/>
      <c r="AC44" s="865"/>
      <c r="AD44" s="865"/>
      <c r="AE44" s="865"/>
      <c r="AF44" s="865"/>
      <c r="AG44" s="865"/>
      <c r="AH44" s="865"/>
      <c r="AI44" s="865"/>
      <c r="AJ44" s="865"/>
      <c r="AK44" s="865"/>
      <c r="AL44" s="866"/>
    </row>
    <row r="45" spans="1:58" ht="27.75" customHeight="1" thickBot="1">
      <c r="A45" s="877"/>
      <c r="B45" s="885"/>
      <c r="C45" s="886"/>
      <c r="D45" s="886"/>
      <c r="E45" s="886"/>
      <c r="F45" s="886"/>
      <c r="G45" s="886"/>
      <c r="H45" s="886"/>
      <c r="I45" s="886"/>
      <c r="J45" s="886"/>
      <c r="K45" s="886"/>
      <c r="L45" s="886"/>
      <c r="M45" s="886"/>
      <c r="N45" s="887"/>
      <c r="O45" s="867" t="s">
        <v>582</v>
      </c>
      <c r="P45" s="868"/>
      <c r="Q45" s="868"/>
      <c r="R45" s="868"/>
      <c r="S45" s="868"/>
      <c r="T45" s="868"/>
      <c r="U45" s="868"/>
      <c r="V45" s="868"/>
      <c r="W45" s="868"/>
      <c r="X45" s="869"/>
      <c r="Y45" s="870" t="s">
        <v>527</v>
      </c>
      <c r="Z45" s="871"/>
      <c r="AA45" s="872"/>
      <c r="AB45" s="872"/>
      <c r="AC45" s="872"/>
      <c r="AD45" s="72" t="s">
        <v>107</v>
      </c>
      <c r="AE45" s="872"/>
      <c r="AF45" s="872"/>
      <c r="AG45" s="872"/>
      <c r="AH45" s="72" t="s">
        <v>108</v>
      </c>
      <c r="AI45" s="871"/>
      <c r="AJ45" s="871"/>
      <c r="AK45" s="871"/>
      <c r="AL45" s="73" t="s">
        <v>509</v>
      </c>
    </row>
    <row r="46" spans="1:58" ht="38.25" customHeight="1">
      <c r="A46" s="197"/>
    </row>
    <row r="47" spans="1:58" ht="21" customHeight="1">
      <c r="A47" s="197"/>
    </row>
    <row r="48" spans="1:58" ht="21" customHeight="1">
      <c r="A48" s="197"/>
    </row>
    <row r="49" spans="1:1" ht="21" customHeight="1">
      <c r="A49" s="197"/>
    </row>
    <row r="50" spans="1:1" ht="21" customHeight="1">
      <c r="A50" s="197"/>
    </row>
    <row r="51" spans="1:1" ht="21" customHeight="1">
      <c r="A51" s="208"/>
    </row>
    <row r="52" spans="1:1" ht="21" customHeight="1">
      <c r="A52" s="208"/>
    </row>
    <row r="53" spans="1:1" ht="21" customHeight="1">
      <c r="A53" s="208"/>
    </row>
    <row r="54" spans="1:1" ht="21" customHeight="1">
      <c r="A54" s="208"/>
    </row>
    <row r="55" spans="1:1" ht="21" customHeight="1">
      <c r="A55" s="208"/>
    </row>
  </sheetData>
  <sheetProtection algorithmName="SHA-512" hashValue="w4vc76GYNy+NCsAhPykLv+z/Yapr3adHk7yAaevg5izrnZSp/6w0ETPfJwyQ3DeRXdwCaSsZh3RBJXeTzl8kXw==" saltValue="aqS44hZsX7cKWSdQujvK8g==" spinCount="100000" sheet="1" scenarios="1" formatCells="0" insertRows="0" deleteRows="0" autoFilter="0"/>
  <mergeCells count="85">
    <mergeCell ref="O11:P11"/>
    <mergeCell ref="U11:AH11"/>
    <mergeCell ref="A1:AL1"/>
    <mergeCell ref="A2:AL2"/>
    <mergeCell ref="A3:AM3"/>
    <mergeCell ref="Y4:Z4"/>
    <mergeCell ref="AA4:AB4"/>
    <mergeCell ref="AD4:AE4"/>
    <mergeCell ref="AG4:AH4"/>
    <mergeCell ref="BB4:BE5"/>
    <mergeCell ref="B6:J6"/>
    <mergeCell ref="U8:AL8"/>
    <mergeCell ref="U9:AL9"/>
    <mergeCell ref="U10:AH1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AA28:AL30"/>
    <mergeCell ref="BB28:BF30"/>
    <mergeCell ref="B31:I31"/>
    <mergeCell ref="J31:AL31"/>
    <mergeCell ref="BB31:BF31"/>
    <mergeCell ref="B32:I33"/>
    <mergeCell ref="J32:N32"/>
    <mergeCell ref="O32:W32"/>
    <mergeCell ref="X32:AB32"/>
    <mergeCell ref="AC32:AL32"/>
    <mergeCell ref="J33:N33"/>
    <mergeCell ref="O33:AL33"/>
    <mergeCell ref="B34:I34"/>
    <mergeCell ref="J34:N34"/>
    <mergeCell ref="O34:W34"/>
    <mergeCell ref="X34:AB34"/>
    <mergeCell ref="AC34:AL34"/>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O39:AL44"/>
    <mergeCell ref="O45:X45"/>
    <mergeCell ref="Y45:Z45"/>
    <mergeCell ref="AA45:AC45"/>
    <mergeCell ref="AE45:AG45"/>
    <mergeCell ref="AI45:AK45"/>
  </mergeCells>
  <phoneticPr fontId="4"/>
  <dataValidations count="2">
    <dataValidation type="list" allowBlank="1" showInputMessage="1" showErrorMessage="1" sqref="AA28:AL30" xr:uid="{2D35D9F6-39CA-4EE1-8396-96DA8204591F}">
      <formula1>$AT$32:$AT$36</formula1>
    </dataValidation>
    <dataValidation type="list" allowBlank="1" showInputMessage="1" showErrorMessage="1" sqref="B6:J6" xr:uid="{BF5308DD-7AE4-4C38-8C37-535CC0DEFF03}">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A002E-E331-4767-A34E-0823234F51BB}">
  <sheetPr codeName="Sheet20"/>
  <dimension ref="A2:L40"/>
  <sheetViews>
    <sheetView showGridLines="0" view="pageBreakPreview" zoomScaleNormal="55" zoomScaleSheetLayoutView="100" workbookViewId="0"/>
  </sheetViews>
  <sheetFormatPr defaultColWidth="9" defaultRowHeight="13.5"/>
  <cols>
    <col min="1" max="1" width="2.75" style="658" customWidth="1"/>
    <col min="2" max="2" width="10" style="658" customWidth="1"/>
    <col min="3" max="3" width="16" style="658" customWidth="1"/>
    <col min="4" max="4" width="7" style="658" customWidth="1"/>
    <col min="5" max="5" width="47.5" style="658" customWidth="1"/>
    <col min="6" max="6" width="25.625" style="658" customWidth="1"/>
    <col min="7" max="7" width="12.625" style="658" customWidth="1"/>
    <col min="8" max="8" width="1.5" style="658" customWidth="1"/>
    <col min="9" max="9" width="3.875" style="658" customWidth="1"/>
    <col min="10" max="16384" width="9" style="658"/>
  </cols>
  <sheetData>
    <row r="2" spans="1:12" ht="14.25">
      <c r="A2" s="656" t="s">
        <v>1132</v>
      </c>
      <c r="B2" s="657"/>
    </row>
    <row r="3" spans="1:12" ht="14.25" thickBot="1"/>
    <row r="4" spans="1:12" ht="18" thickTop="1">
      <c r="B4" s="986" t="s">
        <v>1133</v>
      </c>
      <c r="C4" s="987"/>
      <c r="D4" s="987"/>
      <c r="E4" s="987"/>
      <c r="F4" s="987"/>
      <c r="G4" s="988"/>
      <c r="H4" s="659"/>
    </row>
    <row r="5" spans="1:12" ht="36" customHeight="1" thickBot="1">
      <c r="B5" s="989"/>
      <c r="C5" s="990"/>
      <c r="D5" s="990"/>
      <c r="E5" s="990"/>
      <c r="F5" s="990"/>
      <c r="G5" s="991"/>
      <c r="H5" s="659"/>
    </row>
    <row r="6" spans="1:12" ht="21" customHeight="1" thickTop="1">
      <c r="B6" s="659"/>
      <c r="C6" s="659"/>
      <c r="D6" s="659"/>
      <c r="E6" s="659"/>
      <c r="F6" s="659"/>
      <c r="G6" s="659"/>
      <c r="H6" s="659"/>
    </row>
    <row r="7" spans="1:12" ht="30" customHeight="1">
      <c r="B7" s="992" t="s">
        <v>112</v>
      </c>
      <c r="C7" s="993"/>
      <c r="D7" s="994"/>
      <c r="E7" s="994"/>
      <c r="F7" s="995" t="s">
        <v>1134</v>
      </c>
      <c r="G7" s="996"/>
      <c r="H7" s="660"/>
    </row>
    <row r="8" spans="1:12" ht="30" customHeight="1">
      <c r="B8" s="992" t="s">
        <v>1053</v>
      </c>
      <c r="C8" s="993"/>
      <c r="D8" s="997"/>
      <c r="E8" s="997"/>
      <c r="F8" s="995"/>
      <c r="G8" s="996"/>
      <c r="H8" s="660"/>
    </row>
    <row r="9" spans="1:12" ht="30" customHeight="1">
      <c r="B9" s="992" t="s">
        <v>1135</v>
      </c>
      <c r="C9" s="993"/>
      <c r="D9" s="1000" t="str">
        <f>様式第1号!$AO$31</f>
        <v>様式第1号で事業所名を入力してください</v>
      </c>
      <c r="E9" s="1000"/>
      <c r="F9" s="661"/>
      <c r="G9" s="661"/>
      <c r="H9" s="660"/>
    </row>
    <row r="10" spans="1:12" ht="30" customHeight="1">
      <c r="B10" s="992" t="s">
        <v>69</v>
      </c>
      <c r="C10" s="1001"/>
      <c r="D10" s="1002" t="str">
        <f>様式第1号!$AO$30</f>
        <v>様式第1号でサービス種類を選択してください</v>
      </c>
      <c r="E10" s="1002"/>
      <c r="G10" s="661"/>
      <c r="H10" s="660"/>
    </row>
    <row r="11" spans="1:12" ht="30" customHeight="1">
      <c r="B11" s="992" t="s">
        <v>1136</v>
      </c>
      <c r="C11" s="993"/>
      <c r="D11" s="997"/>
      <c r="E11" s="997"/>
      <c r="F11" s="661"/>
      <c r="G11" s="661"/>
      <c r="H11" s="660"/>
    </row>
    <row r="12" spans="1:12" ht="30" customHeight="1">
      <c r="B12" s="1003" t="s">
        <v>537</v>
      </c>
      <c r="C12" s="734" t="s">
        <v>1137</v>
      </c>
      <c r="D12" s="1004"/>
      <c r="E12" s="1005"/>
      <c r="F12" s="661"/>
      <c r="G12" s="661"/>
      <c r="H12" s="660"/>
    </row>
    <row r="13" spans="1:12" ht="30" customHeight="1">
      <c r="B13" s="1003"/>
      <c r="C13" s="662" t="s">
        <v>559</v>
      </c>
      <c r="D13" s="994"/>
      <c r="E13" s="994"/>
      <c r="F13" s="661"/>
      <c r="G13" s="663"/>
      <c r="H13" s="733"/>
      <c r="J13" s="1006"/>
      <c r="K13" s="1006"/>
    </row>
    <row r="14" spans="1:12" ht="45" customHeight="1" thickBot="1">
      <c r="B14" s="1007" t="s">
        <v>1138</v>
      </c>
      <c r="C14" s="1007"/>
      <c r="D14" s="1007"/>
      <c r="E14" s="1007"/>
      <c r="F14" s="1007"/>
      <c r="G14" s="1007"/>
      <c r="J14" s="664"/>
      <c r="K14" s="664"/>
    </row>
    <row r="15" spans="1:12" ht="30" customHeight="1" thickBot="1">
      <c r="B15" s="665"/>
      <c r="C15" s="666" t="s">
        <v>1139</v>
      </c>
      <c r="D15" s="998" t="s">
        <v>1140</v>
      </c>
      <c r="E15" s="999"/>
      <c r="F15" s="667" t="s">
        <v>1141</v>
      </c>
      <c r="G15" s="668" t="s">
        <v>1142</v>
      </c>
      <c r="H15" s="669"/>
      <c r="J15" s="664"/>
      <c r="K15" s="664"/>
    </row>
    <row r="16" spans="1:12" ht="50.1" customHeight="1" thickTop="1">
      <c r="B16" s="1008" t="s">
        <v>1143</v>
      </c>
      <c r="C16" s="670" t="s">
        <v>1144</v>
      </c>
      <c r="D16" s="984" t="s">
        <v>1145</v>
      </c>
      <c r="E16" s="985"/>
      <c r="F16" s="671" t="s">
        <v>1146</v>
      </c>
      <c r="G16" s="672"/>
      <c r="H16" s="669"/>
      <c r="J16" s="1006"/>
      <c r="K16" s="1006"/>
      <c r="L16" s="1006"/>
    </row>
    <row r="17" spans="2:12" ht="50.1" customHeight="1">
      <c r="B17" s="1009"/>
      <c r="C17" s="673" t="s">
        <v>1147</v>
      </c>
      <c r="D17" s="1011" t="s">
        <v>1148</v>
      </c>
      <c r="E17" s="1012"/>
      <c r="F17" s="674" t="s">
        <v>1146</v>
      </c>
      <c r="G17" s="675"/>
      <c r="H17" s="669"/>
      <c r="J17" s="1006"/>
      <c r="K17" s="1006"/>
      <c r="L17" s="1006"/>
    </row>
    <row r="18" spans="2:12" ht="50.1" customHeight="1">
      <c r="B18" s="1009"/>
      <c r="C18" s="676" t="s">
        <v>1149</v>
      </c>
      <c r="D18" s="1013" t="s">
        <v>1150</v>
      </c>
      <c r="E18" s="1014"/>
      <c r="F18" s="677" t="s">
        <v>1151</v>
      </c>
      <c r="G18" s="675"/>
      <c r="H18" s="669"/>
      <c r="J18" s="1006"/>
      <c r="K18" s="1006"/>
      <c r="L18" s="1006"/>
    </row>
    <row r="19" spans="2:12" ht="50.1" customHeight="1">
      <c r="B19" s="1009"/>
      <c r="C19" s="676" t="s">
        <v>1152</v>
      </c>
      <c r="D19" s="1015" t="s">
        <v>1153</v>
      </c>
      <c r="E19" s="1014"/>
      <c r="F19" s="677" t="s">
        <v>1154</v>
      </c>
      <c r="G19" s="675"/>
      <c r="H19" s="669"/>
      <c r="J19" s="1006"/>
      <c r="K19" s="1006"/>
      <c r="L19" s="1006"/>
    </row>
    <row r="20" spans="2:12" ht="50.1" customHeight="1">
      <c r="B20" s="1009"/>
      <c r="C20" s="678" t="s">
        <v>1155</v>
      </c>
      <c r="D20" s="1016" t="s">
        <v>1187</v>
      </c>
      <c r="E20" s="1017"/>
      <c r="F20" s="677" t="s">
        <v>1156</v>
      </c>
      <c r="G20" s="675"/>
      <c r="H20" s="669"/>
    </row>
    <row r="21" spans="2:12" ht="50.1" customHeight="1">
      <c r="B21" s="1009"/>
      <c r="C21" s="676" t="s">
        <v>1157</v>
      </c>
      <c r="D21" s="1015" t="s">
        <v>1158</v>
      </c>
      <c r="E21" s="1014"/>
      <c r="F21" s="677" t="s">
        <v>1159</v>
      </c>
      <c r="G21" s="675"/>
      <c r="H21" s="669"/>
    </row>
    <row r="22" spans="2:12" ht="75.599999999999994" customHeight="1">
      <c r="B22" s="1009"/>
      <c r="C22" s="679" t="s">
        <v>1160</v>
      </c>
      <c r="D22" s="1015" t="s">
        <v>1161</v>
      </c>
      <c r="E22" s="1014"/>
      <c r="F22" s="677" t="s">
        <v>1162</v>
      </c>
      <c r="G22" s="675"/>
      <c r="H22" s="669"/>
    </row>
    <row r="23" spans="2:12" ht="51" customHeight="1">
      <c r="B23" s="1009"/>
      <c r="C23" s="680" t="s">
        <v>1163</v>
      </c>
      <c r="D23" s="1018" t="s">
        <v>1164</v>
      </c>
      <c r="E23" s="1019"/>
      <c r="F23" s="677" t="s">
        <v>1165</v>
      </c>
      <c r="G23" s="675"/>
      <c r="H23" s="669"/>
    </row>
    <row r="24" spans="2:12" ht="75.599999999999994" customHeight="1">
      <c r="B24" s="1009"/>
      <c r="C24" s="679" t="s">
        <v>1166</v>
      </c>
      <c r="D24" s="1015" t="s">
        <v>1167</v>
      </c>
      <c r="E24" s="1020"/>
      <c r="F24" s="677" t="s">
        <v>1162</v>
      </c>
      <c r="G24" s="675"/>
      <c r="H24" s="669"/>
    </row>
    <row r="25" spans="2:12" ht="51" customHeight="1">
      <c r="B25" s="1009"/>
      <c r="C25" s="678" t="s">
        <v>931</v>
      </c>
      <c r="D25" s="1015" t="s">
        <v>1168</v>
      </c>
      <c r="E25" s="1014"/>
      <c r="F25" s="677" t="s">
        <v>1162</v>
      </c>
      <c r="G25" s="675"/>
      <c r="H25" s="669"/>
    </row>
    <row r="26" spans="2:12" ht="69" customHeight="1">
      <c r="B26" s="1009"/>
      <c r="C26" s="1021"/>
      <c r="D26" s="1018" t="s">
        <v>1169</v>
      </c>
      <c r="E26" s="1019"/>
      <c r="F26" s="1023" t="s">
        <v>1170</v>
      </c>
      <c r="G26" s="1025"/>
      <c r="H26" s="669"/>
    </row>
    <row r="27" spans="2:12" ht="23.45" customHeight="1" thickBot="1">
      <c r="B27" s="1010"/>
      <c r="C27" s="1022"/>
      <c r="D27" s="1027" t="s">
        <v>1171</v>
      </c>
      <c r="E27" s="1028"/>
      <c r="F27" s="1024"/>
      <c r="G27" s="1026"/>
    </row>
    <row r="28" spans="2:12" ht="19.5" customHeight="1">
      <c r="B28" s="1029" t="s">
        <v>1172</v>
      </c>
      <c r="C28" s="1030"/>
      <c r="D28" s="1030"/>
      <c r="E28" s="1030"/>
      <c r="F28" s="1031"/>
      <c r="G28" s="1031"/>
    </row>
    <row r="29" spans="2:12" ht="45" customHeight="1" thickBot="1">
      <c r="B29" s="1007" t="s">
        <v>1173</v>
      </c>
      <c r="C29" s="1032"/>
      <c r="D29" s="1032"/>
      <c r="E29" s="1032"/>
      <c r="F29" s="1032"/>
      <c r="G29" s="1032"/>
    </row>
    <row r="30" spans="2:12" ht="31.15" customHeight="1" thickBot="1">
      <c r="B30" s="1033" t="s">
        <v>1174</v>
      </c>
      <c r="C30" s="1034"/>
      <c r="D30" s="1035" t="s">
        <v>1175</v>
      </c>
      <c r="E30" s="1036"/>
      <c r="F30" s="1034"/>
      <c r="G30" s="681" t="s">
        <v>1176</v>
      </c>
    </row>
    <row r="31" spans="2:12" ht="48" customHeight="1" thickTop="1">
      <c r="B31" s="1037" t="s">
        <v>1177</v>
      </c>
      <c r="C31" s="1038"/>
      <c r="D31" s="1039" t="s">
        <v>1178</v>
      </c>
      <c r="E31" s="1040"/>
      <c r="F31" s="1041"/>
      <c r="G31" s="672"/>
    </row>
    <row r="32" spans="2:12" ht="48" customHeight="1">
      <c r="B32" s="1045" t="s">
        <v>1179</v>
      </c>
      <c r="C32" s="1046"/>
      <c r="D32" s="1047" t="s">
        <v>1180</v>
      </c>
      <c r="E32" s="1048"/>
      <c r="F32" s="1049"/>
      <c r="G32" s="675"/>
    </row>
    <row r="33" spans="2:7" ht="36" customHeight="1">
      <c r="B33" s="1045" t="s">
        <v>1181</v>
      </c>
      <c r="C33" s="1046"/>
      <c r="D33" s="1047" t="s">
        <v>1182</v>
      </c>
      <c r="E33" s="1048"/>
      <c r="F33" s="1049"/>
      <c r="G33" s="675"/>
    </row>
    <row r="34" spans="2:7" ht="36" customHeight="1" thickBot="1">
      <c r="B34" s="1050" t="s">
        <v>1183</v>
      </c>
      <c r="C34" s="1051"/>
      <c r="D34" s="1052" t="s">
        <v>1184</v>
      </c>
      <c r="E34" s="1053"/>
      <c r="F34" s="1054"/>
      <c r="G34" s="682"/>
    </row>
    <row r="35" spans="2:7" ht="19.5" customHeight="1">
      <c r="B35" s="1029" t="s">
        <v>1185</v>
      </c>
      <c r="C35" s="1030"/>
      <c r="D35" s="1030"/>
      <c r="E35" s="1030"/>
      <c r="F35" s="1042"/>
      <c r="G35" s="1042"/>
    </row>
    <row r="36" spans="2:7" ht="8.4499999999999993" customHeight="1">
      <c r="C36" s="683"/>
    </row>
    <row r="37" spans="2:7" ht="51" customHeight="1">
      <c r="B37" s="1043" t="s">
        <v>1186</v>
      </c>
      <c r="C37" s="1044"/>
      <c r="D37" s="1044"/>
      <c r="E37" s="1044"/>
      <c r="F37" s="1044"/>
      <c r="G37" s="1044"/>
    </row>
    <row r="38" spans="2:7" ht="30" customHeight="1"/>
    <row r="39" spans="2:7" ht="30" customHeight="1"/>
    <row r="40" spans="2:7" ht="30" customHeight="1"/>
  </sheetData>
  <sheetProtection algorithmName="SHA-512" hashValue="4b2m06/BShh/9XE3M7BAUVlmBs6+kNv8/Pd1TcCovRNimr8ixTIEI4KhM85ZVs2N9hMFu2hOpP/qlLZHjWgEuQ==" saltValue="hEI7ADVS+jl31upZx4bLKg==" spinCount="100000" sheet="1" scenarios="1" formatCells="0" insertRows="0" deleteRows="0" autoFilter="0"/>
  <mergeCells count="49">
    <mergeCell ref="B37:G37"/>
    <mergeCell ref="B32:C32"/>
    <mergeCell ref="D32:F32"/>
    <mergeCell ref="B33:C33"/>
    <mergeCell ref="D33:F33"/>
    <mergeCell ref="B34:C34"/>
    <mergeCell ref="D34:F34"/>
    <mergeCell ref="B30:C30"/>
    <mergeCell ref="D30:F30"/>
    <mergeCell ref="B31:C31"/>
    <mergeCell ref="D31:F31"/>
    <mergeCell ref="B35:G35"/>
    <mergeCell ref="F26:F27"/>
    <mergeCell ref="G26:G27"/>
    <mergeCell ref="D27:E27"/>
    <mergeCell ref="B28:G28"/>
    <mergeCell ref="B29:G29"/>
    <mergeCell ref="D13:E13"/>
    <mergeCell ref="J13:K13"/>
    <mergeCell ref="B14:G14"/>
    <mergeCell ref="B16:B27"/>
    <mergeCell ref="J16:L19"/>
    <mergeCell ref="D17:E17"/>
    <mergeCell ref="D18:E18"/>
    <mergeCell ref="D19:E19"/>
    <mergeCell ref="D20:E20"/>
    <mergeCell ref="D21:E21"/>
    <mergeCell ref="D22:E22"/>
    <mergeCell ref="D23:E23"/>
    <mergeCell ref="D24:E24"/>
    <mergeCell ref="D25:E25"/>
    <mergeCell ref="C26:C27"/>
    <mergeCell ref="D26:E26"/>
    <mergeCell ref="D16:E16"/>
    <mergeCell ref="B4:G5"/>
    <mergeCell ref="B7:C7"/>
    <mergeCell ref="D7:E7"/>
    <mergeCell ref="F7:G8"/>
    <mergeCell ref="B8:C8"/>
    <mergeCell ref="D8:E8"/>
    <mergeCell ref="D15:E15"/>
    <mergeCell ref="B9:C9"/>
    <mergeCell ref="D9:E9"/>
    <mergeCell ref="B10:C10"/>
    <mergeCell ref="D10:E10"/>
    <mergeCell ref="B11:C11"/>
    <mergeCell ref="D11:E11"/>
    <mergeCell ref="B12:B13"/>
    <mergeCell ref="D12:E12"/>
  </mergeCells>
  <phoneticPr fontId="4"/>
  <dataValidations count="2">
    <dataValidation type="list" allowBlank="1" showInputMessage="1" showErrorMessage="1" sqref="G31:G34 G18:G27" xr:uid="{78815A89-1C6E-4399-9AF8-C624F1281F70}">
      <formula1>"〇,対象なし"</formula1>
    </dataValidation>
    <dataValidation type="list" allowBlank="1" showInputMessage="1" showErrorMessage="1" sqref="G35 G16:G17 G28" xr:uid="{3B05D698-DD8F-454D-BECB-4D3EADD9F7BD}">
      <formula1>"〇"</formula1>
    </dataValidation>
  </dataValidations>
  <hyperlinks>
    <hyperlink ref="D27:E27" r:id="rId1" display="https://shougai.rakuraku.or.jp/search-library/lower-3-3.html?topid=15&amp;id=70" xr:uid="{0F544509-8535-4D68-BD73-2E9D72566E2B}"/>
  </hyperlinks>
  <printOptions horizontalCentered="1" verticalCentered="1"/>
  <pageMargins left="0" right="0.19685039370078741" top="0.39370078740157483" bottom="0.39370078740157483" header="0.51181102362204722" footer="0.51181102362204722"/>
  <pageSetup paperSize="9" scale="57"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7833-F89D-41A2-8871-C1D51EEEEEC6}">
  <sheetPr codeName="Sheet4">
    <pageSetUpPr fitToPage="1"/>
  </sheetPr>
  <dimension ref="B2:BR53"/>
  <sheetViews>
    <sheetView showGridLines="0" view="pageBreakPreview" zoomScaleNormal="75" zoomScaleSheetLayoutView="100" workbookViewId="0"/>
  </sheetViews>
  <sheetFormatPr defaultColWidth="9" defaultRowHeight="21" customHeight="1"/>
  <cols>
    <col min="1" max="1" width="1.125" style="210" customWidth="1"/>
    <col min="2" max="5" width="2.625" style="214" customWidth="1"/>
    <col min="6" max="6" width="2.625" style="210" customWidth="1"/>
    <col min="7" max="7" width="6.875" style="210" customWidth="1"/>
    <col min="8" max="8" width="4.375" style="210" customWidth="1"/>
    <col min="9" max="9" width="4.5" style="210" customWidth="1"/>
    <col min="10" max="10" width="3.625" style="210" customWidth="1"/>
    <col min="11" max="15" width="2.125" style="210" customWidth="1"/>
    <col min="16" max="17" width="2.625" style="210" customWidth="1"/>
    <col min="18" max="45" width="2.875" style="210" customWidth="1"/>
    <col min="46" max="50" width="3.375" style="210" customWidth="1"/>
    <col min="51" max="51" width="4.125" style="210" customWidth="1"/>
    <col min="52" max="52" width="8.875" style="210" customWidth="1"/>
    <col min="53" max="53" width="21.875" style="210" customWidth="1"/>
    <col min="54" max="67" width="2.625" style="210" customWidth="1"/>
    <col min="68" max="68" width="10.5" style="212" customWidth="1"/>
    <col min="69" max="16384" width="9" style="210"/>
  </cols>
  <sheetData>
    <row r="2" spans="2:70" ht="17.25" customHeight="1">
      <c r="BA2" s="215" t="s">
        <v>61</v>
      </c>
      <c r="BP2" s="211" t="s">
        <v>62</v>
      </c>
      <c r="BQ2" s="211"/>
      <c r="BR2" s="211"/>
    </row>
    <row r="3" spans="2:70" ht="21" customHeight="1">
      <c r="B3" s="1166"/>
      <c r="C3" s="1166"/>
      <c r="D3" s="1166"/>
      <c r="E3" s="1166"/>
      <c r="F3" s="1166"/>
      <c r="G3" s="1166"/>
      <c r="H3" s="1166"/>
      <c r="I3" s="1166"/>
      <c r="J3" s="1166"/>
      <c r="K3" s="1166"/>
      <c r="L3" s="1166"/>
      <c r="M3" s="1166"/>
      <c r="N3" s="1166"/>
      <c r="O3" s="1166"/>
      <c r="P3" s="1166"/>
      <c r="Q3" s="1166"/>
      <c r="R3" s="1166"/>
      <c r="S3" s="1166"/>
      <c r="T3" s="1166"/>
      <c r="U3" s="1166"/>
      <c r="V3" s="1166"/>
      <c r="W3" s="1166"/>
      <c r="X3" s="1166"/>
      <c r="Y3" s="1166"/>
      <c r="Z3" s="1166"/>
      <c r="AA3" s="1166"/>
      <c r="AB3" s="1166"/>
      <c r="AC3" s="1166"/>
      <c r="AD3" s="1166"/>
      <c r="AE3" s="1166"/>
      <c r="AF3" s="1166"/>
      <c r="AG3" s="1166"/>
      <c r="AH3" s="1166"/>
      <c r="AI3" s="1166"/>
      <c r="AJ3" s="1166"/>
      <c r="AK3" s="1166"/>
      <c r="AL3" s="1166"/>
      <c r="AM3" s="1166"/>
      <c r="AN3" s="1166"/>
      <c r="AO3" s="1166"/>
      <c r="AP3" s="1166"/>
      <c r="AQ3" s="1166"/>
      <c r="AR3" s="1166"/>
      <c r="AS3" s="1166"/>
      <c r="AT3" s="1166"/>
      <c r="AU3" s="1166"/>
      <c r="AV3" s="1166"/>
      <c r="BP3" s="210" t="s">
        <v>63</v>
      </c>
    </row>
    <row r="4" spans="2:70" ht="24.75" customHeight="1">
      <c r="B4" s="1167" t="s">
        <v>64</v>
      </c>
      <c r="C4" s="1167"/>
      <c r="D4" s="1167"/>
      <c r="E4" s="1167"/>
      <c r="F4" s="1167"/>
      <c r="G4" s="1167"/>
      <c r="H4" s="1167"/>
      <c r="I4" s="1167"/>
      <c r="J4" s="1167"/>
      <c r="K4" s="1167"/>
      <c r="L4" s="1167"/>
      <c r="M4" s="1167"/>
      <c r="N4" s="1167"/>
      <c r="O4" s="1167"/>
      <c r="P4" s="1167"/>
      <c r="Q4" s="1167"/>
      <c r="R4" s="1167"/>
      <c r="S4" s="1167"/>
      <c r="T4" s="1167"/>
      <c r="U4" s="1167"/>
      <c r="V4" s="1167"/>
      <c r="W4" s="1167"/>
      <c r="X4" s="1167"/>
      <c r="Y4" s="1167"/>
      <c r="Z4" s="1167"/>
      <c r="AA4" s="1167"/>
      <c r="AB4" s="1167"/>
      <c r="AC4" s="1167"/>
      <c r="AD4" s="1167"/>
      <c r="AE4" s="1167"/>
      <c r="AF4" s="1167"/>
      <c r="AG4" s="1167"/>
      <c r="AH4" s="1167"/>
      <c r="AI4" s="1167"/>
      <c r="AJ4" s="1167"/>
      <c r="AK4" s="1167"/>
      <c r="AL4" s="1167"/>
      <c r="AM4" s="1167"/>
      <c r="AN4" s="1167"/>
      <c r="AO4" s="1167"/>
      <c r="AP4" s="1167"/>
      <c r="AQ4" s="1167"/>
      <c r="AR4" s="1167"/>
      <c r="AS4" s="1167"/>
      <c r="AT4" s="1167"/>
      <c r="AU4" s="1167"/>
      <c r="AV4" s="1167"/>
      <c r="AW4" s="1167"/>
      <c r="AX4" s="1167"/>
      <c r="AY4" s="1167"/>
      <c r="AZ4" s="1167"/>
      <c r="BP4" s="210" t="s">
        <v>65</v>
      </c>
    </row>
    <row r="5" spans="2:70" ht="13.5" customHeight="1" thickBot="1">
      <c r="B5" s="735"/>
      <c r="C5" s="735"/>
      <c r="D5" s="735"/>
      <c r="E5" s="735"/>
      <c r="F5" s="735"/>
      <c r="G5" s="735"/>
      <c r="H5" s="735"/>
      <c r="I5" s="735"/>
      <c r="J5" s="735"/>
      <c r="K5" s="735"/>
      <c r="L5" s="735"/>
      <c r="M5" s="735"/>
      <c r="N5" s="735"/>
      <c r="O5" s="735"/>
      <c r="P5" s="735"/>
      <c r="Q5" s="735"/>
      <c r="R5" s="735"/>
      <c r="S5" s="735"/>
      <c r="T5" s="735"/>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c r="AT5" s="735"/>
      <c r="AU5" s="735"/>
      <c r="AV5" s="735"/>
      <c r="AW5" s="735"/>
      <c r="AX5" s="735"/>
      <c r="AY5" s="735"/>
      <c r="AZ5" s="735"/>
      <c r="BP5" s="210" t="s">
        <v>66</v>
      </c>
    </row>
    <row r="6" spans="2:70" ht="21" customHeight="1">
      <c r="B6" s="1168" t="s">
        <v>67</v>
      </c>
      <c r="C6" s="1169"/>
      <c r="D6" s="1169"/>
      <c r="E6" s="1169"/>
      <c r="F6" s="1169"/>
      <c r="G6" s="1169"/>
      <c r="H6" s="1169"/>
      <c r="I6" s="1169"/>
      <c r="J6" s="1170"/>
      <c r="K6" s="1171" t="str">
        <f>様式第1号!$AO$31</f>
        <v>様式第1号で事業所名を入力してください</v>
      </c>
      <c r="L6" s="1172"/>
      <c r="M6" s="1172"/>
      <c r="N6" s="1172"/>
      <c r="O6" s="1172"/>
      <c r="P6" s="1172"/>
      <c r="Q6" s="1172"/>
      <c r="R6" s="1172"/>
      <c r="S6" s="1172"/>
      <c r="T6" s="1172"/>
      <c r="U6" s="1172"/>
      <c r="V6" s="1172"/>
      <c r="W6" s="1172"/>
      <c r="X6" s="1173"/>
      <c r="Y6" s="735"/>
      <c r="Z6" s="735"/>
      <c r="AA6" s="735"/>
      <c r="AB6" s="735"/>
      <c r="AC6" s="735"/>
      <c r="AD6" s="735"/>
      <c r="AE6" s="735"/>
      <c r="AF6" s="735"/>
      <c r="AG6" s="735"/>
      <c r="AH6" s="735"/>
      <c r="AI6" s="735"/>
      <c r="AJ6" s="735"/>
      <c r="AK6" s="735"/>
      <c r="AL6" s="735"/>
      <c r="AM6" s="735"/>
      <c r="AN6" s="735"/>
      <c r="AO6" s="735"/>
      <c r="AP6" s="735"/>
      <c r="AQ6" s="735"/>
      <c r="AR6" s="735"/>
      <c r="AS6" s="735"/>
      <c r="AT6" s="735"/>
      <c r="AU6" s="735"/>
      <c r="AV6" s="735"/>
      <c r="AW6" s="735"/>
      <c r="AX6" s="735"/>
      <c r="AY6" s="735"/>
      <c r="AZ6" s="735"/>
      <c r="BP6" s="210" t="s">
        <v>68</v>
      </c>
    </row>
    <row r="7" spans="2:70" ht="21" customHeight="1" thickBot="1">
      <c r="B7" s="1174" t="s">
        <v>69</v>
      </c>
      <c r="C7" s="1175"/>
      <c r="D7" s="1175"/>
      <c r="E7" s="1175"/>
      <c r="F7" s="1175"/>
      <c r="G7" s="1175"/>
      <c r="H7" s="1175"/>
      <c r="I7" s="1175"/>
      <c r="J7" s="1176"/>
      <c r="K7" s="1177" t="str">
        <f>IF(様式第1号!$AO$30&lt;&gt;"就労選択支援",様式第1号!$AO$30,"－")</f>
        <v>様式第1号でサービス種類を選択してください</v>
      </c>
      <c r="L7" s="1178"/>
      <c r="M7" s="1178"/>
      <c r="N7" s="1178"/>
      <c r="O7" s="1178"/>
      <c r="P7" s="1178"/>
      <c r="Q7" s="1178"/>
      <c r="R7" s="1178"/>
      <c r="S7" s="1178"/>
      <c r="T7" s="1178"/>
      <c r="U7" s="1178"/>
      <c r="V7" s="1178"/>
      <c r="W7" s="1178"/>
      <c r="X7" s="1179"/>
      <c r="Y7" s="735"/>
      <c r="Z7" s="735"/>
      <c r="AA7" s="735"/>
      <c r="AB7" s="735"/>
      <c r="AC7" s="735"/>
      <c r="AD7" s="735"/>
      <c r="AE7" s="735"/>
      <c r="AF7" s="735"/>
      <c r="AG7" s="735"/>
      <c r="AH7" s="735"/>
      <c r="AI7" s="735"/>
      <c r="AJ7" s="735"/>
      <c r="AK7" s="735"/>
      <c r="AL7" s="735"/>
      <c r="AM7" s="735"/>
      <c r="AN7" s="735"/>
      <c r="AO7" s="735"/>
      <c r="AP7" s="735"/>
      <c r="AQ7" s="735"/>
      <c r="AR7" s="735"/>
      <c r="AS7" s="735"/>
      <c r="AT7" s="735"/>
      <c r="AU7" s="735"/>
      <c r="AV7" s="735"/>
      <c r="AW7" s="735"/>
      <c r="AX7" s="735"/>
      <c r="AY7" s="735"/>
      <c r="AZ7" s="735"/>
      <c r="BP7" s="210" t="s">
        <v>70</v>
      </c>
    </row>
    <row r="8" spans="2:70" ht="21" customHeight="1" thickBot="1">
      <c r="B8" s="735"/>
      <c r="C8" s="735"/>
      <c r="D8" s="735"/>
      <c r="E8" s="735"/>
      <c r="F8" s="735"/>
      <c r="G8" s="735"/>
      <c r="H8" s="735"/>
      <c r="I8" s="735"/>
      <c r="J8" s="735"/>
      <c r="K8" s="735"/>
      <c r="L8" s="735"/>
      <c r="M8" s="735"/>
      <c r="N8" s="735"/>
      <c r="O8" s="735"/>
      <c r="P8" s="735"/>
      <c r="Q8" s="735"/>
      <c r="R8" s="735"/>
      <c r="S8" s="735"/>
      <c r="T8" s="735"/>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c r="AT8" s="735"/>
      <c r="AU8" s="735"/>
      <c r="AV8" s="735"/>
      <c r="AW8" s="735"/>
      <c r="AX8" s="735"/>
      <c r="AY8" s="735"/>
      <c r="AZ8" s="735"/>
      <c r="BP8" s="210" t="s">
        <v>71</v>
      </c>
    </row>
    <row r="9" spans="2:70" ht="21" customHeight="1">
      <c r="B9" s="1151" t="s">
        <v>72</v>
      </c>
      <c r="C9" s="1152"/>
      <c r="D9" s="1152"/>
      <c r="E9" s="1152"/>
      <c r="F9" s="1152"/>
      <c r="G9" s="1152"/>
      <c r="H9" s="1157" t="s">
        <v>73</v>
      </c>
      <c r="I9" s="1157"/>
      <c r="J9" s="1157"/>
      <c r="K9" s="1160" t="s">
        <v>74</v>
      </c>
      <c r="L9" s="1062"/>
      <c r="M9" s="1062"/>
      <c r="N9" s="1062"/>
      <c r="O9" s="1062"/>
      <c r="P9" s="216"/>
      <c r="Q9" s="217"/>
      <c r="R9" s="1151" t="s">
        <v>75</v>
      </c>
      <c r="S9" s="1152"/>
      <c r="T9" s="1152"/>
      <c r="U9" s="1152"/>
      <c r="V9" s="1152"/>
      <c r="W9" s="1152"/>
      <c r="X9" s="1165"/>
      <c r="Y9" s="1151" t="s">
        <v>76</v>
      </c>
      <c r="Z9" s="1152"/>
      <c r="AA9" s="1152"/>
      <c r="AB9" s="1152"/>
      <c r="AC9" s="1152"/>
      <c r="AD9" s="1152"/>
      <c r="AE9" s="1165"/>
      <c r="AF9" s="1151" t="s">
        <v>77</v>
      </c>
      <c r="AG9" s="1152"/>
      <c r="AH9" s="1152"/>
      <c r="AI9" s="1152"/>
      <c r="AJ9" s="1152"/>
      <c r="AK9" s="1152"/>
      <c r="AL9" s="1165"/>
      <c r="AM9" s="1101" t="s">
        <v>78</v>
      </c>
      <c r="AN9" s="1152"/>
      <c r="AO9" s="1152"/>
      <c r="AP9" s="1152"/>
      <c r="AQ9" s="1152"/>
      <c r="AR9" s="1152"/>
      <c r="AS9" s="1165"/>
      <c r="AT9" s="1180" t="s">
        <v>79</v>
      </c>
      <c r="AU9" s="1181"/>
      <c r="AV9" s="1182"/>
      <c r="AW9" s="1157" t="s">
        <v>80</v>
      </c>
      <c r="AX9" s="1157"/>
      <c r="AY9" s="1157"/>
      <c r="AZ9" s="1189" t="s">
        <v>81</v>
      </c>
      <c r="BA9" s="1146" t="s">
        <v>82</v>
      </c>
      <c r="BP9" s="210" t="s">
        <v>83</v>
      </c>
    </row>
    <row r="10" spans="2:70" ht="21" customHeight="1">
      <c r="B10" s="1153"/>
      <c r="C10" s="1154"/>
      <c r="D10" s="1154"/>
      <c r="E10" s="1154"/>
      <c r="F10" s="1154"/>
      <c r="G10" s="1154"/>
      <c r="H10" s="1158"/>
      <c r="I10" s="1158"/>
      <c r="J10" s="1158"/>
      <c r="K10" s="1161"/>
      <c r="L10" s="1162"/>
      <c r="M10" s="1162"/>
      <c r="N10" s="1162"/>
      <c r="O10" s="1162"/>
      <c r="P10" s="1083" t="s">
        <v>84</v>
      </c>
      <c r="Q10" s="1084"/>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1183"/>
      <c r="AU10" s="1184"/>
      <c r="AV10" s="1185"/>
      <c r="AW10" s="1158"/>
      <c r="AX10" s="1158"/>
      <c r="AY10" s="1158"/>
      <c r="AZ10" s="1190"/>
      <c r="BA10" s="1147"/>
      <c r="BP10" s="210" t="s">
        <v>85</v>
      </c>
    </row>
    <row r="11" spans="2:70" ht="21" customHeight="1" thickBot="1">
      <c r="B11" s="1153"/>
      <c r="C11" s="1154"/>
      <c r="D11" s="1154"/>
      <c r="E11" s="1154"/>
      <c r="F11" s="1154"/>
      <c r="G11" s="1154"/>
      <c r="H11" s="1158"/>
      <c r="I11" s="1158"/>
      <c r="J11" s="1158"/>
      <c r="K11" s="1161"/>
      <c r="L11" s="1162"/>
      <c r="M11" s="1162"/>
      <c r="N11" s="1162"/>
      <c r="O11" s="1162"/>
      <c r="P11" s="1083" t="s">
        <v>86</v>
      </c>
      <c r="Q11" s="1084"/>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1183"/>
      <c r="AU11" s="1184"/>
      <c r="AV11" s="1185"/>
      <c r="AW11" s="1158"/>
      <c r="AX11" s="1158"/>
      <c r="AY11" s="1158"/>
      <c r="AZ11" s="1190"/>
      <c r="BA11" s="1147"/>
      <c r="BP11" s="210" t="s">
        <v>87</v>
      </c>
    </row>
    <row r="12" spans="2:70" ht="21" customHeight="1" thickBot="1">
      <c r="B12" s="1155"/>
      <c r="C12" s="1156"/>
      <c r="D12" s="1156"/>
      <c r="E12" s="1156"/>
      <c r="F12" s="1156"/>
      <c r="G12" s="1156"/>
      <c r="H12" s="1159"/>
      <c r="I12" s="1159"/>
      <c r="J12" s="1159"/>
      <c r="K12" s="1163"/>
      <c r="L12" s="1164"/>
      <c r="M12" s="1164"/>
      <c r="N12" s="1164"/>
      <c r="O12" s="1164"/>
      <c r="P12" s="1149" t="s">
        <v>88</v>
      </c>
      <c r="Q12" s="1150"/>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1186"/>
      <c r="AU12" s="1187"/>
      <c r="AV12" s="1188"/>
      <c r="AW12" s="1159"/>
      <c r="AX12" s="1159"/>
      <c r="AY12" s="1159"/>
      <c r="AZ12" s="1191"/>
      <c r="BA12" s="1148"/>
      <c r="BP12" s="210" t="s">
        <v>89</v>
      </c>
    </row>
    <row r="13" spans="2:70" ht="21" customHeight="1">
      <c r="B13" s="1133" t="s">
        <v>90</v>
      </c>
      <c r="C13" s="1134"/>
      <c r="D13" s="1134"/>
      <c r="E13" s="1134"/>
      <c r="F13" s="1134"/>
      <c r="G13" s="1134"/>
      <c r="H13" s="1127"/>
      <c r="I13" s="1127"/>
      <c r="J13" s="1127"/>
      <c r="K13" s="1135"/>
      <c r="L13" s="1136"/>
      <c r="M13" s="1136"/>
      <c r="N13" s="1136"/>
      <c r="O13" s="1136"/>
      <c r="P13" s="1136"/>
      <c r="Q13" s="1137"/>
      <c r="R13" s="8"/>
      <c r="S13" s="9"/>
      <c r="T13" s="9"/>
      <c r="U13" s="9"/>
      <c r="V13" s="9"/>
      <c r="W13" s="9"/>
      <c r="X13" s="10"/>
      <c r="Y13" s="8"/>
      <c r="Z13" s="9"/>
      <c r="AA13" s="9"/>
      <c r="AB13" s="9"/>
      <c r="AC13" s="9"/>
      <c r="AD13" s="9"/>
      <c r="AE13" s="10"/>
      <c r="AF13" s="8"/>
      <c r="AG13" s="9"/>
      <c r="AH13" s="9"/>
      <c r="AI13" s="9"/>
      <c r="AJ13" s="9"/>
      <c r="AK13" s="9"/>
      <c r="AL13" s="10"/>
      <c r="AM13" s="11"/>
      <c r="AN13" s="9"/>
      <c r="AO13" s="9"/>
      <c r="AP13" s="9"/>
      <c r="AQ13" s="9"/>
      <c r="AR13" s="9"/>
      <c r="AS13" s="10"/>
      <c r="AT13" s="1138">
        <f>SUM(R13:AS13)</f>
        <v>0</v>
      </c>
      <c r="AU13" s="1138"/>
      <c r="AV13" s="1139"/>
      <c r="AW13" s="1107">
        <f>AT13/4</f>
        <v>0</v>
      </c>
      <c r="AX13" s="1108"/>
      <c r="AY13" s="1109"/>
      <c r="AZ13" s="12" t="e">
        <f>ROUNDDOWN(AW13/AT35,1)</f>
        <v>#DIV/0!</v>
      </c>
      <c r="BA13" s="13"/>
      <c r="BP13" s="210" t="s">
        <v>91</v>
      </c>
    </row>
    <row r="14" spans="2:70" ht="21" customHeight="1" thickBot="1">
      <c r="B14" s="1140" t="s">
        <v>92</v>
      </c>
      <c r="C14" s="1141"/>
      <c r="D14" s="1141"/>
      <c r="E14" s="1141"/>
      <c r="F14" s="1141"/>
      <c r="G14" s="1141"/>
      <c r="H14" s="1142"/>
      <c r="I14" s="1142"/>
      <c r="J14" s="1142"/>
      <c r="K14" s="1118"/>
      <c r="L14" s="1116"/>
      <c r="M14" s="1116"/>
      <c r="N14" s="1116"/>
      <c r="O14" s="1116"/>
      <c r="P14" s="1116"/>
      <c r="Q14" s="1119"/>
      <c r="R14" s="14"/>
      <c r="S14" s="15"/>
      <c r="T14" s="15"/>
      <c r="U14" s="15"/>
      <c r="V14" s="15"/>
      <c r="W14" s="16"/>
      <c r="X14" s="4"/>
      <c r="Y14" s="14"/>
      <c r="Z14" s="16"/>
      <c r="AA14" s="16"/>
      <c r="AB14" s="16"/>
      <c r="AC14" s="16"/>
      <c r="AD14" s="16"/>
      <c r="AE14" s="4"/>
      <c r="AF14" s="14"/>
      <c r="AG14" s="16"/>
      <c r="AH14" s="16"/>
      <c r="AI14" s="16"/>
      <c r="AJ14" s="16"/>
      <c r="AK14" s="16"/>
      <c r="AL14" s="4"/>
      <c r="AM14" s="17"/>
      <c r="AN14" s="16"/>
      <c r="AO14" s="16"/>
      <c r="AP14" s="16"/>
      <c r="AQ14" s="16"/>
      <c r="AR14" s="16"/>
      <c r="AS14" s="4"/>
      <c r="AT14" s="1121">
        <f t="shared" ref="AT14:AT28" si="0">SUM(R14:AS14)</f>
        <v>0</v>
      </c>
      <c r="AU14" s="1121"/>
      <c r="AV14" s="1122"/>
      <c r="AW14" s="1143">
        <f t="shared" ref="AW14:AW34" si="1">AT14/4</f>
        <v>0</v>
      </c>
      <c r="AX14" s="1144"/>
      <c r="AY14" s="1145"/>
      <c r="AZ14" s="18" t="e">
        <f>ROUNDDOWN(AW14/AT35,1)</f>
        <v>#DIV/0!</v>
      </c>
      <c r="BA14" s="19"/>
      <c r="BP14" s="210" t="s">
        <v>93</v>
      </c>
    </row>
    <row r="15" spans="2:70" ht="21" customHeight="1">
      <c r="B15" s="1128"/>
      <c r="C15" s="1129"/>
      <c r="D15" s="1129"/>
      <c r="E15" s="1129"/>
      <c r="F15" s="1129"/>
      <c r="G15" s="1129"/>
      <c r="H15" s="1127"/>
      <c r="I15" s="1127"/>
      <c r="J15" s="1127"/>
      <c r="K15" s="1130"/>
      <c r="L15" s="1131"/>
      <c r="M15" s="1131"/>
      <c r="N15" s="1131"/>
      <c r="O15" s="1131"/>
      <c r="P15" s="1131"/>
      <c r="Q15" s="1132"/>
      <c r="R15" s="20"/>
      <c r="S15" s="21"/>
      <c r="T15" s="21"/>
      <c r="U15" s="21"/>
      <c r="V15" s="21"/>
      <c r="W15" s="21"/>
      <c r="X15" s="22"/>
      <c r="Y15" s="20"/>
      <c r="Z15" s="21"/>
      <c r="AA15" s="21"/>
      <c r="AB15" s="21"/>
      <c r="AC15" s="21"/>
      <c r="AD15" s="21"/>
      <c r="AE15" s="22"/>
      <c r="AF15" s="20"/>
      <c r="AG15" s="21"/>
      <c r="AH15" s="21"/>
      <c r="AI15" s="21"/>
      <c r="AJ15" s="21"/>
      <c r="AK15" s="21"/>
      <c r="AL15" s="22"/>
      <c r="AM15" s="23"/>
      <c r="AN15" s="21"/>
      <c r="AO15" s="21"/>
      <c r="AP15" s="21"/>
      <c r="AQ15" s="21"/>
      <c r="AR15" s="21"/>
      <c r="AS15" s="22"/>
      <c r="AT15" s="1078">
        <f t="shared" si="0"/>
        <v>0</v>
      </c>
      <c r="AU15" s="1078"/>
      <c r="AV15" s="1079"/>
      <c r="AW15" s="1107">
        <f>AT15/4</f>
        <v>0</v>
      </c>
      <c r="AX15" s="1108"/>
      <c r="AY15" s="1109"/>
      <c r="AZ15" s="24" t="e">
        <f>ROUNDDOWN(AW15/AT35,1)</f>
        <v>#DIV/0!</v>
      </c>
      <c r="BA15" s="25"/>
      <c r="BP15" s="210" t="s">
        <v>94</v>
      </c>
    </row>
    <row r="16" spans="2:70" ht="21" customHeight="1">
      <c r="B16" s="1128"/>
      <c r="C16" s="1129"/>
      <c r="D16" s="1129"/>
      <c r="E16" s="1129"/>
      <c r="F16" s="1129"/>
      <c r="G16" s="1129"/>
      <c r="H16" s="1127"/>
      <c r="I16" s="1127"/>
      <c r="J16" s="1127"/>
      <c r="K16" s="1113"/>
      <c r="L16" s="1111"/>
      <c r="M16" s="1111"/>
      <c r="N16" s="1111"/>
      <c r="O16" s="1111"/>
      <c r="P16" s="1111"/>
      <c r="Q16" s="1114"/>
      <c r="R16" s="26"/>
      <c r="S16" s="21"/>
      <c r="T16" s="21"/>
      <c r="U16" s="21"/>
      <c r="V16" s="21"/>
      <c r="W16" s="27"/>
      <c r="X16" s="28"/>
      <c r="Y16" s="26"/>
      <c r="Z16" s="27"/>
      <c r="AA16" s="27"/>
      <c r="AB16" s="27"/>
      <c r="AC16" s="27"/>
      <c r="AD16" s="27"/>
      <c r="AE16" s="28"/>
      <c r="AF16" s="26"/>
      <c r="AG16" s="27"/>
      <c r="AH16" s="27"/>
      <c r="AI16" s="27"/>
      <c r="AJ16" s="27"/>
      <c r="AK16" s="27"/>
      <c r="AL16" s="28"/>
      <c r="AM16" s="29"/>
      <c r="AN16" s="27"/>
      <c r="AO16" s="27"/>
      <c r="AP16" s="27"/>
      <c r="AQ16" s="27"/>
      <c r="AR16" s="27"/>
      <c r="AS16" s="28"/>
      <c r="AT16" s="1067">
        <f t="shared" si="0"/>
        <v>0</v>
      </c>
      <c r="AU16" s="1067"/>
      <c r="AV16" s="1068"/>
      <c r="AW16" s="1123">
        <f>AT16/4</f>
        <v>0</v>
      </c>
      <c r="AX16" s="1124"/>
      <c r="AY16" s="1125"/>
      <c r="AZ16" s="24" t="e">
        <f>ROUNDDOWN(AW16/AT35,1)</f>
        <v>#DIV/0!</v>
      </c>
      <c r="BA16" s="30"/>
      <c r="BP16" s="210" t="s">
        <v>95</v>
      </c>
    </row>
    <row r="17" spans="2:68" ht="21" customHeight="1">
      <c r="B17" s="1128"/>
      <c r="C17" s="1129"/>
      <c r="D17" s="1129"/>
      <c r="E17" s="1129"/>
      <c r="F17" s="1129"/>
      <c r="G17" s="1129"/>
      <c r="H17" s="1127"/>
      <c r="I17" s="1127"/>
      <c r="J17" s="1127"/>
      <c r="K17" s="1113"/>
      <c r="L17" s="1111"/>
      <c r="M17" s="1111"/>
      <c r="N17" s="1111"/>
      <c r="O17" s="1111"/>
      <c r="P17" s="1111"/>
      <c r="Q17" s="1114"/>
      <c r="R17" s="26"/>
      <c r="S17" s="21"/>
      <c r="T17" s="21"/>
      <c r="U17" s="21"/>
      <c r="V17" s="21"/>
      <c r="W17" s="21"/>
      <c r="X17" s="28"/>
      <c r="Y17" s="26"/>
      <c r="Z17" s="27"/>
      <c r="AA17" s="27"/>
      <c r="AB17" s="27"/>
      <c r="AC17" s="27"/>
      <c r="AD17" s="27"/>
      <c r="AE17" s="28"/>
      <c r="AF17" s="26"/>
      <c r="AG17" s="27"/>
      <c r="AH17" s="27"/>
      <c r="AI17" s="27"/>
      <c r="AJ17" s="27"/>
      <c r="AK17" s="27"/>
      <c r="AL17" s="28"/>
      <c r="AM17" s="29"/>
      <c r="AN17" s="27"/>
      <c r="AO17" s="27"/>
      <c r="AP17" s="27"/>
      <c r="AQ17" s="27"/>
      <c r="AR17" s="27"/>
      <c r="AS17" s="28"/>
      <c r="AT17" s="1067">
        <f t="shared" si="0"/>
        <v>0</v>
      </c>
      <c r="AU17" s="1067"/>
      <c r="AV17" s="1068"/>
      <c r="AW17" s="1123">
        <f t="shared" si="1"/>
        <v>0</v>
      </c>
      <c r="AX17" s="1124"/>
      <c r="AY17" s="1125"/>
      <c r="AZ17" s="24" t="e">
        <f>ROUNDDOWN(AW17/AT35,1)</f>
        <v>#DIV/0!</v>
      </c>
      <c r="BA17" s="30"/>
    </row>
    <row r="18" spans="2:68" ht="21" customHeight="1">
      <c r="B18" s="1128"/>
      <c r="C18" s="1129"/>
      <c r="D18" s="1129"/>
      <c r="E18" s="1129"/>
      <c r="F18" s="1129"/>
      <c r="G18" s="1129"/>
      <c r="H18" s="1127"/>
      <c r="I18" s="1127"/>
      <c r="J18" s="1127"/>
      <c r="K18" s="1113"/>
      <c r="L18" s="1111"/>
      <c r="M18" s="1111"/>
      <c r="N18" s="1111"/>
      <c r="O18" s="1111"/>
      <c r="P18" s="1111"/>
      <c r="Q18" s="1114"/>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067">
        <f t="shared" si="0"/>
        <v>0</v>
      </c>
      <c r="AU18" s="1067"/>
      <c r="AV18" s="1068"/>
      <c r="AW18" s="1123">
        <f t="shared" si="1"/>
        <v>0</v>
      </c>
      <c r="AX18" s="1124"/>
      <c r="AY18" s="1125"/>
      <c r="AZ18" s="24" t="e">
        <f>ROUNDDOWN(AW18/AT35,1)</f>
        <v>#DIV/0!</v>
      </c>
      <c r="BA18" s="30"/>
      <c r="BP18" s="210"/>
    </row>
    <row r="19" spans="2:68" ht="21" customHeight="1">
      <c r="B19" s="1128"/>
      <c r="C19" s="1129"/>
      <c r="D19" s="1129"/>
      <c r="E19" s="1129"/>
      <c r="F19" s="1129"/>
      <c r="G19" s="1129"/>
      <c r="H19" s="1127"/>
      <c r="I19" s="1127"/>
      <c r="J19" s="1127"/>
      <c r="K19" s="1113"/>
      <c r="L19" s="1111"/>
      <c r="M19" s="1111"/>
      <c r="N19" s="1111"/>
      <c r="O19" s="1111"/>
      <c r="P19" s="1111"/>
      <c r="Q19" s="1114"/>
      <c r="R19" s="26"/>
      <c r="S19" s="27"/>
      <c r="T19" s="27"/>
      <c r="U19" s="27"/>
      <c r="V19" s="27"/>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067">
        <f t="shared" si="0"/>
        <v>0</v>
      </c>
      <c r="AU19" s="1067"/>
      <c r="AV19" s="1068"/>
      <c r="AW19" s="1123">
        <f t="shared" si="1"/>
        <v>0</v>
      </c>
      <c r="AX19" s="1124"/>
      <c r="AY19" s="1125"/>
      <c r="AZ19" s="24" t="e">
        <f>ROUNDDOWN(AW19/AT35,1)</f>
        <v>#DIV/0!</v>
      </c>
      <c r="BA19" s="30"/>
      <c r="BP19" s="210"/>
    </row>
    <row r="20" spans="2:68" ht="21" customHeight="1">
      <c r="B20" s="1128"/>
      <c r="C20" s="1129"/>
      <c r="D20" s="1129"/>
      <c r="E20" s="1129"/>
      <c r="F20" s="1129"/>
      <c r="G20" s="1129"/>
      <c r="H20" s="1127"/>
      <c r="I20" s="1127"/>
      <c r="J20" s="1127"/>
      <c r="K20" s="1113"/>
      <c r="L20" s="1111"/>
      <c r="M20" s="1111"/>
      <c r="N20" s="1111"/>
      <c r="O20" s="1111"/>
      <c r="P20" s="1111"/>
      <c r="Q20" s="1114"/>
      <c r="R20" s="26"/>
      <c r="S20" s="21"/>
      <c r="T20" s="21"/>
      <c r="U20" s="21"/>
      <c r="V20" s="21"/>
      <c r="W20" s="27"/>
      <c r="X20" s="28"/>
      <c r="Y20" s="26"/>
      <c r="Z20" s="27"/>
      <c r="AA20" s="27"/>
      <c r="AB20" s="27"/>
      <c r="AC20" s="27"/>
      <c r="AD20" s="27"/>
      <c r="AE20" s="28"/>
      <c r="AF20" s="26"/>
      <c r="AG20" s="27"/>
      <c r="AH20" s="27"/>
      <c r="AI20" s="27"/>
      <c r="AJ20" s="27"/>
      <c r="AK20" s="27"/>
      <c r="AL20" s="28"/>
      <c r="AM20" s="26"/>
      <c r="AN20" s="27"/>
      <c r="AO20" s="27"/>
      <c r="AP20" s="27"/>
      <c r="AQ20" s="27"/>
      <c r="AR20" s="27"/>
      <c r="AS20" s="28"/>
      <c r="AT20" s="1067">
        <f t="shared" si="0"/>
        <v>0</v>
      </c>
      <c r="AU20" s="1067"/>
      <c r="AV20" s="1068"/>
      <c r="AW20" s="1123">
        <f t="shared" si="1"/>
        <v>0</v>
      </c>
      <c r="AX20" s="1124"/>
      <c r="AY20" s="1125"/>
      <c r="AZ20" s="24" t="e">
        <f>ROUNDDOWN(AW20/AT35,1)</f>
        <v>#DIV/0!</v>
      </c>
      <c r="BA20" s="30"/>
      <c r="BP20" s="210"/>
    </row>
    <row r="21" spans="2:68" ht="21" customHeight="1">
      <c r="B21" s="1126"/>
      <c r="C21" s="1127"/>
      <c r="D21" s="1127"/>
      <c r="E21" s="1127"/>
      <c r="F21" s="1127"/>
      <c r="G21" s="1127"/>
      <c r="H21" s="1127"/>
      <c r="I21" s="1127"/>
      <c r="J21" s="1127"/>
      <c r="K21" s="1113"/>
      <c r="L21" s="1111"/>
      <c r="M21" s="1111"/>
      <c r="N21" s="1111"/>
      <c r="O21" s="1111"/>
      <c r="P21" s="1111"/>
      <c r="Q21" s="1114"/>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067">
        <f t="shared" si="0"/>
        <v>0</v>
      </c>
      <c r="AU21" s="1067"/>
      <c r="AV21" s="1068"/>
      <c r="AW21" s="1123">
        <f t="shared" si="1"/>
        <v>0</v>
      </c>
      <c r="AX21" s="1124"/>
      <c r="AY21" s="1125"/>
      <c r="AZ21" s="24" t="e">
        <f>ROUNDDOWN(AW21/AT35,1)</f>
        <v>#DIV/0!</v>
      </c>
      <c r="BA21" s="30"/>
      <c r="BP21" s="210"/>
    </row>
    <row r="22" spans="2:68" ht="21" customHeight="1">
      <c r="B22" s="1126"/>
      <c r="C22" s="1127"/>
      <c r="D22" s="1127"/>
      <c r="E22" s="1127"/>
      <c r="F22" s="1127"/>
      <c r="G22" s="1127"/>
      <c r="H22" s="1127"/>
      <c r="I22" s="1127"/>
      <c r="J22" s="1127"/>
      <c r="K22" s="1113"/>
      <c r="L22" s="1111"/>
      <c r="M22" s="1111"/>
      <c r="N22" s="1111"/>
      <c r="O22" s="1111"/>
      <c r="P22" s="1111"/>
      <c r="Q22" s="1114"/>
      <c r="R22" s="26"/>
      <c r="S22" s="21"/>
      <c r="T22" s="21"/>
      <c r="U22" s="21"/>
      <c r="V22" s="21"/>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067">
        <f>SUM(R22:AS22)</f>
        <v>0</v>
      </c>
      <c r="AU22" s="1067"/>
      <c r="AV22" s="1068"/>
      <c r="AW22" s="1069">
        <f t="shared" si="1"/>
        <v>0</v>
      </c>
      <c r="AX22" s="1070"/>
      <c r="AY22" s="1071"/>
      <c r="AZ22" s="24" t="e">
        <f>ROUNDDOWN(AW22/AT35,1)</f>
        <v>#DIV/0!</v>
      </c>
      <c r="BA22" s="30"/>
      <c r="BP22" s="210"/>
    </row>
    <row r="23" spans="2:68" ht="21" customHeight="1">
      <c r="B23" s="1126"/>
      <c r="C23" s="1127"/>
      <c r="D23" s="1127"/>
      <c r="E23" s="1127"/>
      <c r="F23" s="1127"/>
      <c r="G23" s="1127"/>
      <c r="H23" s="1127"/>
      <c r="I23" s="1127"/>
      <c r="J23" s="1127"/>
      <c r="K23" s="1113"/>
      <c r="L23" s="1111"/>
      <c r="M23" s="1111"/>
      <c r="N23" s="1111"/>
      <c r="O23" s="1111"/>
      <c r="P23" s="1111"/>
      <c r="Q23" s="1114"/>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067">
        <f t="shared" si="0"/>
        <v>0</v>
      </c>
      <c r="AU23" s="1067"/>
      <c r="AV23" s="1068"/>
      <c r="AW23" s="1088">
        <f t="shared" si="1"/>
        <v>0</v>
      </c>
      <c r="AX23" s="1089"/>
      <c r="AY23" s="1090"/>
      <c r="AZ23" s="24" t="e">
        <f>ROUNDDOWN(AW23/AT35,1)</f>
        <v>#DIV/0!</v>
      </c>
      <c r="BA23" s="30"/>
      <c r="BP23" s="210"/>
    </row>
    <row r="24" spans="2:68" ht="21" customHeight="1">
      <c r="B24" s="1126"/>
      <c r="C24" s="1127"/>
      <c r="D24" s="1127"/>
      <c r="E24" s="1127"/>
      <c r="F24" s="1127"/>
      <c r="G24" s="1127"/>
      <c r="H24" s="1127"/>
      <c r="I24" s="1127"/>
      <c r="J24" s="1127"/>
      <c r="K24" s="1127"/>
      <c r="L24" s="1127"/>
      <c r="M24" s="1127"/>
      <c r="N24" s="1127"/>
      <c r="O24" s="1127"/>
      <c r="P24" s="1127"/>
      <c r="Q24" s="1113"/>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067">
        <f>SUM(R24:AS24)</f>
        <v>0</v>
      </c>
      <c r="AU24" s="1067"/>
      <c r="AV24" s="1068"/>
      <c r="AW24" s="1123">
        <f t="shared" si="1"/>
        <v>0</v>
      </c>
      <c r="AX24" s="1124"/>
      <c r="AY24" s="1125"/>
      <c r="AZ24" s="24" t="e">
        <f>ROUNDDOWN(AW24/AT35,1)</f>
        <v>#DIV/0!</v>
      </c>
      <c r="BA24" s="30"/>
      <c r="BP24" s="210"/>
    </row>
    <row r="25" spans="2:68" ht="21" customHeight="1">
      <c r="B25" s="1110"/>
      <c r="C25" s="1111"/>
      <c r="D25" s="1111"/>
      <c r="E25" s="1111"/>
      <c r="F25" s="1111"/>
      <c r="G25" s="1112"/>
      <c r="H25" s="1113"/>
      <c r="I25" s="1111"/>
      <c r="J25" s="1112"/>
      <c r="K25" s="1113"/>
      <c r="L25" s="1111"/>
      <c r="M25" s="1111"/>
      <c r="N25" s="1111"/>
      <c r="O25" s="1111"/>
      <c r="P25" s="1111"/>
      <c r="Q25" s="1114"/>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066">
        <f t="shared" si="0"/>
        <v>0</v>
      </c>
      <c r="AU25" s="1067"/>
      <c r="AV25" s="1068"/>
      <c r="AW25" s="1123">
        <f t="shared" si="1"/>
        <v>0</v>
      </c>
      <c r="AX25" s="1124"/>
      <c r="AY25" s="1125"/>
      <c r="AZ25" s="24" t="e">
        <f>ROUNDDOWN(AW25/AT35,1)</f>
        <v>#DIV/0!</v>
      </c>
      <c r="BA25" s="30"/>
      <c r="BP25" s="210"/>
    </row>
    <row r="26" spans="2:68" ht="21" customHeight="1">
      <c r="B26" s="1110"/>
      <c r="C26" s="1111"/>
      <c r="D26" s="1111"/>
      <c r="E26" s="1111"/>
      <c r="F26" s="1111"/>
      <c r="G26" s="1112"/>
      <c r="H26" s="1113"/>
      <c r="I26" s="1111"/>
      <c r="J26" s="1112"/>
      <c r="K26" s="1113"/>
      <c r="L26" s="1111"/>
      <c r="M26" s="1111"/>
      <c r="N26" s="1111"/>
      <c r="O26" s="1111"/>
      <c r="P26" s="1111"/>
      <c r="Q26" s="1114"/>
      <c r="R26" s="26"/>
      <c r="S26" s="27"/>
      <c r="T26" s="27"/>
      <c r="U26" s="27"/>
      <c r="V26" s="27"/>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066">
        <f t="shared" si="0"/>
        <v>0</v>
      </c>
      <c r="AU26" s="1067"/>
      <c r="AV26" s="1068"/>
      <c r="AW26" s="1123">
        <f t="shared" si="1"/>
        <v>0</v>
      </c>
      <c r="AX26" s="1124"/>
      <c r="AY26" s="1125"/>
      <c r="AZ26" s="24" t="e">
        <f>ROUNDDOWN(AW26/AT35,1)</f>
        <v>#DIV/0!</v>
      </c>
      <c r="BA26" s="30"/>
      <c r="BP26" s="210"/>
    </row>
    <row r="27" spans="2:68" ht="21" customHeight="1">
      <c r="B27" s="1110"/>
      <c r="C27" s="1111"/>
      <c r="D27" s="1111"/>
      <c r="E27" s="1111"/>
      <c r="F27" s="1111"/>
      <c r="G27" s="1112"/>
      <c r="H27" s="1113"/>
      <c r="I27" s="1111"/>
      <c r="J27" s="1112"/>
      <c r="K27" s="1113"/>
      <c r="L27" s="1111"/>
      <c r="M27" s="1111"/>
      <c r="N27" s="1111"/>
      <c r="O27" s="1111"/>
      <c r="P27" s="1111"/>
      <c r="Q27" s="1114"/>
      <c r="R27" s="26"/>
      <c r="S27" s="21"/>
      <c r="T27" s="21"/>
      <c r="U27" s="21"/>
      <c r="V27" s="21"/>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066">
        <f t="shared" si="0"/>
        <v>0</v>
      </c>
      <c r="AU27" s="1067"/>
      <c r="AV27" s="1068"/>
      <c r="AW27" s="1069">
        <f t="shared" si="1"/>
        <v>0</v>
      </c>
      <c r="AX27" s="1070"/>
      <c r="AY27" s="1071"/>
      <c r="AZ27" s="24" t="e">
        <f>ROUNDDOWN(AW27/AT35,1)</f>
        <v>#DIV/0!</v>
      </c>
      <c r="BA27" s="30"/>
      <c r="BP27" s="210"/>
    </row>
    <row r="28" spans="2:68" ht="21" customHeight="1" thickBot="1">
      <c r="B28" s="1115"/>
      <c r="C28" s="1116"/>
      <c r="D28" s="1116"/>
      <c r="E28" s="1116"/>
      <c r="F28" s="1116"/>
      <c r="G28" s="1117"/>
      <c r="H28" s="1118"/>
      <c r="I28" s="1116"/>
      <c r="J28" s="1117"/>
      <c r="K28" s="1118"/>
      <c r="L28" s="1116"/>
      <c r="M28" s="1116"/>
      <c r="N28" s="1116"/>
      <c r="O28" s="1116"/>
      <c r="P28" s="1116"/>
      <c r="Q28" s="1119"/>
      <c r="R28" s="26"/>
      <c r="S28" s="27"/>
      <c r="T28" s="27"/>
      <c r="U28" s="27"/>
      <c r="V28" s="27"/>
      <c r="W28" s="27"/>
      <c r="X28" s="28"/>
      <c r="Y28" s="26"/>
      <c r="Z28" s="27"/>
      <c r="AA28" s="27"/>
      <c r="AB28" s="27"/>
      <c r="AC28" s="27"/>
      <c r="AD28" s="27"/>
      <c r="AE28" s="28"/>
      <c r="AF28" s="26"/>
      <c r="AG28" s="27"/>
      <c r="AH28" s="27"/>
      <c r="AI28" s="27"/>
      <c r="AJ28" s="27"/>
      <c r="AK28" s="27"/>
      <c r="AL28" s="28"/>
      <c r="AM28" s="29"/>
      <c r="AN28" s="27"/>
      <c r="AO28" s="27"/>
      <c r="AP28" s="27"/>
      <c r="AQ28" s="27"/>
      <c r="AR28" s="27"/>
      <c r="AS28" s="28"/>
      <c r="AT28" s="1120">
        <f t="shared" si="0"/>
        <v>0</v>
      </c>
      <c r="AU28" s="1121"/>
      <c r="AV28" s="1122"/>
      <c r="AW28" s="1080">
        <f t="shared" si="1"/>
        <v>0</v>
      </c>
      <c r="AX28" s="1081"/>
      <c r="AY28" s="1082"/>
      <c r="AZ28" s="24" t="e">
        <f>ROUNDDOWN(AW28/AT35,1)</f>
        <v>#DIV/0!</v>
      </c>
      <c r="BA28" s="31"/>
      <c r="BP28" s="213"/>
    </row>
    <row r="29" spans="2:68" ht="21" customHeight="1" thickBot="1">
      <c r="B29" s="1091" t="s">
        <v>96</v>
      </c>
      <c r="C29" s="1092"/>
      <c r="D29" s="1092"/>
      <c r="E29" s="1092"/>
      <c r="F29" s="1092"/>
      <c r="G29" s="1092"/>
      <c r="H29" s="1092"/>
      <c r="I29" s="1092"/>
      <c r="J29" s="1092"/>
      <c r="K29" s="1092"/>
      <c r="L29" s="1092"/>
      <c r="M29" s="1092"/>
      <c r="N29" s="1092"/>
      <c r="O29" s="1092"/>
      <c r="P29" s="1092"/>
      <c r="Q29" s="1093"/>
      <c r="R29" s="32"/>
      <c r="S29" s="33"/>
      <c r="T29" s="33"/>
      <c r="U29" s="33"/>
      <c r="V29" s="33"/>
      <c r="W29" s="33"/>
      <c r="X29" s="34"/>
      <c r="Y29" s="35"/>
      <c r="Z29" s="33"/>
      <c r="AA29" s="33"/>
      <c r="AB29" s="33"/>
      <c r="AC29" s="33"/>
      <c r="AD29" s="33"/>
      <c r="AE29" s="34"/>
      <c r="AF29" s="35"/>
      <c r="AG29" s="33"/>
      <c r="AH29" s="33"/>
      <c r="AI29" s="33"/>
      <c r="AJ29" s="33"/>
      <c r="AK29" s="33"/>
      <c r="AL29" s="34"/>
      <c r="AM29" s="36"/>
      <c r="AN29" s="33"/>
      <c r="AO29" s="33"/>
      <c r="AP29" s="33"/>
      <c r="AQ29" s="33"/>
      <c r="AR29" s="33"/>
      <c r="AS29" s="34"/>
      <c r="AT29" s="1094">
        <f>SUM(AT15:AV28)</f>
        <v>0</v>
      </c>
      <c r="AU29" s="1094"/>
      <c r="AV29" s="1095"/>
      <c r="AW29" s="1096">
        <f t="shared" si="1"/>
        <v>0</v>
      </c>
      <c r="AX29" s="1097"/>
      <c r="AY29" s="1098"/>
      <c r="AZ29" s="37">
        <f>IF(AND(AW29=0,AT35=0),0,ROUNDDOWN(AW29/AT35,1))</f>
        <v>0</v>
      </c>
      <c r="BA29" s="38"/>
      <c r="BP29" s="213"/>
    </row>
    <row r="30" spans="2:68" ht="21" customHeight="1">
      <c r="B30" s="1099"/>
      <c r="C30" s="1100"/>
      <c r="D30" s="1100"/>
      <c r="E30" s="1100"/>
      <c r="F30" s="1100"/>
      <c r="G30" s="1101"/>
      <c r="H30" s="1102"/>
      <c r="I30" s="1100"/>
      <c r="J30" s="1101"/>
      <c r="K30" s="1102"/>
      <c r="L30" s="1100"/>
      <c r="M30" s="1100"/>
      <c r="N30" s="1100"/>
      <c r="O30" s="1100"/>
      <c r="P30" s="1100"/>
      <c r="Q30" s="1103"/>
      <c r="R30" s="23"/>
      <c r="S30" s="21"/>
      <c r="T30" s="23"/>
      <c r="U30" s="21"/>
      <c r="V30" s="23"/>
      <c r="W30" s="21"/>
      <c r="X30" s="39"/>
      <c r="Y30" s="8"/>
      <c r="Z30" s="23"/>
      <c r="AA30" s="21"/>
      <c r="AB30" s="23"/>
      <c r="AC30" s="21"/>
      <c r="AD30" s="23"/>
      <c r="AE30" s="40"/>
      <c r="AF30" s="8"/>
      <c r="AG30" s="21"/>
      <c r="AH30" s="23"/>
      <c r="AI30" s="21"/>
      <c r="AJ30" s="23"/>
      <c r="AK30" s="21"/>
      <c r="AL30" s="39"/>
      <c r="AM30" s="8"/>
      <c r="AN30" s="23"/>
      <c r="AO30" s="21"/>
      <c r="AP30" s="23"/>
      <c r="AQ30" s="21"/>
      <c r="AR30" s="23"/>
      <c r="AS30" s="21"/>
      <c r="AT30" s="1104">
        <f>SUM(R30:AS30)</f>
        <v>0</v>
      </c>
      <c r="AU30" s="1105"/>
      <c r="AV30" s="1106"/>
      <c r="AW30" s="1107">
        <f t="shared" si="1"/>
        <v>0</v>
      </c>
      <c r="AX30" s="1108"/>
      <c r="AY30" s="1109"/>
      <c r="AZ30" s="41" t="e">
        <f>ROUNDDOWN(AW30/AT35,1)</f>
        <v>#DIV/0!</v>
      </c>
      <c r="BA30" s="42"/>
      <c r="BP30" s="213"/>
    </row>
    <row r="31" spans="2:68" ht="21" customHeight="1">
      <c r="B31" s="1063"/>
      <c r="C31" s="1064"/>
      <c r="D31" s="1064"/>
      <c r="E31" s="1064"/>
      <c r="F31" s="1064"/>
      <c r="G31" s="1065"/>
      <c r="H31" s="1083"/>
      <c r="I31" s="1064"/>
      <c r="J31" s="1065"/>
      <c r="K31" s="1083"/>
      <c r="L31" s="1064"/>
      <c r="M31" s="1064"/>
      <c r="N31" s="1064"/>
      <c r="O31" s="1064"/>
      <c r="P31" s="1064"/>
      <c r="Q31" s="1084"/>
      <c r="R31" s="29"/>
      <c r="S31" s="27"/>
      <c r="T31" s="27"/>
      <c r="U31" s="27"/>
      <c r="V31" s="27"/>
      <c r="W31" s="27"/>
      <c r="X31" s="28"/>
      <c r="Y31" s="29"/>
      <c r="Z31" s="27"/>
      <c r="AA31" s="27"/>
      <c r="AB31" s="27"/>
      <c r="AC31" s="27"/>
      <c r="AD31" s="27"/>
      <c r="AE31" s="28"/>
      <c r="AF31" s="29"/>
      <c r="AG31" s="27"/>
      <c r="AH31" s="27"/>
      <c r="AI31" s="27"/>
      <c r="AJ31" s="27"/>
      <c r="AK31" s="27"/>
      <c r="AL31" s="28"/>
      <c r="AM31" s="29"/>
      <c r="AN31" s="27"/>
      <c r="AO31" s="27"/>
      <c r="AP31" s="27"/>
      <c r="AQ31" s="27"/>
      <c r="AR31" s="27"/>
      <c r="AS31" s="22"/>
      <c r="AT31" s="1066">
        <f>SUM(R31:AS31)</f>
        <v>0</v>
      </c>
      <c r="AU31" s="1067"/>
      <c r="AV31" s="1068"/>
      <c r="AW31" s="1069">
        <f t="shared" si="1"/>
        <v>0</v>
      </c>
      <c r="AX31" s="1070"/>
      <c r="AY31" s="1071"/>
      <c r="AZ31" s="43" t="e">
        <f>ROUNDDOWN(AW31/AT35,1)</f>
        <v>#DIV/0!</v>
      </c>
      <c r="BA31" s="44"/>
      <c r="BP31" s="213"/>
    </row>
    <row r="32" spans="2:68" ht="21" customHeight="1">
      <c r="B32" s="1063"/>
      <c r="C32" s="1064"/>
      <c r="D32" s="1064"/>
      <c r="E32" s="1064"/>
      <c r="F32" s="1064"/>
      <c r="G32" s="1065"/>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49"/>
      <c r="AT32" s="1085">
        <f>SUM(R32:AS32)</f>
        <v>0</v>
      </c>
      <c r="AU32" s="1086"/>
      <c r="AV32" s="1087"/>
      <c r="AW32" s="1088">
        <f t="shared" si="1"/>
        <v>0</v>
      </c>
      <c r="AX32" s="1089"/>
      <c r="AY32" s="1090"/>
      <c r="AZ32" s="50" t="e">
        <f>ROUNDDOWN(AW32/AT35,1)</f>
        <v>#DIV/0!</v>
      </c>
      <c r="BA32" s="44"/>
      <c r="BP32" s="213"/>
    </row>
    <row r="33" spans="2:68" ht="21" customHeight="1">
      <c r="B33" s="1063"/>
      <c r="C33" s="1064"/>
      <c r="D33" s="1064"/>
      <c r="E33" s="1064"/>
      <c r="F33" s="1064"/>
      <c r="G33" s="1065"/>
      <c r="H33" s="45"/>
      <c r="I33" s="46"/>
      <c r="J33" s="47"/>
      <c r="K33" s="45"/>
      <c r="L33" s="46"/>
      <c r="M33" s="46"/>
      <c r="N33" s="46"/>
      <c r="O33" s="46"/>
      <c r="P33" s="46"/>
      <c r="Q33" s="48"/>
      <c r="R33" s="1"/>
      <c r="S33" s="2"/>
      <c r="T33" s="2"/>
      <c r="U33" s="2"/>
      <c r="V33" s="2"/>
      <c r="W33" s="2"/>
      <c r="X33" s="3"/>
      <c r="Y33" s="1"/>
      <c r="Z33" s="2"/>
      <c r="AA33" s="2"/>
      <c r="AB33" s="2"/>
      <c r="AC33" s="2"/>
      <c r="AD33" s="2"/>
      <c r="AE33" s="3"/>
      <c r="AF33" s="1"/>
      <c r="AG33" s="2"/>
      <c r="AH33" s="2"/>
      <c r="AI33" s="2"/>
      <c r="AJ33" s="2"/>
      <c r="AK33" s="2"/>
      <c r="AL33" s="3"/>
      <c r="AM33" s="1"/>
      <c r="AN33" s="2"/>
      <c r="AO33" s="2"/>
      <c r="AP33" s="2"/>
      <c r="AQ33" s="2"/>
      <c r="AR33" s="2"/>
      <c r="AS33" s="28"/>
      <c r="AT33" s="1066">
        <f>SUM(R33:AS33)</f>
        <v>0</v>
      </c>
      <c r="AU33" s="1067"/>
      <c r="AV33" s="1068"/>
      <c r="AW33" s="1069">
        <f t="shared" si="1"/>
        <v>0</v>
      </c>
      <c r="AX33" s="1070"/>
      <c r="AY33" s="1071"/>
      <c r="AZ33" s="51" t="e">
        <f>ROUNDDOWN(AW33/AT35,1)</f>
        <v>#DIV/0!</v>
      </c>
      <c r="BA33" s="52"/>
      <c r="BP33" s="213"/>
    </row>
    <row r="34" spans="2:68" ht="21" customHeight="1" thickBot="1">
      <c r="B34" s="1072"/>
      <c r="C34" s="1073"/>
      <c r="D34" s="1073"/>
      <c r="E34" s="1073"/>
      <c r="F34" s="1073"/>
      <c r="G34" s="1074"/>
      <c r="H34" s="1075"/>
      <c r="I34" s="1073"/>
      <c r="J34" s="1074"/>
      <c r="K34" s="1075"/>
      <c r="L34" s="1073"/>
      <c r="M34" s="1073"/>
      <c r="N34" s="1073"/>
      <c r="O34" s="1073"/>
      <c r="P34" s="1073"/>
      <c r="Q34" s="1076"/>
      <c r="R34" s="17"/>
      <c r="S34" s="16"/>
      <c r="T34" s="16"/>
      <c r="U34" s="16"/>
      <c r="V34" s="16"/>
      <c r="W34" s="16"/>
      <c r="X34" s="4"/>
      <c r="Y34" s="17"/>
      <c r="Z34" s="16"/>
      <c r="AA34" s="16"/>
      <c r="AB34" s="16"/>
      <c r="AC34" s="16"/>
      <c r="AD34" s="16"/>
      <c r="AE34" s="4"/>
      <c r="AF34" s="17"/>
      <c r="AG34" s="16"/>
      <c r="AH34" s="16"/>
      <c r="AI34" s="16"/>
      <c r="AJ34" s="16"/>
      <c r="AK34" s="16"/>
      <c r="AL34" s="4"/>
      <c r="AM34" s="17"/>
      <c r="AN34" s="16"/>
      <c r="AO34" s="16"/>
      <c r="AP34" s="16"/>
      <c r="AQ34" s="16"/>
      <c r="AR34" s="16"/>
      <c r="AS34" s="4"/>
      <c r="AT34" s="1077">
        <f>SUM(R34:AS34)</f>
        <v>0</v>
      </c>
      <c r="AU34" s="1078"/>
      <c r="AV34" s="1079"/>
      <c r="AW34" s="1080">
        <f t="shared" si="1"/>
        <v>0</v>
      </c>
      <c r="AX34" s="1081"/>
      <c r="AY34" s="1082"/>
      <c r="AZ34" s="53" t="e">
        <f>ROUNDDOWN(AW34/AT35,1)</f>
        <v>#DIV/0!</v>
      </c>
      <c r="BA34" s="54"/>
      <c r="BP34" s="213"/>
    </row>
    <row r="35" spans="2:68" ht="21" customHeight="1" thickBot="1">
      <c r="B35" s="1055" t="s">
        <v>97</v>
      </c>
      <c r="C35" s="1056"/>
      <c r="D35" s="1056"/>
      <c r="E35" s="1056"/>
      <c r="F35" s="1056"/>
      <c r="G35" s="1056"/>
      <c r="H35" s="1056"/>
      <c r="I35" s="1056"/>
      <c r="J35" s="1056"/>
      <c r="K35" s="1056"/>
      <c r="L35" s="1056"/>
      <c r="M35" s="1056"/>
      <c r="N35" s="1056"/>
      <c r="O35" s="1056"/>
      <c r="P35" s="1056"/>
      <c r="Q35" s="1056"/>
      <c r="R35" s="1057"/>
      <c r="S35" s="1057"/>
      <c r="T35" s="1057"/>
      <c r="U35" s="1057"/>
      <c r="V35" s="1057"/>
      <c r="W35" s="1057"/>
      <c r="X35" s="1057"/>
      <c r="Y35" s="1057"/>
      <c r="Z35" s="1057"/>
      <c r="AA35" s="1057"/>
      <c r="AB35" s="1057"/>
      <c r="AC35" s="1057"/>
      <c r="AD35" s="1057"/>
      <c r="AE35" s="1057"/>
      <c r="AF35" s="1057"/>
      <c r="AG35" s="1057"/>
      <c r="AH35" s="1057"/>
      <c r="AI35" s="1057"/>
      <c r="AJ35" s="1057"/>
      <c r="AK35" s="1057"/>
      <c r="AL35" s="1057"/>
      <c r="AM35" s="1057"/>
      <c r="AN35" s="1057"/>
      <c r="AO35" s="1057"/>
      <c r="AP35" s="1057"/>
      <c r="AQ35" s="1057"/>
      <c r="AR35" s="1057"/>
      <c r="AS35" s="1058"/>
      <c r="AT35" s="1059"/>
      <c r="AU35" s="1060"/>
      <c r="AV35" s="1060"/>
      <c r="AW35" s="1060"/>
      <c r="AX35" s="1060"/>
      <c r="AY35" s="1060"/>
      <c r="AZ35" s="1061"/>
      <c r="BA35" s="38"/>
      <c r="BP35" s="213"/>
    </row>
    <row r="36" spans="2:68" ht="21" customHeight="1">
      <c r="B36" s="215"/>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1062"/>
      <c r="AP36" s="1062"/>
      <c r="AQ36" s="1062"/>
      <c r="AR36" s="1062"/>
      <c r="AS36" s="1062"/>
      <c r="AT36" s="1062"/>
      <c r="AU36" s="1062"/>
      <c r="AV36" s="1062"/>
      <c r="AW36" s="1062"/>
      <c r="AX36" s="1062"/>
      <c r="AY36" s="1062"/>
      <c r="AZ36" s="1062"/>
      <c r="BA36" s="216"/>
      <c r="BP36" s="213"/>
    </row>
    <row r="37" spans="2:68" s="213" customFormat="1" ht="15" customHeight="1">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9"/>
      <c r="BP37" s="210"/>
    </row>
    <row r="38" spans="2:68" s="213" customFormat="1" ht="15.75" customHeight="1">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20"/>
      <c r="BP38" s="210"/>
    </row>
    <row r="39" spans="2:68" s="213" customFormat="1" ht="17.25" customHeight="1">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18"/>
      <c r="BP39" s="210"/>
    </row>
    <row r="40" spans="2:68" ht="21" customHeight="1">
      <c r="BP40" s="210"/>
    </row>
    <row r="41" spans="2:68" ht="33.75" customHeight="1">
      <c r="BP41" s="210"/>
    </row>
    <row r="42" spans="2:68" ht="48" customHeight="1">
      <c r="BP42" s="210"/>
    </row>
    <row r="43" spans="2:68" ht="21" customHeight="1">
      <c r="BP43" s="210"/>
    </row>
    <row r="50" spans="58:58" ht="21" customHeight="1">
      <c r="BF50" s="210" t="s">
        <v>98</v>
      </c>
    </row>
    <row r="51" spans="58:58" ht="21" customHeight="1">
      <c r="BF51" s="210" t="s">
        <v>99</v>
      </c>
    </row>
    <row r="52" spans="58:58" ht="21" customHeight="1">
      <c r="BF52" s="210" t="s">
        <v>100</v>
      </c>
    </row>
    <row r="53" spans="58:58" ht="21" customHeight="1">
      <c r="BF53" s="210" t="s">
        <v>101</v>
      </c>
    </row>
  </sheetData>
  <sheetProtection algorithmName="SHA-512" hashValue="FR3WKaK0W5Zh1JffwjMpSbFcpJ3UXRdSvVYgTlHsdrk1VB3b5/anYOHnq51XGWJviyRD6/tmCgCMb5wjnqF7VA==" saltValue="41LyTXhRpc1HkD/EjGxJHg==" spinCount="100000" sheet="1" scenarios="1" formatCells="0" insertRows="0" deleteRows="0" autoFilter="0"/>
  <mergeCells count="127">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7:G27"/>
    <mergeCell ref="H27:J27"/>
    <mergeCell ref="K27:Q27"/>
    <mergeCell ref="AT27:AV27"/>
    <mergeCell ref="AW27:AY27"/>
    <mergeCell ref="B28:G28"/>
    <mergeCell ref="H28:J28"/>
    <mergeCell ref="K28:Q28"/>
    <mergeCell ref="AT28:AV28"/>
    <mergeCell ref="AW28:AY28"/>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35:AS35"/>
    <mergeCell ref="AT35:AZ35"/>
    <mergeCell ref="AO36:AZ36"/>
    <mergeCell ref="B33:G33"/>
    <mergeCell ref="AT33:AV33"/>
    <mergeCell ref="AW33:AY33"/>
    <mergeCell ref="B34:G34"/>
    <mergeCell ref="H34:J34"/>
    <mergeCell ref="K34:Q34"/>
    <mergeCell ref="AT34:AV34"/>
    <mergeCell ref="AW34:AY34"/>
  </mergeCells>
  <phoneticPr fontId="4"/>
  <dataValidations count="1">
    <dataValidation type="list" allowBlank="1" showInputMessage="1" showErrorMessage="1" sqref="H13:J28" xr:uid="{644578F6-C8EB-4F35-8B87-0636C3423871}">
      <formula1>$BF$49:$BF$53</formula1>
    </dataValidation>
  </dataValidations>
  <printOptions horizontalCentered="1"/>
  <pageMargins left="0.39370078740157483" right="0.39370078740157483" top="0.55000000000000004" bottom="0.19685039370078741" header="0.39370078740157483" footer="0.23"/>
  <pageSetup paperSize="9" scale="6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7F1AB-CE4D-4BAB-8D31-C5EF13344A00}">
  <sheetPr codeName="Sheet5">
    <pageSetUpPr fitToPage="1"/>
  </sheetPr>
  <dimension ref="B2:BR52"/>
  <sheetViews>
    <sheetView showGridLines="0" view="pageBreakPreview" topLeftCell="A4" zoomScaleNormal="75" zoomScaleSheetLayoutView="100" workbookViewId="0"/>
  </sheetViews>
  <sheetFormatPr defaultColWidth="9" defaultRowHeight="21" customHeight="1"/>
  <cols>
    <col min="1" max="1" width="1.125" style="210" customWidth="1"/>
    <col min="2" max="5" width="2.625" style="214" customWidth="1"/>
    <col min="6" max="6" width="2.625" style="210" customWidth="1"/>
    <col min="7" max="7" width="6.875" style="210" customWidth="1"/>
    <col min="8" max="8" width="4.375" style="210" customWidth="1"/>
    <col min="9" max="9" width="4.5" style="210" customWidth="1"/>
    <col min="10" max="10" width="3.625" style="210" customWidth="1"/>
    <col min="11" max="15" width="2.125" style="210" customWidth="1"/>
    <col min="16" max="17" width="2.625" style="210" customWidth="1"/>
    <col min="18" max="45" width="2.875" style="210" customWidth="1"/>
    <col min="46" max="50" width="3.375" style="210" customWidth="1"/>
    <col min="51" max="51" width="4.125" style="210" customWidth="1"/>
    <col min="52" max="52" width="8.875" style="210" customWidth="1"/>
    <col min="53" max="53" width="21.875" style="210" customWidth="1"/>
    <col min="54" max="67" width="2.625" style="210" customWidth="1"/>
    <col min="68" max="68" width="10.5" style="212" customWidth="1"/>
    <col min="69" max="16384" width="9" style="210"/>
  </cols>
  <sheetData>
    <row r="2" spans="2:70" ht="17.25" customHeight="1">
      <c r="BA2" s="210" t="s">
        <v>102</v>
      </c>
      <c r="BP2" s="211" t="s">
        <v>62</v>
      </c>
      <c r="BQ2" s="211"/>
      <c r="BR2" s="211"/>
    </row>
    <row r="3" spans="2:70" ht="21" customHeight="1">
      <c r="B3" s="1166"/>
      <c r="C3" s="1166"/>
      <c r="D3" s="1166"/>
      <c r="E3" s="1166"/>
      <c r="F3" s="1166"/>
      <c r="G3" s="1166"/>
      <c r="H3" s="1166"/>
      <c r="I3" s="1166"/>
      <c r="J3" s="1166"/>
      <c r="K3" s="1166"/>
      <c r="L3" s="1166"/>
      <c r="M3" s="1166"/>
      <c r="N3" s="1166"/>
      <c r="O3" s="1166"/>
      <c r="P3" s="1166"/>
      <c r="Q3" s="1166"/>
      <c r="R3" s="1166"/>
      <c r="S3" s="1166"/>
      <c r="T3" s="1166"/>
      <c r="U3" s="1166"/>
      <c r="V3" s="1166"/>
      <c r="W3" s="1166"/>
      <c r="X3" s="1166"/>
      <c r="Y3" s="1166"/>
      <c r="Z3" s="1166"/>
      <c r="AA3" s="1166"/>
      <c r="AB3" s="1166"/>
      <c r="AC3" s="1166"/>
      <c r="AD3" s="1166"/>
      <c r="AE3" s="1166"/>
      <c r="AF3" s="1166"/>
      <c r="AG3" s="1166"/>
      <c r="AH3" s="1166"/>
      <c r="AI3" s="1166"/>
      <c r="AJ3" s="1166"/>
      <c r="AK3" s="1166"/>
      <c r="AL3" s="1166"/>
      <c r="AM3" s="1166"/>
      <c r="AN3" s="1166"/>
      <c r="AO3" s="1166"/>
      <c r="AP3" s="1166"/>
      <c r="AQ3" s="1166"/>
      <c r="AR3" s="1166"/>
      <c r="AS3" s="1166"/>
      <c r="AT3" s="1166"/>
      <c r="AU3" s="1166"/>
      <c r="AV3" s="1166"/>
      <c r="BP3" s="210" t="s">
        <v>63</v>
      </c>
    </row>
    <row r="4" spans="2:70" ht="24.75" customHeight="1">
      <c r="B4" s="1167" t="s">
        <v>103</v>
      </c>
      <c r="C4" s="1167"/>
      <c r="D4" s="1167"/>
      <c r="E4" s="1167"/>
      <c r="F4" s="1167"/>
      <c r="G4" s="1167"/>
      <c r="H4" s="1167"/>
      <c r="I4" s="1167"/>
      <c r="J4" s="1167"/>
      <c r="K4" s="1167"/>
      <c r="L4" s="1167"/>
      <c r="M4" s="1167"/>
      <c r="N4" s="1167"/>
      <c r="O4" s="1167"/>
      <c r="P4" s="1167"/>
      <c r="Q4" s="1167"/>
      <c r="R4" s="1167"/>
      <c r="S4" s="1167"/>
      <c r="T4" s="1167"/>
      <c r="U4" s="1167"/>
      <c r="V4" s="1167"/>
      <c r="W4" s="1167"/>
      <c r="X4" s="1167"/>
      <c r="Y4" s="1167"/>
      <c r="Z4" s="1167"/>
      <c r="AA4" s="1167"/>
      <c r="AB4" s="1167"/>
      <c r="AC4" s="1167"/>
      <c r="AD4" s="1167"/>
      <c r="AE4" s="1167"/>
      <c r="AF4" s="1167"/>
      <c r="AG4" s="1167"/>
      <c r="AH4" s="1167"/>
      <c r="AI4" s="1167"/>
      <c r="AJ4" s="1167"/>
      <c r="AK4" s="1167"/>
      <c r="AL4" s="1167"/>
      <c r="AM4" s="1167"/>
      <c r="AN4" s="1167"/>
      <c r="AO4" s="1167"/>
      <c r="AP4" s="1167"/>
      <c r="AQ4" s="1167"/>
      <c r="AR4" s="1167"/>
      <c r="AS4" s="1167"/>
      <c r="AT4" s="1167"/>
      <c r="AU4" s="1167"/>
      <c r="AV4" s="1167"/>
      <c r="AW4" s="1167"/>
      <c r="AX4" s="1167"/>
      <c r="AY4" s="1167"/>
      <c r="AZ4" s="1167"/>
      <c r="BP4" s="210" t="s">
        <v>65</v>
      </c>
    </row>
    <row r="5" spans="2:70" ht="13.5" customHeight="1" thickBot="1">
      <c r="B5" s="735"/>
      <c r="C5" s="735"/>
      <c r="D5" s="735"/>
      <c r="E5" s="735"/>
      <c r="F5" s="735"/>
      <c r="G5" s="735"/>
      <c r="H5" s="735"/>
      <c r="I5" s="735"/>
      <c r="J5" s="735"/>
      <c r="K5" s="735"/>
      <c r="L5" s="735"/>
      <c r="M5" s="735"/>
      <c r="N5" s="735"/>
      <c r="O5" s="735"/>
      <c r="P5" s="735"/>
      <c r="Q5" s="735"/>
      <c r="R5" s="735"/>
      <c r="S5" s="735"/>
      <c r="T5" s="735"/>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c r="AT5" s="735"/>
      <c r="AU5" s="735"/>
      <c r="AV5" s="735"/>
      <c r="AW5" s="735"/>
      <c r="AX5" s="735"/>
      <c r="AY5" s="735"/>
      <c r="AZ5" s="735"/>
      <c r="BP5" s="210" t="s">
        <v>66</v>
      </c>
    </row>
    <row r="6" spans="2:70" ht="21" customHeight="1">
      <c r="B6" s="1168" t="s">
        <v>67</v>
      </c>
      <c r="C6" s="1169"/>
      <c r="D6" s="1169"/>
      <c r="E6" s="1169"/>
      <c r="F6" s="1169"/>
      <c r="G6" s="1169"/>
      <c r="H6" s="1169"/>
      <c r="I6" s="1169"/>
      <c r="J6" s="1170"/>
      <c r="K6" s="1171" t="str">
        <f>様式第1号!$AO$31</f>
        <v>様式第1号で事業所名を入力してください</v>
      </c>
      <c r="L6" s="1172"/>
      <c r="M6" s="1172"/>
      <c r="N6" s="1172"/>
      <c r="O6" s="1172"/>
      <c r="P6" s="1172"/>
      <c r="Q6" s="1172"/>
      <c r="R6" s="1172"/>
      <c r="S6" s="1172"/>
      <c r="T6" s="1172"/>
      <c r="U6" s="1172"/>
      <c r="V6" s="1172"/>
      <c r="W6" s="1172"/>
      <c r="X6" s="1173"/>
      <c r="Y6" s="735"/>
      <c r="Z6" s="735"/>
      <c r="AA6" s="735"/>
      <c r="AB6" s="735"/>
      <c r="AC6" s="735"/>
      <c r="AD6" s="735"/>
      <c r="AE6" s="735"/>
      <c r="AF6" s="735"/>
      <c r="AG6" s="735"/>
      <c r="AH6" s="735"/>
      <c r="AI6" s="735"/>
      <c r="AJ6" s="735"/>
      <c r="AK6" s="735"/>
      <c r="AL6" s="735"/>
      <c r="AM6" s="735"/>
      <c r="AN6" s="735"/>
      <c r="AO6" s="735"/>
      <c r="AP6" s="735"/>
      <c r="AQ6" s="735"/>
      <c r="AR6" s="735"/>
      <c r="AS6" s="735"/>
      <c r="AT6" s="735"/>
      <c r="AU6" s="735"/>
      <c r="AV6" s="735"/>
      <c r="AW6" s="735"/>
      <c r="AX6" s="735"/>
      <c r="AY6" s="735"/>
      <c r="AZ6" s="735"/>
      <c r="BP6" s="210" t="s">
        <v>68</v>
      </c>
    </row>
    <row r="7" spans="2:70" ht="21" customHeight="1" thickBot="1">
      <c r="B7" s="1174" t="s">
        <v>69</v>
      </c>
      <c r="C7" s="1175"/>
      <c r="D7" s="1175"/>
      <c r="E7" s="1175"/>
      <c r="F7" s="1175"/>
      <c r="G7" s="1175"/>
      <c r="H7" s="1175"/>
      <c r="I7" s="1175"/>
      <c r="J7" s="1176"/>
      <c r="K7" s="1200" t="s">
        <v>104</v>
      </c>
      <c r="L7" s="1175"/>
      <c r="M7" s="1175"/>
      <c r="N7" s="1175"/>
      <c r="O7" s="1175"/>
      <c r="P7" s="1175"/>
      <c r="Q7" s="1175"/>
      <c r="R7" s="1175"/>
      <c r="S7" s="1175"/>
      <c r="T7" s="1175"/>
      <c r="U7" s="1175"/>
      <c r="V7" s="1175"/>
      <c r="W7" s="1175"/>
      <c r="X7" s="1201"/>
      <c r="Y7" s="735"/>
      <c r="Z7" s="735"/>
      <c r="AA7" s="735"/>
      <c r="AB7" s="735"/>
      <c r="AC7" s="735"/>
      <c r="AD7" s="735"/>
      <c r="AE7" s="735"/>
      <c r="AF7" s="735"/>
      <c r="AG7" s="735"/>
      <c r="AH7" s="735"/>
      <c r="AI7" s="735"/>
      <c r="AJ7" s="735"/>
      <c r="AK7" s="735"/>
      <c r="AL7" s="735"/>
      <c r="AM7" s="735"/>
      <c r="AN7" s="735"/>
      <c r="AO7" s="735"/>
      <c r="AP7" s="735"/>
      <c r="AQ7" s="735"/>
      <c r="AR7" s="735"/>
      <c r="AS7" s="735"/>
      <c r="AT7" s="735"/>
      <c r="AU7" s="735"/>
      <c r="AV7" s="735"/>
      <c r="AW7" s="735"/>
      <c r="AX7" s="735"/>
      <c r="AY7" s="735"/>
      <c r="AZ7" s="735"/>
      <c r="BP7" s="210" t="s">
        <v>70</v>
      </c>
    </row>
    <row r="8" spans="2:70" ht="21" customHeight="1" thickBot="1">
      <c r="B8" s="735"/>
      <c r="C8" s="735"/>
      <c r="D8" s="735"/>
      <c r="E8" s="735"/>
      <c r="F8" s="735"/>
      <c r="G8" s="735"/>
      <c r="H8" s="735"/>
      <c r="I8" s="735"/>
      <c r="J8" s="735"/>
      <c r="K8" s="735"/>
      <c r="L8" s="735"/>
      <c r="M8" s="735"/>
      <c r="N8" s="735"/>
      <c r="O8" s="735"/>
      <c r="P8" s="735"/>
      <c r="Q8" s="735"/>
      <c r="R8" s="735"/>
      <c r="S8" s="735"/>
      <c r="T8" s="735"/>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c r="AT8" s="735"/>
      <c r="AU8" s="735"/>
      <c r="AV8" s="735"/>
      <c r="AW8" s="735"/>
      <c r="AX8" s="735"/>
      <c r="AY8" s="735"/>
      <c r="AZ8" s="735"/>
      <c r="BP8" s="210" t="s">
        <v>71</v>
      </c>
    </row>
    <row r="9" spans="2:70" ht="21" customHeight="1">
      <c r="B9" s="1151" t="s">
        <v>72</v>
      </c>
      <c r="C9" s="1152"/>
      <c r="D9" s="1152"/>
      <c r="E9" s="1152"/>
      <c r="F9" s="1152"/>
      <c r="G9" s="1152"/>
      <c r="H9" s="1157" t="s">
        <v>73</v>
      </c>
      <c r="I9" s="1157"/>
      <c r="J9" s="1157"/>
      <c r="K9" s="1160" t="s">
        <v>74</v>
      </c>
      <c r="L9" s="1062"/>
      <c r="M9" s="1062"/>
      <c r="N9" s="1062"/>
      <c r="O9" s="1062"/>
      <c r="P9" s="216"/>
      <c r="Q9" s="217"/>
      <c r="R9" s="1151" t="s">
        <v>75</v>
      </c>
      <c r="S9" s="1152"/>
      <c r="T9" s="1152"/>
      <c r="U9" s="1152"/>
      <c r="V9" s="1152"/>
      <c r="W9" s="1152"/>
      <c r="X9" s="1165"/>
      <c r="Y9" s="1151" t="s">
        <v>76</v>
      </c>
      <c r="Z9" s="1152"/>
      <c r="AA9" s="1152"/>
      <c r="AB9" s="1152"/>
      <c r="AC9" s="1152"/>
      <c r="AD9" s="1152"/>
      <c r="AE9" s="1165"/>
      <c r="AF9" s="1151" t="s">
        <v>77</v>
      </c>
      <c r="AG9" s="1152"/>
      <c r="AH9" s="1152"/>
      <c r="AI9" s="1152"/>
      <c r="AJ9" s="1152"/>
      <c r="AK9" s="1152"/>
      <c r="AL9" s="1165"/>
      <c r="AM9" s="1101" t="s">
        <v>78</v>
      </c>
      <c r="AN9" s="1152"/>
      <c r="AO9" s="1152"/>
      <c r="AP9" s="1152"/>
      <c r="AQ9" s="1152"/>
      <c r="AR9" s="1152"/>
      <c r="AS9" s="1165"/>
      <c r="AT9" s="1180" t="s">
        <v>79</v>
      </c>
      <c r="AU9" s="1181"/>
      <c r="AV9" s="1182"/>
      <c r="AW9" s="1157" t="s">
        <v>80</v>
      </c>
      <c r="AX9" s="1157"/>
      <c r="AY9" s="1157"/>
      <c r="AZ9" s="1189" t="s">
        <v>81</v>
      </c>
      <c r="BA9" s="1146" t="s">
        <v>82</v>
      </c>
      <c r="BP9" s="210" t="s">
        <v>83</v>
      </c>
    </row>
    <row r="10" spans="2:70" ht="21" customHeight="1">
      <c r="B10" s="1153"/>
      <c r="C10" s="1154"/>
      <c r="D10" s="1154"/>
      <c r="E10" s="1154"/>
      <c r="F10" s="1154"/>
      <c r="G10" s="1154"/>
      <c r="H10" s="1158"/>
      <c r="I10" s="1158"/>
      <c r="J10" s="1158"/>
      <c r="K10" s="1161"/>
      <c r="L10" s="1162"/>
      <c r="M10" s="1162"/>
      <c r="N10" s="1162"/>
      <c r="O10" s="1162"/>
      <c r="P10" s="1083" t="s">
        <v>84</v>
      </c>
      <c r="Q10" s="1084"/>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1183"/>
      <c r="AU10" s="1184"/>
      <c r="AV10" s="1185"/>
      <c r="AW10" s="1158"/>
      <c r="AX10" s="1158"/>
      <c r="AY10" s="1158"/>
      <c r="AZ10" s="1190"/>
      <c r="BA10" s="1147"/>
      <c r="BP10" s="210" t="s">
        <v>85</v>
      </c>
    </row>
    <row r="11" spans="2:70" ht="21" customHeight="1" thickBot="1">
      <c r="B11" s="1153"/>
      <c r="C11" s="1154"/>
      <c r="D11" s="1154"/>
      <c r="E11" s="1154"/>
      <c r="F11" s="1154"/>
      <c r="G11" s="1154"/>
      <c r="H11" s="1158"/>
      <c r="I11" s="1158"/>
      <c r="J11" s="1158"/>
      <c r="K11" s="1161"/>
      <c r="L11" s="1162"/>
      <c r="M11" s="1162"/>
      <c r="N11" s="1162"/>
      <c r="O11" s="1162"/>
      <c r="P11" s="1083" t="s">
        <v>86</v>
      </c>
      <c r="Q11" s="1084"/>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1183"/>
      <c r="AU11" s="1184"/>
      <c r="AV11" s="1185"/>
      <c r="AW11" s="1158"/>
      <c r="AX11" s="1158"/>
      <c r="AY11" s="1158"/>
      <c r="AZ11" s="1190"/>
      <c r="BA11" s="1147"/>
      <c r="BP11" s="210" t="s">
        <v>87</v>
      </c>
    </row>
    <row r="12" spans="2:70" ht="21" customHeight="1" thickBot="1">
      <c r="B12" s="1155"/>
      <c r="C12" s="1156"/>
      <c r="D12" s="1156"/>
      <c r="E12" s="1156"/>
      <c r="F12" s="1156"/>
      <c r="G12" s="1156"/>
      <c r="H12" s="1159"/>
      <c r="I12" s="1159"/>
      <c r="J12" s="1159"/>
      <c r="K12" s="1163"/>
      <c r="L12" s="1164"/>
      <c r="M12" s="1164"/>
      <c r="N12" s="1164"/>
      <c r="O12" s="1164"/>
      <c r="P12" s="1149" t="s">
        <v>88</v>
      </c>
      <c r="Q12" s="1150"/>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1186"/>
      <c r="AU12" s="1187"/>
      <c r="AV12" s="1188"/>
      <c r="AW12" s="1159"/>
      <c r="AX12" s="1159"/>
      <c r="AY12" s="1159"/>
      <c r="AZ12" s="1191"/>
      <c r="BA12" s="1148"/>
      <c r="BP12" s="210" t="s">
        <v>89</v>
      </c>
    </row>
    <row r="13" spans="2:70" ht="21" customHeight="1" thickBot="1">
      <c r="B13" s="1192" t="s">
        <v>90</v>
      </c>
      <c r="C13" s="1193"/>
      <c r="D13" s="1193"/>
      <c r="E13" s="1193"/>
      <c r="F13" s="1193"/>
      <c r="G13" s="1193"/>
      <c r="H13" s="1193"/>
      <c r="I13" s="1193"/>
      <c r="J13" s="1193"/>
      <c r="K13" s="1194"/>
      <c r="L13" s="1195"/>
      <c r="M13" s="1195"/>
      <c r="N13" s="1195"/>
      <c r="O13" s="1195"/>
      <c r="P13" s="1195"/>
      <c r="Q13" s="1196"/>
      <c r="R13" s="36"/>
      <c r="S13" s="33"/>
      <c r="T13" s="33"/>
      <c r="U13" s="33"/>
      <c r="V13" s="33"/>
      <c r="W13" s="33"/>
      <c r="X13" s="34"/>
      <c r="Y13" s="36"/>
      <c r="Z13" s="33"/>
      <c r="AA13" s="33"/>
      <c r="AB13" s="33"/>
      <c r="AC13" s="33"/>
      <c r="AD13" s="33"/>
      <c r="AE13" s="34"/>
      <c r="AF13" s="36"/>
      <c r="AG13" s="33"/>
      <c r="AH13" s="33"/>
      <c r="AI13" s="33"/>
      <c r="AJ13" s="33"/>
      <c r="AK13" s="33"/>
      <c r="AL13" s="34"/>
      <c r="AM13" s="35"/>
      <c r="AN13" s="33"/>
      <c r="AO13" s="33"/>
      <c r="AP13" s="33"/>
      <c r="AQ13" s="33"/>
      <c r="AR13" s="33"/>
      <c r="AS13" s="34"/>
      <c r="AT13" s="1094">
        <f t="shared" ref="AT13:AT27" si="0">SUM(R13:AS13)</f>
        <v>0</v>
      </c>
      <c r="AU13" s="1094"/>
      <c r="AV13" s="1095"/>
      <c r="AW13" s="1197">
        <f>AT13/4</f>
        <v>0</v>
      </c>
      <c r="AX13" s="1198"/>
      <c r="AY13" s="1199"/>
      <c r="AZ13" s="55" t="e">
        <f>ROUNDDOWN(AW13/AT34,1)</f>
        <v>#DIV/0!</v>
      </c>
      <c r="BA13" s="221"/>
      <c r="BP13" s="210" t="s">
        <v>91</v>
      </c>
    </row>
    <row r="14" spans="2:70" ht="21" customHeight="1">
      <c r="B14" s="1128"/>
      <c r="C14" s="1129"/>
      <c r="D14" s="1129"/>
      <c r="E14" s="1129"/>
      <c r="F14" s="1129"/>
      <c r="G14" s="1129"/>
      <c r="H14" s="1129"/>
      <c r="I14" s="1129"/>
      <c r="J14" s="1129"/>
      <c r="K14" s="1130"/>
      <c r="L14" s="1131"/>
      <c r="M14" s="1131"/>
      <c r="N14" s="1131"/>
      <c r="O14" s="1131"/>
      <c r="P14" s="1131"/>
      <c r="Q14" s="1132"/>
      <c r="R14" s="20"/>
      <c r="S14" s="21"/>
      <c r="T14" s="21"/>
      <c r="U14" s="21"/>
      <c r="V14" s="21"/>
      <c r="W14" s="21"/>
      <c r="X14" s="22"/>
      <c r="Y14" s="20"/>
      <c r="Z14" s="21"/>
      <c r="AA14" s="21"/>
      <c r="AB14" s="21"/>
      <c r="AC14" s="21"/>
      <c r="AD14" s="21"/>
      <c r="AE14" s="22"/>
      <c r="AF14" s="20"/>
      <c r="AG14" s="21"/>
      <c r="AH14" s="21"/>
      <c r="AI14" s="21"/>
      <c r="AJ14" s="21"/>
      <c r="AK14" s="21"/>
      <c r="AL14" s="22"/>
      <c r="AM14" s="23"/>
      <c r="AN14" s="21"/>
      <c r="AO14" s="21"/>
      <c r="AP14" s="21"/>
      <c r="AQ14" s="21"/>
      <c r="AR14" s="21"/>
      <c r="AS14" s="22"/>
      <c r="AT14" s="1078">
        <f t="shared" si="0"/>
        <v>0</v>
      </c>
      <c r="AU14" s="1078"/>
      <c r="AV14" s="1079"/>
      <c r="AW14" s="1088">
        <f t="shared" ref="AW14:AW33" si="1">AT14/4</f>
        <v>0</v>
      </c>
      <c r="AX14" s="1089"/>
      <c r="AY14" s="1090"/>
      <c r="AZ14" s="24" t="e">
        <f>ROUNDDOWN(AW14/AT34,1)</f>
        <v>#DIV/0!</v>
      </c>
      <c r="BA14" s="25"/>
      <c r="BP14" s="210" t="s">
        <v>94</v>
      </c>
    </row>
    <row r="15" spans="2:70" ht="21" customHeight="1">
      <c r="B15" s="1128"/>
      <c r="C15" s="1129"/>
      <c r="D15" s="1129"/>
      <c r="E15" s="1129"/>
      <c r="F15" s="1129"/>
      <c r="G15" s="1129"/>
      <c r="H15" s="1127"/>
      <c r="I15" s="1127"/>
      <c r="J15" s="1127"/>
      <c r="K15" s="1113"/>
      <c r="L15" s="1111"/>
      <c r="M15" s="1111"/>
      <c r="N15" s="1111"/>
      <c r="O15" s="1111"/>
      <c r="P15" s="1111"/>
      <c r="Q15" s="1114"/>
      <c r="R15" s="26"/>
      <c r="S15" s="21"/>
      <c r="T15" s="21"/>
      <c r="U15" s="21"/>
      <c r="V15" s="21"/>
      <c r="W15" s="27"/>
      <c r="X15" s="28"/>
      <c r="Y15" s="26"/>
      <c r="Z15" s="27"/>
      <c r="AA15" s="27"/>
      <c r="AB15" s="27"/>
      <c r="AC15" s="27"/>
      <c r="AD15" s="27"/>
      <c r="AE15" s="28"/>
      <c r="AF15" s="26"/>
      <c r="AG15" s="27"/>
      <c r="AH15" s="27"/>
      <c r="AI15" s="27"/>
      <c r="AJ15" s="27"/>
      <c r="AK15" s="27"/>
      <c r="AL15" s="28"/>
      <c r="AM15" s="29"/>
      <c r="AN15" s="27"/>
      <c r="AO15" s="27"/>
      <c r="AP15" s="27"/>
      <c r="AQ15" s="27"/>
      <c r="AR15" s="27"/>
      <c r="AS15" s="28"/>
      <c r="AT15" s="1067">
        <f t="shared" si="0"/>
        <v>0</v>
      </c>
      <c r="AU15" s="1067"/>
      <c r="AV15" s="1068"/>
      <c r="AW15" s="1123">
        <f t="shared" si="1"/>
        <v>0</v>
      </c>
      <c r="AX15" s="1124"/>
      <c r="AY15" s="1125"/>
      <c r="AZ15" s="24" t="e">
        <f>ROUNDDOWN(AW15/AT34,1)</f>
        <v>#DIV/0!</v>
      </c>
      <c r="BA15" s="30"/>
      <c r="BP15" s="210" t="s">
        <v>95</v>
      </c>
    </row>
    <row r="16" spans="2:70" ht="21" customHeight="1">
      <c r="B16" s="1128"/>
      <c r="C16" s="1129"/>
      <c r="D16" s="1129"/>
      <c r="E16" s="1129"/>
      <c r="F16" s="1129"/>
      <c r="G16" s="1129"/>
      <c r="H16" s="1127"/>
      <c r="I16" s="1127"/>
      <c r="J16" s="1127"/>
      <c r="K16" s="1113"/>
      <c r="L16" s="1111"/>
      <c r="M16" s="1111"/>
      <c r="N16" s="1111"/>
      <c r="O16" s="1111"/>
      <c r="P16" s="1111"/>
      <c r="Q16" s="1114"/>
      <c r="R16" s="26"/>
      <c r="S16" s="21"/>
      <c r="T16" s="21"/>
      <c r="U16" s="21"/>
      <c r="V16" s="21"/>
      <c r="W16" s="21"/>
      <c r="X16" s="28"/>
      <c r="Y16" s="26"/>
      <c r="Z16" s="27"/>
      <c r="AA16" s="27"/>
      <c r="AB16" s="27"/>
      <c r="AC16" s="27"/>
      <c r="AD16" s="27"/>
      <c r="AE16" s="28"/>
      <c r="AF16" s="26"/>
      <c r="AG16" s="27"/>
      <c r="AH16" s="27"/>
      <c r="AI16" s="27"/>
      <c r="AJ16" s="27"/>
      <c r="AK16" s="27"/>
      <c r="AL16" s="28"/>
      <c r="AM16" s="29"/>
      <c r="AN16" s="27"/>
      <c r="AO16" s="27"/>
      <c r="AP16" s="27"/>
      <c r="AQ16" s="27"/>
      <c r="AR16" s="27"/>
      <c r="AS16" s="28"/>
      <c r="AT16" s="1067">
        <f t="shared" si="0"/>
        <v>0</v>
      </c>
      <c r="AU16" s="1067"/>
      <c r="AV16" s="1068"/>
      <c r="AW16" s="1123">
        <f t="shared" si="1"/>
        <v>0</v>
      </c>
      <c r="AX16" s="1124"/>
      <c r="AY16" s="1125"/>
      <c r="AZ16" s="24" t="e">
        <f>ROUNDDOWN(AW16/AT34,1)</f>
        <v>#DIV/0!</v>
      </c>
      <c r="BA16" s="30"/>
    </row>
    <row r="17" spans="2:68" ht="21" customHeight="1">
      <c r="B17" s="1128"/>
      <c r="C17" s="1129"/>
      <c r="D17" s="1129"/>
      <c r="E17" s="1129"/>
      <c r="F17" s="1129"/>
      <c r="G17" s="1129"/>
      <c r="H17" s="1127"/>
      <c r="I17" s="1127"/>
      <c r="J17" s="1127"/>
      <c r="K17" s="1113"/>
      <c r="L17" s="1111"/>
      <c r="M17" s="1111"/>
      <c r="N17" s="1111"/>
      <c r="O17" s="1111"/>
      <c r="P17" s="1111"/>
      <c r="Q17" s="1114"/>
      <c r="R17" s="26"/>
      <c r="S17" s="27"/>
      <c r="T17" s="27"/>
      <c r="U17" s="27"/>
      <c r="V17" s="27"/>
      <c r="W17" s="27"/>
      <c r="X17" s="28"/>
      <c r="Y17" s="26"/>
      <c r="Z17" s="27"/>
      <c r="AA17" s="27"/>
      <c r="AB17" s="27"/>
      <c r="AC17" s="27"/>
      <c r="AD17" s="27"/>
      <c r="AE17" s="28"/>
      <c r="AF17" s="26"/>
      <c r="AG17" s="27"/>
      <c r="AH17" s="27"/>
      <c r="AI17" s="27"/>
      <c r="AJ17" s="27"/>
      <c r="AK17" s="27"/>
      <c r="AL17" s="28"/>
      <c r="AM17" s="26"/>
      <c r="AN17" s="27"/>
      <c r="AO17" s="27"/>
      <c r="AP17" s="27"/>
      <c r="AQ17" s="27"/>
      <c r="AR17" s="27"/>
      <c r="AS17" s="28"/>
      <c r="AT17" s="1067">
        <f t="shared" si="0"/>
        <v>0</v>
      </c>
      <c r="AU17" s="1067"/>
      <c r="AV17" s="1068"/>
      <c r="AW17" s="1123">
        <f t="shared" si="1"/>
        <v>0</v>
      </c>
      <c r="AX17" s="1124"/>
      <c r="AY17" s="1125"/>
      <c r="AZ17" s="24" t="e">
        <f>ROUNDDOWN(AW17/AT34,1)</f>
        <v>#DIV/0!</v>
      </c>
      <c r="BA17" s="30"/>
      <c r="BP17" s="210"/>
    </row>
    <row r="18" spans="2:68" ht="21" customHeight="1">
      <c r="B18" s="1128"/>
      <c r="C18" s="1129"/>
      <c r="D18" s="1129"/>
      <c r="E18" s="1129"/>
      <c r="F18" s="1129"/>
      <c r="G18" s="1129"/>
      <c r="H18" s="1127"/>
      <c r="I18" s="1127"/>
      <c r="J18" s="1127"/>
      <c r="K18" s="1113"/>
      <c r="L18" s="1111"/>
      <c r="M18" s="1111"/>
      <c r="N18" s="1111"/>
      <c r="O18" s="1111"/>
      <c r="P18" s="1111"/>
      <c r="Q18" s="1114"/>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067">
        <f t="shared" si="0"/>
        <v>0</v>
      </c>
      <c r="AU18" s="1067"/>
      <c r="AV18" s="1068"/>
      <c r="AW18" s="1123">
        <f t="shared" si="1"/>
        <v>0</v>
      </c>
      <c r="AX18" s="1124"/>
      <c r="AY18" s="1125"/>
      <c r="AZ18" s="24" t="e">
        <f>ROUNDDOWN(AW18/AT34,1)</f>
        <v>#DIV/0!</v>
      </c>
      <c r="BA18" s="30"/>
      <c r="BP18" s="210"/>
    </row>
    <row r="19" spans="2:68" ht="21" customHeight="1">
      <c r="B19" s="1128"/>
      <c r="C19" s="1129"/>
      <c r="D19" s="1129"/>
      <c r="E19" s="1129"/>
      <c r="F19" s="1129"/>
      <c r="G19" s="1129"/>
      <c r="H19" s="1127"/>
      <c r="I19" s="1127"/>
      <c r="J19" s="1127"/>
      <c r="K19" s="1113"/>
      <c r="L19" s="1111"/>
      <c r="M19" s="1111"/>
      <c r="N19" s="1111"/>
      <c r="O19" s="1111"/>
      <c r="P19" s="1111"/>
      <c r="Q19" s="1114"/>
      <c r="R19" s="26"/>
      <c r="S19" s="21"/>
      <c r="T19" s="21"/>
      <c r="U19" s="21"/>
      <c r="V19" s="21"/>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067">
        <f t="shared" si="0"/>
        <v>0</v>
      </c>
      <c r="AU19" s="1067"/>
      <c r="AV19" s="1068"/>
      <c r="AW19" s="1123">
        <f>AT19/4</f>
        <v>0</v>
      </c>
      <c r="AX19" s="1124"/>
      <c r="AY19" s="1125"/>
      <c r="AZ19" s="24" t="e">
        <f>ROUNDDOWN(AW19/AT34,1)</f>
        <v>#DIV/0!</v>
      </c>
      <c r="BA19" s="30"/>
      <c r="BP19" s="210"/>
    </row>
    <row r="20" spans="2:68" ht="21" customHeight="1">
      <c r="B20" s="1126"/>
      <c r="C20" s="1127"/>
      <c r="D20" s="1127"/>
      <c r="E20" s="1127"/>
      <c r="F20" s="1127"/>
      <c r="G20" s="1127"/>
      <c r="H20" s="1127"/>
      <c r="I20" s="1127"/>
      <c r="J20" s="1127"/>
      <c r="K20" s="1113"/>
      <c r="L20" s="1111"/>
      <c r="M20" s="1111"/>
      <c r="N20" s="1111"/>
      <c r="O20" s="1111"/>
      <c r="P20" s="1111"/>
      <c r="Q20" s="1114"/>
      <c r="R20" s="26"/>
      <c r="S20" s="21"/>
      <c r="T20" s="21"/>
      <c r="U20" s="21"/>
      <c r="V20" s="21"/>
      <c r="W20" s="27"/>
      <c r="X20" s="28"/>
      <c r="Y20" s="26"/>
      <c r="Z20" s="27"/>
      <c r="AA20" s="27"/>
      <c r="AB20" s="27"/>
      <c r="AC20" s="27"/>
      <c r="AD20" s="27"/>
      <c r="AE20" s="28"/>
      <c r="AF20" s="26"/>
      <c r="AG20" s="27"/>
      <c r="AH20" s="27"/>
      <c r="AI20" s="27"/>
      <c r="AJ20" s="27"/>
      <c r="AK20" s="27"/>
      <c r="AL20" s="28"/>
      <c r="AM20" s="29"/>
      <c r="AN20" s="27"/>
      <c r="AO20" s="27"/>
      <c r="AP20" s="27"/>
      <c r="AQ20" s="27"/>
      <c r="AR20" s="27"/>
      <c r="AS20" s="28"/>
      <c r="AT20" s="1067">
        <f>SUM(R20:AS20)</f>
        <v>0</v>
      </c>
      <c r="AU20" s="1067"/>
      <c r="AV20" s="1068"/>
      <c r="AW20" s="1123">
        <f>AT20/4</f>
        <v>0</v>
      </c>
      <c r="AX20" s="1124"/>
      <c r="AY20" s="1125"/>
      <c r="AZ20" s="24" t="e">
        <f>ROUNDDOWN(AW20/AT34,1)</f>
        <v>#DIV/0!</v>
      </c>
      <c r="BA20" s="30"/>
      <c r="BP20" s="210"/>
    </row>
    <row r="21" spans="2:68" ht="21" customHeight="1">
      <c r="B21" s="1126"/>
      <c r="C21" s="1127"/>
      <c r="D21" s="1127"/>
      <c r="E21" s="1127"/>
      <c r="F21" s="1127"/>
      <c r="G21" s="1127"/>
      <c r="H21" s="1127"/>
      <c r="I21" s="1127"/>
      <c r="J21" s="1127"/>
      <c r="K21" s="1113"/>
      <c r="L21" s="1111"/>
      <c r="M21" s="1111"/>
      <c r="N21" s="1111"/>
      <c r="O21" s="1111"/>
      <c r="P21" s="1111"/>
      <c r="Q21" s="1114"/>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067">
        <f t="shared" si="0"/>
        <v>0</v>
      </c>
      <c r="AU21" s="1067"/>
      <c r="AV21" s="1068"/>
      <c r="AW21" s="1069">
        <f t="shared" si="1"/>
        <v>0</v>
      </c>
      <c r="AX21" s="1070"/>
      <c r="AY21" s="1071"/>
      <c r="AZ21" s="24" t="e">
        <f>ROUNDDOWN(AW21/AT34,1)</f>
        <v>#DIV/0!</v>
      </c>
      <c r="BA21" s="30"/>
      <c r="BP21" s="210"/>
    </row>
    <row r="22" spans="2:68" ht="21" customHeight="1">
      <c r="B22" s="1126"/>
      <c r="C22" s="1127"/>
      <c r="D22" s="1127"/>
      <c r="E22" s="1127"/>
      <c r="F22" s="1127"/>
      <c r="G22" s="1127"/>
      <c r="H22" s="1127"/>
      <c r="I22" s="1127"/>
      <c r="J22" s="1127"/>
      <c r="K22" s="1113"/>
      <c r="L22" s="1111"/>
      <c r="M22" s="1111"/>
      <c r="N22" s="1111"/>
      <c r="O22" s="1111"/>
      <c r="P22" s="1111"/>
      <c r="Q22" s="1114"/>
      <c r="R22" s="26"/>
      <c r="S22" s="27"/>
      <c r="T22" s="27"/>
      <c r="U22" s="27"/>
      <c r="V22" s="27"/>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067">
        <f t="shared" si="0"/>
        <v>0</v>
      </c>
      <c r="AU22" s="1067"/>
      <c r="AV22" s="1068"/>
      <c r="AW22" s="1088">
        <f t="shared" si="1"/>
        <v>0</v>
      </c>
      <c r="AX22" s="1089"/>
      <c r="AY22" s="1090"/>
      <c r="AZ22" s="24" t="e">
        <f>ROUNDDOWN(AW22/AT34,1)</f>
        <v>#DIV/0!</v>
      </c>
      <c r="BA22" s="30"/>
      <c r="BP22" s="210"/>
    </row>
    <row r="23" spans="2:68" ht="21" customHeight="1">
      <c r="B23" s="1126"/>
      <c r="C23" s="1127"/>
      <c r="D23" s="1127"/>
      <c r="E23" s="1127"/>
      <c r="F23" s="1127"/>
      <c r="G23" s="1127"/>
      <c r="H23" s="1127"/>
      <c r="I23" s="1127"/>
      <c r="J23" s="1127"/>
      <c r="K23" s="1127"/>
      <c r="L23" s="1127"/>
      <c r="M23" s="1127"/>
      <c r="N23" s="1127"/>
      <c r="O23" s="1127"/>
      <c r="P23" s="1127"/>
      <c r="Q23" s="1113"/>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067">
        <f t="shared" si="0"/>
        <v>0</v>
      </c>
      <c r="AU23" s="1067"/>
      <c r="AV23" s="1068"/>
      <c r="AW23" s="1123">
        <f t="shared" si="1"/>
        <v>0</v>
      </c>
      <c r="AX23" s="1124"/>
      <c r="AY23" s="1125"/>
      <c r="AZ23" s="24" t="e">
        <f>ROUNDDOWN(AW23/AT34,1)</f>
        <v>#DIV/0!</v>
      </c>
      <c r="BA23" s="30"/>
      <c r="BP23" s="210"/>
    </row>
    <row r="24" spans="2:68" ht="21" customHeight="1">
      <c r="B24" s="1110"/>
      <c r="C24" s="1111"/>
      <c r="D24" s="1111"/>
      <c r="E24" s="1111"/>
      <c r="F24" s="1111"/>
      <c r="G24" s="1112"/>
      <c r="H24" s="1113"/>
      <c r="I24" s="1111"/>
      <c r="J24" s="1112"/>
      <c r="K24" s="1113"/>
      <c r="L24" s="1111"/>
      <c r="M24" s="1111"/>
      <c r="N24" s="1111"/>
      <c r="O24" s="1111"/>
      <c r="P24" s="1111"/>
      <c r="Q24" s="1114"/>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066">
        <f t="shared" si="0"/>
        <v>0</v>
      </c>
      <c r="AU24" s="1067"/>
      <c r="AV24" s="1068"/>
      <c r="AW24" s="1123">
        <f t="shared" si="1"/>
        <v>0</v>
      </c>
      <c r="AX24" s="1124"/>
      <c r="AY24" s="1125"/>
      <c r="AZ24" s="24" t="e">
        <f>ROUNDDOWN(AW24/AT34,1)</f>
        <v>#DIV/0!</v>
      </c>
      <c r="BA24" s="30"/>
      <c r="BP24" s="210"/>
    </row>
    <row r="25" spans="2:68" ht="21" customHeight="1">
      <c r="B25" s="1110"/>
      <c r="C25" s="1111"/>
      <c r="D25" s="1111"/>
      <c r="E25" s="1111"/>
      <c r="F25" s="1111"/>
      <c r="G25" s="1112"/>
      <c r="H25" s="1113"/>
      <c r="I25" s="1111"/>
      <c r="J25" s="1112"/>
      <c r="K25" s="1113"/>
      <c r="L25" s="1111"/>
      <c r="M25" s="1111"/>
      <c r="N25" s="1111"/>
      <c r="O25" s="1111"/>
      <c r="P25" s="1111"/>
      <c r="Q25" s="1114"/>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066">
        <f t="shared" si="0"/>
        <v>0</v>
      </c>
      <c r="AU25" s="1067"/>
      <c r="AV25" s="1068"/>
      <c r="AW25" s="1123">
        <f t="shared" si="1"/>
        <v>0</v>
      </c>
      <c r="AX25" s="1124"/>
      <c r="AY25" s="1125"/>
      <c r="AZ25" s="24" t="e">
        <f>ROUNDDOWN(AW25/AT34,1)</f>
        <v>#DIV/0!</v>
      </c>
      <c r="BA25" s="30"/>
      <c r="BP25" s="210"/>
    </row>
    <row r="26" spans="2:68" ht="21" customHeight="1">
      <c r="B26" s="1110"/>
      <c r="C26" s="1111"/>
      <c r="D26" s="1111"/>
      <c r="E26" s="1111"/>
      <c r="F26" s="1111"/>
      <c r="G26" s="1112"/>
      <c r="H26" s="1113"/>
      <c r="I26" s="1111"/>
      <c r="J26" s="1112"/>
      <c r="K26" s="1113"/>
      <c r="L26" s="1111"/>
      <c r="M26" s="1111"/>
      <c r="N26" s="1111"/>
      <c r="O26" s="1111"/>
      <c r="P26" s="1111"/>
      <c r="Q26" s="1114"/>
      <c r="R26" s="26"/>
      <c r="S26" s="21"/>
      <c r="T26" s="21"/>
      <c r="U26" s="21"/>
      <c r="V26" s="21"/>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066">
        <f t="shared" si="0"/>
        <v>0</v>
      </c>
      <c r="AU26" s="1067"/>
      <c r="AV26" s="1068"/>
      <c r="AW26" s="1069">
        <f t="shared" si="1"/>
        <v>0</v>
      </c>
      <c r="AX26" s="1070"/>
      <c r="AY26" s="1071"/>
      <c r="AZ26" s="24" t="e">
        <f>ROUNDDOWN(AW26/AT34,1)</f>
        <v>#DIV/0!</v>
      </c>
      <c r="BA26" s="30"/>
      <c r="BP26" s="210"/>
    </row>
    <row r="27" spans="2:68" ht="21" customHeight="1" thickBot="1">
      <c r="B27" s="1115"/>
      <c r="C27" s="1116"/>
      <c r="D27" s="1116"/>
      <c r="E27" s="1116"/>
      <c r="F27" s="1116"/>
      <c r="G27" s="1117"/>
      <c r="H27" s="1118"/>
      <c r="I27" s="1116"/>
      <c r="J27" s="1117"/>
      <c r="K27" s="1118"/>
      <c r="L27" s="1116"/>
      <c r="M27" s="1116"/>
      <c r="N27" s="1116"/>
      <c r="O27" s="1116"/>
      <c r="P27" s="1116"/>
      <c r="Q27" s="1119"/>
      <c r="R27" s="26"/>
      <c r="S27" s="27"/>
      <c r="T27" s="27"/>
      <c r="U27" s="27"/>
      <c r="V27" s="27"/>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120">
        <f t="shared" si="0"/>
        <v>0</v>
      </c>
      <c r="AU27" s="1121"/>
      <c r="AV27" s="1122"/>
      <c r="AW27" s="1080">
        <f t="shared" si="1"/>
        <v>0</v>
      </c>
      <c r="AX27" s="1081"/>
      <c r="AY27" s="1082"/>
      <c r="AZ27" s="24" t="e">
        <f>ROUNDDOWN(AW27/AT34,1)</f>
        <v>#DIV/0!</v>
      </c>
      <c r="BA27" s="31"/>
      <c r="BP27" s="213"/>
    </row>
    <row r="28" spans="2:68" ht="21" customHeight="1" thickBot="1">
      <c r="B28" s="1091" t="s">
        <v>96</v>
      </c>
      <c r="C28" s="1092"/>
      <c r="D28" s="1092"/>
      <c r="E28" s="1092"/>
      <c r="F28" s="1092"/>
      <c r="G28" s="1092"/>
      <c r="H28" s="1092"/>
      <c r="I28" s="1092"/>
      <c r="J28" s="1092"/>
      <c r="K28" s="1092"/>
      <c r="L28" s="1092"/>
      <c r="M28" s="1092"/>
      <c r="N28" s="1092"/>
      <c r="O28" s="1092"/>
      <c r="P28" s="1092"/>
      <c r="Q28" s="1093"/>
      <c r="R28" s="32"/>
      <c r="S28" s="33"/>
      <c r="T28" s="33"/>
      <c r="U28" s="33"/>
      <c r="V28" s="33"/>
      <c r="W28" s="33"/>
      <c r="X28" s="34"/>
      <c r="Y28" s="35"/>
      <c r="Z28" s="33"/>
      <c r="AA28" s="33"/>
      <c r="AB28" s="33"/>
      <c r="AC28" s="33"/>
      <c r="AD28" s="33"/>
      <c r="AE28" s="34"/>
      <c r="AF28" s="35"/>
      <c r="AG28" s="33"/>
      <c r="AH28" s="33"/>
      <c r="AI28" s="33"/>
      <c r="AJ28" s="33"/>
      <c r="AK28" s="33"/>
      <c r="AL28" s="34"/>
      <c r="AM28" s="36"/>
      <c r="AN28" s="33"/>
      <c r="AO28" s="33"/>
      <c r="AP28" s="33"/>
      <c r="AQ28" s="33"/>
      <c r="AR28" s="33"/>
      <c r="AS28" s="34"/>
      <c r="AT28" s="1094">
        <f>SUM(AT14:AV27)</f>
        <v>0</v>
      </c>
      <c r="AU28" s="1094"/>
      <c r="AV28" s="1095"/>
      <c r="AW28" s="1096">
        <f>AT28/4</f>
        <v>0</v>
      </c>
      <c r="AX28" s="1097"/>
      <c r="AY28" s="1098"/>
      <c r="AZ28" s="37">
        <f>IF(AND(AW28=0,AT34=0),0,ROUNDDOWN(AW28/AT34,1))</f>
        <v>0</v>
      </c>
      <c r="BA28" s="38"/>
      <c r="BP28" s="213"/>
    </row>
    <row r="29" spans="2:68" ht="21" customHeight="1">
      <c r="B29" s="1099"/>
      <c r="C29" s="1100"/>
      <c r="D29" s="1100"/>
      <c r="E29" s="1100"/>
      <c r="F29" s="1100"/>
      <c r="G29" s="1101"/>
      <c r="H29" s="1102"/>
      <c r="I29" s="1100"/>
      <c r="J29" s="1101"/>
      <c r="K29" s="1102"/>
      <c r="L29" s="1100"/>
      <c r="M29" s="1100"/>
      <c r="N29" s="1100"/>
      <c r="O29" s="1100"/>
      <c r="P29" s="1100"/>
      <c r="Q29" s="1103"/>
      <c r="R29" s="23"/>
      <c r="S29" s="21"/>
      <c r="T29" s="23"/>
      <c r="U29" s="21"/>
      <c r="V29" s="23"/>
      <c r="W29" s="21"/>
      <c r="X29" s="39"/>
      <c r="Y29" s="8"/>
      <c r="Z29" s="23"/>
      <c r="AA29" s="21"/>
      <c r="AB29" s="23"/>
      <c r="AC29" s="21"/>
      <c r="AD29" s="23"/>
      <c r="AE29" s="40"/>
      <c r="AF29" s="8"/>
      <c r="AG29" s="21"/>
      <c r="AH29" s="23"/>
      <c r="AI29" s="21"/>
      <c r="AJ29" s="23"/>
      <c r="AK29" s="21"/>
      <c r="AL29" s="39"/>
      <c r="AM29" s="8"/>
      <c r="AN29" s="23"/>
      <c r="AO29" s="21"/>
      <c r="AP29" s="23"/>
      <c r="AQ29" s="21"/>
      <c r="AR29" s="23"/>
      <c r="AS29" s="21"/>
      <c r="AT29" s="1104">
        <f>SUM(R29:AS29)</f>
        <v>0</v>
      </c>
      <c r="AU29" s="1105"/>
      <c r="AV29" s="1106"/>
      <c r="AW29" s="1107">
        <f t="shared" si="1"/>
        <v>0</v>
      </c>
      <c r="AX29" s="1108"/>
      <c r="AY29" s="1109"/>
      <c r="AZ29" s="41" t="e">
        <f>ROUNDDOWN(AW29/AT34,1)</f>
        <v>#DIV/0!</v>
      </c>
      <c r="BA29" s="42"/>
      <c r="BP29" s="213"/>
    </row>
    <row r="30" spans="2:68" ht="21" customHeight="1">
      <c r="B30" s="1063"/>
      <c r="C30" s="1064"/>
      <c r="D30" s="1064"/>
      <c r="E30" s="1064"/>
      <c r="F30" s="1064"/>
      <c r="G30" s="1065"/>
      <c r="H30" s="1083"/>
      <c r="I30" s="1064"/>
      <c r="J30" s="1065"/>
      <c r="K30" s="1083"/>
      <c r="L30" s="1064"/>
      <c r="M30" s="1064"/>
      <c r="N30" s="1064"/>
      <c r="O30" s="1064"/>
      <c r="P30" s="1064"/>
      <c r="Q30" s="1084"/>
      <c r="R30" s="29"/>
      <c r="S30" s="27"/>
      <c r="T30" s="27"/>
      <c r="U30" s="27"/>
      <c r="V30" s="27"/>
      <c r="W30" s="27"/>
      <c r="X30" s="28"/>
      <c r="Y30" s="29"/>
      <c r="Z30" s="27"/>
      <c r="AA30" s="27"/>
      <c r="AB30" s="27"/>
      <c r="AC30" s="27"/>
      <c r="AD30" s="27"/>
      <c r="AE30" s="28"/>
      <c r="AF30" s="29"/>
      <c r="AG30" s="27"/>
      <c r="AH30" s="27"/>
      <c r="AI30" s="27"/>
      <c r="AJ30" s="27"/>
      <c r="AK30" s="27"/>
      <c r="AL30" s="28"/>
      <c r="AM30" s="29"/>
      <c r="AN30" s="27"/>
      <c r="AO30" s="27"/>
      <c r="AP30" s="27"/>
      <c r="AQ30" s="27"/>
      <c r="AR30" s="27"/>
      <c r="AS30" s="22"/>
      <c r="AT30" s="1066">
        <f>SUM(R30:AS30)</f>
        <v>0</v>
      </c>
      <c r="AU30" s="1067"/>
      <c r="AV30" s="1068"/>
      <c r="AW30" s="1069">
        <f t="shared" si="1"/>
        <v>0</v>
      </c>
      <c r="AX30" s="1070"/>
      <c r="AY30" s="1071"/>
      <c r="AZ30" s="43" t="e">
        <f>ROUNDDOWN(AW30/AT34,1)</f>
        <v>#DIV/0!</v>
      </c>
      <c r="BA30" s="44"/>
      <c r="BP30" s="213"/>
    </row>
    <row r="31" spans="2:68" ht="21" customHeight="1">
      <c r="B31" s="1063"/>
      <c r="C31" s="1064"/>
      <c r="D31" s="1064"/>
      <c r="E31" s="1064"/>
      <c r="F31" s="1064"/>
      <c r="G31" s="1065"/>
      <c r="H31" s="45"/>
      <c r="I31" s="46"/>
      <c r="J31" s="47"/>
      <c r="K31" s="45"/>
      <c r="L31" s="46"/>
      <c r="M31" s="46"/>
      <c r="N31" s="46"/>
      <c r="O31" s="46"/>
      <c r="P31" s="46"/>
      <c r="Q31" s="48"/>
      <c r="R31" s="1"/>
      <c r="S31" s="2"/>
      <c r="T31" s="2"/>
      <c r="U31" s="2"/>
      <c r="V31" s="2"/>
      <c r="W31" s="2"/>
      <c r="X31" s="3"/>
      <c r="Y31" s="1"/>
      <c r="Z31" s="2"/>
      <c r="AA31" s="2"/>
      <c r="AB31" s="2"/>
      <c r="AC31" s="2"/>
      <c r="AD31" s="2"/>
      <c r="AE31" s="3"/>
      <c r="AF31" s="1"/>
      <c r="AG31" s="2"/>
      <c r="AH31" s="2"/>
      <c r="AI31" s="2"/>
      <c r="AJ31" s="2"/>
      <c r="AK31" s="2"/>
      <c r="AL31" s="3"/>
      <c r="AM31" s="1"/>
      <c r="AN31" s="2"/>
      <c r="AO31" s="2"/>
      <c r="AP31" s="2"/>
      <c r="AQ31" s="2"/>
      <c r="AR31" s="2"/>
      <c r="AS31" s="49"/>
      <c r="AT31" s="1085">
        <f>SUM(R31:AS31)</f>
        <v>0</v>
      </c>
      <c r="AU31" s="1086"/>
      <c r="AV31" s="1087"/>
      <c r="AW31" s="1088">
        <f t="shared" si="1"/>
        <v>0</v>
      </c>
      <c r="AX31" s="1089"/>
      <c r="AY31" s="1090"/>
      <c r="AZ31" s="50" t="e">
        <f>ROUNDDOWN(AW31/AT34,1)</f>
        <v>#DIV/0!</v>
      </c>
      <c r="BA31" s="44"/>
      <c r="BP31" s="213"/>
    </row>
    <row r="32" spans="2:68" ht="21" customHeight="1">
      <c r="B32" s="1063"/>
      <c r="C32" s="1064"/>
      <c r="D32" s="1064"/>
      <c r="E32" s="1064"/>
      <c r="F32" s="1064"/>
      <c r="G32" s="1065"/>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28"/>
      <c r="AT32" s="1066">
        <f>SUM(R32:AS32)</f>
        <v>0</v>
      </c>
      <c r="AU32" s="1067"/>
      <c r="AV32" s="1068"/>
      <c r="AW32" s="1069">
        <f t="shared" si="1"/>
        <v>0</v>
      </c>
      <c r="AX32" s="1070"/>
      <c r="AY32" s="1071"/>
      <c r="AZ32" s="51" t="e">
        <f>ROUNDDOWN(AW32/AT34,1)</f>
        <v>#DIV/0!</v>
      </c>
      <c r="BA32" s="52"/>
      <c r="BP32" s="213"/>
    </row>
    <row r="33" spans="2:68" ht="21" customHeight="1" thickBot="1">
      <c r="B33" s="1072"/>
      <c r="C33" s="1073"/>
      <c r="D33" s="1073"/>
      <c r="E33" s="1073"/>
      <c r="F33" s="1073"/>
      <c r="G33" s="1074"/>
      <c r="H33" s="1075"/>
      <c r="I33" s="1073"/>
      <c r="J33" s="1074"/>
      <c r="K33" s="1075"/>
      <c r="L33" s="1073"/>
      <c r="M33" s="1073"/>
      <c r="N33" s="1073"/>
      <c r="O33" s="1073"/>
      <c r="P33" s="1073"/>
      <c r="Q33" s="1076"/>
      <c r="R33" s="17"/>
      <c r="S33" s="16"/>
      <c r="T33" s="16"/>
      <c r="U33" s="16"/>
      <c r="V33" s="16"/>
      <c r="W33" s="16"/>
      <c r="X33" s="4"/>
      <c r="Y33" s="17"/>
      <c r="Z33" s="16"/>
      <c r="AA33" s="16"/>
      <c r="AB33" s="16"/>
      <c r="AC33" s="16"/>
      <c r="AD33" s="16"/>
      <c r="AE33" s="4"/>
      <c r="AF33" s="17"/>
      <c r="AG33" s="16"/>
      <c r="AH33" s="16"/>
      <c r="AI33" s="16"/>
      <c r="AJ33" s="16"/>
      <c r="AK33" s="16"/>
      <c r="AL33" s="4"/>
      <c r="AM33" s="17"/>
      <c r="AN33" s="16"/>
      <c r="AO33" s="16"/>
      <c r="AP33" s="16"/>
      <c r="AQ33" s="16"/>
      <c r="AR33" s="16"/>
      <c r="AS33" s="4"/>
      <c r="AT33" s="1077">
        <f>SUM(R33:AS33)</f>
        <v>0</v>
      </c>
      <c r="AU33" s="1078"/>
      <c r="AV33" s="1079"/>
      <c r="AW33" s="1080">
        <f t="shared" si="1"/>
        <v>0</v>
      </c>
      <c r="AX33" s="1081"/>
      <c r="AY33" s="1082"/>
      <c r="AZ33" s="53" t="e">
        <f>ROUNDDOWN(AW33/AT34,1)</f>
        <v>#DIV/0!</v>
      </c>
      <c r="BA33" s="54"/>
      <c r="BP33" s="213"/>
    </row>
    <row r="34" spans="2:68" ht="21" customHeight="1" thickBot="1">
      <c r="B34" s="1055" t="s">
        <v>97</v>
      </c>
      <c r="C34" s="1056"/>
      <c r="D34" s="1056"/>
      <c r="E34" s="1056"/>
      <c r="F34" s="1056"/>
      <c r="G34" s="1056"/>
      <c r="H34" s="1056"/>
      <c r="I34" s="1056"/>
      <c r="J34" s="1056"/>
      <c r="K34" s="1056"/>
      <c r="L34" s="1056"/>
      <c r="M34" s="1056"/>
      <c r="N34" s="1056"/>
      <c r="O34" s="1056"/>
      <c r="P34" s="1056"/>
      <c r="Q34" s="1056"/>
      <c r="R34" s="1057"/>
      <c r="S34" s="1057"/>
      <c r="T34" s="1057"/>
      <c r="U34" s="1057"/>
      <c r="V34" s="1057"/>
      <c r="W34" s="1057"/>
      <c r="X34" s="1057"/>
      <c r="Y34" s="1057"/>
      <c r="Z34" s="1057"/>
      <c r="AA34" s="1057"/>
      <c r="AB34" s="1057"/>
      <c r="AC34" s="1057"/>
      <c r="AD34" s="1057"/>
      <c r="AE34" s="1057"/>
      <c r="AF34" s="1057"/>
      <c r="AG34" s="1057"/>
      <c r="AH34" s="1057"/>
      <c r="AI34" s="1057"/>
      <c r="AJ34" s="1057"/>
      <c r="AK34" s="1057"/>
      <c r="AL34" s="1057"/>
      <c r="AM34" s="1057"/>
      <c r="AN34" s="1057"/>
      <c r="AO34" s="1057"/>
      <c r="AP34" s="1057"/>
      <c r="AQ34" s="1057"/>
      <c r="AR34" s="1057"/>
      <c r="AS34" s="1058"/>
      <c r="AT34" s="1059"/>
      <c r="AU34" s="1060"/>
      <c r="AV34" s="1060"/>
      <c r="AW34" s="1060"/>
      <c r="AX34" s="1060"/>
      <c r="AY34" s="1060"/>
      <c r="AZ34" s="1061"/>
      <c r="BA34" s="38"/>
      <c r="BP34" s="213"/>
    </row>
    <row r="35" spans="2:68" ht="21" customHeight="1">
      <c r="B35" s="215"/>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1062"/>
      <c r="AP35" s="1062"/>
      <c r="AQ35" s="1062"/>
      <c r="AR35" s="1062"/>
      <c r="AS35" s="1062"/>
      <c r="AT35" s="1062"/>
      <c r="AU35" s="1062"/>
      <c r="AV35" s="1062"/>
      <c r="AW35" s="1062"/>
      <c r="AX35" s="1062"/>
      <c r="AY35" s="1062"/>
      <c r="AZ35" s="1062"/>
      <c r="BA35" s="216"/>
      <c r="BP35" s="213"/>
    </row>
    <row r="36" spans="2:68" s="213" customFormat="1" ht="15" customHeight="1">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9"/>
      <c r="BP36" s="210"/>
    </row>
    <row r="37" spans="2:68" s="213" customFormat="1" ht="15.75" customHeight="1">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20"/>
      <c r="BP37" s="210"/>
    </row>
    <row r="38" spans="2:68" s="213" customFormat="1" ht="17.25" customHeight="1">
      <c r="B38" s="220"/>
      <c r="C38" s="220"/>
      <c r="D38" s="220"/>
      <c r="E38" s="220"/>
      <c r="F38" s="220"/>
      <c r="G38" s="220"/>
      <c r="H38" s="220"/>
      <c r="I38" s="220"/>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c r="BA38" s="218"/>
      <c r="BP38" s="210"/>
    </row>
    <row r="39" spans="2:68" ht="21" customHeight="1">
      <c r="BP39" s="210"/>
    </row>
    <row r="40" spans="2:68" ht="33.75" customHeight="1">
      <c r="BP40" s="210"/>
    </row>
    <row r="41" spans="2:68" ht="48" customHeight="1">
      <c r="BP41" s="210"/>
    </row>
    <row r="42" spans="2:68" ht="21" customHeight="1">
      <c r="BP42" s="210"/>
    </row>
    <row r="49" spans="58:58" ht="21" customHeight="1">
      <c r="BF49" s="210" t="s">
        <v>98</v>
      </c>
    </row>
    <row r="50" spans="58:58" ht="21" customHeight="1">
      <c r="BF50" s="210" t="s">
        <v>99</v>
      </c>
    </row>
    <row r="51" spans="58:58" ht="21" customHeight="1">
      <c r="BF51" s="210" t="s">
        <v>100</v>
      </c>
    </row>
    <row r="52" spans="58:58" ht="21" customHeight="1">
      <c r="BF52" s="210" t="s">
        <v>101</v>
      </c>
    </row>
  </sheetData>
  <sheetProtection algorithmName="SHA-512" hashValue="WMIaa5S9Krv/mTKGeYMMFpMOY3LZ5n1nig0LuicVmQ6dfyv2HWNxd4rHEXrLvHqILyNSnMbsZurtGYR3IQuUjg==" saltValue="7+c517b5ZQ62q0/mZSLj0g==" spinCount="100000" sheet="1" scenarios="1" formatCells="0" insertRows="0" deleteRows="0" autoFilter="0"/>
  <mergeCells count="122">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9:G29"/>
    <mergeCell ref="H29:J29"/>
    <mergeCell ref="K29:Q29"/>
    <mergeCell ref="AT29:AV29"/>
    <mergeCell ref="AW29:AY29"/>
    <mergeCell ref="B30:G30"/>
    <mergeCell ref="H30:J30"/>
    <mergeCell ref="K30:Q30"/>
    <mergeCell ref="AT30:AV30"/>
    <mergeCell ref="AW30:AY30"/>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s>
  <phoneticPr fontId="4"/>
  <dataValidations count="1">
    <dataValidation type="list" allowBlank="1" showInputMessage="1" showErrorMessage="1" sqref="H13:J27" xr:uid="{6306F4AF-ECDD-4E94-B3D1-3586AA3C6651}">
      <formula1>$BF$48:$BF$52</formula1>
    </dataValidation>
  </dataValidations>
  <printOptions horizontalCentered="1"/>
  <pageMargins left="0.39370078740157483" right="0.39370078740157483" top="0.55000000000000004" bottom="0.19685039370078741" header="0.39370078740157483" footer="0.23"/>
  <pageSetup paperSize="9" scale="62"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E570-582C-4829-AEFA-04232923DD10}">
  <sheetPr codeName="Sheet6">
    <pageSetUpPr fitToPage="1"/>
  </sheetPr>
  <dimension ref="A1:BA39"/>
  <sheetViews>
    <sheetView showGridLines="0" view="pageBreakPreview" zoomScaleNormal="80" zoomScaleSheetLayoutView="100" workbookViewId="0"/>
  </sheetViews>
  <sheetFormatPr defaultColWidth="9" defaultRowHeight="13.5"/>
  <cols>
    <col min="1" max="1" width="1.875" style="231" customWidth="1"/>
    <col min="2" max="2" width="19.125" style="231" customWidth="1"/>
    <col min="3" max="3" width="2.875" style="737" customWidth="1"/>
    <col min="4" max="4" width="3.125" style="737" customWidth="1"/>
    <col min="5" max="5" width="4.125" style="737" customWidth="1"/>
    <col min="6" max="7" width="3.125" style="737" customWidth="1"/>
    <col min="8" max="8" width="6.375" style="737" customWidth="1"/>
    <col min="9" max="10" width="3.125" style="737" customWidth="1"/>
    <col min="11" max="11" width="4.625" style="737" customWidth="1"/>
    <col min="12" max="13" width="3.125" style="737" customWidth="1"/>
    <col min="14" max="14" width="4.625" style="737" customWidth="1"/>
    <col min="15" max="16" width="3.125" style="737" customWidth="1"/>
    <col min="17" max="17" width="4.625" style="737" customWidth="1"/>
    <col min="18" max="19" width="3.125" style="737" customWidth="1"/>
    <col min="20" max="20" width="4.625" style="737" customWidth="1"/>
    <col min="21" max="22" width="3.125" style="737" customWidth="1"/>
    <col min="23" max="23" width="4.625" style="737" customWidth="1"/>
    <col min="24" max="25" width="3.125" style="737" customWidth="1"/>
    <col min="26" max="26" width="4.625" style="737" customWidth="1"/>
    <col min="27" max="28" width="3.125" style="737" customWidth="1"/>
    <col min="29" max="29" width="4.625" style="737" customWidth="1"/>
    <col min="30" max="31" width="3.125" style="737" customWidth="1"/>
    <col min="32" max="32" width="4.625" style="737" customWidth="1"/>
    <col min="33" max="34" width="3.125" style="231" customWidth="1"/>
    <col min="35" max="35" width="4.625" style="231" customWidth="1"/>
    <col min="36" max="37" width="3.125" style="231" customWidth="1"/>
    <col min="38" max="38" width="4.875" style="231" customWidth="1"/>
    <col min="39" max="40" width="3.125" style="231" customWidth="1"/>
    <col min="41" max="42" width="4.625" style="231" customWidth="1"/>
    <col min="43" max="43" width="4.125" style="231" customWidth="1"/>
    <col min="44" max="44" width="3.125" style="231" customWidth="1"/>
    <col min="45" max="45" width="7.375" style="231" customWidth="1"/>
    <col min="46" max="46" width="4" style="231" customWidth="1"/>
    <col min="47" max="16384" width="9" style="231"/>
  </cols>
  <sheetData>
    <row r="1" spans="1:53" s="229" customFormat="1" ht="22.5" customHeight="1">
      <c r="A1" s="222"/>
      <c r="B1" s="223"/>
      <c r="C1" s="1344"/>
      <c r="D1" s="1344"/>
      <c r="E1" s="1344"/>
      <c r="F1" s="224"/>
      <c r="G1" s="225" t="s">
        <v>105</v>
      </c>
      <c r="H1" s="225"/>
      <c r="I1" s="225"/>
      <c r="J1" s="225"/>
      <c r="K1" s="225"/>
      <c r="L1" s="225"/>
      <c r="M1" s="225"/>
      <c r="N1" s="225"/>
      <c r="O1" s="225"/>
      <c r="P1" s="225"/>
      <c r="Q1" s="225"/>
      <c r="R1" s="225"/>
      <c r="S1" s="225"/>
      <c r="T1" s="225"/>
      <c r="U1" s="225"/>
      <c r="V1" s="225"/>
      <c r="W1" s="225"/>
      <c r="X1" s="225"/>
      <c r="Y1" s="225"/>
      <c r="Z1" s="225"/>
      <c r="AA1" s="225"/>
      <c r="AB1" s="225"/>
      <c r="AC1" s="225"/>
      <c r="AD1" s="224"/>
      <c r="AE1" s="224"/>
      <c r="AF1" s="224"/>
      <c r="AG1" s="224"/>
      <c r="AH1" s="224"/>
      <c r="AI1" s="224"/>
      <c r="AJ1" s="224"/>
      <c r="AK1" s="224"/>
      <c r="AL1" s="226"/>
      <c r="AM1" s="226"/>
      <c r="AN1" s="226"/>
      <c r="AO1" s="226"/>
      <c r="AP1" s="227"/>
      <c r="AQ1" s="226"/>
      <c r="AR1" s="226"/>
      <c r="AS1" s="228"/>
      <c r="AT1" s="226"/>
    </row>
    <row r="2" spans="1:53" s="229" customFormat="1" ht="22.5" customHeight="1">
      <c r="A2" s="222"/>
      <c r="B2" s="223"/>
      <c r="C2" s="224"/>
      <c r="D2" s="224"/>
      <c r="E2" s="224"/>
      <c r="F2" s="224"/>
      <c r="G2" s="225"/>
      <c r="H2" s="225"/>
      <c r="I2" s="225"/>
      <c r="J2" s="225"/>
      <c r="K2" s="225"/>
      <c r="L2" s="225"/>
      <c r="M2" s="225"/>
      <c r="N2" s="225"/>
      <c r="O2" s="225"/>
      <c r="P2" s="225"/>
      <c r="Q2" s="225"/>
      <c r="R2" s="225"/>
      <c r="S2" s="225"/>
      <c r="T2" s="225"/>
      <c r="U2" s="225"/>
      <c r="V2" s="225"/>
      <c r="W2" s="225"/>
      <c r="X2" s="225"/>
      <c r="Y2" s="225"/>
      <c r="Z2" s="225"/>
      <c r="AA2" s="225"/>
      <c r="AB2" s="225"/>
      <c r="AC2" s="225"/>
      <c r="AD2" s="224"/>
      <c r="AE2" s="224"/>
      <c r="AF2" s="224"/>
      <c r="AG2" s="224"/>
      <c r="AH2" s="224"/>
      <c r="AI2" s="224"/>
      <c r="AJ2" s="224"/>
      <c r="AK2" s="224"/>
      <c r="AL2" s="226"/>
      <c r="AM2" s="226"/>
      <c r="AN2" s="226"/>
      <c r="AO2" s="226"/>
      <c r="AP2" s="227"/>
      <c r="AQ2" s="226"/>
      <c r="AR2" s="226"/>
      <c r="AS2" s="228"/>
      <c r="AT2" s="226"/>
    </row>
    <row r="3" spans="1:53" s="229" customFormat="1" ht="12" customHeight="1" thickBot="1">
      <c r="B3" s="223"/>
      <c r="C3" s="224"/>
      <c r="D3" s="224"/>
      <c r="E3" s="224"/>
      <c r="F3" s="224"/>
      <c r="G3" s="223"/>
      <c r="H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6"/>
      <c r="AM3" s="226"/>
      <c r="AN3" s="226"/>
      <c r="AO3" s="226"/>
      <c r="AP3" s="226"/>
      <c r="AQ3" s="226"/>
      <c r="AR3" s="226"/>
      <c r="AS3" s="230"/>
      <c r="AT3" s="226"/>
    </row>
    <row r="4" spans="1:53" ht="31.5" customHeight="1" thickBot="1">
      <c r="B4" s="56" t="s">
        <v>106</v>
      </c>
      <c r="C4" s="1334"/>
      <c r="D4" s="1335"/>
      <c r="E4" s="1336" t="s">
        <v>107</v>
      </c>
      <c r="F4" s="1332"/>
      <c r="G4" s="1334"/>
      <c r="H4" s="1337"/>
      <c r="I4" s="1336" t="s">
        <v>108</v>
      </c>
      <c r="J4" s="1332"/>
      <c r="K4" s="1332" t="s">
        <v>109</v>
      </c>
      <c r="L4" s="1332"/>
      <c r="M4" s="1332" t="s">
        <v>106</v>
      </c>
      <c r="N4" s="1333"/>
      <c r="O4" s="1334"/>
      <c r="P4" s="1335"/>
      <c r="Q4" s="1336" t="s">
        <v>107</v>
      </c>
      <c r="R4" s="1332"/>
      <c r="S4" s="1334"/>
      <c r="T4" s="1337"/>
      <c r="U4" s="1336" t="s">
        <v>108</v>
      </c>
      <c r="V4" s="1332"/>
      <c r="W4" s="231"/>
      <c r="X4" s="231"/>
      <c r="Y4" s="231"/>
      <c r="Z4" s="231"/>
      <c r="AA4" s="231"/>
      <c r="AB4" s="231"/>
      <c r="AC4" s="231"/>
      <c r="AD4" s="231"/>
      <c r="AE4" s="231"/>
      <c r="AF4" s="231"/>
    </row>
    <row r="5" spans="1:53" ht="20.25" customHeight="1" thickBot="1">
      <c r="AE5" s="232" t="s">
        <v>110</v>
      </c>
      <c r="AF5" s="233"/>
      <c r="AG5" s="234"/>
      <c r="AH5" s="234"/>
      <c r="AI5" s="234"/>
      <c r="AJ5" s="234"/>
      <c r="AK5" s="234"/>
      <c r="AL5" s="234"/>
    </row>
    <row r="6" spans="1:53" ht="31.5" customHeight="1" thickBot="1">
      <c r="B6" s="235" t="s">
        <v>111</v>
      </c>
      <c r="C6" s="1338" t="str">
        <f>様式第1号!$AO$31</f>
        <v>様式第1号で事業所名を入力してください</v>
      </c>
      <c r="D6" s="1339"/>
      <c r="E6" s="1339"/>
      <c r="F6" s="1339"/>
      <c r="G6" s="1339"/>
      <c r="H6" s="1339"/>
      <c r="I6" s="1339"/>
      <c r="J6" s="1339"/>
      <c r="K6" s="1340"/>
      <c r="L6" s="1315" t="s">
        <v>112</v>
      </c>
      <c r="M6" s="1316"/>
      <c r="N6" s="1317"/>
      <c r="O6" s="1341"/>
      <c r="P6" s="1342"/>
      <c r="Q6" s="1342"/>
      <c r="R6" s="1342"/>
      <c r="S6" s="1342"/>
      <c r="T6" s="1342"/>
      <c r="U6" s="1342"/>
      <c r="V6" s="1342"/>
      <c r="W6" s="1342"/>
      <c r="X6" s="1343"/>
      <c r="Y6" s="1306" t="s">
        <v>113</v>
      </c>
      <c r="Z6" s="1307"/>
      <c r="AA6" s="1307"/>
      <c r="AB6" s="1307">
        <v>5</v>
      </c>
      <c r="AC6" s="1308"/>
      <c r="AD6" s="1309" t="str">
        <f>IF(AND(様式第1号!$AO$30&lt;&gt;"就労定着支援",様式第1号!$AO$30&lt;&gt;"就労選択支援"),様式第1号!$AO$30,"－")</f>
        <v>様式第1号でサービス種類を選択してください</v>
      </c>
      <c r="AE6" s="1310"/>
      <c r="AF6" s="1310"/>
      <c r="AG6" s="1310"/>
      <c r="AH6" s="1310"/>
      <c r="AI6" s="1310"/>
      <c r="AJ6" s="1310"/>
      <c r="AK6" s="1310"/>
      <c r="AL6" s="1311"/>
      <c r="AM6" s="236"/>
      <c r="AN6" s="236"/>
      <c r="AO6" s="236"/>
      <c r="AP6" s="236"/>
      <c r="AR6" s="236"/>
      <c r="AS6" s="236"/>
    </row>
    <row r="7" spans="1:53" ht="43.5" customHeight="1" thickBot="1">
      <c r="B7" s="235" t="s">
        <v>114</v>
      </c>
      <c r="C7" s="1312"/>
      <c r="D7" s="1313"/>
      <c r="E7" s="1313"/>
      <c r="F7" s="1313"/>
      <c r="G7" s="1313"/>
      <c r="H7" s="1313"/>
      <c r="I7" s="1313"/>
      <c r="J7" s="1313"/>
      <c r="K7" s="1314"/>
      <c r="L7" s="1315" t="s">
        <v>115</v>
      </c>
      <c r="M7" s="1316"/>
      <c r="N7" s="1317"/>
      <c r="O7" s="1318"/>
      <c r="P7" s="1319"/>
      <c r="Q7" s="1320"/>
      <c r="R7" s="1321" t="s">
        <v>116</v>
      </c>
      <c r="S7" s="1322"/>
      <c r="T7" s="1323"/>
      <c r="U7" s="1318"/>
      <c r="V7" s="1319"/>
      <c r="W7" s="1319"/>
      <c r="X7" s="1320"/>
      <c r="Y7" s="1324" t="s">
        <v>117</v>
      </c>
      <c r="Z7" s="1325"/>
      <c r="AA7" s="1325"/>
      <c r="AB7" s="1325"/>
      <c r="AC7" s="1326">
        <v>2</v>
      </c>
      <c r="AD7" s="1327"/>
      <c r="AE7" s="1328"/>
      <c r="AF7" s="1328"/>
      <c r="AG7" s="1328"/>
      <c r="AH7" s="1328"/>
      <c r="AI7" s="1329" t="s">
        <v>118</v>
      </c>
      <c r="AJ7" s="1330"/>
      <c r="AK7" s="1330"/>
      <c r="AL7" s="1331"/>
      <c r="AM7" s="1299"/>
      <c r="AN7" s="1300"/>
      <c r="AO7" s="1301"/>
      <c r="AP7" s="237"/>
      <c r="AQ7" s="237"/>
      <c r="AR7" s="237"/>
      <c r="AS7" s="237"/>
    </row>
    <row r="8" spans="1:53" ht="41.25" customHeight="1" thickBot="1">
      <c r="Y8" s="1302"/>
      <c r="Z8" s="1302"/>
      <c r="AA8" s="1302"/>
      <c r="AB8" s="1302"/>
      <c r="AC8" s="1302"/>
      <c r="AD8" s="1302"/>
      <c r="AE8" s="1302"/>
      <c r="AF8" s="1302"/>
      <c r="AG8" s="1302"/>
      <c r="AH8" s="1302"/>
      <c r="AI8" s="1302"/>
      <c r="AJ8" s="1302"/>
      <c r="AK8" s="1302"/>
      <c r="AL8" s="1302"/>
      <c r="AM8" s="1302"/>
      <c r="AN8" s="1302"/>
      <c r="AO8" s="1302"/>
      <c r="AP8" s="1302"/>
      <c r="AQ8" s="1302"/>
      <c r="AR8" s="1302"/>
      <c r="AS8" s="1302"/>
      <c r="AT8" s="238"/>
      <c r="AU8" s="238"/>
      <c r="AV8" s="238"/>
    </row>
    <row r="9" spans="1:53" ht="25.5" customHeight="1" thickBot="1">
      <c r="B9" s="1303" t="s">
        <v>119</v>
      </c>
      <c r="C9" s="1304"/>
      <c r="D9" s="1304"/>
      <c r="E9" s="1305"/>
      <c r="F9" s="1290" t="s">
        <v>120</v>
      </c>
      <c r="G9" s="1291"/>
      <c r="H9" s="1292"/>
      <c r="I9" s="1290" t="s">
        <v>121</v>
      </c>
      <c r="J9" s="1291"/>
      <c r="K9" s="1292"/>
      <c r="L9" s="1293" t="s">
        <v>122</v>
      </c>
      <c r="M9" s="1294"/>
      <c r="N9" s="1297"/>
      <c r="O9" s="1293" t="s">
        <v>123</v>
      </c>
      <c r="P9" s="1294"/>
      <c r="Q9" s="1297"/>
      <c r="R9" s="1298" t="s">
        <v>124</v>
      </c>
      <c r="S9" s="1294"/>
      <c r="T9" s="1295"/>
      <c r="U9" s="1293" t="s">
        <v>125</v>
      </c>
      <c r="V9" s="1294"/>
      <c r="W9" s="1297"/>
      <c r="X9" s="1290" t="s">
        <v>126</v>
      </c>
      <c r="Y9" s="1291"/>
      <c r="Z9" s="1292"/>
      <c r="AA9" s="1290" t="s">
        <v>127</v>
      </c>
      <c r="AB9" s="1291"/>
      <c r="AC9" s="1292"/>
      <c r="AD9" s="1293" t="s">
        <v>128</v>
      </c>
      <c r="AE9" s="1294"/>
      <c r="AF9" s="1295"/>
      <c r="AG9" s="1296" t="s">
        <v>129</v>
      </c>
      <c r="AH9" s="1294"/>
      <c r="AI9" s="1297"/>
      <c r="AJ9" s="1298" t="s">
        <v>130</v>
      </c>
      <c r="AK9" s="1294"/>
      <c r="AL9" s="1295"/>
      <c r="AM9" s="1293" t="s">
        <v>131</v>
      </c>
      <c r="AN9" s="1294"/>
      <c r="AO9" s="1297"/>
      <c r="AP9" s="737"/>
      <c r="AQ9" s="1290" t="s">
        <v>132</v>
      </c>
      <c r="AR9" s="1291"/>
      <c r="AS9" s="1292"/>
      <c r="AT9" s="737"/>
      <c r="AU9" s="737"/>
      <c r="AV9" s="737"/>
      <c r="AW9" s="737"/>
      <c r="AX9" s="239"/>
    </row>
    <row r="10" spans="1:53" ht="29.25" customHeight="1" thickBot="1">
      <c r="B10" s="1287" t="s">
        <v>133</v>
      </c>
      <c r="C10" s="1288"/>
      <c r="D10" s="1288"/>
      <c r="E10" s="1288"/>
      <c r="F10" s="1279"/>
      <c r="G10" s="1280"/>
      <c r="H10" s="240" t="s">
        <v>134</v>
      </c>
      <c r="I10" s="1279"/>
      <c r="J10" s="1280"/>
      <c r="K10" s="240" t="s">
        <v>134</v>
      </c>
      <c r="L10" s="1279"/>
      <c r="M10" s="1280"/>
      <c r="N10" s="240" t="s">
        <v>134</v>
      </c>
      <c r="O10" s="1289"/>
      <c r="P10" s="1286"/>
      <c r="Q10" s="240" t="s">
        <v>134</v>
      </c>
      <c r="R10" s="1280"/>
      <c r="S10" s="1280"/>
      <c r="T10" s="241" t="s">
        <v>134</v>
      </c>
      <c r="U10" s="1279"/>
      <c r="V10" s="1280"/>
      <c r="W10" s="240" t="s">
        <v>134</v>
      </c>
      <c r="X10" s="1279"/>
      <c r="Y10" s="1280"/>
      <c r="Z10" s="240" t="s">
        <v>134</v>
      </c>
      <c r="AA10" s="1279"/>
      <c r="AB10" s="1280"/>
      <c r="AC10" s="240" t="s">
        <v>134</v>
      </c>
      <c r="AD10" s="1279"/>
      <c r="AE10" s="1280"/>
      <c r="AF10" s="241" t="s">
        <v>135</v>
      </c>
      <c r="AG10" s="1285"/>
      <c r="AH10" s="1286"/>
      <c r="AI10" s="240" t="s">
        <v>134</v>
      </c>
      <c r="AJ10" s="1280"/>
      <c r="AK10" s="1280"/>
      <c r="AL10" s="241" t="s">
        <v>134</v>
      </c>
      <c r="AM10" s="1279"/>
      <c r="AN10" s="1280"/>
      <c r="AO10" s="240" t="s">
        <v>134</v>
      </c>
      <c r="AP10" s="737"/>
      <c r="AQ10" s="1281">
        <f>F10+I10+L10+O10+R10+U10+X10+AA10+AD10+AG10+AJ10+AM10</f>
        <v>0</v>
      </c>
      <c r="AR10" s="1282"/>
      <c r="AS10" s="242" t="s">
        <v>134</v>
      </c>
      <c r="AT10" s="737"/>
      <c r="AU10" s="737"/>
      <c r="AV10" s="737"/>
      <c r="AW10" s="737"/>
      <c r="AX10" s="737"/>
      <c r="AY10" s="737"/>
      <c r="AZ10" s="737"/>
      <c r="BA10" s="239"/>
    </row>
    <row r="11" spans="1:53" ht="29.25" customHeight="1" thickBot="1">
      <c r="B11" s="1283" t="s">
        <v>136</v>
      </c>
      <c r="C11" s="1284"/>
      <c r="D11" s="1284"/>
      <c r="E11" s="1284"/>
      <c r="F11" s="1269"/>
      <c r="G11" s="1270"/>
      <c r="H11" s="279" t="s">
        <v>135</v>
      </c>
      <c r="I11" s="1269"/>
      <c r="J11" s="1270"/>
      <c r="K11" s="279" t="s">
        <v>135</v>
      </c>
      <c r="L11" s="1269"/>
      <c r="M11" s="1270"/>
      <c r="N11" s="279" t="s">
        <v>135</v>
      </c>
      <c r="O11" s="1269"/>
      <c r="P11" s="1270"/>
      <c r="Q11" s="279" t="s">
        <v>135</v>
      </c>
      <c r="R11" s="1269"/>
      <c r="S11" s="1270"/>
      <c r="T11" s="279" t="s">
        <v>135</v>
      </c>
      <c r="U11" s="1269"/>
      <c r="V11" s="1270"/>
      <c r="W11" s="279" t="s">
        <v>135</v>
      </c>
      <c r="X11" s="1269"/>
      <c r="Y11" s="1270"/>
      <c r="Z11" s="279" t="s">
        <v>135</v>
      </c>
      <c r="AA11" s="1269"/>
      <c r="AB11" s="1270"/>
      <c r="AC11" s="279" t="s">
        <v>135</v>
      </c>
      <c r="AD11" s="1269"/>
      <c r="AE11" s="1270"/>
      <c r="AF11" s="279" t="s">
        <v>135</v>
      </c>
      <c r="AG11" s="1269"/>
      <c r="AH11" s="1270"/>
      <c r="AI11" s="279" t="s">
        <v>135</v>
      </c>
      <c r="AJ11" s="1269"/>
      <c r="AK11" s="1270"/>
      <c r="AL11" s="279" t="s">
        <v>135</v>
      </c>
      <c r="AM11" s="1269"/>
      <c r="AN11" s="1270"/>
      <c r="AO11" s="279" t="s">
        <v>135</v>
      </c>
      <c r="AP11" s="243"/>
      <c r="AQ11" s="1271">
        <f>F11+I11+L11+O11+R11+U11+X11+AA11+AD11+AG11+AJ11+AM11</f>
        <v>0</v>
      </c>
      <c r="AR11" s="1278"/>
      <c r="AS11" s="244" t="s">
        <v>135</v>
      </c>
      <c r="AT11" s="737"/>
      <c r="AU11" s="737"/>
      <c r="AV11" s="737"/>
      <c r="AW11" s="737"/>
      <c r="AX11" s="737"/>
      <c r="AY11" s="737"/>
      <c r="AZ11" s="737"/>
      <c r="BA11" s="239"/>
    </row>
    <row r="12" spans="1:53" ht="29.25" customHeight="1" thickBot="1">
      <c r="B12" s="1275" t="s">
        <v>137</v>
      </c>
      <c r="C12" s="1276"/>
      <c r="D12" s="1276"/>
      <c r="E12" s="1277"/>
      <c r="F12" s="1269"/>
      <c r="G12" s="1270"/>
      <c r="H12" s="279" t="s">
        <v>135</v>
      </c>
      <c r="I12" s="1269"/>
      <c r="J12" s="1270"/>
      <c r="K12" s="279" t="s">
        <v>135</v>
      </c>
      <c r="L12" s="1269"/>
      <c r="M12" s="1270"/>
      <c r="N12" s="279" t="s">
        <v>135</v>
      </c>
      <c r="O12" s="1269"/>
      <c r="P12" s="1270"/>
      <c r="Q12" s="279" t="s">
        <v>135</v>
      </c>
      <c r="R12" s="1269"/>
      <c r="S12" s="1270"/>
      <c r="T12" s="279" t="s">
        <v>135</v>
      </c>
      <c r="U12" s="1269"/>
      <c r="V12" s="1270"/>
      <c r="W12" s="279" t="s">
        <v>135</v>
      </c>
      <c r="X12" s="1269"/>
      <c r="Y12" s="1270"/>
      <c r="Z12" s="279" t="s">
        <v>135</v>
      </c>
      <c r="AA12" s="1269"/>
      <c r="AB12" s="1270"/>
      <c r="AC12" s="279" t="s">
        <v>135</v>
      </c>
      <c r="AD12" s="1269"/>
      <c r="AE12" s="1270"/>
      <c r="AF12" s="279" t="s">
        <v>135</v>
      </c>
      <c r="AG12" s="1269"/>
      <c r="AH12" s="1270"/>
      <c r="AI12" s="279" t="s">
        <v>135</v>
      </c>
      <c r="AJ12" s="1269"/>
      <c r="AK12" s="1270"/>
      <c r="AL12" s="279" t="s">
        <v>135</v>
      </c>
      <c r="AM12" s="1269"/>
      <c r="AN12" s="1270"/>
      <c r="AO12" s="279" t="s">
        <v>135</v>
      </c>
      <c r="AP12" s="243"/>
      <c r="AQ12" s="1271">
        <f>F12+I12+L12+O12+R12+U12+X12+AA12+AD12+AG12+AJ12+AM12</f>
        <v>0</v>
      </c>
      <c r="AR12" s="1272"/>
      <c r="AS12" s="244" t="s">
        <v>135</v>
      </c>
      <c r="AT12" s="737"/>
      <c r="AU12" s="737"/>
      <c r="AV12" s="737"/>
      <c r="AW12" s="737"/>
      <c r="AX12" s="737"/>
      <c r="AY12" s="737"/>
      <c r="AZ12" s="737"/>
      <c r="BA12" s="239"/>
    </row>
    <row r="13" spans="1:53" ht="29.25" customHeight="1" thickBot="1">
      <c r="B13" s="1273" t="s">
        <v>138</v>
      </c>
      <c r="C13" s="1274"/>
      <c r="D13" s="1274"/>
      <c r="E13" s="1274"/>
      <c r="F13" s="1265">
        <f>F11+F12</f>
        <v>0</v>
      </c>
      <c r="G13" s="1266"/>
      <c r="H13" s="240" t="s">
        <v>135</v>
      </c>
      <c r="I13" s="1265">
        <f>I11+I12</f>
        <v>0</v>
      </c>
      <c r="J13" s="1266"/>
      <c r="K13" s="240" t="s">
        <v>135</v>
      </c>
      <c r="L13" s="1265">
        <f>L11+L12</f>
        <v>0</v>
      </c>
      <c r="M13" s="1266"/>
      <c r="N13" s="240" t="s">
        <v>135</v>
      </c>
      <c r="O13" s="1265">
        <f>O11+O12</f>
        <v>0</v>
      </c>
      <c r="P13" s="1266"/>
      <c r="Q13" s="240" t="s">
        <v>135</v>
      </c>
      <c r="R13" s="1265">
        <f>R11+R12</f>
        <v>0</v>
      </c>
      <c r="S13" s="1266"/>
      <c r="T13" s="240" t="s">
        <v>135</v>
      </c>
      <c r="U13" s="1265">
        <f>U11+U12</f>
        <v>0</v>
      </c>
      <c r="V13" s="1266"/>
      <c r="W13" s="240" t="s">
        <v>135</v>
      </c>
      <c r="X13" s="1265">
        <f>X11+X12</f>
        <v>0</v>
      </c>
      <c r="Y13" s="1266"/>
      <c r="Z13" s="240" t="s">
        <v>135</v>
      </c>
      <c r="AA13" s="1265">
        <f>AA11+AA12</f>
        <v>0</v>
      </c>
      <c r="AB13" s="1266"/>
      <c r="AC13" s="240" t="s">
        <v>135</v>
      </c>
      <c r="AD13" s="1265">
        <f>AD11+AD12</f>
        <v>0</v>
      </c>
      <c r="AE13" s="1266"/>
      <c r="AF13" s="240" t="s">
        <v>135</v>
      </c>
      <c r="AG13" s="1265">
        <f>AG11+AG12</f>
        <v>0</v>
      </c>
      <c r="AH13" s="1266"/>
      <c r="AI13" s="240" t="s">
        <v>135</v>
      </c>
      <c r="AJ13" s="1265">
        <f>AJ11+AJ12</f>
        <v>0</v>
      </c>
      <c r="AK13" s="1266"/>
      <c r="AL13" s="240" t="s">
        <v>135</v>
      </c>
      <c r="AM13" s="1265">
        <f>AM11+AM12</f>
        <v>0</v>
      </c>
      <c r="AN13" s="1266"/>
      <c r="AO13" s="240" t="s">
        <v>135</v>
      </c>
      <c r="AP13" s="737"/>
      <c r="AQ13" s="1267">
        <f>F13+I13+L13+O13+R13+U13+X13+AA13+AD13+AG13+AJ13+AM13</f>
        <v>0</v>
      </c>
      <c r="AR13" s="1268"/>
      <c r="AS13" s="245" t="s">
        <v>135</v>
      </c>
      <c r="AT13" s="737"/>
      <c r="AU13" s="737"/>
      <c r="AV13" s="737"/>
      <c r="AW13" s="737"/>
      <c r="AX13" s="737"/>
      <c r="AY13" s="737"/>
      <c r="AZ13" s="737"/>
      <c r="BA13" s="239"/>
    </row>
    <row r="14" spans="1:53" ht="23.25" customHeight="1">
      <c r="T14" s="246"/>
      <c r="W14" s="247"/>
      <c r="Y14" s="737" t="s">
        <v>139</v>
      </c>
      <c r="AF14" s="239"/>
    </row>
    <row r="15" spans="1:53" ht="14.25" customHeight="1">
      <c r="B15" s="248"/>
      <c r="P15" s="249"/>
      <c r="Q15" s="736"/>
      <c r="R15" s="736"/>
      <c r="S15" s="736"/>
      <c r="T15" s="250"/>
      <c r="U15" s="250"/>
      <c r="V15" s="246"/>
      <c r="AF15" s="239"/>
    </row>
    <row r="16" spans="1:53" ht="14.25" customHeight="1">
      <c r="AC16" s="249"/>
      <c r="AD16" s="736"/>
      <c r="AE16" s="736"/>
      <c r="AF16" s="736"/>
      <c r="AG16" s="1251"/>
      <c r="AH16" s="1251"/>
      <c r="AI16" s="246"/>
      <c r="AJ16" s="737"/>
      <c r="AK16" s="246"/>
      <c r="AL16" s="1252"/>
      <c r="AM16" s="1252"/>
      <c r="AN16" s="1252"/>
      <c r="AO16" s="1252"/>
      <c r="AP16" s="1253"/>
      <c r="AQ16" s="1253"/>
      <c r="AR16" s="246"/>
      <c r="AT16" s="239"/>
    </row>
    <row r="17" spans="2:48" ht="25.5" customHeight="1">
      <c r="AC17" s="249"/>
      <c r="AD17" s="736"/>
      <c r="AE17" s="736"/>
      <c r="AF17" s="251"/>
      <c r="AG17" s="252"/>
      <c r="AH17" s="1254" t="s">
        <v>140</v>
      </c>
      <c r="AI17" s="1254"/>
      <c r="AJ17" s="1254"/>
      <c r="AK17" s="1254"/>
      <c r="AL17" s="1254"/>
      <c r="AM17" s="1254"/>
      <c r="AN17" s="1254"/>
      <c r="AO17" s="1254"/>
      <c r="AP17" s="1254"/>
      <c r="AQ17" s="1254"/>
      <c r="AR17" s="1254"/>
      <c r="AS17" s="1254"/>
      <c r="AT17" s="239"/>
    </row>
    <row r="18" spans="2:48" ht="25.5" customHeight="1">
      <c r="C18" s="58" t="str">
        <f>IF(AD6="様式第1号でサービス種類を選択してください",AD6,"")</f>
        <v>様式第1号でサービス種類を選択してください</v>
      </c>
      <c r="D18" s="254"/>
      <c r="E18" s="254"/>
      <c r="F18" s="254"/>
      <c r="G18" s="254"/>
      <c r="H18" s="254"/>
      <c r="I18" s="254"/>
      <c r="J18" s="254"/>
      <c r="K18" s="254"/>
      <c r="L18" s="254"/>
      <c r="M18" s="254"/>
      <c r="N18" s="254"/>
      <c r="O18" s="254"/>
      <c r="P18" s="254"/>
      <c r="Q18" s="254"/>
      <c r="R18" s="254"/>
      <c r="S18" s="255"/>
      <c r="T18" s="256"/>
      <c r="U18" s="256"/>
      <c r="V18" s="256"/>
      <c r="W18" s="256"/>
      <c r="X18" s="256"/>
      <c r="Y18" s="257"/>
      <c r="Z18" s="256"/>
      <c r="AA18" s="256"/>
      <c r="AB18" s="1255" t="str">
        <f>IF(VLOOKUP(AB6,O28:AB33,8,FALSE)=43,"就労移行支援の場合","")</f>
        <v/>
      </c>
      <c r="AC18" s="1255"/>
      <c r="AD18" s="1255"/>
      <c r="AE18" s="1255"/>
      <c r="AF18" s="248"/>
      <c r="AH18" s="1254"/>
      <c r="AI18" s="1254"/>
      <c r="AJ18" s="1254"/>
      <c r="AK18" s="1254"/>
      <c r="AL18" s="1254"/>
      <c r="AM18" s="1254"/>
      <c r="AN18" s="1254"/>
      <c r="AO18" s="1254"/>
      <c r="AP18" s="1254"/>
      <c r="AQ18" s="1254"/>
      <c r="AR18" s="1254"/>
      <c r="AS18" s="1254"/>
    </row>
    <row r="19" spans="2:48" ht="35.25" customHeight="1">
      <c r="C19" s="1239" t="s">
        <v>141</v>
      </c>
      <c r="D19" s="1239"/>
      <c r="E19" s="1239"/>
      <c r="F19" s="1239"/>
      <c r="G19" s="1239"/>
      <c r="H19" s="1239"/>
      <c r="I19" s="1256" t="str">
        <f>IF(AQ10=0,"",AQ10)</f>
        <v/>
      </c>
      <c r="J19" s="1257"/>
      <c r="K19" s="1257"/>
      <c r="L19" s="1257"/>
      <c r="M19" s="1257"/>
      <c r="N19" s="1257"/>
      <c r="O19" s="1258"/>
      <c r="P19" s="1259" t="s">
        <v>142</v>
      </c>
      <c r="Q19" s="1260"/>
      <c r="R19" s="1260"/>
      <c r="S19" s="1260"/>
      <c r="T19" s="1260"/>
      <c r="U19" s="1260"/>
      <c r="V19" s="1260"/>
      <c r="W19" s="1261"/>
      <c r="X19" s="1262" t="str">
        <f>IFERROR(I20/VLOOKUP(AD6,P28:AB33,12,FALSE),"-")</f>
        <v>-</v>
      </c>
      <c r="Y19" s="1263"/>
      <c r="Z19" s="1263"/>
      <c r="AA19" s="1264"/>
      <c r="AB19" s="1248" t="str">
        <f>IF(AD6="就労移行支援","就労支援員の必要数","")</f>
        <v/>
      </c>
      <c r="AC19" s="1248"/>
      <c r="AD19" s="1248"/>
      <c r="AE19" s="1248"/>
      <c r="AF19" s="57" t="str">
        <f>IF(AD6="就労移行支援",I20/15,"")</f>
        <v/>
      </c>
      <c r="AG19" s="258"/>
      <c r="AH19" s="1236" t="s">
        <v>143</v>
      </c>
      <c r="AI19" s="1236"/>
      <c r="AJ19" s="1236"/>
      <c r="AK19" s="1236"/>
      <c r="AL19" s="1236"/>
      <c r="AM19" s="1236"/>
      <c r="AN19" s="1236"/>
      <c r="AO19" s="1236"/>
      <c r="AP19" s="1237" t="str">
        <f>IF(OR(AQ10=0),"",ROUNDUP(AQ11/AQ10,1))</f>
        <v/>
      </c>
      <c r="AQ19" s="1237"/>
      <c r="AR19" s="1237"/>
      <c r="AS19" s="1237"/>
      <c r="AT19" s="259"/>
      <c r="AU19" s="259"/>
      <c r="AV19" s="259"/>
    </row>
    <row r="20" spans="2:48" ht="35.25" customHeight="1">
      <c r="B20" s="1238" t="s">
        <v>144</v>
      </c>
      <c r="C20" s="1239" t="s">
        <v>145</v>
      </c>
      <c r="D20" s="1239"/>
      <c r="E20" s="1239"/>
      <c r="F20" s="1239"/>
      <c r="G20" s="1239"/>
      <c r="H20" s="1239"/>
      <c r="I20" s="1240" t="str">
        <f>IF(OR(AQ10=0,AQ13=0),"",ROUNDUP(AQ13/AQ10,1))</f>
        <v/>
      </c>
      <c r="J20" s="1241"/>
      <c r="K20" s="1241"/>
      <c r="L20" s="1241"/>
      <c r="M20" s="1241"/>
      <c r="N20" s="1241"/>
      <c r="O20" s="1242"/>
      <c r="P20" s="1243" t="s">
        <v>146</v>
      </c>
      <c r="Q20" s="1244"/>
      <c r="R20" s="1244"/>
      <c r="S20" s="1244"/>
      <c r="T20" s="1244"/>
      <c r="U20" s="1244"/>
      <c r="V20" s="1244"/>
      <c r="W20" s="1245"/>
      <c r="X20" s="1246">
        <f>AD7</f>
        <v>0</v>
      </c>
      <c r="Y20" s="1247"/>
      <c r="Z20" s="1247"/>
      <c r="AA20" s="1247"/>
      <c r="AB20" s="1248" t="str">
        <f>IF(AD6="就労移行支援","就労支援員の配置数","")</f>
        <v/>
      </c>
      <c r="AC20" s="1248"/>
      <c r="AD20" s="1248"/>
      <c r="AE20" s="1248"/>
      <c r="AF20" s="57">
        <f>AM7</f>
        <v>0</v>
      </c>
      <c r="AG20" s="254"/>
      <c r="AH20" s="1249" t="s">
        <v>147</v>
      </c>
      <c r="AI20" s="1249"/>
      <c r="AJ20" s="1249"/>
      <c r="AK20" s="1249"/>
      <c r="AL20" s="1249"/>
      <c r="AM20" s="1249"/>
      <c r="AN20" s="1249"/>
      <c r="AO20" s="1249"/>
      <c r="AP20" s="1250" t="str">
        <f>IF(OR(AQ10=0),"-",AQ13/AQ10/VLOOKUP(AD6,P28:AB33,12,FALSE))</f>
        <v>-</v>
      </c>
      <c r="AQ20" s="1250"/>
      <c r="AR20" s="1250"/>
      <c r="AS20" s="1250"/>
      <c r="AT20" s="280"/>
      <c r="AU20" s="280"/>
      <c r="AV20" s="280"/>
    </row>
    <row r="21" spans="2:48" ht="37.5" customHeight="1">
      <c r="B21" s="1238"/>
      <c r="C21" s="1229" t="s">
        <v>148</v>
      </c>
      <c r="D21" s="1205"/>
      <c r="E21" s="1205"/>
      <c r="F21" s="1205"/>
      <c r="G21" s="1205"/>
      <c r="H21" s="1206"/>
      <c r="I21" s="1230" t="str">
        <f>IFERROR(VLOOKUP(AD6,P28:AB33,1,FALSE),"-")</f>
        <v>-</v>
      </c>
      <c r="J21" s="1231"/>
      <c r="K21" s="1231"/>
      <c r="L21" s="1231"/>
      <c r="M21" s="1231"/>
      <c r="N21" s="1231"/>
      <c r="O21" s="1231"/>
      <c r="P21" s="1232" t="s">
        <v>149</v>
      </c>
      <c r="Q21" s="1232"/>
      <c r="R21" s="1232"/>
      <c r="S21" s="1232"/>
      <c r="T21" s="1232"/>
      <c r="U21" s="1232"/>
      <c r="V21" s="1232"/>
      <c r="W21" s="1232"/>
      <c r="X21" s="1233" t="str">
        <f>IF(AND(X20&gt;=X19,AF20&gt;=AF19),"該当",IF((X20&gt;=X19),"該当","非該当"))</f>
        <v>非該当</v>
      </c>
      <c r="Y21" s="1233"/>
      <c r="Z21" s="1233"/>
      <c r="AA21" s="1233"/>
      <c r="AB21" s="256"/>
      <c r="AC21" s="260"/>
      <c r="AD21" s="260"/>
      <c r="AE21" s="260"/>
      <c r="AF21" s="260"/>
      <c r="AG21" s="254"/>
      <c r="AH21" s="1234" t="s">
        <v>150</v>
      </c>
      <c r="AI21" s="1234"/>
      <c r="AJ21" s="1234"/>
      <c r="AK21" s="1234"/>
      <c r="AL21" s="1234"/>
      <c r="AM21" s="1234"/>
      <c r="AN21" s="1234"/>
      <c r="AO21" s="1234"/>
      <c r="AP21" s="1235"/>
      <c r="AQ21" s="1235"/>
      <c r="AR21" s="1235"/>
      <c r="AS21" s="1235"/>
      <c r="AT21" s="261"/>
      <c r="AU21" s="261"/>
      <c r="AV21" s="261"/>
    </row>
    <row r="22" spans="2:48" ht="42" customHeight="1">
      <c r="C22" s="1204" t="s">
        <v>151</v>
      </c>
      <c r="D22" s="1205"/>
      <c r="E22" s="1205"/>
      <c r="F22" s="1205"/>
      <c r="G22" s="1205"/>
      <c r="H22" s="1206"/>
      <c r="I22" s="1207" t="str">
        <f>IFERROR(VLOOKUP(AD6,P28:AB33,9,FALSE),"-")</f>
        <v>-</v>
      </c>
      <c r="J22" s="1207"/>
      <c r="K22" s="1207"/>
      <c r="L22" s="1207"/>
      <c r="M22" s="1207"/>
      <c r="N22" s="1207"/>
      <c r="O22" s="1208"/>
      <c r="P22" s="1209" t="str">
        <f>IF(X21="非該当","",IF(VLOOKUP(AD6,P28:AB33,8,FALSE)&gt;=45,I21&amp;"サービス費"&amp;IF(I20/6&lt;=X20,"（Ⅰ) (6:1)に該当",IF(I20/7.5&lt;=X20,"（Ⅱ) (7.5:1)に該当",IF(I20/10&lt;=X20,"（Ⅲ） (10:1)に該当",""))),""))</f>
        <v/>
      </c>
      <c r="Q22" s="1210"/>
      <c r="R22" s="1210"/>
      <c r="S22" s="1210"/>
      <c r="T22" s="1210"/>
      <c r="U22" s="1210"/>
      <c r="V22" s="1210"/>
      <c r="W22" s="1211"/>
      <c r="X22" s="262"/>
      <c r="Y22" s="262"/>
      <c r="Z22" s="262"/>
      <c r="AA22" s="262"/>
      <c r="AB22" s="262"/>
      <c r="AC22" s="256"/>
      <c r="AD22" s="256"/>
      <c r="AE22" s="256"/>
      <c r="AF22" s="256"/>
      <c r="AG22" s="256"/>
      <c r="AH22" s="1212" t="s">
        <v>152</v>
      </c>
      <c r="AI22" s="1212"/>
      <c r="AJ22" s="1212"/>
      <c r="AK22" s="1212"/>
      <c r="AL22" s="1212"/>
      <c r="AM22" s="1212"/>
      <c r="AN22" s="1212"/>
      <c r="AO22" s="1212"/>
      <c r="AP22" s="1213" t="str">
        <f>IF(AND(AP21&gt;=AP20,AB23&gt;=AB22),"該当",IF((AP21&gt;=AP20),"該当","非該当"))</f>
        <v>非該当</v>
      </c>
      <c r="AQ22" s="1213"/>
      <c r="AR22" s="1213"/>
      <c r="AS22" s="1213"/>
      <c r="AT22" s="263"/>
      <c r="AU22" s="263"/>
      <c r="AV22" s="263"/>
    </row>
    <row r="23" spans="2:48" ht="31.5" customHeight="1">
      <c r="C23" s="1214" t="s">
        <v>153</v>
      </c>
      <c r="D23" s="1215"/>
      <c r="E23" s="1215"/>
      <c r="F23" s="1215"/>
      <c r="G23" s="1215"/>
      <c r="H23" s="1216"/>
      <c r="I23" s="1220" t="str">
        <f>IF(AD6="就労移行支援","15:1","")</f>
        <v/>
      </c>
      <c r="J23" s="1221"/>
      <c r="K23" s="1221"/>
      <c r="L23" s="1221"/>
      <c r="M23" s="1221"/>
      <c r="N23" s="1221"/>
      <c r="O23" s="1222"/>
      <c r="P23" s="262"/>
      <c r="Q23" s="262"/>
      <c r="R23" s="262"/>
      <c r="S23" s="262"/>
      <c r="T23" s="262"/>
      <c r="U23" s="262"/>
      <c r="V23" s="262"/>
      <c r="W23" s="262"/>
      <c r="X23" s="262"/>
      <c r="Y23" s="262"/>
      <c r="Z23" s="262"/>
      <c r="AA23" s="262"/>
      <c r="AB23" s="254"/>
      <c r="AC23" s="254"/>
      <c r="AD23" s="254"/>
      <c r="AE23" s="254"/>
      <c r="AF23" s="254"/>
      <c r="AG23" s="254"/>
      <c r="AH23" s="1226" t="str">
        <f>IF(AP22="非該当","",IF(VLOOKUP(AD6,P28:AB33,8,FALSE)&gt;=45,I21&amp;"サービス費"&amp;IF(AP19/6&lt;=AP21,"（Ⅰ） (6:1)に該当",IF(AP19/7.5&lt;=AP21,"（Ⅱ) (7.5:1)に該当",IF(AP19/10&lt;=AP21,"（Ⅲ） (10:1)に該当","")))))</f>
        <v/>
      </c>
      <c r="AI23" s="1227"/>
      <c r="AJ23" s="1227"/>
      <c r="AK23" s="1227"/>
      <c r="AL23" s="1227"/>
      <c r="AM23" s="1227"/>
      <c r="AN23" s="1227"/>
      <c r="AO23" s="1228"/>
      <c r="AP23" s="264"/>
      <c r="AQ23" s="264"/>
      <c r="AR23" s="264"/>
      <c r="AS23" s="264"/>
      <c r="AT23" s="281"/>
      <c r="AU23" s="281"/>
      <c r="AV23" s="281"/>
    </row>
    <row r="24" spans="2:48" ht="13.5" customHeight="1">
      <c r="C24" s="1217"/>
      <c r="D24" s="1218"/>
      <c r="E24" s="1218"/>
      <c r="F24" s="1218"/>
      <c r="G24" s="1218"/>
      <c r="H24" s="1219"/>
      <c r="I24" s="1223"/>
      <c r="J24" s="1224"/>
      <c r="K24" s="1224"/>
      <c r="L24" s="1224"/>
      <c r="M24" s="1224"/>
      <c r="N24" s="1224"/>
      <c r="O24" s="1225"/>
      <c r="AG24" s="737"/>
      <c r="AH24" s="737"/>
      <c r="AI24" s="737"/>
      <c r="AJ24" s="737"/>
      <c r="AO24" s="737"/>
      <c r="AP24" s="737"/>
      <c r="AQ24" s="737"/>
      <c r="AR24" s="737"/>
      <c r="AS24" s="737"/>
    </row>
    <row r="25" spans="2:48">
      <c r="C25" s="231"/>
      <c r="D25" s="231"/>
      <c r="AG25" s="737"/>
      <c r="AH25" s="737"/>
      <c r="AI25" s="737"/>
      <c r="AJ25" s="737"/>
      <c r="AO25" s="737"/>
      <c r="AP25" s="737"/>
      <c r="AQ25" s="737"/>
      <c r="AR25" s="737"/>
      <c r="AS25" s="737"/>
      <c r="AT25" s="737"/>
    </row>
    <row r="26" spans="2:48">
      <c r="C26" s="231"/>
      <c r="D26" s="231"/>
      <c r="AG26" s="737"/>
      <c r="AH26" s="1202"/>
      <c r="AI26" s="1202"/>
      <c r="AJ26" s="1202"/>
      <c r="AK26" s="1202"/>
      <c r="AT26" s="737"/>
    </row>
    <row r="27" spans="2:48" ht="13.5" hidden="1" customHeight="1">
      <c r="F27" s="265"/>
      <c r="G27" s="265"/>
      <c r="H27" s="265"/>
      <c r="I27" s="265"/>
      <c r="J27" s="265"/>
      <c r="K27" s="265"/>
      <c r="L27" s="265"/>
      <c r="M27" s="265"/>
      <c r="N27" s="265"/>
      <c r="O27" s="266"/>
      <c r="P27" s="266">
        <v>1</v>
      </c>
      <c r="Q27" s="266"/>
      <c r="R27" s="266"/>
      <c r="S27" s="266"/>
      <c r="T27" s="266"/>
      <c r="U27" s="266"/>
      <c r="V27" s="266"/>
      <c r="W27" s="266">
        <v>8</v>
      </c>
      <c r="X27" s="267">
        <v>9</v>
      </c>
      <c r="Y27" s="266"/>
      <c r="Z27" s="266"/>
      <c r="AA27" s="266">
        <v>12</v>
      </c>
      <c r="AB27" s="266">
        <v>13</v>
      </c>
      <c r="AC27" s="265"/>
      <c r="AD27" s="265"/>
      <c r="AG27" s="737"/>
      <c r="AH27" s="737"/>
      <c r="AI27" s="737"/>
      <c r="AJ27" s="737"/>
    </row>
    <row r="28" spans="2:48" ht="13.5" hidden="1" customHeight="1">
      <c r="F28" s="265"/>
      <c r="G28" s="265"/>
      <c r="H28" s="265">
        <v>23</v>
      </c>
      <c r="I28" s="265">
        <v>1</v>
      </c>
      <c r="J28" s="265"/>
      <c r="K28" s="265"/>
      <c r="L28" s="265"/>
      <c r="M28" s="265"/>
      <c r="N28" s="265"/>
      <c r="O28" s="268">
        <v>1</v>
      </c>
      <c r="P28" s="269" t="s">
        <v>154</v>
      </c>
      <c r="Q28" s="270"/>
      <c r="R28" s="270"/>
      <c r="S28" s="270"/>
      <c r="T28" s="270"/>
      <c r="U28" s="270"/>
      <c r="V28" s="270"/>
      <c r="W28" s="268">
        <v>1</v>
      </c>
      <c r="X28" s="271"/>
      <c r="Y28" s="272"/>
      <c r="Z28" s="273"/>
      <c r="AA28" s="268"/>
      <c r="AB28" s="268"/>
      <c r="AC28" s="265"/>
      <c r="AD28" s="265"/>
      <c r="AG28" s="737"/>
      <c r="AH28" s="737"/>
      <c r="AI28" s="737"/>
      <c r="AJ28" s="737"/>
      <c r="AM28" s="1203" t="str">
        <f>IF(AD6=4,ROUNDDOWN(I20/15,1),"")</f>
        <v/>
      </c>
      <c r="AN28" s="1203"/>
    </row>
    <row r="29" spans="2:48" ht="13.5" hidden="1" customHeight="1">
      <c r="F29" s="265"/>
      <c r="G29" s="265"/>
      <c r="H29" s="265">
        <v>24</v>
      </c>
      <c r="I29" s="265">
        <v>2</v>
      </c>
      <c r="J29" s="265"/>
      <c r="K29" s="265"/>
      <c r="L29" s="265"/>
      <c r="M29" s="265"/>
      <c r="N29" s="265"/>
      <c r="O29" s="268">
        <v>2</v>
      </c>
      <c r="P29" s="269" t="s">
        <v>83</v>
      </c>
      <c r="Q29" s="270"/>
      <c r="R29" s="270"/>
      <c r="S29" s="270"/>
      <c r="T29" s="270"/>
      <c r="U29" s="270"/>
      <c r="V29" s="270"/>
      <c r="W29" s="268">
        <v>41</v>
      </c>
      <c r="X29" s="274" t="s">
        <v>155</v>
      </c>
      <c r="Y29" s="275"/>
      <c r="Z29" s="276"/>
      <c r="AA29" s="268">
        <v>6</v>
      </c>
      <c r="AB29" s="268"/>
      <c r="AC29" s="265"/>
      <c r="AD29" s="265"/>
      <c r="AG29" s="737"/>
      <c r="AH29" s="737"/>
      <c r="AI29" s="737"/>
      <c r="AJ29" s="737"/>
    </row>
    <row r="30" spans="2:48" ht="13.5" hidden="1" customHeight="1">
      <c r="F30" s="265"/>
      <c r="G30" s="265"/>
      <c r="H30" s="265">
        <v>25</v>
      </c>
      <c r="I30" s="265">
        <v>3</v>
      </c>
      <c r="J30" s="265"/>
      <c r="K30" s="265"/>
      <c r="L30" s="265"/>
      <c r="M30" s="265"/>
      <c r="N30" s="265"/>
      <c r="O30" s="268">
        <v>3</v>
      </c>
      <c r="P30" s="269" t="s">
        <v>71</v>
      </c>
      <c r="Q30" s="270"/>
      <c r="R30" s="270"/>
      <c r="S30" s="270"/>
      <c r="T30" s="270"/>
      <c r="U30" s="270"/>
      <c r="V30" s="270"/>
      <c r="W30" s="268">
        <v>42</v>
      </c>
      <c r="X30" s="274" t="s">
        <v>155</v>
      </c>
      <c r="Y30" s="275"/>
      <c r="Z30" s="276"/>
      <c r="AA30" s="268">
        <v>6</v>
      </c>
      <c r="AB30" s="268"/>
      <c r="AC30" s="265"/>
      <c r="AD30" s="265"/>
      <c r="AG30" s="737"/>
      <c r="AH30" s="737"/>
      <c r="AI30" s="737"/>
      <c r="AJ30" s="737"/>
    </row>
    <row r="31" spans="2:48" ht="13.5" hidden="1" customHeight="1">
      <c r="F31" s="265"/>
      <c r="G31" s="265"/>
      <c r="H31" s="265"/>
      <c r="I31" s="265">
        <v>4</v>
      </c>
      <c r="J31" s="265"/>
      <c r="K31" s="265"/>
      <c r="L31" s="265"/>
      <c r="M31" s="265"/>
      <c r="N31" s="265"/>
      <c r="O31" s="268">
        <v>4</v>
      </c>
      <c r="P31" s="269" t="s">
        <v>156</v>
      </c>
      <c r="Q31" s="270"/>
      <c r="R31" s="270"/>
      <c r="S31" s="270"/>
      <c r="T31" s="270"/>
      <c r="U31" s="270"/>
      <c r="V31" s="270"/>
      <c r="W31" s="268">
        <v>43</v>
      </c>
      <c r="X31" s="274" t="s">
        <v>155</v>
      </c>
      <c r="Y31" s="275"/>
      <c r="Z31" s="276"/>
      <c r="AA31" s="268">
        <v>6</v>
      </c>
      <c r="AB31" s="268"/>
      <c r="AC31" s="265"/>
      <c r="AD31" s="265"/>
      <c r="AG31" s="737"/>
      <c r="AH31" s="737"/>
      <c r="AI31" s="737"/>
      <c r="AJ31" s="737"/>
    </row>
    <row r="32" spans="2:48" ht="13.5" hidden="1" customHeight="1">
      <c r="F32" s="265"/>
      <c r="G32" s="265"/>
      <c r="H32" s="265"/>
      <c r="I32" s="265">
        <v>5</v>
      </c>
      <c r="J32" s="265"/>
      <c r="K32" s="265"/>
      <c r="L32" s="265"/>
      <c r="M32" s="265"/>
      <c r="N32" s="265"/>
      <c r="O32" s="268">
        <v>5</v>
      </c>
      <c r="P32" s="269" t="s">
        <v>157</v>
      </c>
      <c r="Q32" s="270"/>
      <c r="R32" s="270"/>
      <c r="S32" s="270"/>
      <c r="T32" s="270"/>
      <c r="U32" s="270"/>
      <c r="V32" s="270"/>
      <c r="W32" s="268">
        <v>45</v>
      </c>
      <c r="X32" s="274" t="s">
        <v>158</v>
      </c>
      <c r="Y32" s="275"/>
      <c r="Z32" s="276"/>
      <c r="AA32" s="268">
        <v>10</v>
      </c>
      <c r="AB32" s="277">
        <v>7.5</v>
      </c>
      <c r="AC32" s="265"/>
      <c r="AD32" s="265"/>
      <c r="AG32" s="737"/>
      <c r="AH32" s="737"/>
    </row>
    <row r="33" spans="6:34" ht="13.5" hidden="1" customHeight="1">
      <c r="F33" s="265"/>
      <c r="G33" s="265"/>
      <c r="H33" s="265"/>
      <c r="I33" s="265">
        <v>6</v>
      </c>
      <c r="J33" s="265"/>
      <c r="K33" s="265"/>
      <c r="L33" s="265"/>
      <c r="M33" s="265"/>
      <c r="N33" s="265"/>
      <c r="O33" s="268">
        <v>6</v>
      </c>
      <c r="P33" s="269" t="s">
        <v>159</v>
      </c>
      <c r="Q33" s="270"/>
      <c r="R33" s="270"/>
      <c r="S33" s="270"/>
      <c r="T33" s="270"/>
      <c r="U33" s="270"/>
      <c r="V33" s="270"/>
      <c r="W33" s="268">
        <v>46</v>
      </c>
      <c r="X33" s="274" t="s">
        <v>158</v>
      </c>
      <c r="Y33" s="275"/>
      <c r="Z33" s="276"/>
      <c r="AA33" s="268">
        <v>10</v>
      </c>
      <c r="AB33" s="277">
        <v>7.5</v>
      </c>
      <c r="AC33" s="265"/>
      <c r="AD33" s="265"/>
      <c r="AG33" s="737"/>
      <c r="AH33" s="737"/>
    </row>
    <row r="34" spans="6:34" ht="13.5" hidden="1" customHeight="1">
      <c r="F34" s="265"/>
      <c r="G34" s="265"/>
      <c r="H34" s="265"/>
      <c r="I34" s="265">
        <v>7</v>
      </c>
      <c r="J34" s="265"/>
      <c r="K34" s="265"/>
      <c r="L34" s="265"/>
      <c r="M34" s="265"/>
      <c r="N34" s="265"/>
      <c r="O34" s="265"/>
      <c r="P34" s="265"/>
      <c r="Q34" s="265"/>
      <c r="R34" s="265"/>
      <c r="S34" s="265"/>
      <c r="T34" s="265"/>
      <c r="U34" s="265"/>
      <c r="V34" s="265"/>
      <c r="W34" s="265"/>
      <c r="X34" s="278"/>
      <c r="Y34" s="278"/>
      <c r="Z34" s="278"/>
      <c r="AA34" s="265"/>
      <c r="AB34" s="265"/>
      <c r="AC34" s="265"/>
      <c r="AD34" s="265"/>
      <c r="AG34" s="737"/>
      <c r="AH34" s="737"/>
    </row>
    <row r="35" spans="6:34" ht="13.5" hidden="1" customHeight="1">
      <c r="F35" s="265"/>
      <c r="G35" s="265"/>
      <c r="H35" s="265"/>
      <c r="I35" s="265">
        <v>8</v>
      </c>
      <c r="J35" s="265"/>
      <c r="K35" s="265"/>
      <c r="L35" s="265"/>
      <c r="M35" s="265"/>
      <c r="N35" s="265"/>
      <c r="O35" s="265"/>
      <c r="P35" s="265"/>
      <c r="Q35" s="265"/>
      <c r="R35" s="265"/>
      <c r="S35" s="265"/>
      <c r="T35" s="265"/>
      <c r="U35" s="265"/>
      <c r="V35" s="265"/>
      <c r="W35" s="265"/>
      <c r="X35" s="265"/>
      <c r="Y35" s="265"/>
      <c r="Z35" s="265"/>
      <c r="AA35" s="265"/>
      <c r="AB35" s="265"/>
      <c r="AC35" s="265"/>
      <c r="AD35" s="265"/>
      <c r="AG35" s="737"/>
      <c r="AH35" s="737"/>
    </row>
    <row r="36" spans="6:34" ht="13.5" hidden="1" customHeight="1">
      <c r="F36" s="265"/>
      <c r="G36" s="265"/>
      <c r="H36" s="265"/>
      <c r="I36" s="265">
        <v>9</v>
      </c>
      <c r="J36" s="265"/>
      <c r="K36" s="265"/>
      <c r="L36" s="265"/>
      <c r="M36" s="265"/>
      <c r="N36" s="265"/>
      <c r="O36" s="265"/>
      <c r="P36" s="265"/>
      <c r="Q36" s="265"/>
      <c r="R36" s="265"/>
      <c r="S36" s="265"/>
      <c r="T36" s="265"/>
      <c r="U36" s="265"/>
      <c r="V36" s="265"/>
      <c r="W36" s="265"/>
      <c r="X36" s="265"/>
      <c r="Y36" s="265"/>
      <c r="Z36" s="265"/>
      <c r="AA36" s="265"/>
      <c r="AB36" s="265"/>
      <c r="AC36" s="265"/>
      <c r="AD36" s="265"/>
      <c r="AG36" s="737"/>
      <c r="AH36" s="737"/>
    </row>
    <row r="37" spans="6:34" ht="13.5" hidden="1" customHeight="1">
      <c r="F37" s="265"/>
      <c r="G37" s="265"/>
      <c r="H37" s="265"/>
      <c r="I37" s="265">
        <v>10</v>
      </c>
      <c r="J37" s="265"/>
      <c r="K37" s="265"/>
      <c r="L37" s="265"/>
      <c r="M37" s="265"/>
      <c r="N37" s="265"/>
      <c r="O37" s="265"/>
      <c r="P37" s="265"/>
      <c r="Q37" s="265"/>
      <c r="R37" s="265"/>
      <c r="S37" s="265"/>
      <c r="T37" s="265"/>
      <c r="U37" s="265"/>
      <c r="V37" s="265"/>
      <c r="W37" s="265"/>
      <c r="X37" s="265"/>
      <c r="Y37" s="265"/>
      <c r="Z37" s="265"/>
      <c r="AA37" s="265"/>
      <c r="AB37" s="265"/>
      <c r="AC37" s="265"/>
      <c r="AD37" s="265"/>
      <c r="AG37" s="737"/>
      <c r="AH37" s="737"/>
    </row>
    <row r="38" spans="6:34" ht="13.5" hidden="1" customHeight="1">
      <c r="F38" s="265"/>
      <c r="G38" s="265"/>
      <c r="H38" s="265"/>
      <c r="I38" s="265">
        <v>11</v>
      </c>
      <c r="J38" s="265"/>
      <c r="K38" s="265"/>
      <c r="L38" s="265"/>
      <c r="M38" s="265"/>
      <c r="N38" s="265"/>
      <c r="O38" s="265"/>
      <c r="P38" s="265"/>
      <c r="Q38" s="265"/>
      <c r="R38" s="265"/>
      <c r="S38" s="265"/>
      <c r="T38" s="265"/>
      <c r="U38" s="265"/>
      <c r="V38" s="265"/>
      <c r="W38" s="265"/>
      <c r="X38" s="265"/>
      <c r="Y38" s="265"/>
      <c r="Z38" s="265"/>
      <c r="AA38" s="265"/>
      <c r="AB38" s="265"/>
      <c r="AC38" s="265"/>
      <c r="AD38" s="265"/>
      <c r="AG38" s="737"/>
      <c r="AH38" s="737"/>
    </row>
    <row r="39" spans="6:34" ht="13.5" hidden="1" customHeight="1">
      <c r="F39" s="265"/>
      <c r="G39" s="265"/>
      <c r="H39" s="265"/>
      <c r="I39" s="265">
        <v>12</v>
      </c>
      <c r="J39" s="265"/>
      <c r="K39" s="265"/>
      <c r="L39" s="265"/>
      <c r="M39" s="265"/>
      <c r="N39" s="265"/>
      <c r="O39" s="265"/>
      <c r="P39" s="265"/>
      <c r="Q39" s="265"/>
      <c r="R39" s="265"/>
      <c r="S39" s="265"/>
      <c r="T39" s="265"/>
      <c r="U39" s="265"/>
      <c r="V39" s="265"/>
      <c r="W39" s="265"/>
      <c r="X39" s="265"/>
      <c r="Y39" s="265"/>
      <c r="Z39" s="265"/>
      <c r="AA39" s="265"/>
      <c r="AB39" s="265"/>
      <c r="AC39" s="265"/>
      <c r="AD39" s="265"/>
      <c r="AG39" s="737"/>
    </row>
  </sheetData>
  <sheetProtection algorithmName="SHA-512" hashValue="9/IWpNBidJpbaxSn5j4+kZ0V2o1X3Wn1ufGOQlxFtbQsLCsZ7xn9Zr2kr+bBPPu8J4pH4xOoPFCiz7kvFM2k/w==" saltValue="ClWp24c7dO/DMTtFBmwW/A==" spinCount="100000" sheet="1" scenarios="1" formatCells="0" insertRows="0" deleteRows="0" autoFilter="0"/>
  <mergeCells count="132">
    <mergeCell ref="M4:N4"/>
    <mergeCell ref="O4:P4"/>
    <mergeCell ref="Q4:R4"/>
    <mergeCell ref="S4:T4"/>
    <mergeCell ref="U4:V4"/>
    <mergeCell ref="C6:K6"/>
    <mergeCell ref="L6:N6"/>
    <mergeCell ref="O6:X6"/>
    <mergeCell ref="C1:E1"/>
    <mergeCell ref="C4:D4"/>
    <mergeCell ref="E4:F4"/>
    <mergeCell ref="G4:H4"/>
    <mergeCell ref="I4:J4"/>
    <mergeCell ref="K4:L4"/>
    <mergeCell ref="Y6:AC6"/>
    <mergeCell ref="AD6:AL6"/>
    <mergeCell ref="C7:K7"/>
    <mergeCell ref="L7:N7"/>
    <mergeCell ref="O7:Q7"/>
    <mergeCell ref="R7:T7"/>
    <mergeCell ref="U7:X7"/>
    <mergeCell ref="Y7:AC7"/>
    <mergeCell ref="AD7:AH7"/>
    <mergeCell ref="AI7:AL7"/>
    <mergeCell ref="AA9:AC9"/>
    <mergeCell ref="AD9:AF9"/>
    <mergeCell ref="AG9:AI9"/>
    <mergeCell ref="AJ9:AL9"/>
    <mergeCell ref="AM9:AO9"/>
    <mergeCell ref="AQ9:AS9"/>
    <mergeCell ref="AM7:AO7"/>
    <mergeCell ref="Y8:AS8"/>
    <mergeCell ref="B9:E9"/>
    <mergeCell ref="F9:H9"/>
    <mergeCell ref="I9:K9"/>
    <mergeCell ref="L9:N9"/>
    <mergeCell ref="O9:Q9"/>
    <mergeCell ref="R9:T9"/>
    <mergeCell ref="U9:W9"/>
    <mergeCell ref="X9:Z9"/>
    <mergeCell ref="AQ11:AR11"/>
    <mergeCell ref="AM10:AN10"/>
    <mergeCell ref="AQ10:AR10"/>
    <mergeCell ref="B11:E11"/>
    <mergeCell ref="F11:G11"/>
    <mergeCell ref="I11:J11"/>
    <mergeCell ref="L11:M11"/>
    <mergeCell ref="O11:P11"/>
    <mergeCell ref="R11:S11"/>
    <mergeCell ref="U11:V11"/>
    <mergeCell ref="X11:Y11"/>
    <mergeCell ref="U10:V10"/>
    <mergeCell ref="X10:Y10"/>
    <mergeCell ref="AA10:AB10"/>
    <mergeCell ref="AD10:AE10"/>
    <mergeCell ref="AG10:AH10"/>
    <mergeCell ref="AJ10:AK10"/>
    <mergeCell ref="B10:E10"/>
    <mergeCell ref="F10:G10"/>
    <mergeCell ref="I10:J10"/>
    <mergeCell ref="L10:M10"/>
    <mergeCell ref="O10:P10"/>
    <mergeCell ref="R10:S10"/>
    <mergeCell ref="I12:J12"/>
    <mergeCell ref="L12:M12"/>
    <mergeCell ref="O12:P12"/>
    <mergeCell ref="R12:S12"/>
    <mergeCell ref="AA11:AB11"/>
    <mergeCell ref="AD11:AE11"/>
    <mergeCell ref="AG11:AH11"/>
    <mergeCell ref="AJ11:AK11"/>
    <mergeCell ref="AM11:AN11"/>
    <mergeCell ref="AA13:AB13"/>
    <mergeCell ref="AD13:AE13"/>
    <mergeCell ref="AG13:AH13"/>
    <mergeCell ref="AJ13:AK13"/>
    <mergeCell ref="AM13:AN13"/>
    <mergeCell ref="AQ13:AR13"/>
    <mergeCell ref="AM12:AN12"/>
    <mergeCell ref="AQ12:AR12"/>
    <mergeCell ref="B13:E13"/>
    <mergeCell ref="F13:G13"/>
    <mergeCell ref="I13:J13"/>
    <mergeCell ref="L13:M13"/>
    <mergeCell ref="O13:P13"/>
    <mergeCell ref="R13:S13"/>
    <mergeCell ref="U13:V13"/>
    <mergeCell ref="X13:Y13"/>
    <mergeCell ref="U12:V12"/>
    <mergeCell ref="X12:Y12"/>
    <mergeCell ref="AA12:AB12"/>
    <mergeCell ref="AD12:AE12"/>
    <mergeCell ref="AG12:AH12"/>
    <mergeCell ref="AJ12:AK12"/>
    <mergeCell ref="B12:E12"/>
    <mergeCell ref="F12:G12"/>
    <mergeCell ref="AG16:AH16"/>
    <mergeCell ref="AL16:AO16"/>
    <mergeCell ref="AP16:AQ16"/>
    <mergeCell ref="AH17:AS18"/>
    <mergeCell ref="AB18:AE18"/>
    <mergeCell ref="C19:H19"/>
    <mergeCell ref="I19:O19"/>
    <mergeCell ref="P19:W19"/>
    <mergeCell ref="X19:AA19"/>
    <mergeCell ref="AB19:AE19"/>
    <mergeCell ref="C21:H21"/>
    <mergeCell ref="I21:O21"/>
    <mergeCell ref="P21:W21"/>
    <mergeCell ref="X21:AA21"/>
    <mergeCell ref="AH21:AO21"/>
    <mergeCell ref="AP21:AS21"/>
    <mergeCell ref="AH19:AO19"/>
    <mergeCell ref="AP19:AS19"/>
    <mergeCell ref="B20:B21"/>
    <mergeCell ref="C20:H20"/>
    <mergeCell ref="I20:O20"/>
    <mergeCell ref="P20:W20"/>
    <mergeCell ref="X20:AA20"/>
    <mergeCell ref="AB20:AE20"/>
    <mergeCell ref="AH20:AO20"/>
    <mergeCell ref="AP20:AS20"/>
    <mergeCell ref="AH26:AK26"/>
    <mergeCell ref="AM28:AN28"/>
    <mergeCell ref="C22:H22"/>
    <mergeCell ref="I22:O22"/>
    <mergeCell ref="P22:W22"/>
    <mergeCell ref="AH22:AO22"/>
    <mergeCell ref="AP22:AS22"/>
    <mergeCell ref="C23:H24"/>
    <mergeCell ref="I23:O24"/>
    <mergeCell ref="AH23:AO23"/>
  </mergeCells>
  <phoneticPr fontId="4"/>
  <pageMargins left="0.39370078740157483" right="0.39370078740157483" top="0.55118110236220474" bottom="0.19685039370078741" header="0.39370078740157483" footer="0.39370078740157483"/>
  <pageSetup paperSize="9" scale="6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37B8-58A9-4222-B916-B951CF812FB5}">
  <sheetPr codeName="Sheet7">
    <pageSetUpPr fitToPage="1"/>
  </sheetPr>
  <dimension ref="A1:BA33"/>
  <sheetViews>
    <sheetView showGridLines="0" view="pageBreakPreview" topLeftCell="B1" zoomScaleNormal="100" zoomScaleSheetLayoutView="100" workbookViewId="0"/>
  </sheetViews>
  <sheetFormatPr defaultColWidth="9" defaultRowHeight="13.5"/>
  <cols>
    <col min="1" max="1" width="1.875" style="231" customWidth="1"/>
    <col min="2" max="2" width="19.125" style="231" customWidth="1"/>
    <col min="3" max="3" width="2.875" style="737" customWidth="1"/>
    <col min="4" max="4" width="3.125" style="737" customWidth="1"/>
    <col min="5" max="5" width="4.125" style="737" customWidth="1"/>
    <col min="6" max="7" width="3.125" style="737" customWidth="1"/>
    <col min="8" max="8" width="4.625" style="737" customWidth="1"/>
    <col min="9" max="10" width="3.125" style="737" customWidth="1"/>
    <col min="11" max="11" width="4.625" style="737" customWidth="1"/>
    <col min="12" max="13" width="3.125" style="737" customWidth="1"/>
    <col min="14" max="14" width="4.625" style="737" customWidth="1"/>
    <col min="15" max="16" width="3.125" style="737" customWidth="1"/>
    <col min="17" max="17" width="4.625" style="737" customWidth="1"/>
    <col min="18" max="19" width="3.125" style="737" customWidth="1"/>
    <col min="20" max="20" width="4.625" style="737" customWidth="1"/>
    <col min="21" max="22" width="3.125" style="737" customWidth="1"/>
    <col min="23" max="23" width="4.625" style="737" customWidth="1"/>
    <col min="24" max="25" width="3.125" style="737" customWidth="1"/>
    <col min="26" max="26" width="4.625" style="737" customWidth="1"/>
    <col min="27" max="28" width="3.125" style="737" customWidth="1"/>
    <col min="29" max="29" width="4.625" style="737" customWidth="1"/>
    <col min="30" max="31" width="3.125" style="737" customWidth="1"/>
    <col min="32" max="32" width="5.125" style="737" customWidth="1"/>
    <col min="33" max="34" width="3.125" style="231" customWidth="1"/>
    <col min="35" max="35" width="4.625" style="231" customWidth="1"/>
    <col min="36" max="37" width="3.125" style="231" customWidth="1"/>
    <col min="38" max="38" width="4.875" style="231" customWidth="1"/>
    <col min="39" max="40" width="3.125" style="231" customWidth="1"/>
    <col min="41" max="42" width="4.625" style="231" customWidth="1"/>
    <col min="43" max="43" width="4.125" style="231" customWidth="1"/>
    <col min="44" max="44" width="3.125" style="231" customWidth="1"/>
    <col min="45" max="45" width="7.375" style="231" customWidth="1"/>
    <col min="46" max="16384" width="9" style="231"/>
  </cols>
  <sheetData>
    <row r="1" spans="1:53" s="229" customFormat="1" ht="22.5" customHeight="1">
      <c r="A1" s="222"/>
      <c r="B1" s="223"/>
      <c r="C1" s="1344"/>
      <c r="D1" s="1344"/>
      <c r="E1" s="1344"/>
      <c r="F1" s="224"/>
      <c r="G1" s="225" t="s">
        <v>160</v>
      </c>
      <c r="H1" s="225"/>
      <c r="I1" s="225"/>
      <c r="J1" s="225"/>
      <c r="K1" s="225"/>
      <c r="L1" s="225"/>
      <c r="M1" s="225"/>
      <c r="N1" s="225"/>
      <c r="O1" s="225"/>
      <c r="P1" s="225"/>
      <c r="Q1" s="225"/>
      <c r="R1" s="225"/>
      <c r="S1" s="225"/>
      <c r="T1" s="225"/>
      <c r="U1" s="225"/>
      <c r="V1" s="225"/>
      <c r="W1" s="225"/>
      <c r="X1" s="225"/>
      <c r="Y1" s="225"/>
      <c r="Z1" s="225"/>
      <c r="AA1" s="225"/>
      <c r="AB1" s="225"/>
      <c r="AC1" s="225"/>
      <c r="AD1" s="224"/>
      <c r="AE1" s="224"/>
      <c r="AF1" s="224"/>
      <c r="AG1" s="224"/>
      <c r="AH1" s="224"/>
      <c r="AI1" s="224"/>
      <c r="AJ1" s="224"/>
      <c r="AK1" s="224"/>
      <c r="AL1" s="226"/>
      <c r="AM1" s="226"/>
      <c r="AN1" s="226"/>
      <c r="AO1" s="226"/>
      <c r="AP1" s="227"/>
      <c r="AQ1" s="226"/>
      <c r="AR1" s="226"/>
      <c r="AS1" s="228"/>
      <c r="AT1" s="226"/>
    </row>
    <row r="2" spans="1:53" s="229" customFormat="1" ht="22.5" customHeight="1">
      <c r="A2" s="222"/>
      <c r="B2" s="223"/>
      <c r="C2" s="224"/>
      <c r="D2" s="224"/>
      <c r="E2" s="224"/>
      <c r="F2" s="224"/>
      <c r="G2" s="225"/>
      <c r="H2" s="225"/>
      <c r="I2" s="225"/>
      <c r="J2" s="225"/>
      <c r="K2" s="225"/>
      <c r="L2" s="225"/>
      <c r="M2" s="225"/>
      <c r="N2" s="225"/>
      <c r="O2" s="225"/>
      <c r="P2" s="225"/>
      <c r="Q2" s="225"/>
      <c r="R2" s="225"/>
      <c r="S2" s="225"/>
      <c r="T2" s="225"/>
      <c r="U2" s="225"/>
      <c r="V2" s="225"/>
      <c r="W2" s="225"/>
      <c r="X2" s="225"/>
      <c r="Y2" s="225"/>
      <c r="Z2" s="225"/>
      <c r="AA2" s="225"/>
      <c r="AB2" s="225"/>
      <c r="AC2" s="225"/>
      <c r="AD2" s="224"/>
      <c r="AE2" s="224"/>
      <c r="AF2" s="224"/>
      <c r="AG2" s="224"/>
      <c r="AH2" s="224"/>
      <c r="AI2" s="224"/>
      <c r="AJ2" s="224"/>
      <c r="AK2" s="224"/>
      <c r="AL2" s="226"/>
      <c r="AM2" s="226"/>
      <c r="AN2" s="226"/>
      <c r="AO2" s="226"/>
      <c r="AP2" s="227"/>
      <c r="AQ2" s="226"/>
      <c r="AR2" s="226"/>
      <c r="AS2" s="228"/>
      <c r="AT2" s="226"/>
    </row>
    <row r="3" spans="1:53" s="229" customFormat="1" ht="12" customHeight="1" thickBot="1">
      <c r="B3" s="223"/>
      <c r="C3" s="224"/>
      <c r="D3" s="224"/>
      <c r="E3" s="224"/>
      <c r="F3" s="224"/>
      <c r="G3" s="223"/>
      <c r="H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6"/>
      <c r="AM3" s="226"/>
      <c r="AN3" s="226"/>
      <c r="AO3" s="226"/>
      <c r="AP3" s="226"/>
      <c r="AQ3" s="226"/>
      <c r="AR3" s="226"/>
      <c r="AS3" s="230"/>
      <c r="AT3" s="226"/>
    </row>
    <row r="4" spans="1:53" ht="31.5" customHeight="1" thickBot="1">
      <c r="B4" s="56" t="s">
        <v>106</v>
      </c>
      <c r="C4" s="1334"/>
      <c r="D4" s="1335"/>
      <c r="E4" s="1336" t="s">
        <v>107</v>
      </c>
      <c r="F4" s="1332"/>
      <c r="G4" s="1334"/>
      <c r="H4" s="1337"/>
      <c r="I4" s="1336" t="s">
        <v>108</v>
      </c>
      <c r="J4" s="1332"/>
      <c r="K4" s="1332" t="s">
        <v>109</v>
      </c>
      <c r="L4" s="1332"/>
      <c r="M4" s="1332" t="s">
        <v>106</v>
      </c>
      <c r="N4" s="1333"/>
      <c r="O4" s="1334"/>
      <c r="P4" s="1335"/>
      <c r="Q4" s="1336" t="s">
        <v>107</v>
      </c>
      <c r="R4" s="1332"/>
      <c r="S4" s="1334"/>
      <c r="T4" s="1337"/>
      <c r="U4" s="1336" t="s">
        <v>108</v>
      </c>
      <c r="V4" s="1332"/>
      <c r="W4" s="231"/>
      <c r="X4" s="231"/>
      <c r="Y4" s="231"/>
      <c r="Z4" s="231"/>
      <c r="AA4" s="231"/>
      <c r="AB4" s="231"/>
      <c r="AC4" s="231"/>
      <c r="AD4" s="231"/>
      <c r="AE4" s="231"/>
      <c r="AF4" s="231"/>
    </row>
    <row r="5" spans="1:53" ht="20.25" customHeight="1" thickBot="1">
      <c r="AE5" s="232" t="s">
        <v>110</v>
      </c>
      <c r="AF5" s="233"/>
      <c r="AG5" s="234"/>
      <c r="AH5" s="234"/>
      <c r="AI5" s="234"/>
      <c r="AJ5" s="234"/>
      <c r="AK5" s="234"/>
      <c r="AL5" s="234"/>
    </row>
    <row r="6" spans="1:53" ht="43.5" customHeight="1" thickBot="1">
      <c r="B6" s="235" t="s">
        <v>111</v>
      </c>
      <c r="C6" s="1338" t="str">
        <f>様式第1号!$AO$31</f>
        <v>様式第1号で事業所名を入力してください</v>
      </c>
      <c r="D6" s="1339"/>
      <c r="E6" s="1339"/>
      <c r="F6" s="1339"/>
      <c r="G6" s="1339"/>
      <c r="H6" s="1339"/>
      <c r="I6" s="1339"/>
      <c r="J6" s="1339"/>
      <c r="K6" s="1340"/>
      <c r="L6" s="1315" t="s">
        <v>112</v>
      </c>
      <c r="M6" s="1316"/>
      <c r="N6" s="1317"/>
      <c r="O6" s="1341"/>
      <c r="P6" s="1342"/>
      <c r="Q6" s="1342"/>
      <c r="R6" s="1342"/>
      <c r="S6" s="1342"/>
      <c r="T6" s="1342"/>
      <c r="U6" s="1342"/>
      <c r="V6" s="1342"/>
      <c r="W6" s="1342"/>
      <c r="X6" s="1342"/>
      <c r="Y6" s="1342"/>
      <c r="Z6" s="1342"/>
      <c r="AA6" s="1343"/>
      <c r="AB6" s="236"/>
      <c r="AC6" s="231"/>
      <c r="AD6" s="236"/>
      <c r="AE6" s="236"/>
      <c r="AF6" s="231"/>
    </row>
    <row r="7" spans="1:53" ht="43.5" customHeight="1" thickBot="1">
      <c r="B7" s="235" t="s">
        <v>114</v>
      </c>
      <c r="C7" s="1312"/>
      <c r="D7" s="1313"/>
      <c r="E7" s="1313"/>
      <c r="F7" s="1313"/>
      <c r="G7" s="1313"/>
      <c r="H7" s="1313"/>
      <c r="I7" s="1313"/>
      <c r="J7" s="1313"/>
      <c r="K7" s="1314"/>
      <c r="L7" s="1324" t="s">
        <v>161</v>
      </c>
      <c r="M7" s="1325"/>
      <c r="N7" s="1325"/>
      <c r="O7" s="1325"/>
      <c r="P7" s="1326">
        <v>2</v>
      </c>
      <c r="Q7" s="1357"/>
      <c r="R7" s="1358"/>
      <c r="S7" s="1358"/>
      <c r="T7" s="1358"/>
      <c r="U7" s="1358"/>
      <c r="V7" s="282"/>
      <c r="W7" s="231"/>
      <c r="X7" s="231"/>
      <c r="Y7" s="231"/>
      <c r="Z7" s="231"/>
      <c r="AA7" s="231"/>
      <c r="AB7" s="231"/>
      <c r="AC7" s="231"/>
      <c r="AD7" s="231"/>
      <c r="AE7" s="231"/>
      <c r="AF7" s="231"/>
    </row>
    <row r="8" spans="1:53" ht="41.25" customHeight="1" thickBot="1">
      <c r="Y8" s="1359"/>
      <c r="Z8" s="1359"/>
      <c r="AA8" s="1359"/>
      <c r="AB8" s="1359"/>
      <c r="AC8" s="1359"/>
      <c r="AD8" s="1359"/>
      <c r="AE8" s="1359"/>
      <c r="AF8" s="1359"/>
      <c r="AG8" s="1359"/>
      <c r="AH8" s="1359"/>
      <c r="AI8" s="1359"/>
      <c r="AJ8" s="1359"/>
      <c r="AK8" s="1359"/>
      <c r="AL8" s="1359"/>
      <c r="AM8" s="1359"/>
      <c r="AN8" s="1359"/>
      <c r="AO8" s="1359"/>
      <c r="AP8" s="1359"/>
      <c r="AQ8" s="1359"/>
      <c r="AR8" s="1359"/>
      <c r="AS8" s="1359"/>
      <c r="AT8" s="238"/>
      <c r="AU8" s="238"/>
      <c r="AV8" s="238"/>
    </row>
    <row r="9" spans="1:53" ht="25.5" customHeight="1" thickBot="1">
      <c r="B9" s="1303" t="s">
        <v>119</v>
      </c>
      <c r="C9" s="1304"/>
      <c r="D9" s="1304"/>
      <c r="E9" s="1305"/>
      <c r="F9" s="1290" t="s">
        <v>120</v>
      </c>
      <c r="G9" s="1291"/>
      <c r="H9" s="1292"/>
      <c r="I9" s="1290" t="s">
        <v>121</v>
      </c>
      <c r="J9" s="1291"/>
      <c r="K9" s="1292"/>
      <c r="L9" s="1290" t="s">
        <v>122</v>
      </c>
      <c r="M9" s="1291"/>
      <c r="N9" s="1292"/>
      <c r="O9" s="1290" t="s">
        <v>123</v>
      </c>
      <c r="P9" s="1291"/>
      <c r="Q9" s="1292"/>
      <c r="R9" s="1290" t="s">
        <v>124</v>
      </c>
      <c r="S9" s="1291"/>
      <c r="T9" s="1292"/>
      <c r="U9" s="1290" t="s">
        <v>125</v>
      </c>
      <c r="V9" s="1291"/>
      <c r="W9" s="1292"/>
      <c r="X9" s="1290" t="s">
        <v>126</v>
      </c>
      <c r="Y9" s="1291"/>
      <c r="Z9" s="1292"/>
      <c r="AA9" s="1290" t="s">
        <v>127</v>
      </c>
      <c r="AB9" s="1291"/>
      <c r="AC9" s="1292"/>
      <c r="AD9" s="1290" t="s">
        <v>128</v>
      </c>
      <c r="AE9" s="1291"/>
      <c r="AF9" s="1355"/>
      <c r="AG9" s="1356" t="s">
        <v>129</v>
      </c>
      <c r="AH9" s="1291"/>
      <c r="AI9" s="1292"/>
      <c r="AJ9" s="1290" t="s">
        <v>130</v>
      </c>
      <c r="AK9" s="1291"/>
      <c r="AL9" s="1292"/>
      <c r="AM9" s="1290" t="s">
        <v>131</v>
      </c>
      <c r="AN9" s="1291"/>
      <c r="AO9" s="1292"/>
      <c r="AP9" s="737"/>
      <c r="AQ9" s="1290" t="s">
        <v>132</v>
      </c>
      <c r="AR9" s="1291"/>
      <c r="AS9" s="1292"/>
      <c r="AT9" s="737"/>
      <c r="AU9" s="737"/>
      <c r="AV9" s="737"/>
      <c r="AW9" s="737"/>
      <c r="AX9" s="239"/>
    </row>
    <row r="10" spans="1:53" ht="25.5" customHeight="1" thickBot="1">
      <c r="B10" s="1273" t="s">
        <v>162</v>
      </c>
      <c r="C10" s="1274"/>
      <c r="D10" s="1274"/>
      <c r="E10" s="1274"/>
      <c r="F10" s="1279"/>
      <c r="G10" s="1280"/>
      <c r="H10" s="240" t="s">
        <v>135</v>
      </c>
      <c r="I10" s="1279"/>
      <c r="J10" s="1280"/>
      <c r="K10" s="240" t="s">
        <v>135</v>
      </c>
      <c r="L10" s="1279"/>
      <c r="M10" s="1280"/>
      <c r="N10" s="240" t="s">
        <v>135</v>
      </c>
      <c r="O10" s="1279"/>
      <c r="P10" s="1280"/>
      <c r="Q10" s="240" t="s">
        <v>135</v>
      </c>
      <c r="R10" s="1279"/>
      <c r="S10" s="1280"/>
      <c r="T10" s="241" t="s">
        <v>135</v>
      </c>
      <c r="U10" s="1279"/>
      <c r="V10" s="1280"/>
      <c r="W10" s="240" t="s">
        <v>135</v>
      </c>
      <c r="X10" s="1279"/>
      <c r="Y10" s="1280"/>
      <c r="Z10" s="240" t="s">
        <v>135</v>
      </c>
      <c r="AA10" s="1279"/>
      <c r="AB10" s="1280"/>
      <c r="AC10" s="240" t="s">
        <v>135</v>
      </c>
      <c r="AD10" s="1279"/>
      <c r="AE10" s="1280"/>
      <c r="AF10" s="241" t="s">
        <v>135</v>
      </c>
      <c r="AG10" s="1352"/>
      <c r="AH10" s="1280"/>
      <c r="AI10" s="240" t="s">
        <v>135</v>
      </c>
      <c r="AJ10" s="1353"/>
      <c r="AK10" s="1354"/>
      <c r="AL10" s="241" t="s">
        <v>135</v>
      </c>
      <c r="AM10" s="1279"/>
      <c r="AN10" s="1280"/>
      <c r="AO10" s="240" t="s">
        <v>135</v>
      </c>
      <c r="AP10" s="737"/>
      <c r="AQ10" s="1267">
        <f>F10+I10+L10+O10+R10+U10+X10+AA10+AD10+AG10+AJ10+AM10</f>
        <v>0</v>
      </c>
      <c r="AR10" s="1268"/>
      <c r="AS10" s="245" t="s">
        <v>135</v>
      </c>
      <c r="AT10" s="737"/>
      <c r="AU10" s="737"/>
      <c r="AV10" s="737"/>
      <c r="AW10" s="737"/>
      <c r="AX10" s="737"/>
      <c r="AY10" s="737"/>
      <c r="AZ10" s="737"/>
      <c r="BA10" s="239"/>
    </row>
    <row r="11" spans="1:53" ht="23.25" customHeight="1">
      <c r="T11" s="246"/>
      <c r="W11" s="247"/>
      <c r="Y11" s="737" t="s">
        <v>139</v>
      </c>
      <c r="AF11" s="239"/>
    </row>
    <row r="12" spans="1:53" ht="25.5" customHeight="1">
      <c r="B12" s="256"/>
      <c r="C12" s="254"/>
      <c r="D12" s="254"/>
      <c r="E12" s="254"/>
      <c r="F12" s="254"/>
      <c r="G12" s="254"/>
      <c r="H12" s="254"/>
      <c r="I12" s="254"/>
      <c r="J12" s="254"/>
      <c r="K12" s="254"/>
      <c r="L12" s="254"/>
      <c r="M12" s="254"/>
      <c r="N12" s="254"/>
      <c r="O12" s="254"/>
      <c r="P12" s="253"/>
      <c r="Q12" s="254"/>
      <c r="R12" s="254"/>
      <c r="S12" s="254"/>
      <c r="T12" s="254"/>
      <c r="U12" s="254"/>
      <c r="V12" s="254"/>
      <c r="W12" s="254"/>
      <c r="X12" s="254"/>
      <c r="Y12" s="254"/>
      <c r="Z12" s="254"/>
      <c r="AA12" s="254"/>
      <c r="AB12" s="254"/>
      <c r="AC12" s="254"/>
      <c r="AD12" s="254"/>
      <c r="AE12" s="254"/>
      <c r="AF12" s="255"/>
      <c r="AG12" s="256"/>
      <c r="AH12" s="256"/>
      <c r="AI12" s="256"/>
      <c r="AJ12" s="256"/>
      <c r="AK12" s="256"/>
      <c r="AL12" s="257"/>
      <c r="AM12" s="256"/>
      <c r="AN12" s="256"/>
      <c r="AO12" s="1344"/>
      <c r="AP12" s="1344"/>
      <c r="AQ12" s="1344"/>
      <c r="AR12" s="1344"/>
      <c r="AS12" s="248"/>
    </row>
    <row r="13" spans="1:53" ht="35.25" customHeight="1">
      <c r="B13" s="234"/>
      <c r="C13" s="231"/>
      <c r="D13" s="231"/>
      <c r="E13" s="231"/>
      <c r="P13" s="1239" t="s">
        <v>163</v>
      </c>
      <c r="Q13" s="1239"/>
      <c r="R13" s="1239"/>
      <c r="S13" s="1239"/>
      <c r="T13" s="1239"/>
      <c r="U13" s="1239"/>
      <c r="V13" s="1240" t="str">
        <f>IF(AQ10=0,"",ROUNDUP(AQ10/12,1))</f>
        <v/>
      </c>
      <c r="W13" s="1241"/>
      <c r="X13" s="1241"/>
      <c r="Y13" s="1241"/>
      <c r="Z13" s="1241"/>
      <c r="AA13" s="1241"/>
      <c r="AB13" s="1242"/>
      <c r="AC13" s="1259" t="s">
        <v>164</v>
      </c>
      <c r="AD13" s="1260"/>
      <c r="AE13" s="1260"/>
      <c r="AF13" s="1260"/>
      <c r="AG13" s="1260"/>
      <c r="AH13" s="1260"/>
      <c r="AI13" s="1260"/>
      <c r="AJ13" s="1261"/>
      <c r="AK13" s="1262" t="e">
        <f>ROUNDUP(V13/40,1)</f>
        <v>#VALUE!</v>
      </c>
      <c r="AL13" s="1263"/>
      <c r="AM13" s="1263"/>
      <c r="AN13" s="1263"/>
      <c r="AO13" s="1350"/>
      <c r="AP13" s="1351"/>
      <c r="AQ13" s="1351"/>
      <c r="AR13" s="1351"/>
      <c r="AS13" s="283"/>
      <c r="AT13" s="258"/>
    </row>
    <row r="14" spans="1:53" ht="35.25" customHeight="1">
      <c r="B14" s="284"/>
      <c r="C14" s="231"/>
      <c r="D14" s="231"/>
      <c r="E14" s="231"/>
      <c r="P14" s="1345" t="s">
        <v>165</v>
      </c>
      <c r="Q14" s="1346"/>
      <c r="R14" s="1346"/>
      <c r="S14" s="1346"/>
      <c r="T14" s="1346"/>
      <c r="U14" s="1347"/>
      <c r="V14" s="1263">
        <f>Q7</f>
        <v>0</v>
      </c>
      <c r="W14" s="1348"/>
      <c r="X14" s="1348"/>
      <c r="Y14" s="1348"/>
      <c r="Z14" s="1348"/>
      <c r="AA14" s="1348"/>
      <c r="AB14" s="1349"/>
      <c r="AC14" s="1259" t="s">
        <v>166</v>
      </c>
      <c r="AD14" s="1260"/>
      <c r="AE14" s="1260"/>
      <c r="AF14" s="1260"/>
      <c r="AG14" s="1260"/>
      <c r="AH14" s="1260"/>
      <c r="AI14" s="1260"/>
      <c r="AJ14" s="1261"/>
      <c r="AK14" s="1262" t="e">
        <f>IF(AK13&lt;=V14,"適合","不適合")</f>
        <v>#VALUE!</v>
      </c>
      <c r="AL14" s="1263"/>
      <c r="AM14" s="1263"/>
      <c r="AN14" s="1263"/>
      <c r="AO14" s="1350"/>
      <c r="AP14" s="1351"/>
      <c r="AQ14" s="1351"/>
      <c r="AR14" s="1351"/>
      <c r="AS14" s="283"/>
      <c r="AT14" s="254"/>
    </row>
    <row r="15" spans="1:53">
      <c r="C15" s="231"/>
      <c r="D15" s="231"/>
      <c r="AG15" s="737"/>
      <c r="AH15" s="737"/>
      <c r="AI15" s="737"/>
      <c r="AJ15" s="737"/>
      <c r="AO15" s="737"/>
      <c r="AP15" s="737"/>
      <c r="AQ15" s="737"/>
      <c r="AR15" s="737"/>
      <c r="AS15" s="737"/>
      <c r="AT15" s="737"/>
    </row>
    <row r="16" spans="1:53">
      <c r="C16" s="231"/>
      <c r="D16" s="231"/>
      <c r="AG16" s="737"/>
      <c r="AH16" s="737"/>
      <c r="AI16" s="737"/>
      <c r="AJ16" s="737"/>
      <c r="AO16" s="737"/>
      <c r="AP16" s="737"/>
      <c r="AQ16" s="737"/>
      <c r="AR16" s="737"/>
      <c r="AS16" s="737"/>
      <c r="AT16" s="737"/>
    </row>
    <row r="17" spans="6:40">
      <c r="AG17" s="737"/>
      <c r="AH17" s="1202"/>
      <c r="AI17" s="1202"/>
      <c r="AJ17" s="1202"/>
      <c r="AK17" s="1202"/>
    </row>
    <row r="18" spans="6:40" hidden="1">
      <c r="P18" s="266">
        <v>2</v>
      </c>
      <c r="Q18" s="266"/>
      <c r="R18" s="266"/>
      <c r="S18" s="266"/>
      <c r="T18" s="266"/>
      <c r="U18" s="266"/>
      <c r="V18" s="266"/>
      <c r="W18" s="266">
        <v>9</v>
      </c>
      <c r="X18" s="267">
        <v>10</v>
      </c>
      <c r="Y18" s="266"/>
      <c r="Z18" s="266"/>
      <c r="AA18" s="266">
        <v>13</v>
      </c>
      <c r="AB18" s="266">
        <v>14</v>
      </c>
      <c r="AG18" s="737"/>
      <c r="AH18" s="737"/>
      <c r="AI18" s="737"/>
      <c r="AJ18" s="737"/>
    </row>
    <row r="19" spans="6:40" hidden="1">
      <c r="F19" s="265"/>
      <c r="G19" s="265"/>
      <c r="H19" s="265"/>
      <c r="I19" s="265"/>
      <c r="J19" s="265"/>
      <c r="K19" s="265"/>
      <c r="L19" s="265"/>
      <c r="M19" s="265"/>
      <c r="N19" s="265"/>
      <c r="O19" s="266">
        <v>1</v>
      </c>
      <c r="P19" s="269" t="s">
        <v>154</v>
      </c>
      <c r="Q19" s="270"/>
      <c r="R19" s="270"/>
      <c r="S19" s="270"/>
      <c r="T19" s="270"/>
      <c r="U19" s="270"/>
      <c r="V19" s="270"/>
      <c r="W19" s="268">
        <v>1</v>
      </c>
      <c r="X19" s="271"/>
      <c r="Y19" s="272"/>
      <c r="Z19" s="273"/>
      <c r="AA19" s="268"/>
      <c r="AB19" s="268"/>
      <c r="AC19" s="265"/>
      <c r="AD19" s="265"/>
      <c r="AG19" s="737"/>
      <c r="AH19" s="737"/>
      <c r="AI19" s="737"/>
      <c r="AJ19" s="737"/>
    </row>
    <row r="20" spans="6:40" hidden="1">
      <c r="F20" s="265"/>
      <c r="G20" s="265"/>
      <c r="H20" s="265">
        <v>23</v>
      </c>
      <c r="I20" s="265">
        <v>1</v>
      </c>
      <c r="J20" s="265"/>
      <c r="K20" s="265"/>
      <c r="L20" s="265"/>
      <c r="M20" s="265"/>
      <c r="N20" s="265"/>
      <c r="O20" s="268">
        <v>1</v>
      </c>
      <c r="P20" s="269" t="s">
        <v>83</v>
      </c>
      <c r="Q20" s="270"/>
      <c r="R20" s="270"/>
      <c r="S20" s="270"/>
      <c r="T20" s="270"/>
      <c r="U20" s="270"/>
      <c r="V20" s="270"/>
      <c r="W20" s="268">
        <v>41</v>
      </c>
      <c r="X20" s="274" t="s">
        <v>155</v>
      </c>
      <c r="Y20" s="275"/>
      <c r="Z20" s="276"/>
      <c r="AA20" s="268">
        <v>6</v>
      </c>
      <c r="AB20" s="268"/>
      <c r="AC20" s="265"/>
      <c r="AD20" s="265"/>
      <c r="AG20" s="737"/>
      <c r="AH20" s="737"/>
      <c r="AI20" s="737"/>
      <c r="AJ20" s="737"/>
    </row>
    <row r="21" spans="6:40" hidden="1">
      <c r="F21" s="265"/>
      <c r="G21" s="265"/>
      <c r="H21" s="265">
        <v>24</v>
      </c>
      <c r="I21" s="265">
        <v>2</v>
      </c>
      <c r="J21" s="265"/>
      <c r="K21" s="265"/>
      <c r="L21" s="265"/>
      <c r="M21" s="265"/>
      <c r="N21" s="265"/>
      <c r="O21" s="268">
        <v>2</v>
      </c>
      <c r="P21" s="269" t="s">
        <v>71</v>
      </c>
      <c r="Q21" s="270"/>
      <c r="R21" s="270"/>
      <c r="S21" s="270"/>
      <c r="T21" s="270"/>
      <c r="U21" s="270"/>
      <c r="V21" s="270"/>
      <c r="W21" s="268">
        <v>42</v>
      </c>
      <c r="X21" s="274" t="s">
        <v>155</v>
      </c>
      <c r="Y21" s="275"/>
      <c r="Z21" s="276"/>
      <c r="AA21" s="268">
        <v>6</v>
      </c>
      <c r="AB21" s="268"/>
      <c r="AC21" s="265"/>
      <c r="AD21" s="265"/>
      <c r="AG21" s="737"/>
      <c r="AH21" s="737"/>
      <c r="AI21" s="737"/>
      <c r="AJ21" s="737"/>
      <c r="AM21" s="1203" t="e">
        <f>IF(#REF!=4,ROUNDDOWN(V13/15,1),"")</f>
        <v>#REF!</v>
      </c>
      <c r="AN21" s="1203"/>
    </row>
    <row r="22" spans="6:40" hidden="1">
      <c r="F22" s="265"/>
      <c r="G22" s="265"/>
      <c r="H22" s="265">
        <v>25</v>
      </c>
      <c r="I22" s="265">
        <v>3</v>
      </c>
      <c r="J22" s="265"/>
      <c r="K22" s="265"/>
      <c r="L22" s="265"/>
      <c r="M22" s="265"/>
      <c r="N22" s="265"/>
      <c r="O22" s="268">
        <v>3</v>
      </c>
      <c r="P22" s="269" t="s">
        <v>156</v>
      </c>
      <c r="Q22" s="270"/>
      <c r="R22" s="270"/>
      <c r="S22" s="270"/>
      <c r="T22" s="270"/>
      <c r="U22" s="270"/>
      <c r="V22" s="270"/>
      <c r="W22" s="268">
        <v>43</v>
      </c>
      <c r="X22" s="274" t="s">
        <v>155</v>
      </c>
      <c r="Y22" s="275"/>
      <c r="Z22" s="276"/>
      <c r="AA22" s="268">
        <v>6</v>
      </c>
      <c r="AB22" s="268"/>
      <c r="AC22" s="265"/>
      <c r="AD22" s="265"/>
      <c r="AG22" s="737"/>
      <c r="AH22" s="737"/>
      <c r="AI22" s="737"/>
      <c r="AJ22" s="737"/>
    </row>
    <row r="23" spans="6:40" hidden="1">
      <c r="F23" s="265"/>
      <c r="G23" s="265"/>
      <c r="H23" s="265"/>
      <c r="I23" s="265">
        <v>4</v>
      </c>
      <c r="J23" s="265"/>
      <c r="K23" s="265"/>
      <c r="L23" s="265"/>
      <c r="M23" s="265"/>
      <c r="N23" s="265"/>
      <c r="O23" s="268">
        <v>4</v>
      </c>
      <c r="P23" s="269" t="s">
        <v>157</v>
      </c>
      <c r="Q23" s="270"/>
      <c r="R23" s="270"/>
      <c r="S23" s="270"/>
      <c r="T23" s="270"/>
      <c r="U23" s="270"/>
      <c r="V23" s="270"/>
      <c r="W23" s="268">
        <v>45</v>
      </c>
      <c r="X23" s="274" t="s">
        <v>158</v>
      </c>
      <c r="Y23" s="275"/>
      <c r="Z23" s="276"/>
      <c r="AA23" s="268">
        <v>10</v>
      </c>
      <c r="AB23" s="277">
        <v>7.5</v>
      </c>
      <c r="AC23" s="265"/>
      <c r="AD23" s="265"/>
      <c r="AG23" s="737"/>
      <c r="AH23" s="737"/>
      <c r="AI23" s="737"/>
      <c r="AJ23" s="737"/>
    </row>
    <row r="24" spans="6:40" hidden="1">
      <c r="F24" s="265"/>
      <c r="G24" s="265"/>
      <c r="H24" s="265"/>
      <c r="I24" s="265">
        <v>5</v>
      </c>
      <c r="J24" s="265"/>
      <c r="K24" s="265"/>
      <c r="L24" s="265"/>
      <c r="M24" s="265"/>
      <c r="N24" s="265"/>
      <c r="O24" s="268">
        <v>5</v>
      </c>
      <c r="P24" s="269" t="s">
        <v>159</v>
      </c>
      <c r="Q24" s="270"/>
      <c r="R24" s="270"/>
      <c r="S24" s="270"/>
      <c r="T24" s="270"/>
      <c r="U24" s="270"/>
      <c r="V24" s="270"/>
      <c r="W24" s="268">
        <v>46</v>
      </c>
      <c r="X24" s="274" t="s">
        <v>158</v>
      </c>
      <c r="Y24" s="275"/>
      <c r="Z24" s="276"/>
      <c r="AA24" s="268">
        <v>10</v>
      </c>
      <c r="AB24" s="277">
        <v>7.5</v>
      </c>
      <c r="AC24" s="265"/>
      <c r="AD24" s="265"/>
      <c r="AG24" s="737"/>
      <c r="AH24" s="737"/>
      <c r="AI24" s="737"/>
      <c r="AJ24" s="737"/>
    </row>
    <row r="25" spans="6:40" hidden="1">
      <c r="F25" s="265"/>
      <c r="G25" s="265"/>
      <c r="H25" s="265"/>
      <c r="I25" s="265">
        <v>6</v>
      </c>
      <c r="J25" s="265"/>
      <c r="K25" s="265"/>
      <c r="L25" s="265"/>
      <c r="M25" s="265"/>
      <c r="N25" s="265"/>
      <c r="O25" s="268">
        <v>6</v>
      </c>
      <c r="P25" s="265"/>
      <c r="Q25" s="265"/>
      <c r="R25" s="265"/>
      <c r="S25" s="265"/>
      <c r="T25" s="265"/>
      <c r="U25" s="265"/>
      <c r="V25" s="265"/>
      <c r="W25" s="265"/>
      <c r="X25" s="278"/>
      <c r="Y25" s="278"/>
      <c r="Z25" s="278"/>
      <c r="AA25" s="265"/>
      <c r="AB25" s="265"/>
      <c r="AC25" s="265"/>
      <c r="AD25" s="265"/>
      <c r="AG25" s="737"/>
      <c r="AH25" s="737"/>
    </row>
    <row r="26" spans="6:40" hidden="1">
      <c r="F26" s="265"/>
      <c r="G26" s="265"/>
      <c r="H26" s="265"/>
      <c r="I26" s="265">
        <v>7</v>
      </c>
      <c r="J26" s="265"/>
      <c r="K26" s="265"/>
      <c r="L26" s="265"/>
      <c r="M26" s="265"/>
      <c r="N26" s="265"/>
      <c r="O26" s="265"/>
      <c r="P26" s="265"/>
      <c r="Q26" s="265"/>
      <c r="R26" s="265"/>
      <c r="S26" s="265"/>
      <c r="T26" s="265"/>
      <c r="U26" s="265"/>
      <c r="V26" s="265"/>
      <c r="W26" s="265"/>
      <c r="X26" s="265"/>
      <c r="Y26" s="265"/>
      <c r="Z26" s="265"/>
      <c r="AA26" s="265"/>
      <c r="AB26" s="265"/>
      <c r="AC26" s="265"/>
      <c r="AD26" s="265"/>
      <c r="AG26" s="737"/>
      <c r="AH26" s="737"/>
    </row>
    <row r="27" spans="6:40" hidden="1">
      <c r="F27" s="265"/>
      <c r="G27" s="265"/>
      <c r="H27" s="265"/>
      <c r="I27" s="265">
        <v>8</v>
      </c>
      <c r="J27" s="265"/>
      <c r="K27" s="265"/>
      <c r="L27" s="265"/>
      <c r="M27" s="265"/>
      <c r="N27" s="265"/>
      <c r="O27" s="265"/>
      <c r="P27" s="265"/>
      <c r="Q27" s="265"/>
      <c r="R27" s="265"/>
      <c r="S27" s="265"/>
      <c r="T27" s="265"/>
      <c r="U27" s="265"/>
      <c r="V27" s="265"/>
      <c r="W27" s="265"/>
      <c r="X27" s="265"/>
      <c r="Y27" s="265"/>
      <c r="Z27" s="265"/>
      <c r="AA27" s="265"/>
      <c r="AB27" s="265"/>
      <c r="AC27" s="265"/>
      <c r="AD27" s="265"/>
      <c r="AG27" s="737"/>
      <c r="AH27" s="737"/>
    </row>
    <row r="28" spans="6:40" hidden="1">
      <c r="F28" s="265"/>
      <c r="G28" s="265"/>
      <c r="H28" s="265"/>
      <c r="I28" s="265">
        <v>9</v>
      </c>
      <c r="J28" s="265"/>
      <c r="K28" s="265"/>
      <c r="L28" s="265"/>
      <c r="M28" s="265"/>
      <c r="N28" s="265"/>
      <c r="O28" s="265"/>
      <c r="P28" s="265"/>
      <c r="Q28" s="265"/>
      <c r="R28" s="265"/>
      <c r="S28" s="265"/>
      <c r="T28" s="265"/>
      <c r="U28" s="265"/>
      <c r="V28" s="265"/>
      <c r="W28" s="265"/>
      <c r="X28" s="265"/>
      <c r="Y28" s="265"/>
      <c r="Z28" s="265"/>
      <c r="AA28" s="265"/>
      <c r="AB28" s="265"/>
      <c r="AC28" s="265"/>
      <c r="AD28" s="265"/>
      <c r="AG28" s="737"/>
      <c r="AH28" s="737"/>
    </row>
    <row r="29" spans="6:40" hidden="1">
      <c r="F29" s="265"/>
      <c r="G29" s="265"/>
      <c r="H29" s="265"/>
      <c r="I29" s="265">
        <v>10</v>
      </c>
      <c r="J29" s="265"/>
      <c r="K29" s="265"/>
      <c r="L29" s="265"/>
      <c r="M29" s="265"/>
      <c r="N29" s="265"/>
      <c r="O29" s="265"/>
      <c r="P29" s="265"/>
      <c r="Q29" s="265"/>
      <c r="R29" s="265"/>
      <c r="S29" s="265"/>
      <c r="T29" s="265"/>
      <c r="U29" s="265"/>
      <c r="V29" s="265"/>
      <c r="W29" s="265"/>
      <c r="X29" s="265"/>
      <c r="Y29" s="265"/>
      <c r="Z29" s="265"/>
      <c r="AA29" s="265"/>
      <c r="AB29" s="265"/>
      <c r="AC29" s="265"/>
      <c r="AD29" s="265"/>
      <c r="AG29" s="737"/>
      <c r="AH29" s="737"/>
    </row>
    <row r="30" spans="6:40" hidden="1">
      <c r="F30" s="265"/>
      <c r="G30" s="265"/>
      <c r="H30" s="265"/>
      <c r="I30" s="265">
        <v>11</v>
      </c>
      <c r="J30" s="265"/>
      <c r="K30" s="265"/>
      <c r="L30" s="265"/>
      <c r="M30" s="265"/>
      <c r="N30" s="265"/>
      <c r="O30" s="265"/>
      <c r="P30" s="265"/>
      <c r="Q30" s="265"/>
      <c r="R30" s="265"/>
      <c r="S30" s="265"/>
      <c r="T30" s="265"/>
      <c r="U30" s="265"/>
      <c r="V30" s="265"/>
      <c r="W30" s="265"/>
      <c r="X30" s="265"/>
      <c r="Y30" s="265"/>
      <c r="Z30" s="265"/>
      <c r="AA30" s="265"/>
      <c r="AB30" s="265"/>
      <c r="AC30" s="265"/>
      <c r="AD30" s="265"/>
      <c r="AG30" s="737"/>
      <c r="AH30" s="737"/>
    </row>
    <row r="31" spans="6:40" hidden="1">
      <c r="F31" s="265"/>
      <c r="G31" s="265"/>
      <c r="H31" s="265"/>
      <c r="I31" s="265">
        <v>12</v>
      </c>
      <c r="J31" s="265"/>
      <c r="K31" s="265"/>
      <c r="L31" s="265"/>
      <c r="M31" s="265"/>
      <c r="N31" s="265"/>
      <c r="O31" s="265"/>
      <c r="AC31" s="265"/>
      <c r="AD31" s="265"/>
      <c r="AG31" s="737"/>
      <c r="AH31" s="737"/>
    </row>
    <row r="32" spans="6:40" hidden="1"/>
    <row r="33" hidden="1"/>
  </sheetData>
  <sheetProtection algorithmName="SHA-512" hashValue="4nCKNrFuyHQL+k9Gisz+EN8v2fERHalyZcFWpeUGRXeSigk2PLoquEZUjvcWq/0/K1NkbGFusMELFEz5WL3FuA==" saltValue="qdfE2n2zh3wYk37NaIQtQA==" spinCount="100000" sheet="1" scenarios="1" formatCells="0" insertRows="0" deleteRows="0" autoFilter="0"/>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rintOptions horizontalCentered="1"/>
  <pageMargins left="0.39370078740157483" right="0.39370078740157483" top="0.62992125984251968" bottom="0.19685039370078741" header="0.31496062992125984" footer="0.31496062992125984"/>
  <pageSetup paperSize="9" scale="6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F9FDD-7FD9-440B-9F74-EECF980169AE}">
  <sheetPr codeName="Sheet8">
    <pageSetUpPr fitToPage="1"/>
  </sheetPr>
  <dimension ref="A1:BA33"/>
  <sheetViews>
    <sheetView showGridLines="0" view="pageBreakPreview" topLeftCell="A2" zoomScaleNormal="100" zoomScaleSheetLayoutView="100" workbookViewId="0"/>
  </sheetViews>
  <sheetFormatPr defaultColWidth="9" defaultRowHeight="13.5"/>
  <cols>
    <col min="1" max="1" width="1.875" style="231" customWidth="1"/>
    <col min="2" max="2" width="19.125" style="231" customWidth="1"/>
    <col min="3" max="3" width="2.875" style="737" customWidth="1"/>
    <col min="4" max="4" width="3.125" style="737" customWidth="1"/>
    <col min="5" max="5" width="4.125" style="737" customWidth="1"/>
    <col min="6" max="7" width="3.125" style="737" customWidth="1"/>
    <col min="8" max="8" width="4.625" style="737" customWidth="1"/>
    <col min="9" max="10" width="3.125" style="737" customWidth="1"/>
    <col min="11" max="11" width="4.625" style="737" customWidth="1"/>
    <col min="12" max="13" width="3.125" style="737" customWidth="1"/>
    <col min="14" max="14" width="4.625" style="737" customWidth="1"/>
    <col min="15" max="16" width="3.125" style="737" customWidth="1"/>
    <col min="17" max="17" width="4.625" style="737" customWidth="1"/>
    <col min="18" max="19" width="3.125" style="737" customWidth="1"/>
    <col min="20" max="20" width="4.625" style="737" customWidth="1"/>
    <col min="21" max="22" width="3.125" style="737" customWidth="1"/>
    <col min="23" max="23" width="4.625" style="737" customWidth="1"/>
    <col min="24" max="25" width="3.125" style="737" customWidth="1"/>
    <col min="26" max="26" width="4.625" style="737" customWidth="1"/>
    <col min="27" max="28" width="3.125" style="737" customWidth="1"/>
    <col min="29" max="29" width="4.625" style="737" customWidth="1"/>
    <col min="30" max="31" width="3.125" style="737" customWidth="1"/>
    <col min="32" max="32" width="5.125" style="737" customWidth="1"/>
    <col min="33" max="34" width="3.125" style="231" customWidth="1"/>
    <col min="35" max="35" width="4.625" style="231" customWidth="1"/>
    <col min="36" max="37" width="3.125" style="231" customWidth="1"/>
    <col min="38" max="38" width="4.875" style="231" customWidth="1"/>
    <col min="39" max="40" width="3.125" style="231" customWidth="1"/>
    <col min="41" max="42" width="4.625" style="231" customWidth="1"/>
    <col min="43" max="43" width="4.125" style="231" customWidth="1"/>
    <col min="44" max="44" width="3.125" style="231" customWidth="1"/>
    <col min="45" max="45" width="7.375" style="231" customWidth="1"/>
    <col min="46" max="16384" width="9" style="231"/>
  </cols>
  <sheetData>
    <row r="1" spans="1:53" s="229" customFormat="1" ht="22.5" customHeight="1">
      <c r="A1" s="222"/>
      <c r="B1" s="223"/>
      <c r="C1" s="1344"/>
      <c r="D1" s="1344"/>
      <c r="E1" s="1344"/>
      <c r="F1" s="224"/>
      <c r="G1" s="225" t="s">
        <v>167</v>
      </c>
      <c r="H1" s="225"/>
      <c r="I1" s="225"/>
      <c r="J1" s="225"/>
      <c r="K1" s="225"/>
      <c r="L1" s="225"/>
      <c r="M1" s="225"/>
      <c r="N1" s="225"/>
      <c r="O1" s="225"/>
      <c r="P1" s="225"/>
      <c r="Q1" s="225"/>
      <c r="R1" s="225"/>
      <c r="S1" s="225"/>
      <c r="T1" s="225"/>
      <c r="U1" s="225"/>
      <c r="V1" s="225"/>
      <c r="W1" s="225"/>
      <c r="X1" s="225"/>
      <c r="Y1" s="225"/>
      <c r="Z1" s="225"/>
      <c r="AA1" s="225"/>
      <c r="AB1" s="225"/>
      <c r="AC1" s="225"/>
      <c r="AD1" s="224"/>
      <c r="AE1" s="224"/>
      <c r="AF1" s="224"/>
      <c r="AG1" s="224"/>
      <c r="AH1" s="224"/>
      <c r="AI1" s="224"/>
      <c r="AJ1" s="224"/>
      <c r="AK1" s="224"/>
      <c r="AL1" s="226"/>
      <c r="AM1" s="226"/>
      <c r="AN1" s="226"/>
      <c r="AO1" s="226"/>
      <c r="AP1" s="227"/>
      <c r="AQ1" s="226"/>
      <c r="AR1" s="226"/>
      <c r="AS1" s="228"/>
      <c r="AT1" s="226"/>
    </row>
    <row r="2" spans="1:53" s="229" customFormat="1" ht="22.5" customHeight="1">
      <c r="A2" s="222"/>
      <c r="B2" s="223"/>
      <c r="C2" s="224"/>
      <c r="D2" s="224"/>
      <c r="E2" s="224"/>
      <c r="F2" s="224"/>
      <c r="G2" s="225"/>
      <c r="H2" s="225"/>
      <c r="I2" s="225"/>
      <c r="J2" s="225"/>
      <c r="K2" s="225"/>
      <c r="L2" s="225"/>
      <c r="M2" s="225"/>
      <c r="N2" s="225"/>
      <c r="O2" s="225"/>
      <c r="P2" s="225"/>
      <c r="Q2" s="225"/>
      <c r="R2" s="225"/>
      <c r="S2" s="225"/>
      <c r="T2" s="225"/>
      <c r="U2" s="225"/>
      <c r="V2" s="225"/>
      <c r="W2" s="225"/>
      <c r="X2" s="225"/>
      <c r="Y2" s="225"/>
      <c r="Z2" s="225"/>
      <c r="AA2" s="225"/>
      <c r="AB2" s="225"/>
      <c r="AC2" s="225"/>
      <c r="AD2" s="224"/>
      <c r="AE2" s="224"/>
      <c r="AF2" s="224"/>
      <c r="AG2" s="224"/>
      <c r="AH2" s="224"/>
      <c r="AI2" s="224"/>
      <c r="AJ2" s="224"/>
      <c r="AK2" s="224"/>
      <c r="AL2" s="226"/>
      <c r="AM2" s="226"/>
      <c r="AN2" s="226"/>
      <c r="AO2" s="226"/>
      <c r="AP2" s="227"/>
      <c r="AQ2" s="226"/>
      <c r="AR2" s="226"/>
      <c r="AS2" s="228"/>
      <c r="AT2" s="226"/>
    </row>
    <row r="3" spans="1:53" s="229" customFormat="1" ht="12" customHeight="1" thickBot="1">
      <c r="B3" s="223"/>
      <c r="C3" s="224"/>
      <c r="D3" s="224"/>
      <c r="E3" s="224"/>
      <c r="F3" s="224"/>
      <c r="G3" s="223"/>
      <c r="H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6"/>
      <c r="AM3" s="226"/>
      <c r="AN3" s="226"/>
      <c r="AO3" s="226"/>
      <c r="AP3" s="226"/>
      <c r="AQ3" s="226"/>
      <c r="AR3" s="226"/>
      <c r="AS3" s="230"/>
      <c r="AT3" s="226"/>
    </row>
    <row r="4" spans="1:53" ht="31.5" customHeight="1" thickBot="1">
      <c r="B4" s="56" t="s">
        <v>106</v>
      </c>
      <c r="C4" s="1334"/>
      <c r="D4" s="1335"/>
      <c r="E4" s="1336" t="s">
        <v>107</v>
      </c>
      <c r="F4" s="1332"/>
      <c r="G4" s="1334"/>
      <c r="H4" s="1337"/>
      <c r="I4" s="1336" t="s">
        <v>108</v>
      </c>
      <c r="J4" s="1332"/>
      <c r="K4" s="1332" t="s">
        <v>109</v>
      </c>
      <c r="L4" s="1332"/>
      <c r="M4" s="1332" t="s">
        <v>106</v>
      </c>
      <c r="N4" s="1333"/>
      <c r="O4" s="1334"/>
      <c r="P4" s="1335"/>
      <c r="Q4" s="1336" t="s">
        <v>107</v>
      </c>
      <c r="R4" s="1332"/>
      <c r="S4" s="1334"/>
      <c r="T4" s="1337"/>
      <c r="U4" s="1336" t="s">
        <v>108</v>
      </c>
      <c r="V4" s="1332"/>
      <c r="W4" s="231"/>
      <c r="X4" s="231"/>
      <c r="Y4" s="231"/>
      <c r="Z4" s="231"/>
      <c r="AA4" s="231"/>
      <c r="AB4" s="231"/>
      <c r="AC4" s="231"/>
      <c r="AD4" s="231"/>
      <c r="AE4" s="231"/>
      <c r="AF4" s="231"/>
    </row>
    <row r="5" spans="1:53" ht="20.25" customHeight="1" thickBot="1">
      <c r="AE5" s="232" t="s">
        <v>110</v>
      </c>
      <c r="AF5" s="233"/>
      <c r="AG5" s="234"/>
      <c r="AH5" s="234"/>
      <c r="AI5" s="234"/>
      <c r="AJ5" s="234"/>
      <c r="AK5" s="234"/>
      <c r="AL5" s="234"/>
    </row>
    <row r="6" spans="1:53" ht="43.5" customHeight="1" thickBot="1">
      <c r="B6" s="235" t="s">
        <v>111</v>
      </c>
      <c r="C6" s="1338" t="str">
        <f>様式第1号!$AO$31</f>
        <v>様式第1号で事業所名を入力してください</v>
      </c>
      <c r="D6" s="1339"/>
      <c r="E6" s="1339"/>
      <c r="F6" s="1339"/>
      <c r="G6" s="1339"/>
      <c r="H6" s="1339"/>
      <c r="I6" s="1339"/>
      <c r="J6" s="1339"/>
      <c r="K6" s="1340"/>
      <c r="L6" s="1315" t="s">
        <v>112</v>
      </c>
      <c r="M6" s="1316"/>
      <c r="N6" s="1317"/>
      <c r="O6" s="1341"/>
      <c r="P6" s="1342"/>
      <c r="Q6" s="1342"/>
      <c r="R6" s="1342"/>
      <c r="S6" s="1342"/>
      <c r="T6" s="1342"/>
      <c r="U6" s="1342"/>
      <c r="V6" s="1342"/>
      <c r="W6" s="1342"/>
      <c r="X6" s="1342"/>
      <c r="Y6" s="1342"/>
      <c r="Z6" s="1342"/>
      <c r="AA6" s="1343"/>
      <c r="AB6" s="236"/>
      <c r="AC6" s="231"/>
      <c r="AD6" s="236"/>
      <c r="AE6" s="236"/>
      <c r="AF6" s="231"/>
    </row>
    <row r="7" spans="1:53" ht="43.5" customHeight="1" thickBot="1">
      <c r="B7" s="235" t="s">
        <v>114</v>
      </c>
      <c r="C7" s="1312"/>
      <c r="D7" s="1313"/>
      <c r="E7" s="1313"/>
      <c r="F7" s="1313"/>
      <c r="G7" s="1313"/>
      <c r="H7" s="1313"/>
      <c r="I7" s="1313"/>
      <c r="J7" s="1313"/>
      <c r="K7" s="1314"/>
      <c r="L7" s="1324" t="s">
        <v>161</v>
      </c>
      <c r="M7" s="1325"/>
      <c r="N7" s="1325"/>
      <c r="O7" s="1325"/>
      <c r="P7" s="1326">
        <v>2</v>
      </c>
      <c r="Q7" s="1357"/>
      <c r="R7" s="1358"/>
      <c r="S7" s="1358"/>
      <c r="T7" s="1358"/>
      <c r="U7" s="1358"/>
      <c r="V7" s="282"/>
      <c r="W7" s="231"/>
      <c r="X7" s="231"/>
      <c r="Y7" s="231"/>
      <c r="Z7" s="231"/>
      <c r="AA7" s="231"/>
      <c r="AB7" s="231"/>
      <c r="AC7" s="231"/>
      <c r="AD7" s="231"/>
      <c r="AE7" s="231"/>
      <c r="AF7" s="231"/>
    </row>
    <row r="8" spans="1:53" ht="41.25" customHeight="1" thickBot="1">
      <c r="Y8" s="1359"/>
      <c r="Z8" s="1359"/>
      <c r="AA8" s="1359"/>
      <c r="AB8" s="1359"/>
      <c r="AC8" s="1359"/>
      <c r="AD8" s="1359"/>
      <c r="AE8" s="1359"/>
      <c r="AF8" s="1359"/>
      <c r="AG8" s="1359"/>
      <c r="AH8" s="1359"/>
      <c r="AI8" s="1359"/>
      <c r="AJ8" s="1359"/>
      <c r="AK8" s="1359"/>
      <c r="AL8" s="1359"/>
      <c r="AM8" s="1359"/>
      <c r="AN8" s="1359"/>
      <c r="AO8" s="1359"/>
      <c r="AP8" s="1359"/>
      <c r="AQ8" s="1359"/>
      <c r="AR8" s="1359"/>
      <c r="AS8" s="1359"/>
      <c r="AT8" s="238"/>
      <c r="AU8" s="238"/>
      <c r="AV8" s="238"/>
    </row>
    <row r="9" spans="1:53" ht="25.5" customHeight="1" thickBot="1">
      <c r="B9" s="1303" t="s">
        <v>119</v>
      </c>
      <c r="C9" s="1304"/>
      <c r="D9" s="1304"/>
      <c r="E9" s="1305"/>
      <c r="F9" s="1290" t="s">
        <v>120</v>
      </c>
      <c r="G9" s="1291"/>
      <c r="H9" s="1292"/>
      <c r="I9" s="1290" t="s">
        <v>121</v>
      </c>
      <c r="J9" s="1291"/>
      <c r="K9" s="1292"/>
      <c r="L9" s="1290" t="s">
        <v>122</v>
      </c>
      <c r="M9" s="1291"/>
      <c r="N9" s="1292"/>
      <c r="O9" s="1290" t="s">
        <v>123</v>
      </c>
      <c r="P9" s="1291"/>
      <c r="Q9" s="1292"/>
      <c r="R9" s="1290" t="s">
        <v>124</v>
      </c>
      <c r="S9" s="1291"/>
      <c r="T9" s="1292"/>
      <c r="U9" s="1290" t="s">
        <v>125</v>
      </c>
      <c r="V9" s="1291"/>
      <c r="W9" s="1292"/>
      <c r="X9" s="1290" t="s">
        <v>126</v>
      </c>
      <c r="Y9" s="1291"/>
      <c r="Z9" s="1292"/>
      <c r="AA9" s="1290" t="s">
        <v>127</v>
      </c>
      <c r="AB9" s="1291"/>
      <c r="AC9" s="1292"/>
      <c r="AD9" s="1290" t="s">
        <v>128</v>
      </c>
      <c r="AE9" s="1291"/>
      <c r="AF9" s="1355"/>
      <c r="AG9" s="1356" t="s">
        <v>129</v>
      </c>
      <c r="AH9" s="1291"/>
      <c r="AI9" s="1292"/>
      <c r="AJ9" s="1290" t="s">
        <v>130</v>
      </c>
      <c r="AK9" s="1291"/>
      <c r="AL9" s="1292"/>
      <c r="AM9" s="1290" t="s">
        <v>131</v>
      </c>
      <c r="AN9" s="1291"/>
      <c r="AO9" s="1292"/>
      <c r="AP9" s="737"/>
      <c r="AQ9" s="1290" t="s">
        <v>132</v>
      </c>
      <c r="AR9" s="1291"/>
      <c r="AS9" s="1292"/>
      <c r="AT9" s="737"/>
      <c r="AU9" s="737"/>
      <c r="AV9" s="737"/>
      <c r="AW9" s="737"/>
      <c r="AX9" s="239"/>
    </row>
    <row r="10" spans="1:53" ht="25.5" customHeight="1" thickBot="1">
      <c r="B10" s="1273" t="s">
        <v>162</v>
      </c>
      <c r="C10" s="1274"/>
      <c r="D10" s="1274"/>
      <c r="E10" s="1274"/>
      <c r="F10" s="1279"/>
      <c r="G10" s="1280"/>
      <c r="H10" s="240" t="s">
        <v>135</v>
      </c>
      <c r="I10" s="1279"/>
      <c r="J10" s="1280"/>
      <c r="K10" s="240" t="s">
        <v>135</v>
      </c>
      <c r="L10" s="1279"/>
      <c r="M10" s="1280"/>
      <c r="N10" s="240" t="s">
        <v>135</v>
      </c>
      <c r="O10" s="1279"/>
      <c r="P10" s="1280"/>
      <c r="Q10" s="240" t="s">
        <v>135</v>
      </c>
      <c r="R10" s="1279"/>
      <c r="S10" s="1280"/>
      <c r="T10" s="241" t="s">
        <v>135</v>
      </c>
      <c r="U10" s="1279"/>
      <c r="V10" s="1280"/>
      <c r="W10" s="240" t="s">
        <v>135</v>
      </c>
      <c r="X10" s="1279"/>
      <c r="Y10" s="1280"/>
      <c r="Z10" s="240" t="s">
        <v>135</v>
      </c>
      <c r="AA10" s="1279"/>
      <c r="AB10" s="1280"/>
      <c r="AC10" s="240" t="s">
        <v>135</v>
      </c>
      <c r="AD10" s="1279"/>
      <c r="AE10" s="1280"/>
      <c r="AF10" s="241" t="s">
        <v>135</v>
      </c>
      <c r="AG10" s="1352"/>
      <c r="AH10" s="1280"/>
      <c r="AI10" s="240" t="s">
        <v>135</v>
      </c>
      <c r="AJ10" s="1353"/>
      <c r="AK10" s="1354"/>
      <c r="AL10" s="241" t="s">
        <v>135</v>
      </c>
      <c r="AM10" s="1279"/>
      <c r="AN10" s="1280"/>
      <c r="AO10" s="240" t="s">
        <v>135</v>
      </c>
      <c r="AP10" s="737"/>
      <c r="AQ10" s="1267">
        <f>F10+I10+L10+O10+R10+U10+X10+AA10+AD10+AG10+AJ10+AM10</f>
        <v>0</v>
      </c>
      <c r="AR10" s="1268"/>
      <c r="AS10" s="245" t="s">
        <v>135</v>
      </c>
      <c r="AT10" s="737"/>
      <c r="AU10" s="737"/>
      <c r="AV10" s="737"/>
      <c r="AW10" s="737"/>
      <c r="AX10" s="737"/>
      <c r="AY10" s="737"/>
      <c r="AZ10" s="737"/>
      <c r="BA10" s="239"/>
    </row>
    <row r="11" spans="1:53" ht="23.25" customHeight="1">
      <c r="T11" s="246"/>
      <c r="W11" s="247"/>
      <c r="Y11" s="737" t="s">
        <v>139</v>
      </c>
      <c r="AF11" s="239"/>
    </row>
    <row r="12" spans="1:53" ht="25.5" customHeight="1">
      <c r="B12" s="256"/>
      <c r="C12" s="254"/>
      <c r="D12" s="254"/>
      <c r="E12" s="254"/>
      <c r="F12" s="254"/>
      <c r="G12" s="254"/>
      <c r="H12" s="254"/>
      <c r="I12" s="254"/>
      <c r="J12" s="254"/>
      <c r="K12" s="254"/>
      <c r="L12" s="254"/>
      <c r="M12" s="254"/>
      <c r="N12" s="254"/>
      <c r="O12" s="254"/>
      <c r="P12" s="253"/>
      <c r="Q12" s="254"/>
      <c r="R12" s="254"/>
      <c r="S12" s="254"/>
      <c r="T12" s="254"/>
      <c r="U12" s="254"/>
      <c r="V12" s="254"/>
      <c r="W12" s="254"/>
      <c r="X12" s="254"/>
      <c r="Y12" s="254"/>
      <c r="Z12" s="254"/>
      <c r="AA12" s="254"/>
      <c r="AB12" s="254"/>
      <c r="AC12" s="254"/>
      <c r="AD12" s="254"/>
      <c r="AE12" s="254"/>
      <c r="AF12" s="255"/>
      <c r="AG12" s="256"/>
      <c r="AH12" s="256"/>
      <c r="AI12" s="256"/>
      <c r="AJ12" s="256"/>
      <c r="AK12" s="256"/>
      <c r="AL12" s="257"/>
      <c r="AM12" s="256"/>
      <c r="AN12" s="256"/>
      <c r="AO12" s="1344"/>
      <c r="AP12" s="1344"/>
      <c r="AQ12" s="1344"/>
      <c r="AR12" s="1344"/>
      <c r="AS12" s="248"/>
    </row>
    <row r="13" spans="1:53" ht="35.25" customHeight="1">
      <c r="B13" s="234"/>
      <c r="C13" s="231"/>
      <c r="D13" s="231"/>
      <c r="E13" s="231"/>
      <c r="P13" s="1239" t="s">
        <v>163</v>
      </c>
      <c r="Q13" s="1239"/>
      <c r="R13" s="1239"/>
      <c r="S13" s="1239"/>
      <c r="T13" s="1239"/>
      <c r="U13" s="1239"/>
      <c r="V13" s="1240" t="str">
        <f>IF(AQ10=0,"",ROUNDUP(AQ10/12,1))</f>
        <v/>
      </c>
      <c r="W13" s="1241"/>
      <c r="X13" s="1241"/>
      <c r="Y13" s="1241"/>
      <c r="Z13" s="1241"/>
      <c r="AA13" s="1241"/>
      <c r="AB13" s="1242"/>
      <c r="AC13" s="1259" t="s">
        <v>164</v>
      </c>
      <c r="AD13" s="1260"/>
      <c r="AE13" s="1260"/>
      <c r="AF13" s="1260"/>
      <c r="AG13" s="1260"/>
      <c r="AH13" s="1260"/>
      <c r="AI13" s="1260"/>
      <c r="AJ13" s="1261"/>
      <c r="AK13" s="1262" t="e">
        <f>ROUNDUP(V13/15,1)</f>
        <v>#VALUE!</v>
      </c>
      <c r="AL13" s="1263"/>
      <c r="AM13" s="1263"/>
      <c r="AN13" s="1263"/>
      <c r="AO13" s="1350"/>
      <c r="AP13" s="1351"/>
      <c r="AQ13" s="1351"/>
      <c r="AR13" s="1351"/>
      <c r="AS13" s="283"/>
      <c r="AT13" s="258"/>
    </row>
    <row r="14" spans="1:53" ht="35.25" customHeight="1">
      <c r="B14" s="284"/>
      <c r="C14" s="231"/>
      <c r="D14" s="231"/>
      <c r="E14" s="231"/>
      <c r="P14" s="1345" t="s">
        <v>165</v>
      </c>
      <c r="Q14" s="1346"/>
      <c r="R14" s="1346"/>
      <c r="S14" s="1346"/>
      <c r="T14" s="1346"/>
      <c r="U14" s="1347"/>
      <c r="V14" s="1263">
        <f>Q7</f>
        <v>0</v>
      </c>
      <c r="W14" s="1348"/>
      <c r="X14" s="1348"/>
      <c r="Y14" s="1348"/>
      <c r="Z14" s="1348"/>
      <c r="AA14" s="1348"/>
      <c r="AB14" s="1349"/>
      <c r="AC14" s="1259" t="s">
        <v>166</v>
      </c>
      <c r="AD14" s="1260"/>
      <c r="AE14" s="1260"/>
      <c r="AF14" s="1260"/>
      <c r="AG14" s="1260"/>
      <c r="AH14" s="1260"/>
      <c r="AI14" s="1260"/>
      <c r="AJ14" s="1261"/>
      <c r="AK14" s="1262" t="e">
        <f>IF(AK13&lt;=V14,"適合","不適合")</f>
        <v>#VALUE!</v>
      </c>
      <c r="AL14" s="1263"/>
      <c r="AM14" s="1263"/>
      <c r="AN14" s="1263"/>
      <c r="AO14" s="1350"/>
      <c r="AP14" s="1351"/>
      <c r="AQ14" s="1351"/>
      <c r="AR14" s="1351"/>
      <c r="AS14" s="283"/>
      <c r="AT14" s="254"/>
    </row>
    <row r="15" spans="1:53">
      <c r="C15" s="231"/>
      <c r="D15" s="231"/>
      <c r="AG15" s="737"/>
      <c r="AH15" s="737"/>
      <c r="AI15" s="737"/>
      <c r="AJ15" s="737"/>
      <c r="AO15" s="737"/>
      <c r="AP15" s="737"/>
      <c r="AQ15" s="737"/>
      <c r="AR15" s="737"/>
      <c r="AS15" s="737"/>
      <c r="AT15" s="737"/>
    </row>
    <row r="16" spans="1:53">
      <c r="C16" s="231"/>
      <c r="D16" s="231"/>
      <c r="AG16" s="737"/>
      <c r="AH16" s="737"/>
      <c r="AI16" s="737"/>
      <c r="AJ16" s="737"/>
      <c r="AO16" s="737"/>
      <c r="AP16" s="737"/>
      <c r="AQ16" s="737"/>
      <c r="AR16" s="737"/>
      <c r="AS16" s="737"/>
      <c r="AT16" s="737"/>
    </row>
    <row r="17" spans="6:40">
      <c r="AG17" s="737"/>
      <c r="AH17" s="1202"/>
      <c r="AI17" s="1202"/>
      <c r="AJ17" s="1202"/>
      <c r="AK17" s="1202"/>
    </row>
    <row r="18" spans="6:40" hidden="1">
      <c r="P18" s="266">
        <v>2</v>
      </c>
      <c r="Q18" s="266"/>
      <c r="R18" s="266"/>
      <c r="S18" s="266"/>
      <c r="T18" s="266"/>
      <c r="U18" s="266"/>
      <c r="V18" s="266"/>
      <c r="W18" s="266">
        <v>9</v>
      </c>
      <c r="X18" s="267">
        <v>10</v>
      </c>
      <c r="Y18" s="266"/>
      <c r="Z18" s="266"/>
      <c r="AA18" s="266">
        <v>13</v>
      </c>
      <c r="AB18" s="266">
        <v>14</v>
      </c>
      <c r="AG18" s="737"/>
      <c r="AH18" s="737"/>
      <c r="AI18" s="737"/>
      <c r="AJ18" s="737"/>
    </row>
    <row r="19" spans="6:40" hidden="1">
      <c r="F19" s="265"/>
      <c r="G19" s="265"/>
      <c r="H19" s="265"/>
      <c r="I19" s="265"/>
      <c r="J19" s="265"/>
      <c r="K19" s="265"/>
      <c r="L19" s="265"/>
      <c r="M19" s="265"/>
      <c r="N19" s="265"/>
      <c r="O19" s="266">
        <v>1</v>
      </c>
      <c r="P19" s="269" t="s">
        <v>154</v>
      </c>
      <c r="Q19" s="270"/>
      <c r="R19" s="270"/>
      <c r="S19" s="270"/>
      <c r="T19" s="270"/>
      <c r="U19" s="270"/>
      <c r="V19" s="270"/>
      <c r="W19" s="268">
        <v>1</v>
      </c>
      <c r="X19" s="271"/>
      <c r="Y19" s="272"/>
      <c r="Z19" s="273"/>
      <c r="AA19" s="268"/>
      <c r="AB19" s="268"/>
      <c r="AC19" s="265"/>
      <c r="AD19" s="265"/>
      <c r="AG19" s="737"/>
      <c r="AH19" s="737"/>
      <c r="AI19" s="737"/>
      <c r="AJ19" s="737"/>
    </row>
    <row r="20" spans="6:40" hidden="1">
      <c r="F20" s="265"/>
      <c r="G20" s="265"/>
      <c r="H20" s="265">
        <v>23</v>
      </c>
      <c r="I20" s="265">
        <v>1</v>
      </c>
      <c r="J20" s="265"/>
      <c r="K20" s="265"/>
      <c r="L20" s="265"/>
      <c r="M20" s="265"/>
      <c r="N20" s="265"/>
      <c r="O20" s="268">
        <v>1</v>
      </c>
      <c r="P20" s="269" t="s">
        <v>83</v>
      </c>
      <c r="Q20" s="270"/>
      <c r="R20" s="270"/>
      <c r="S20" s="270"/>
      <c r="T20" s="270"/>
      <c r="U20" s="270"/>
      <c r="V20" s="270"/>
      <c r="W20" s="268">
        <v>41</v>
      </c>
      <c r="X20" s="274" t="s">
        <v>155</v>
      </c>
      <c r="Y20" s="275"/>
      <c r="Z20" s="276"/>
      <c r="AA20" s="268">
        <v>6</v>
      </c>
      <c r="AB20" s="268"/>
      <c r="AC20" s="265"/>
      <c r="AD20" s="265"/>
      <c r="AG20" s="737"/>
      <c r="AH20" s="737"/>
      <c r="AI20" s="737"/>
      <c r="AJ20" s="737"/>
    </row>
    <row r="21" spans="6:40" hidden="1">
      <c r="F21" s="265"/>
      <c r="G21" s="265"/>
      <c r="H21" s="265">
        <v>24</v>
      </c>
      <c r="I21" s="265">
        <v>2</v>
      </c>
      <c r="J21" s="265"/>
      <c r="K21" s="265"/>
      <c r="L21" s="265"/>
      <c r="M21" s="265"/>
      <c r="N21" s="265"/>
      <c r="O21" s="268">
        <v>2</v>
      </c>
      <c r="P21" s="269" t="s">
        <v>71</v>
      </c>
      <c r="Q21" s="270"/>
      <c r="R21" s="270"/>
      <c r="S21" s="270"/>
      <c r="T21" s="270"/>
      <c r="U21" s="270"/>
      <c r="V21" s="270"/>
      <c r="W21" s="268">
        <v>42</v>
      </c>
      <c r="X21" s="274" t="s">
        <v>155</v>
      </c>
      <c r="Y21" s="275"/>
      <c r="Z21" s="276"/>
      <c r="AA21" s="268">
        <v>6</v>
      </c>
      <c r="AB21" s="268"/>
      <c r="AC21" s="265"/>
      <c r="AD21" s="265"/>
      <c r="AG21" s="737"/>
      <c r="AH21" s="737"/>
      <c r="AI21" s="737"/>
      <c r="AJ21" s="737"/>
      <c r="AM21" s="1203" t="e">
        <f>IF(#REF!=4,ROUNDDOWN(V13/15,1),"")</f>
        <v>#REF!</v>
      </c>
      <c r="AN21" s="1203"/>
    </row>
    <row r="22" spans="6:40" hidden="1">
      <c r="F22" s="265"/>
      <c r="G22" s="265"/>
      <c r="H22" s="265">
        <v>25</v>
      </c>
      <c r="I22" s="265">
        <v>3</v>
      </c>
      <c r="J22" s="265"/>
      <c r="K22" s="265"/>
      <c r="L22" s="265"/>
      <c r="M22" s="265"/>
      <c r="N22" s="265"/>
      <c r="O22" s="268">
        <v>3</v>
      </c>
      <c r="P22" s="269" t="s">
        <v>156</v>
      </c>
      <c r="Q22" s="270"/>
      <c r="R22" s="270"/>
      <c r="S22" s="270"/>
      <c r="T22" s="270"/>
      <c r="U22" s="270"/>
      <c r="V22" s="270"/>
      <c r="W22" s="268">
        <v>43</v>
      </c>
      <c r="X22" s="274" t="s">
        <v>155</v>
      </c>
      <c r="Y22" s="275"/>
      <c r="Z22" s="276"/>
      <c r="AA22" s="268">
        <v>6</v>
      </c>
      <c r="AB22" s="268"/>
      <c r="AC22" s="265"/>
      <c r="AD22" s="265"/>
      <c r="AG22" s="737"/>
      <c r="AH22" s="737"/>
      <c r="AI22" s="737"/>
      <c r="AJ22" s="737"/>
    </row>
    <row r="23" spans="6:40" hidden="1">
      <c r="F23" s="265"/>
      <c r="G23" s="265"/>
      <c r="H23" s="265"/>
      <c r="I23" s="265">
        <v>4</v>
      </c>
      <c r="J23" s="265"/>
      <c r="K23" s="265"/>
      <c r="L23" s="265"/>
      <c r="M23" s="265"/>
      <c r="N23" s="265"/>
      <c r="O23" s="268">
        <v>4</v>
      </c>
      <c r="P23" s="269" t="s">
        <v>157</v>
      </c>
      <c r="Q23" s="270"/>
      <c r="R23" s="270"/>
      <c r="S23" s="270"/>
      <c r="T23" s="270"/>
      <c r="U23" s="270"/>
      <c r="V23" s="270"/>
      <c r="W23" s="268">
        <v>45</v>
      </c>
      <c r="X23" s="274" t="s">
        <v>158</v>
      </c>
      <c r="Y23" s="275"/>
      <c r="Z23" s="276"/>
      <c r="AA23" s="268">
        <v>10</v>
      </c>
      <c r="AB23" s="277">
        <v>7.5</v>
      </c>
      <c r="AC23" s="265"/>
      <c r="AD23" s="265"/>
      <c r="AG23" s="737"/>
      <c r="AH23" s="737"/>
      <c r="AI23" s="737"/>
      <c r="AJ23" s="737"/>
    </row>
    <row r="24" spans="6:40" hidden="1">
      <c r="F24" s="265"/>
      <c r="G24" s="265"/>
      <c r="H24" s="265"/>
      <c r="I24" s="265">
        <v>5</v>
      </c>
      <c r="J24" s="265"/>
      <c r="K24" s="265"/>
      <c r="L24" s="265"/>
      <c r="M24" s="265"/>
      <c r="N24" s="265"/>
      <c r="O24" s="268">
        <v>5</v>
      </c>
      <c r="P24" s="269" t="s">
        <v>159</v>
      </c>
      <c r="Q24" s="270"/>
      <c r="R24" s="270"/>
      <c r="S24" s="270"/>
      <c r="T24" s="270"/>
      <c r="U24" s="270"/>
      <c r="V24" s="270"/>
      <c r="W24" s="268">
        <v>46</v>
      </c>
      <c r="X24" s="274" t="s">
        <v>158</v>
      </c>
      <c r="Y24" s="275"/>
      <c r="Z24" s="276"/>
      <c r="AA24" s="268">
        <v>10</v>
      </c>
      <c r="AB24" s="277">
        <v>7.5</v>
      </c>
      <c r="AC24" s="265"/>
      <c r="AD24" s="265"/>
      <c r="AG24" s="737"/>
      <c r="AH24" s="737"/>
      <c r="AI24" s="737"/>
      <c r="AJ24" s="737"/>
    </row>
    <row r="25" spans="6:40" hidden="1">
      <c r="F25" s="265"/>
      <c r="G25" s="265"/>
      <c r="H25" s="265"/>
      <c r="I25" s="265">
        <v>6</v>
      </c>
      <c r="J25" s="265"/>
      <c r="K25" s="265"/>
      <c r="L25" s="265"/>
      <c r="M25" s="265"/>
      <c r="N25" s="265"/>
      <c r="O25" s="268">
        <v>6</v>
      </c>
      <c r="P25" s="265"/>
      <c r="Q25" s="265"/>
      <c r="R25" s="265"/>
      <c r="S25" s="265"/>
      <c r="T25" s="265"/>
      <c r="U25" s="265"/>
      <c r="V25" s="265"/>
      <c r="W25" s="265"/>
      <c r="X25" s="278"/>
      <c r="Y25" s="278"/>
      <c r="Z25" s="278"/>
      <c r="AA25" s="265"/>
      <c r="AB25" s="265"/>
      <c r="AC25" s="265"/>
      <c r="AD25" s="265"/>
      <c r="AG25" s="737"/>
      <c r="AH25" s="737"/>
    </row>
    <row r="26" spans="6:40" hidden="1">
      <c r="F26" s="265"/>
      <c r="G26" s="265"/>
      <c r="H26" s="265"/>
      <c r="I26" s="265">
        <v>7</v>
      </c>
      <c r="J26" s="265"/>
      <c r="K26" s="265"/>
      <c r="L26" s="265"/>
      <c r="M26" s="265"/>
      <c r="N26" s="265"/>
      <c r="O26" s="265"/>
      <c r="P26" s="265"/>
      <c r="Q26" s="265"/>
      <c r="R26" s="265"/>
      <c r="S26" s="265"/>
      <c r="T26" s="265"/>
      <c r="U26" s="265"/>
      <c r="V26" s="265"/>
      <c r="W26" s="265"/>
      <c r="X26" s="265"/>
      <c r="Y26" s="265"/>
      <c r="Z26" s="265"/>
      <c r="AA26" s="265"/>
      <c r="AB26" s="265"/>
      <c r="AC26" s="265"/>
      <c r="AD26" s="265"/>
      <c r="AG26" s="737"/>
      <c r="AH26" s="737"/>
    </row>
    <row r="27" spans="6:40" hidden="1">
      <c r="F27" s="265"/>
      <c r="G27" s="265"/>
      <c r="H27" s="265"/>
      <c r="I27" s="265">
        <v>8</v>
      </c>
      <c r="J27" s="265"/>
      <c r="K27" s="265"/>
      <c r="L27" s="265"/>
      <c r="M27" s="265"/>
      <c r="N27" s="265"/>
      <c r="O27" s="265"/>
      <c r="P27" s="265"/>
      <c r="Q27" s="265"/>
      <c r="R27" s="265"/>
      <c r="S27" s="265"/>
      <c r="T27" s="265"/>
      <c r="U27" s="265"/>
      <c r="V27" s="265"/>
      <c r="W27" s="265"/>
      <c r="X27" s="265"/>
      <c r="Y27" s="265"/>
      <c r="Z27" s="265"/>
      <c r="AA27" s="265"/>
      <c r="AB27" s="265"/>
      <c r="AC27" s="265"/>
      <c r="AD27" s="265"/>
      <c r="AG27" s="737"/>
      <c r="AH27" s="737"/>
    </row>
    <row r="28" spans="6:40" hidden="1">
      <c r="F28" s="265"/>
      <c r="G28" s="265"/>
      <c r="H28" s="265"/>
      <c r="I28" s="265">
        <v>9</v>
      </c>
      <c r="J28" s="265"/>
      <c r="K28" s="265"/>
      <c r="L28" s="265"/>
      <c r="M28" s="265"/>
      <c r="N28" s="265"/>
      <c r="O28" s="265"/>
      <c r="P28" s="265"/>
      <c r="Q28" s="265"/>
      <c r="R28" s="265"/>
      <c r="S28" s="265"/>
      <c r="T28" s="265"/>
      <c r="U28" s="265"/>
      <c r="V28" s="265"/>
      <c r="W28" s="265"/>
      <c r="X28" s="265"/>
      <c r="Y28" s="265"/>
      <c r="Z28" s="265"/>
      <c r="AA28" s="265"/>
      <c r="AB28" s="265"/>
      <c r="AC28" s="265"/>
      <c r="AD28" s="265"/>
      <c r="AG28" s="737"/>
      <c r="AH28" s="737"/>
    </row>
    <row r="29" spans="6:40" hidden="1">
      <c r="F29" s="265"/>
      <c r="G29" s="265"/>
      <c r="H29" s="265"/>
      <c r="I29" s="265">
        <v>10</v>
      </c>
      <c r="J29" s="265"/>
      <c r="K29" s="265"/>
      <c r="L29" s="265"/>
      <c r="M29" s="265"/>
      <c r="N29" s="265"/>
      <c r="O29" s="265"/>
      <c r="P29" s="265"/>
      <c r="Q29" s="265"/>
      <c r="R29" s="265"/>
      <c r="S29" s="265"/>
      <c r="T29" s="265"/>
      <c r="U29" s="265"/>
      <c r="V29" s="265"/>
      <c r="W29" s="265"/>
      <c r="X29" s="265"/>
      <c r="Y29" s="265"/>
      <c r="Z29" s="265"/>
      <c r="AA29" s="265"/>
      <c r="AB29" s="265"/>
      <c r="AC29" s="265"/>
      <c r="AD29" s="265"/>
      <c r="AG29" s="737"/>
      <c r="AH29" s="737"/>
    </row>
    <row r="30" spans="6:40" hidden="1">
      <c r="F30" s="265"/>
      <c r="G30" s="265"/>
      <c r="H30" s="265"/>
      <c r="I30" s="265">
        <v>11</v>
      </c>
      <c r="J30" s="265"/>
      <c r="K30" s="265"/>
      <c r="L30" s="265"/>
      <c r="M30" s="265"/>
      <c r="N30" s="265"/>
      <c r="O30" s="265"/>
      <c r="P30" s="265"/>
      <c r="Q30" s="265"/>
      <c r="R30" s="265"/>
      <c r="S30" s="265"/>
      <c r="T30" s="265"/>
      <c r="U30" s="265"/>
      <c r="V30" s="265"/>
      <c r="W30" s="265"/>
      <c r="X30" s="265"/>
      <c r="Y30" s="265"/>
      <c r="Z30" s="265"/>
      <c r="AA30" s="265"/>
      <c r="AB30" s="265"/>
      <c r="AC30" s="265"/>
      <c r="AD30" s="265"/>
      <c r="AG30" s="737"/>
      <c r="AH30" s="737"/>
    </row>
    <row r="31" spans="6:40" hidden="1">
      <c r="F31" s="265"/>
      <c r="G31" s="265"/>
      <c r="H31" s="265"/>
      <c r="I31" s="265">
        <v>12</v>
      </c>
      <c r="J31" s="265"/>
      <c r="K31" s="265"/>
      <c r="L31" s="265"/>
      <c r="M31" s="265"/>
      <c r="N31" s="265"/>
      <c r="O31" s="265"/>
      <c r="AC31" s="265"/>
      <c r="AD31" s="265"/>
      <c r="AG31" s="737"/>
      <c r="AH31" s="737"/>
    </row>
    <row r="32" spans="6:40" hidden="1"/>
    <row r="33" hidden="1"/>
  </sheetData>
  <sheetProtection algorithmName="SHA-512" hashValue="KLhb6Rmo3Op1KJt6/GSCNYpvRHdQCg4jpKgzGWPdHAeu2oR4inbCLk32FOP6tlqgTJMIFomc0l0q+9qJE7cvcw==" saltValue="FiAg3R2IChgnxrOJ1v7Uzg==" spinCount="100000" sheet="1" scenarios="1" formatCells="0" insertRows="0" deleteRows="0" autoFilter="0"/>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rintOptions horizontalCentered="1"/>
  <pageMargins left="0.39370078740157483" right="0.39370078740157483" top="0.62992125984251968" bottom="0.19685039370078741" header="0.31496062992125984" footer="0.31496062992125984"/>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25FAD-0719-4231-A1BB-5E22E10BD744}">
  <sheetPr codeName="Sheet9"/>
  <dimension ref="B1:K37"/>
  <sheetViews>
    <sheetView view="pageBreakPreview" zoomScaleNormal="100" zoomScaleSheetLayoutView="100" workbookViewId="0"/>
  </sheetViews>
  <sheetFormatPr defaultRowHeight="13.5"/>
  <cols>
    <col min="1" max="1" width="1.5" style="287" customWidth="1"/>
    <col min="2" max="2" width="28.625" style="287" customWidth="1"/>
    <col min="3" max="4" width="3.125" style="287" customWidth="1"/>
    <col min="5" max="5" width="23.625" style="287" customWidth="1"/>
    <col min="6" max="6" width="10.375" style="287" customWidth="1"/>
    <col min="7" max="7" width="7.5" style="287" customWidth="1"/>
    <col min="8" max="8" width="23.875" style="287" customWidth="1"/>
    <col min="9" max="9" width="13.75" style="287" customWidth="1"/>
    <col min="10" max="10" width="1.125" style="287" customWidth="1"/>
    <col min="11" max="11" width="9" style="287" hidden="1" customWidth="1"/>
    <col min="12" max="257" width="9" style="287"/>
    <col min="258" max="258" width="28.625" style="287" customWidth="1"/>
    <col min="259" max="260" width="3.125" style="287" customWidth="1"/>
    <col min="261" max="261" width="23.625" style="287" customWidth="1"/>
    <col min="262" max="262" width="10.375" style="287" customWidth="1"/>
    <col min="263" max="263" width="7.5" style="287" customWidth="1"/>
    <col min="264" max="264" width="23.875" style="287" customWidth="1"/>
    <col min="265" max="265" width="13.75" style="287" customWidth="1"/>
    <col min="266" max="513" width="9" style="287"/>
    <col min="514" max="514" width="28.625" style="287" customWidth="1"/>
    <col min="515" max="516" width="3.125" style="287" customWidth="1"/>
    <col min="517" max="517" width="23.625" style="287" customWidth="1"/>
    <col min="518" max="518" width="10.375" style="287" customWidth="1"/>
    <col min="519" max="519" width="7.5" style="287" customWidth="1"/>
    <col min="520" max="520" width="23.875" style="287" customWidth="1"/>
    <col min="521" max="521" width="13.75" style="287" customWidth="1"/>
    <col min="522" max="769" width="9" style="287"/>
    <col min="770" max="770" width="28.625" style="287" customWidth="1"/>
    <col min="771" max="772" width="3.125" style="287" customWidth="1"/>
    <col min="773" max="773" width="23.625" style="287" customWidth="1"/>
    <col min="774" max="774" width="10.375" style="287" customWidth="1"/>
    <col min="775" max="775" width="7.5" style="287" customWidth="1"/>
    <col min="776" max="776" width="23.875" style="287" customWidth="1"/>
    <col min="777" max="777" width="13.75" style="287" customWidth="1"/>
    <col min="778" max="1025" width="9" style="287"/>
    <col min="1026" max="1026" width="28.625" style="287" customWidth="1"/>
    <col min="1027" max="1028" width="3.125" style="287" customWidth="1"/>
    <col min="1029" max="1029" width="23.625" style="287" customWidth="1"/>
    <col min="1030" max="1030" width="10.375" style="287" customWidth="1"/>
    <col min="1031" max="1031" width="7.5" style="287" customWidth="1"/>
    <col min="1032" max="1032" width="23.875" style="287" customWidth="1"/>
    <col min="1033" max="1033" width="13.75" style="287" customWidth="1"/>
    <col min="1034" max="1281" width="9" style="287"/>
    <col min="1282" max="1282" width="28.625" style="287" customWidth="1"/>
    <col min="1283" max="1284" width="3.125" style="287" customWidth="1"/>
    <col min="1285" max="1285" width="23.625" style="287" customWidth="1"/>
    <col min="1286" max="1286" width="10.375" style="287" customWidth="1"/>
    <col min="1287" max="1287" width="7.5" style="287" customWidth="1"/>
    <col min="1288" max="1288" width="23.875" style="287" customWidth="1"/>
    <col min="1289" max="1289" width="13.75" style="287" customWidth="1"/>
    <col min="1290" max="1537" width="9" style="287"/>
    <col min="1538" max="1538" width="28.625" style="287" customWidth="1"/>
    <col min="1539" max="1540" width="3.125" style="287" customWidth="1"/>
    <col min="1541" max="1541" width="23.625" style="287" customWidth="1"/>
    <col min="1542" max="1542" width="10.375" style="287" customWidth="1"/>
    <col min="1543" max="1543" width="7.5" style="287" customWidth="1"/>
    <col min="1544" max="1544" width="23.875" style="287" customWidth="1"/>
    <col min="1545" max="1545" width="13.75" style="287" customWidth="1"/>
    <col min="1546" max="1793" width="9" style="287"/>
    <col min="1794" max="1794" width="28.625" style="287" customWidth="1"/>
    <col min="1795" max="1796" width="3.125" style="287" customWidth="1"/>
    <col min="1797" max="1797" width="23.625" style="287" customWidth="1"/>
    <col min="1798" max="1798" width="10.375" style="287" customWidth="1"/>
    <col min="1799" max="1799" width="7.5" style="287" customWidth="1"/>
    <col min="1800" max="1800" width="23.875" style="287" customWidth="1"/>
    <col min="1801" max="1801" width="13.75" style="287" customWidth="1"/>
    <col min="1802" max="2049" width="9" style="287"/>
    <col min="2050" max="2050" width="28.625" style="287" customWidth="1"/>
    <col min="2051" max="2052" width="3.125" style="287" customWidth="1"/>
    <col min="2053" max="2053" width="23.625" style="287" customWidth="1"/>
    <col min="2054" max="2054" width="10.375" style="287" customWidth="1"/>
    <col min="2055" max="2055" width="7.5" style="287" customWidth="1"/>
    <col min="2056" max="2056" width="23.875" style="287" customWidth="1"/>
    <col min="2057" max="2057" width="13.75" style="287" customWidth="1"/>
    <col min="2058" max="2305" width="9" style="287"/>
    <col min="2306" max="2306" width="28.625" style="287" customWidth="1"/>
    <col min="2307" max="2308" width="3.125" style="287" customWidth="1"/>
    <col min="2309" max="2309" width="23.625" style="287" customWidth="1"/>
    <col min="2310" max="2310" width="10.375" style="287" customWidth="1"/>
    <col min="2311" max="2311" width="7.5" style="287" customWidth="1"/>
    <col min="2312" max="2312" width="23.875" style="287" customWidth="1"/>
    <col min="2313" max="2313" width="13.75" style="287" customWidth="1"/>
    <col min="2314" max="2561" width="9" style="287"/>
    <col min="2562" max="2562" width="28.625" style="287" customWidth="1"/>
    <col min="2563" max="2564" width="3.125" style="287" customWidth="1"/>
    <col min="2565" max="2565" width="23.625" style="287" customWidth="1"/>
    <col min="2566" max="2566" width="10.375" style="287" customWidth="1"/>
    <col min="2567" max="2567" width="7.5" style="287" customWidth="1"/>
    <col min="2568" max="2568" width="23.875" style="287" customWidth="1"/>
    <col min="2569" max="2569" width="13.75" style="287" customWidth="1"/>
    <col min="2570" max="2817" width="9" style="287"/>
    <col min="2818" max="2818" width="28.625" style="287" customWidth="1"/>
    <col min="2819" max="2820" width="3.125" style="287" customWidth="1"/>
    <col min="2821" max="2821" width="23.625" style="287" customWidth="1"/>
    <col min="2822" max="2822" width="10.375" style="287" customWidth="1"/>
    <col min="2823" max="2823" width="7.5" style="287" customWidth="1"/>
    <col min="2824" max="2824" width="23.875" style="287" customWidth="1"/>
    <col min="2825" max="2825" width="13.75" style="287" customWidth="1"/>
    <col min="2826" max="3073" width="9" style="287"/>
    <col min="3074" max="3074" width="28.625" style="287" customWidth="1"/>
    <col min="3075" max="3076" width="3.125" style="287" customWidth="1"/>
    <col min="3077" max="3077" width="23.625" style="287" customWidth="1"/>
    <col min="3078" max="3078" width="10.375" style="287" customWidth="1"/>
    <col min="3079" max="3079" width="7.5" style="287" customWidth="1"/>
    <col min="3080" max="3080" width="23.875" style="287" customWidth="1"/>
    <col min="3081" max="3081" width="13.75" style="287" customWidth="1"/>
    <col min="3082" max="3329" width="9" style="287"/>
    <col min="3330" max="3330" width="28.625" style="287" customWidth="1"/>
    <col min="3331" max="3332" width="3.125" style="287" customWidth="1"/>
    <col min="3333" max="3333" width="23.625" style="287" customWidth="1"/>
    <col min="3334" max="3334" width="10.375" style="287" customWidth="1"/>
    <col min="3335" max="3335" width="7.5" style="287" customWidth="1"/>
    <col min="3336" max="3336" width="23.875" style="287" customWidth="1"/>
    <col min="3337" max="3337" width="13.75" style="287" customWidth="1"/>
    <col min="3338" max="3585" width="9" style="287"/>
    <col min="3586" max="3586" width="28.625" style="287" customWidth="1"/>
    <col min="3587" max="3588" width="3.125" style="287" customWidth="1"/>
    <col min="3589" max="3589" width="23.625" style="287" customWidth="1"/>
    <col min="3590" max="3590" width="10.375" style="287" customWidth="1"/>
    <col min="3591" max="3591" width="7.5" style="287" customWidth="1"/>
    <col min="3592" max="3592" width="23.875" style="287" customWidth="1"/>
    <col min="3593" max="3593" width="13.75" style="287" customWidth="1"/>
    <col min="3594" max="3841" width="9" style="287"/>
    <col min="3842" max="3842" width="28.625" style="287" customWidth="1"/>
    <col min="3843" max="3844" width="3.125" style="287" customWidth="1"/>
    <col min="3845" max="3845" width="23.625" style="287" customWidth="1"/>
    <col min="3846" max="3846" width="10.375" style="287" customWidth="1"/>
    <col min="3847" max="3847" width="7.5" style="287" customWidth="1"/>
    <col min="3848" max="3848" width="23.875" style="287" customWidth="1"/>
    <col min="3849" max="3849" width="13.75" style="287" customWidth="1"/>
    <col min="3850" max="4097" width="9" style="287"/>
    <col min="4098" max="4098" width="28.625" style="287" customWidth="1"/>
    <col min="4099" max="4100" width="3.125" style="287" customWidth="1"/>
    <col min="4101" max="4101" width="23.625" style="287" customWidth="1"/>
    <col min="4102" max="4102" width="10.375" style="287" customWidth="1"/>
    <col min="4103" max="4103" width="7.5" style="287" customWidth="1"/>
    <col min="4104" max="4104" width="23.875" style="287" customWidth="1"/>
    <col min="4105" max="4105" width="13.75" style="287" customWidth="1"/>
    <col min="4106" max="4353" width="9" style="287"/>
    <col min="4354" max="4354" width="28.625" style="287" customWidth="1"/>
    <col min="4355" max="4356" width="3.125" style="287" customWidth="1"/>
    <col min="4357" max="4357" width="23.625" style="287" customWidth="1"/>
    <col min="4358" max="4358" width="10.375" style="287" customWidth="1"/>
    <col min="4359" max="4359" width="7.5" style="287" customWidth="1"/>
    <col min="4360" max="4360" width="23.875" style="287" customWidth="1"/>
    <col min="4361" max="4361" width="13.75" style="287" customWidth="1"/>
    <col min="4362" max="4609" width="9" style="287"/>
    <col min="4610" max="4610" width="28.625" style="287" customWidth="1"/>
    <col min="4611" max="4612" width="3.125" style="287" customWidth="1"/>
    <col min="4613" max="4613" width="23.625" style="287" customWidth="1"/>
    <col min="4614" max="4614" width="10.375" style="287" customWidth="1"/>
    <col min="4615" max="4615" width="7.5" style="287" customWidth="1"/>
    <col min="4616" max="4616" width="23.875" style="287" customWidth="1"/>
    <col min="4617" max="4617" width="13.75" style="287" customWidth="1"/>
    <col min="4618" max="4865" width="9" style="287"/>
    <col min="4866" max="4866" width="28.625" style="287" customWidth="1"/>
    <col min="4867" max="4868" width="3.125" style="287" customWidth="1"/>
    <col min="4869" max="4869" width="23.625" style="287" customWidth="1"/>
    <col min="4870" max="4870" width="10.375" style="287" customWidth="1"/>
    <col min="4871" max="4871" width="7.5" style="287" customWidth="1"/>
    <col min="4872" max="4872" width="23.875" style="287" customWidth="1"/>
    <col min="4873" max="4873" width="13.75" style="287" customWidth="1"/>
    <col min="4874" max="5121" width="9" style="287"/>
    <col min="5122" max="5122" width="28.625" style="287" customWidth="1"/>
    <col min="5123" max="5124" width="3.125" style="287" customWidth="1"/>
    <col min="5125" max="5125" width="23.625" style="287" customWidth="1"/>
    <col min="5126" max="5126" width="10.375" style="287" customWidth="1"/>
    <col min="5127" max="5127" width="7.5" style="287" customWidth="1"/>
    <col min="5128" max="5128" width="23.875" style="287" customWidth="1"/>
    <col min="5129" max="5129" width="13.75" style="287" customWidth="1"/>
    <col min="5130" max="5377" width="9" style="287"/>
    <col min="5378" max="5378" width="28.625" style="287" customWidth="1"/>
    <col min="5379" max="5380" width="3.125" style="287" customWidth="1"/>
    <col min="5381" max="5381" width="23.625" style="287" customWidth="1"/>
    <col min="5382" max="5382" width="10.375" style="287" customWidth="1"/>
    <col min="5383" max="5383" width="7.5" style="287" customWidth="1"/>
    <col min="5384" max="5384" width="23.875" style="287" customWidth="1"/>
    <col min="5385" max="5385" width="13.75" style="287" customWidth="1"/>
    <col min="5386" max="5633" width="9" style="287"/>
    <col min="5634" max="5634" width="28.625" style="287" customWidth="1"/>
    <col min="5635" max="5636" width="3.125" style="287" customWidth="1"/>
    <col min="5637" max="5637" width="23.625" style="287" customWidth="1"/>
    <col min="5638" max="5638" width="10.375" style="287" customWidth="1"/>
    <col min="5639" max="5639" width="7.5" style="287" customWidth="1"/>
    <col min="5640" max="5640" width="23.875" style="287" customWidth="1"/>
    <col min="5641" max="5641" width="13.75" style="287" customWidth="1"/>
    <col min="5642" max="5889" width="9" style="287"/>
    <col min="5890" max="5890" width="28.625" style="287" customWidth="1"/>
    <col min="5891" max="5892" width="3.125" style="287" customWidth="1"/>
    <col min="5893" max="5893" width="23.625" style="287" customWidth="1"/>
    <col min="5894" max="5894" width="10.375" style="287" customWidth="1"/>
    <col min="5895" max="5895" width="7.5" style="287" customWidth="1"/>
    <col min="5896" max="5896" width="23.875" style="287" customWidth="1"/>
    <col min="5897" max="5897" width="13.75" style="287" customWidth="1"/>
    <col min="5898" max="6145" width="9" style="287"/>
    <col min="6146" max="6146" width="28.625" style="287" customWidth="1"/>
    <col min="6147" max="6148" width="3.125" style="287" customWidth="1"/>
    <col min="6149" max="6149" width="23.625" style="287" customWidth="1"/>
    <col min="6150" max="6150" width="10.375" style="287" customWidth="1"/>
    <col min="6151" max="6151" width="7.5" style="287" customWidth="1"/>
    <col min="6152" max="6152" width="23.875" style="287" customWidth="1"/>
    <col min="6153" max="6153" width="13.75" style="287" customWidth="1"/>
    <col min="6154" max="6401" width="9" style="287"/>
    <col min="6402" max="6402" width="28.625" style="287" customWidth="1"/>
    <col min="6403" max="6404" width="3.125" style="287" customWidth="1"/>
    <col min="6405" max="6405" width="23.625" style="287" customWidth="1"/>
    <col min="6406" max="6406" width="10.375" style="287" customWidth="1"/>
    <col min="6407" max="6407" width="7.5" style="287" customWidth="1"/>
    <col min="6408" max="6408" width="23.875" style="287" customWidth="1"/>
    <col min="6409" max="6409" width="13.75" style="287" customWidth="1"/>
    <col min="6410" max="6657" width="9" style="287"/>
    <col min="6658" max="6658" width="28.625" style="287" customWidth="1"/>
    <col min="6659" max="6660" width="3.125" style="287" customWidth="1"/>
    <col min="6661" max="6661" width="23.625" style="287" customWidth="1"/>
    <col min="6662" max="6662" width="10.375" style="287" customWidth="1"/>
    <col min="6663" max="6663" width="7.5" style="287" customWidth="1"/>
    <col min="6664" max="6664" width="23.875" style="287" customWidth="1"/>
    <col min="6665" max="6665" width="13.75" style="287" customWidth="1"/>
    <col min="6666" max="6913" width="9" style="287"/>
    <col min="6914" max="6914" width="28.625" style="287" customWidth="1"/>
    <col min="6915" max="6916" width="3.125" style="287" customWidth="1"/>
    <col min="6917" max="6917" width="23.625" style="287" customWidth="1"/>
    <col min="6918" max="6918" width="10.375" style="287" customWidth="1"/>
    <col min="6919" max="6919" width="7.5" style="287" customWidth="1"/>
    <col min="6920" max="6920" width="23.875" style="287" customWidth="1"/>
    <col min="6921" max="6921" width="13.75" style="287" customWidth="1"/>
    <col min="6922" max="7169" width="9" style="287"/>
    <col min="7170" max="7170" width="28.625" style="287" customWidth="1"/>
    <col min="7171" max="7172" width="3.125" style="287" customWidth="1"/>
    <col min="7173" max="7173" width="23.625" style="287" customWidth="1"/>
    <col min="7174" max="7174" width="10.375" style="287" customWidth="1"/>
    <col min="7175" max="7175" width="7.5" style="287" customWidth="1"/>
    <col min="7176" max="7176" width="23.875" style="287" customWidth="1"/>
    <col min="7177" max="7177" width="13.75" style="287" customWidth="1"/>
    <col min="7178" max="7425" width="9" style="287"/>
    <col min="7426" max="7426" width="28.625" style="287" customWidth="1"/>
    <col min="7427" max="7428" width="3.125" style="287" customWidth="1"/>
    <col min="7429" max="7429" width="23.625" style="287" customWidth="1"/>
    <col min="7430" max="7430" width="10.375" style="287" customWidth="1"/>
    <col min="7431" max="7431" width="7.5" style="287" customWidth="1"/>
    <col min="7432" max="7432" width="23.875" style="287" customWidth="1"/>
    <col min="7433" max="7433" width="13.75" style="287" customWidth="1"/>
    <col min="7434" max="7681" width="9" style="287"/>
    <col min="7682" max="7682" width="28.625" style="287" customWidth="1"/>
    <col min="7683" max="7684" width="3.125" style="287" customWidth="1"/>
    <col min="7685" max="7685" width="23.625" style="287" customWidth="1"/>
    <col min="7686" max="7686" width="10.375" style="287" customWidth="1"/>
    <col min="7687" max="7687" width="7.5" style="287" customWidth="1"/>
    <col min="7688" max="7688" width="23.875" style="287" customWidth="1"/>
    <col min="7689" max="7689" width="13.75" style="287" customWidth="1"/>
    <col min="7690" max="7937" width="9" style="287"/>
    <col min="7938" max="7938" width="28.625" style="287" customWidth="1"/>
    <col min="7939" max="7940" width="3.125" style="287" customWidth="1"/>
    <col min="7941" max="7941" width="23.625" style="287" customWidth="1"/>
    <col min="7942" max="7942" width="10.375" style="287" customWidth="1"/>
    <col min="7943" max="7943" width="7.5" style="287" customWidth="1"/>
    <col min="7944" max="7944" width="23.875" style="287" customWidth="1"/>
    <col min="7945" max="7945" width="13.75" style="287" customWidth="1"/>
    <col min="7946" max="8193" width="9" style="287"/>
    <col min="8194" max="8194" width="28.625" style="287" customWidth="1"/>
    <col min="8195" max="8196" width="3.125" style="287" customWidth="1"/>
    <col min="8197" max="8197" width="23.625" style="287" customWidth="1"/>
    <col min="8198" max="8198" width="10.375" style="287" customWidth="1"/>
    <col min="8199" max="8199" width="7.5" style="287" customWidth="1"/>
    <col min="8200" max="8200" width="23.875" style="287" customWidth="1"/>
    <col min="8201" max="8201" width="13.75" style="287" customWidth="1"/>
    <col min="8202" max="8449" width="9" style="287"/>
    <col min="8450" max="8450" width="28.625" style="287" customWidth="1"/>
    <col min="8451" max="8452" width="3.125" style="287" customWidth="1"/>
    <col min="8453" max="8453" width="23.625" style="287" customWidth="1"/>
    <col min="8454" max="8454" width="10.375" style="287" customWidth="1"/>
    <col min="8455" max="8455" width="7.5" style="287" customWidth="1"/>
    <col min="8456" max="8456" width="23.875" style="287" customWidth="1"/>
    <col min="8457" max="8457" width="13.75" style="287" customWidth="1"/>
    <col min="8458" max="8705" width="9" style="287"/>
    <col min="8706" max="8706" width="28.625" style="287" customWidth="1"/>
    <col min="8707" max="8708" width="3.125" style="287" customWidth="1"/>
    <col min="8709" max="8709" width="23.625" style="287" customWidth="1"/>
    <col min="8710" max="8710" width="10.375" style="287" customWidth="1"/>
    <col min="8711" max="8711" width="7.5" style="287" customWidth="1"/>
    <col min="8712" max="8712" width="23.875" style="287" customWidth="1"/>
    <col min="8713" max="8713" width="13.75" style="287" customWidth="1"/>
    <col min="8714" max="8961" width="9" style="287"/>
    <col min="8962" max="8962" width="28.625" style="287" customWidth="1"/>
    <col min="8963" max="8964" width="3.125" style="287" customWidth="1"/>
    <col min="8965" max="8965" width="23.625" style="287" customWidth="1"/>
    <col min="8966" max="8966" width="10.375" style="287" customWidth="1"/>
    <col min="8967" max="8967" width="7.5" style="287" customWidth="1"/>
    <col min="8968" max="8968" width="23.875" style="287" customWidth="1"/>
    <col min="8969" max="8969" width="13.75" style="287" customWidth="1"/>
    <col min="8970" max="9217" width="9" style="287"/>
    <col min="9218" max="9218" width="28.625" style="287" customWidth="1"/>
    <col min="9219" max="9220" width="3.125" style="287" customWidth="1"/>
    <col min="9221" max="9221" width="23.625" style="287" customWidth="1"/>
    <col min="9222" max="9222" width="10.375" style="287" customWidth="1"/>
    <col min="9223" max="9223" width="7.5" style="287" customWidth="1"/>
    <col min="9224" max="9224" width="23.875" style="287" customWidth="1"/>
    <col min="9225" max="9225" width="13.75" style="287" customWidth="1"/>
    <col min="9226" max="9473" width="9" style="287"/>
    <col min="9474" max="9474" width="28.625" style="287" customWidth="1"/>
    <col min="9475" max="9476" width="3.125" style="287" customWidth="1"/>
    <col min="9477" max="9477" width="23.625" style="287" customWidth="1"/>
    <col min="9478" max="9478" width="10.375" style="287" customWidth="1"/>
    <col min="9479" max="9479" width="7.5" style="287" customWidth="1"/>
    <col min="9480" max="9480" width="23.875" style="287" customWidth="1"/>
    <col min="9481" max="9481" width="13.75" style="287" customWidth="1"/>
    <col min="9482" max="9729" width="9" style="287"/>
    <col min="9730" max="9730" width="28.625" style="287" customWidth="1"/>
    <col min="9731" max="9732" width="3.125" style="287" customWidth="1"/>
    <col min="9733" max="9733" width="23.625" style="287" customWidth="1"/>
    <col min="9734" max="9734" width="10.375" style="287" customWidth="1"/>
    <col min="9735" max="9735" width="7.5" style="287" customWidth="1"/>
    <col min="9736" max="9736" width="23.875" style="287" customWidth="1"/>
    <col min="9737" max="9737" width="13.75" style="287" customWidth="1"/>
    <col min="9738" max="9985" width="9" style="287"/>
    <col min="9986" max="9986" width="28.625" style="287" customWidth="1"/>
    <col min="9987" max="9988" width="3.125" style="287" customWidth="1"/>
    <col min="9989" max="9989" width="23.625" style="287" customWidth="1"/>
    <col min="9990" max="9990" width="10.375" style="287" customWidth="1"/>
    <col min="9991" max="9991" width="7.5" style="287" customWidth="1"/>
    <col min="9992" max="9992" width="23.875" style="287" customWidth="1"/>
    <col min="9993" max="9993" width="13.75" style="287" customWidth="1"/>
    <col min="9994" max="10241" width="9" style="287"/>
    <col min="10242" max="10242" width="28.625" style="287" customWidth="1"/>
    <col min="10243" max="10244" width="3.125" style="287" customWidth="1"/>
    <col min="10245" max="10245" width="23.625" style="287" customWidth="1"/>
    <col min="10246" max="10246" width="10.375" style="287" customWidth="1"/>
    <col min="10247" max="10247" width="7.5" style="287" customWidth="1"/>
    <col min="10248" max="10248" width="23.875" style="287" customWidth="1"/>
    <col min="10249" max="10249" width="13.75" style="287" customWidth="1"/>
    <col min="10250" max="10497" width="9" style="287"/>
    <col min="10498" max="10498" width="28.625" style="287" customWidth="1"/>
    <col min="10499" max="10500" width="3.125" style="287" customWidth="1"/>
    <col min="10501" max="10501" width="23.625" style="287" customWidth="1"/>
    <col min="10502" max="10502" width="10.375" style="287" customWidth="1"/>
    <col min="10503" max="10503" width="7.5" style="287" customWidth="1"/>
    <col min="10504" max="10504" width="23.875" style="287" customWidth="1"/>
    <col min="10505" max="10505" width="13.75" style="287" customWidth="1"/>
    <col min="10506" max="10753" width="9" style="287"/>
    <col min="10754" max="10754" width="28.625" style="287" customWidth="1"/>
    <col min="10755" max="10756" width="3.125" style="287" customWidth="1"/>
    <col min="10757" max="10757" width="23.625" style="287" customWidth="1"/>
    <col min="10758" max="10758" width="10.375" style="287" customWidth="1"/>
    <col min="10759" max="10759" width="7.5" style="287" customWidth="1"/>
    <col min="10760" max="10760" width="23.875" style="287" customWidth="1"/>
    <col min="10761" max="10761" width="13.75" style="287" customWidth="1"/>
    <col min="10762" max="11009" width="9" style="287"/>
    <col min="11010" max="11010" width="28.625" style="287" customWidth="1"/>
    <col min="11011" max="11012" width="3.125" style="287" customWidth="1"/>
    <col min="11013" max="11013" width="23.625" style="287" customWidth="1"/>
    <col min="11014" max="11014" width="10.375" style="287" customWidth="1"/>
    <col min="11015" max="11015" width="7.5" style="287" customWidth="1"/>
    <col min="11016" max="11016" width="23.875" style="287" customWidth="1"/>
    <col min="11017" max="11017" width="13.75" style="287" customWidth="1"/>
    <col min="11018" max="11265" width="9" style="287"/>
    <col min="11266" max="11266" width="28.625" style="287" customWidth="1"/>
    <col min="11267" max="11268" width="3.125" style="287" customWidth="1"/>
    <col min="11269" max="11269" width="23.625" style="287" customWidth="1"/>
    <col min="11270" max="11270" width="10.375" style="287" customWidth="1"/>
    <col min="11271" max="11271" width="7.5" style="287" customWidth="1"/>
    <col min="11272" max="11272" width="23.875" style="287" customWidth="1"/>
    <col min="11273" max="11273" width="13.75" style="287" customWidth="1"/>
    <col min="11274" max="11521" width="9" style="287"/>
    <col min="11522" max="11522" width="28.625" style="287" customWidth="1"/>
    <col min="11523" max="11524" width="3.125" style="287" customWidth="1"/>
    <col min="11525" max="11525" width="23.625" style="287" customWidth="1"/>
    <col min="11526" max="11526" width="10.375" style="287" customWidth="1"/>
    <col min="11527" max="11527" width="7.5" style="287" customWidth="1"/>
    <col min="11528" max="11528" width="23.875" style="287" customWidth="1"/>
    <col min="11529" max="11529" width="13.75" style="287" customWidth="1"/>
    <col min="11530" max="11777" width="9" style="287"/>
    <col min="11778" max="11778" width="28.625" style="287" customWidth="1"/>
    <col min="11779" max="11780" width="3.125" style="287" customWidth="1"/>
    <col min="11781" max="11781" width="23.625" style="287" customWidth="1"/>
    <col min="11782" max="11782" width="10.375" style="287" customWidth="1"/>
    <col min="11783" max="11783" width="7.5" style="287" customWidth="1"/>
    <col min="11784" max="11784" width="23.875" style="287" customWidth="1"/>
    <col min="11785" max="11785" width="13.75" style="287" customWidth="1"/>
    <col min="11786" max="12033" width="9" style="287"/>
    <col min="12034" max="12034" width="28.625" style="287" customWidth="1"/>
    <col min="12035" max="12036" width="3.125" style="287" customWidth="1"/>
    <col min="12037" max="12037" width="23.625" style="287" customWidth="1"/>
    <col min="12038" max="12038" width="10.375" style="287" customWidth="1"/>
    <col min="12039" max="12039" width="7.5" style="287" customWidth="1"/>
    <col min="12040" max="12040" width="23.875" style="287" customWidth="1"/>
    <col min="12041" max="12041" width="13.75" style="287" customWidth="1"/>
    <col min="12042" max="12289" width="9" style="287"/>
    <col min="12290" max="12290" width="28.625" style="287" customWidth="1"/>
    <col min="12291" max="12292" width="3.125" style="287" customWidth="1"/>
    <col min="12293" max="12293" width="23.625" style="287" customWidth="1"/>
    <col min="12294" max="12294" width="10.375" style="287" customWidth="1"/>
    <col min="12295" max="12295" width="7.5" style="287" customWidth="1"/>
    <col min="12296" max="12296" width="23.875" style="287" customWidth="1"/>
    <col min="12297" max="12297" width="13.75" style="287" customWidth="1"/>
    <col min="12298" max="12545" width="9" style="287"/>
    <col min="12546" max="12546" width="28.625" style="287" customWidth="1"/>
    <col min="12547" max="12548" width="3.125" style="287" customWidth="1"/>
    <col min="12549" max="12549" width="23.625" style="287" customWidth="1"/>
    <col min="12550" max="12550" width="10.375" style="287" customWidth="1"/>
    <col min="12551" max="12551" width="7.5" style="287" customWidth="1"/>
    <col min="12552" max="12552" width="23.875" style="287" customWidth="1"/>
    <col min="12553" max="12553" width="13.75" style="287" customWidth="1"/>
    <col min="12554" max="12801" width="9" style="287"/>
    <col min="12802" max="12802" width="28.625" style="287" customWidth="1"/>
    <col min="12803" max="12804" width="3.125" style="287" customWidth="1"/>
    <col min="12805" max="12805" width="23.625" style="287" customWidth="1"/>
    <col min="12806" max="12806" width="10.375" style="287" customWidth="1"/>
    <col min="12807" max="12807" width="7.5" style="287" customWidth="1"/>
    <col min="12808" max="12808" width="23.875" style="287" customWidth="1"/>
    <col min="12809" max="12809" width="13.75" style="287" customWidth="1"/>
    <col min="12810" max="13057" width="9" style="287"/>
    <col min="13058" max="13058" width="28.625" style="287" customWidth="1"/>
    <col min="13059" max="13060" width="3.125" style="287" customWidth="1"/>
    <col min="13061" max="13061" width="23.625" style="287" customWidth="1"/>
    <col min="13062" max="13062" width="10.375" style="287" customWidth="1"/>
    <col min="13063" max="13063" width="7.5" style="287" customWidth="1"/>
    <col min="13064" max="13064" width="23.875" style="287" customWidth="1"/>
    <col min="13065" max="13065" width="13.75" style="287" customWidth="1"/>
    <col min="13066" max="13313" width="9" style="287"/>
    <col min="13314" max="13314" width="28.625" style="287" customWidth="1"/>
    <col min="13315" max="13316" width="3.125" style="287" customWidth="1"/>
    <col min="13317" max="13317" width="23.625" style="287" customWidth="1"/>
    <col min="13318" max="13318" width="10.375" style="287" customWidth="1"/>
    <col min="13319" max="13319" width="7.5" style="287" customWidth="1"/>
    <col min="13320" max="13320" width="23.875" style="287" customWidth="1"/>
    <col min="13321" max="13321" width="13.75" style="287" customWidth="1"/>
    <col min="13322" max="13569" width="9" style="287"/>
    <col min="13570" max="13570" width="28.625" style="287" customWidth="1"/>
    <col min="13571" max="13572" width="3.125" style="287" customWidth="1"/>
    <col min="13573" max="13573" width="23.625" style="287" customWidth="1"/>
    <col min="13574" max="13574" width="10.375" style="287" customWidth="1"/>
    <col min="13575" max="13575" width="7.5" style="287" customWidth="1"/>
    <col min="13576" max="13576" width="23.875" style="287" customWidth="1"/>
    <col min="13577" max="13577" width="13.75" style="287" customWidth="1"/>
    <col min="13578" max="13825" width="9" style="287"/>
    <col min="13826" max="13826" width="28.625" style="287" customWidth="1"/>
    <col min="13827" max="13828" width="3.125" style="287" customWidth="1"/>
    <col min="13829" max="13829" width="23.625" style="287" customWidth="1"/>
    <col min="13830" max="13830" width="10.375" style="287" customWidth="1"/>
    <col min="13831" max="13831" width="7.5" style="287" customWidth="1"/>
    <col min="13832" max="13832" width="23.875" style="287" customWidth="1"/>
    <col min="13833" max="13833" width="13.75" style="287" customWidth="1"/>
    <col min="13834" max="14081" width="9" style="287"/>
    <col min="14082" max="14082" width="28.625" style="287" customWidth="1"/>
    <col min="14083" max="14084" width="3.125" style="287" customWidth="1"/>
    <col min="14085" max="14085" width="23.625" style="287" customWidth="1"/>
    <col min="14086" max="14086" width="10.375" style="287" customWidth="1"/>
    <col min="14087" max="14087" width="7.5" style="287" customWidth="1"/>
    <col min="14088" max="14088" width="23.875" style="287" customWidth="1"/>
    <col min="14089" max="14089" width="13.75" style="287" customWidth="1"/>
    <col min="14090" max="14337" width="9" style="287"/>
    <col min="14338" max="14338" width="28.625" style="287" customWidth="1"/>
    <col min="14339" max="14340" width="3.125" style="287" customWidth="1"/>
    <col min="14341" max="14341" width="23.625" style="287" customWidth="1"/>
    <col min="14342" max="14342" width="10.375" style="287" customWidth="1"/>
    <col min="14343" max="14343" width="7.5" style="287" customWidth="1"/>
    <col min="14344" max="14344" width="23.875" style="287" customWidth="1"/>
    <col min="14345" max="14345" width="13.75" style="287" customWidth="1"/>
    <col min="14346" max="14593" width="9" style="287"/>
    <col min="14594" max="14594" width="28.625" style="287" customWidth="1"/>
    <col min="14595" max="14596" width="3.125" style="287" customWidth="1"/>
    <col min="14597" max="14597" width="23.625" style="287" customWidth="1"/>
    <col min="14598" max="14598" width="10.375" style="287" customWidth="1"/>
    <col min="14599" max="14599" width="7.5" style="287" customWidth="1"/>
    <col min="14600" max="14600" width="23.875" style="287" customWidth="1"/>
    <col min="14601" max="14601" width="13.75" style="287" customWidth="1"/>
    <col min="14602" max="14849" width="9" style="287"/>
    <col min="14850" max="14850" width="28.625" style="287" customWidth="1"/>
    <col min="14851" max="14852" width="3.125" style="287" customWidth="1"/>
    <col min="14853" max="14853" width="23.625" style="287" customWidth="1"/>
    <col min="14854" max="14854" width="10.375" style="287" customWidth="1"/>
    <col min="14855" max="14855" width="7.5" style="287" customWidth="1"/>
    <col min="14856" max="14856" width="23.875" style="287" customWidth="1"/>
    <col min="14857" max="14857" width="13.75" style="287" customWidth="1"/>
    <col min="14858" max="15105" width="9" style="287"/>
    <col min="15106" max="15106" width="28.625" style="287" customWidth="1"/>
    <col min="15107" max="15108" width="3.125" style="287" customWidth="1"/>
    <col min="15109" max="15109" width="23.625" style="287" customWidth="1"/>
    <col min="15110" max="15110" width="10.375" style="287" customWidth="1"/>
    <col min="15111" max="15111" width="7.5" style="287" customWidth="1"/>
    <col min="15112" max="15112" width="23.875" style="287" customWidth="1"/>
    <col min="15113" max="15113" width="13.75" style="287" customWidth="1"/>
    <col min="15114" max="15361" width="9" style="287"/>
    <col min="15362" max="15362" width="28.625" style="287" customWidth="1"/>
    <col min="15363" max="15364" width="3.125" style="287" customWidth="1"/>
    <col min="15365" max="15365" width="23.625" style="287" customWidth="1"/>
    <col min="15366" max="15366" width="10.375" style="287" customWidth="1"/>
    <col min="15367" max="15367" width="7.5" style="287" customWidth="1"/>
    <col min="15368" max="15368" width="23.875" style="287" customWidth="1"/>
    <col min="15369" max="15369" width="13.75" style="287" customWidth="1"/>
    <col min="15370" max="15617" width="9" style="287"/>
    <col min="15618" max="15618" width="28.625" style="287" customWidth="1"/>
    <col min="15619" max="15620" width="3.125" style="287" customWidth="1"/>
    <col min="15621" max="15621" width="23.625" style="287" customWidth="1"/>
    <col min="15622" max="15622" width="10.375" style="287" customWidth="1"/>
    <col min="15623" max="15623" width="7.5" style="287" customWidth="1"/>
    <col min="15624" max="15624" width="23.875" style="287" customWidth="1"/>
    <col min="15625" max="15625" width="13.75" style="287" customWidth="1"/>
    <col min="15626" max="15873" width="9" style="287"/>
    <col min="15874" max="15874" width="28.625" style="287" customWidth="1"/>
    <col min="15875" max="15876" width="3.125" style="287" customWidth="1"/>
    <col min="15877" max="15877" width="23.625" style="287" customWidth="1"/>
    <col min="15878" max="15878" width="10.375" style="287" customWidth="1"/>
    <col min="15879" max="15879" width="7.5" style="287" customWidth="1"/>
    <col min="15880" max="15880" width="23.875" style="287" customWidth="1"/>
    <col min="15881" max="15881" width="13.75" style="287" customWidth="1"/>
    <col min="15882" max="16129" width="9" style="287"/>
    <col min="16130" max="16130" width="28.625" style="287" customWidth="1"/>
    <col min="16131" max="16132" width="3.125" style="287" customWidth="1"/>
    <col min="16133" max="16133" width="23.625" style="287" customWidth="1"/>
    <col min="16134" max="16134" width="10.375" style="287" customWidth="1"/>
    <col min="16135" max="16135" width="7.5" style="287" customWidth="1"/>
    <col min="16136" max="16136" width="23.875" style="287" customWidth="1"/>
    <col min="16137" max="16137" width="13.75" style="287" customWidth="1"/>
    <col min="16138" max="16384" width="9" style="287"/>
  </cols>
  <sheetData>
    <row r="1" spans="2:11" ht="20.100000000000001" customHeight="1">
      <c r="B1" s="285"/>
      <c r="C1" s="286"/>
      <c r="D1" s="286"/>
      <c r="E1" s="286"/>
      <c r="F1" s="286"/>
      <c r="G1" s="286"/>
      <c r="H1" s="286"/>
      <c r="I1" s="286"/>
    </row>
    <row r="2" spans="2:11" ht="20.100000000000001" customHeight="1">
      <c r="B2" s="286" t="s">
        <v>168</v>
      </c>
      <c r="C2" s="286"/>
      <c r="D2" s="286"/>
      <c r="E2" s="286"/>
      <c r="F2" s="286"/>
      <c r="G2" s="286"/>
      <c r="H2" s="1363" t="s">
        <v>169</v>
      </c>
      <c r="I2" s="1363"/>
    </row>
    <row r="3" spans="2:11" ht="20.100000000000001" customHeight="1">
      <c r="B3" s="285"/>
      <c r="C3" s="286"/>
      <c r="D3" s="286"/>
      <c r="E3" s="286"/>
      <c r="F3" s="286"/>
      <c r="G3" s="286"/>
      <c r="H3" s="739"/>
      <c r="I3" s="739"/>
    </row>
    <row r="4" spans="2:11" ht="56.25" customHeight="1">
      <c r="B4" s="1364" t="s">
        <v>170</v>
      </c>
      <c r="C4" s="1365"/>
      <c r="D4" s="1365"/>
      <c r="E4" s="1365"/>
      <c r="F4" s="1365"/>
      <c r="G4" s="1365"/>
      <c r="H4" s="1365"/>
      <c r="I4" s="1365"/>
    </row>
    <row r="5" spans="2:11" ht="20.100000000000001" customHeight="1">
      <c r="B5" s="740"/>
      <c r="C5" s="740"/>
      <c r="D5" s="740"/>
      <c r="E5" s="740"/>
      <c r="F5" s="740"/>
      <c r="G5" s="740"/>
      <c r="H5" s="740"/>
      <c r="I5" s="740"/>
    </row>
    <row r="6" spans="2:11" ht="39.950000000000003" customHeight="1">
      <c r="B6" s="288" t="s">
        <v>171</v>
      </c>
      <c r="C6" s="1366" t="str">
        <f>様式第1号!$AO$31</f>
        <v>様式第1号で事業所名を入力してください</v>
      </c>
      <c r="D6" s="1367"/>
      <c r="E6" s="1367"/>
      <c r="F6" s="1367"/>
      <c r="G6" s="1367"/>
      <c r="H6" s="1367"/>
      <c r="I6" s="1368"/>
    </row>
    <row r="7" spans="2:11" ht="39.950000000000003" customHeight="1">
      <c r="B7" s="289" t="s">
        <v>172</v>
      </c>
      <c r="C7" s="1369" t="s">
        <v>173</v>
      </c>
      <c r="D7" s="1370"/>
      <c r="E7" s="1370"/>
      <c r="F7" s="1370"/>
      <c r="G7" s="1370"/>
      <c r="H7" s="1370"/>
      <c r="I7" s="1371"/>
    </row>
    <row r="8" spans="2:11" ht="39.950000000000003" customHeight="1">
      <c r="B8" s="289" t="s">
        <v>174</v>
      </c>
      <c r="C8" s="1372" t="str">
        <f>様式第1号!$AO$30</f>
        <v>様式第1号でサービス種類を選択してください</v>
      </c>
      <c r="D8" s="1373"/>
      <c r="E8" s="1373"/>
      <c r="F8" s="1373"/>
      <c r="G8" s="1373"/>
      <c r="H8" s="1373"/>
      <c r="I8" s="1374"/>
    </row>
    <row r="9" spans="2:11" ht="84" customHeight="1">
      <c r="B9" s="290" t="s">
        <v>175</v>
      </c>
      <c r="C9" s="1360" t="s">
        <v>176</v>
      </c>
      <c r="D9" s="1361"/>
      <c r="E9" s="1361"/>
      <c r="F9" s="1361"/>
      <c r="G9" s="1361"/>
      <c r="H9" s="1361"/>
      <c r="I9" s="1362"/>
    </row>
    <row r="10" spans="2:11" ht="23.25" customHeight="1">
      <c r="B10" s="291"/>
      <c r="C10" s="292" t="s">
        <v>177</v>
      </c>
      <c r="D10" s="293"/>
      <c r="E10" s="293"/>
      <c r="F10" s="293"/>
      <c r="G10" s="293"/>
      <c r="H10" s="293"/>
      <c r="I10" s="286"/>
    </row>
    <row r="11" spans="2:11">
      <c r="B11" s="1375" t="s">
        <v>178</v>
      </c>
      <c r="C11" s="294"/>
      <c r="D11" s="295"/>
      <c r="E11" s="295"/>
      <c r="F11" s="295"/>
      <c r="G11" s="295"/>
      <c r="H11" s="295"/>
      <c r="I11" s="1377" t="str">
        <f>IF(F12&lt;=0,"",IF(F12&lt;F13,"エラー",IF(F13/F12&gt;=0.35,"Ⅰ",IF(F13/F12&gt;=0.25,"Ⅱ","×"))))</f>
        <v/>
      </c>
    </row>
    <row r="12" spans="2:11" ht="52.5" customHeight="1">
      <c r="B12" s="1376"/>
      <c r="C12" s="296"/>
      <c r="D12" s="767" t="s">
        <v>179</v>
      </c>
      <c r="E12" s="297" t="s">
        <v>180</v>
      </c>
      <c r="F12" s="59"/>
      <c r="G12" s="298"/>
      <c r="H12" s="286"/>
      <c r="I12" s="1378"/>
      <c r="K12" s="305" t="str">
        <f>IF(OR(I11="Ⅰ",I11="Ⅱ"),I11,"")</f>
        <v/>
      </c>
    </row>
    <row r="13" spans="2:11" ht="52.5" customHeight="1">
      <c r="B13" s="1376"/>
      <c r="C13" s="296"/>
      <c r="D13" s="767" t="s">
        <v>181</v>
      </c>
      <c r="E13" s="297" t="s">
        <v>182</v>
      </c>
      <c r="F13" s="59"/>
      <c r="G13" s="298"/>
      <c r="H13" s="299" t="s">
        <v>183</v>
      </c>
      <c r="I13" s="1378"/>
    </row>
    <row r="14" spans="2:11" ht="13.5" customHeight="1">
      <c r="B14" s="1376"/>
      <c r="C14" s="296"/>
      <c r="D14" s="286"/>
      <c r="E14" s="286"/>
      <c r="F14" s="286"/>
      <c r="G14" s="286"/>
      <c r="H14" s="286"/>
      <c r="I14" s="1378"/>
    </row>
    <row r="15" spans="2:11" ht="13.5" customHeight="1">
      <c r="B15" s="1379" t="s">
        <v>184</v>
      </c>
      <c r="C15" s="294"/>
      <c r="D15" s="295"/>
      <c r="E15" s="295"/>
      <c r="F15" s="295"/>
      <c r="G15" s="295"/>
      <c r="H15" s="300"/>
      <c r="I15" s="1382" t="str">
        <f>IF(F16&lt;=0,"",IF(F16&lt;F17,"エラー",IF(F17/F16&gt;=0.75,"Ⅲ","×")))</f>
        <v/>
      </c>
    </row>
    <row r="16" spans="2:11" ht="53.1" customHeight="1">
      <c r="B16" s="1380"/>
      <c r="C16" s="296"/>
      <c r="D16" s="767" t="s">
        <v>179</v>
      </c>
      <c r="E16" s="297" t="s">
        <v>185</v>
      </c>
      <c r="F16" s="60"/>
      <c r="G16" s="298"/>
      <c r="H16" s="301"/>
      <c r="I16" s="1383"/>
      <c r="K16" s="305" t="str">
        <f>IF(OR(I15="Ⅲ",I19="Ⅲ"),"Ⅲ","")</f>
        <v/>
      </c>
    </row>
    <row r="17" spans="2:9" ht="53.1" customHeight="1">
      <c r="B17" s="1380"/>
      <c r="C17" s="296"/>
      <c r="D17" s="767" t="s">
        <v>181</v>
      </c>
      <c r="E17" s="297" t="s">
        <v>186</v>
      </c>
      <c r="F17" s="59"/>
      <c r="G17" s="298"/>
      <c r="H17" s="302" t="s">
        <v>187</v>
      </c>
      <c r="I17" s="1383"/>
    </row>
    <row r="18" spans="2:9" ht="13.5" customHeight="1">
      <c r="B18" s="1381"/>
      <c r="C18" s="303"/>
      <c r="D18" s="293"/>
      <c r="E18" s="293"/>
      <c r="F18" s="293"/>
      <c r="G18" s="293"/>
      <c r="H18" s="304"/>
      <c r="I18" s="1384"/>
    </row>
    <row r="19" spans="2:9" ht="13.5" customHeight="1">
      <c r="B19" s="1380" t="s">
        <v>188</v>
      </c>
      <c r="C19" s="296"/>
      <c r="D19" s="286"/>
      <c r="E19" s="286"/>
      <c r="F19" s="286"/>
      <c r="G19" s="286"/>
      <c r="H19" s="286"/>
      <c r="I19" s="1383" t="str">
        <f>IF(F20&lt;=0,"",IF(F20&lt;F21,"エラー",IF(F21/F20&gt;=0.3,"Ⅲ","×")))</f>
        <v/>
      </c>
    </row>
    <row r="20" spans="2:9" ht="52.5" customHeight="1">
      <c r="B20" s="1380"/>
      <c r="C20" s="296"/>
      <c r="D20" s="767" t="s">
        <v>179</v>
      </c>
      <c r="E20" s="297" t="s">
        <v>180</v>
      </c>
      <c r="F20" s="59"/>
      <c r="G20" s="298"/>
      <c r="H20" s="286"/>
      <c r="I20" s="1383"/>
    </row>
    <row r="21" spans="2:9" ht="52.5" customHeight="1">
      <c r="B21" s="1380"/>
      <c r="C21" s="296"/>
      <c r="D21" s="767" t="s">
        <v>181</v>
      </c>
      <c r="E21" s="297" t="s">
        <v>189</v>
      </c>
      <c r="F21" s="59"/>
      <c r="G21" s="298"/>
      <c r="H21" s="299" t="s">
        <v>190</v>
      </c>
      <c r="I21" s="1383"/>
    </row>
    <row r="22" spans="2:9" ht="13.5" customHeight="1">
      <c r="B22" s="1381"/>
      <c r="C22" s="303"/>
      <c r="D22" s="293"/>
      <c r="E22" s="293"/>
      <c r="F22" s="293"/>
      <c r="G22" s="293"/>
      <c r="H22" s="293"/>
      <c r="I22" s="1384"/>
    </row>
    <row r="23" spans="2:9">
      <c r="B23" s="286"/>
      <c r="C23" s="286"/>
      <c r="D23" s="286"/>
      <c r="E23" s="286"/>
      <c r="F23" s="286"/>
      <c r="G23" s="286"/>
      <c r="H23" s="286"/>
      <c r="I23" s="286"/>
    </row>
    <row r="24" spans="2:9" ht="30" customHeight="1">
      <c r="B24" s="767" t="s">
        <v>191</v>
      </c>
      <c r="C24" s="1387" t="str">
        <f>IF(AND(C8="生活介護",K12&lt;&gt;"",K16&lt;&gt;""),K12&amp;"・"&amp;K16&amp;"　該当",IF(K12&lt;&gt;"",K12&amp;"　該当",IF(K16&lt;&gt;"",K16&amp;"　該当","非該当")))</f>
        <v>非該当</v>
      </c>
      <c r="D24" s="1387"/>
      <c r="E24" s="1387"/>
      <c r="F24" s="1387"/>
      <c r="G24" s="1387"/>
      <c r="H24" s="1387"/>
      <c r="I24" s="1387"/>
    </row>
    <row r="25" spans="2:9">
      <c r="B25" s="286"/>
      <c r="C25" s="286"/>
      <c r="D25" s="286"/>
      <c r="E25" s="286"/>
      <c r="F25" s="286"/>
      <c r="G25" s="286"/>
      <c r="H25" s="286"/>
      <c r="I25" s="286"/>
    </row>
    <row r="26" spans="2:9" ht="48" customHeight="1">
      <c r="B26" s="1385" t="s">
        <v>192</v>
      </c>
      <c r="C26" s="1386"/>
      <c r="D26" s="1386"/>
      <c r="E26" s="1386"/>
      <c r="F26" s="1386"/>
      <c r="G26" s="1386"/>
      <c r="H26" s="1386"/>
      <c r="I26" s="1386"/>
    </row>
    <row r="27" spans="2:9" ht="17.25" customHeight="1">
      <c r="B27" s="1386" t="s">
        <v>193</v>
      </c>
      <c r="C27" s="1386"/>
      <c r="D27" s="1386"/>
      <c r="E27" s="1386"/>
      <c r="F27" s="1386"/>
      <c r="G27" s="1386"/>
      <c r="H27" s="1386"/>
      <c r="I27" s="1386"/>
    </row>
    <row r="28" spans="2:9" ht="17.25" customHeight="1">
      <c r="B28" s="1386" t="s">
        <v>194</v>
      </c>
      <c r="C28" s="1386"/>
      <c r="D28" s="1386"/>
      <c r="E28" s="1386"/>
      <c r="F28" s="1386"/>
      <c r="G28" s="1386"/>
      <c r="H28" s="1386"/>
      <c r="I28" s="1386"/>
    </row>
    <row r="29" spans="2:9" ht="17.25" customHeight="1">
      <c r="B29" s="1386" t="s">
        <v>195</v>
      </c>
      <c r="C29" s="1386"/>
      <c r="D29" s="1386"/>
      <c r="E29" s="1386"/>
      <c r="F29" s="1386"/>
      <c r="G29" s="1386"/>
      <c r="H29" s="1386"/>
      <c r="I29" s="1386"/>
    </row>
    <row r="30" spans="2:9" ht="17.25" customHeight="1">
      <c r="B30" s="1386" t="s">
        <v>196</v>
      </c>
      <c r="C30" s="1386"/>
      <c r="D30" s="1386"/>
      <c r="E30" s="1386"/>
      <c r="F30" s="1386"/>
      <c r="G30" s="1386"/>
      <c r="H30" s="1386"/>
      <c r="I30" s="1386"/>
    </row>
    <row r="31" spans="2:9" ht="17.25" customHeight="1">
      <c r="B31" s="1386" t="s">
        <v>197</v>
      </c>
      <c r="C31" s="1386"/>
      <c r="D31" s="1386"/>
      <c r="E31" s="1386"/>
      <c r="F31" s="1386"/>
      <c r="G31" s="1386"/>
      <c r="H31" s="1386"/>
      <c r="I31" s="1386"/>
    </row>
    <row r="32" spans="2:9" ht="17.25" customHeight="1">
      <c r="B32" s="1388" t="s">
        <v>198</v>
      </c>
      <c r="C32" s="1388"/>
      <c r="D32" s="1388"/>
      <c r="E32" s="1388"/>
      <c r="F32" s="1388"/>
      <c r="G32" s="1388"/>
      <c r="H32" s="1388"/>
      <c r="I32" s="1388"/>
    </row>
    <row r="33" spans="2:9" ht="17.25" customHeight="1">
      <c r="B33" s="1386" t="s">
        <v>199</v>
      </c>
      <c r="C33" s="1386"/>
      <c r="D33" s="1386"/>
      <c r="E33" s="1386"/>
      <c r="F33" s="1386"/>
      <c r="G33" s="1386"/>
      <c r="H33" s="1386"/>
      <c r="I33" s="1386"/>
    </row>
    <row r="34" spans="2:9" ht="17.25" customHeight="1">
      <c r="B34" s="1386" t="s">
        <v>200</v>
      </c>
      <c r="C34" s="1386"/>
      <c r="D34" s="1386"/>
      <c r="E34" s="1386"/>
      <c r="F34" s="1386"/>
      <c r="G34" s="1386"/>
      <c r="H34" s="1386"/>
      <c r="I34" s="1386"/>
    </row>
    <row r="35" spans="2:9" ht="17.25" customHeight="1">
      <c r="B35" s="738" t="s">
        <v>201</v>
      </c>
      <c r="C35" s="738"/>
      <c r="D35" s="738"/>
      <c r="E35" s="738"/>
      <c r="F35" s="738"/>
      <c r="G35" s="738"/>
      <c r="H35" s="738"/>
      <c r="I35" s="738"/>
    </row>
    <row r="36" spans="2:9" ht="17.25" customHeight="1">
      <c r="B36" s="1386" t="s">
        <v>202</v>
      </c>
      <c r="C36" s="1386"/>
      <c r="D36" s="1386"/>
      <c r="E36" s="1386"/>
      <c r="F36" s="1386"/>
      <c r="G36" s="1386"/>
      <c r="H36" s="1386"/>
      <c r="I36" s="1386"/>
    </row>
    <row r="37" spans="2:9" ht="17.25" customHeight="1">
      <c r="B37" s="1385"/>
      <c r="C37" s="1386"/>
      <c r="D37" s="1386"/>
      <c r="E37" s="1386"/>
      <c r="F37" s="1386"/>
      <c r="G37" s="1386"/>
      <c r="H37" s="1386"/>
      <c r="I37" s="1386"/>
    </row>
  </sheetData>
  <sheetProtection algorithmName="SHA-512" hashValue="jIx9V/rJimQt9iZyDgIoeVbzbt+PYy2foyZvllv7aVgnwO5GalmyEDq2UKRKP8iwBxVbX7/SWZL00e3Wmn3E3A==" saltValue="faRr2JLO64kHaajJvOBmtQ==" spinCount="100000" sheet="1" scenarios="1" formatCells="0" insertRows="0" deleteRows="0" autoFilter="0"/>
  <mergeCells count="24">
    <mergeCell ref="B37:I37"/>
    <mergeCell ref="C24:I24"/>
    <mergeCell ref="B26:I26"/>
    <mergeCell ref="B27:I27"/>
    <mergeCell ref="B28:I28"/>
    <mergeCell ref="B29:I29"/>
    <mergeCell ref="B30:I30"/>
    <mergeCell ref="B31:I31"/>
    <mergeCell ref="B32:I32"/>
    <mergeCell ref="B33:I33"/>
    <mergeCell ref="B34:I34"/>
    <mergeCell ref="B36:I36"/>
    <mergeCell ref="B11:B14"/>
    <mergeCell ref="I11:I14"/>
    <mergeCell ref="B15:B18"/>
    <mergeCell ref="I15:I18"/>
    <mergeCell ref="B19:B22"/>
    <mergeCell ref="I19:I22"/>
    <mergeCell ref="C9:I9"/>
    <mergeCell ref="H2:I2"/>
    <mergeCell ref="B4:I4"/>
    <mergeCell ref="C6:I6"/>
    <mergeCell ref="C7:I7"/>
    <mergeCell ref="C8:I8"/>
  </mergeCells>
  <phoneticPr fontId="4"/>
  <pageMargins left="0.7" right="0.7" top="0.75" bottom="0.75" header="0.3" footer="0.3"/>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6F04D-482D-4B8E-918D-FBAC345F05B0}">
  <sheetPr codeName="Sheet10"/>
  <dimension ref="B1:O37"/>
  <sheetViews>
    <sheetView showGridLines="0" view="pageBreakPreview" zoomScaleNormal="80" zoomScaleSheetLayoutView="100" workbookViewId="0"/>
  </sheetViews>
  <sheetFormatPr defaultColWidth="8.125" defaultRowHeight="13.5"/>
  <cols>
    <col min="1" max="2" width="4.125" style="140" customWidth="1"/>
    <col min="3" max="3" width="5.375" style="140" customWidth="1"/>
    <col min="4" max="4" width="13.625" style="140" customWidth="1"/>
    <col min="5" max="5" width="10.625" style="831" customWidth="1"/>
    <col min="6" max="6" width="20.125" style="140" customWidth="1"/>
    <col min="7" max="7" width="10.5" style="140" customWidth="1"/>
    <col min="8" max="8" width="6.625" style="140" customWidth="1"/>
    <col min="9" max="9" width="21.125" style="140" customWidth="1"/>
    <col min="10" max="10" width="10.5" style="140" customWidth="1"/>
    <col min="11" max="11" width="6.625" style="140" customWidth="1"/>
    <col min="12" max="12" width="13.625" style="140" customWidth="1"/>
    <col min="13" max="13" width="10.625" style="140" customWidth="1"/>
    <col min="14" max="15" width="8.125" style="140" customWidth="1"/>
    <col min="16" max="16" width="4.5" style="140" customWidth="1"/>
    <col min="17" max="256" width="8.125" style="140"/>
    <col min="257" max="258" width="4.125" style="140" customWidth="1"/>
    <col min="259" max="259" width="4.375" style="140" customWidth="1"/>
    <col min="260" max="260" width="13.625" style="140" customWidth="1"/>
    <col min="261" max="261" width="10.625" style="140" customWidth="1"/>
    <col min="262" max="262" width="20.125" style="140" customWidth="1"/>
    <col min="263" max="263" width="10.5" style="140" customWidth="1"/>
    <col min="264" max="264" width="6.625" style="140" customWidth="1"/>
    <col min="265" max="265" width="21.125" style="140" customWidth="1"/>
    <col min="266" max="266" width="10.5" style="140" customWidth="1"/>
    <col min="267" max="267" width="6.625" style="140" customWidth="1"/>
    <col min="268" max="268" width="13.625" style="140" customWidth="1"/>
    <col min="269" max="269" width="10.625" style="140" customWidth="1"/>
    <col min="270" max="271" width="8.125" style="140"/>
    <col min="272" max="272" width="4.5" style="140" customWidth="1"/>
    <col min="273" max="512" width="8.125" style="140"/>
    <col min="513" max="514" width="4.125" style="140" customWidth="1"/>
    <col min="515" max="515" width="4.375" style="140" customWidth="1"/>
    <col min="516" max="516" width="13.625" style="140" customWidth="1"/>
    <col min="517" max="517" width="10.625" style="140" customWidth="1"/>
    <col min="518" max="518" width="20.125" style="140" customWidth="1"/>
    <col min="519" max="519" width="10.5" style="140" customWidth="1"/>
    <col min="520" max="520" width="6.625" style="140" customWidth="1"/>
    <col min="521" max="521" width="21.125" style="140" customWidth="1"/>
    <col min="522" max="522" width="10.5" style="140" customWidth="1"/>
    <col min="523" max="523" width="6.625" style="140" customWidth="1"/>
    <col min="524" max="524" width="13.625" style="140" customWidth="1"/>
    <col min="525" max="525" width="10.625" style="140" customWidth="1"/>
    <col min="526" max="527" width="8.125" style="140"/>
    <col min="528" max="528" width="4.5" style="140" customWidth="1"/>
    <col min="529" max="768" width="8.125" style="140"/>
    <col min="769" max="770" width="4.125" style="140" customWidth="1"/>
    <col min="771" max="771" width="4.375" style="140" customWidth="1"/>
    <col min="772" max="772" width="13.625" style="140" customWidth="1"/>
    <col min="773" max="773" width="10.625" style="140" customWidth="1"/>
    <col min="774" max="774" width="20.125" style="140" customWidth="1"/>
    <col min="775" max="775" width="10.5" style="140" customWidth="1"/>
    <col min="776" max="776" width="6.625" style="140" customWidth="1"/>
    <col min="777" max="777" width="21.125" style="140" customWidth="1"/>
    <col min="778" max="778" width="10.5" style="140" customWidth="1"/>
    <col min="779" max="779" width="6.625" style="140" customWidth="1"/>
    <col min="780" max="780" width="13.625" style="140" customWidth="1"/>
    <col min="781" max="781" width="10.625" style="140" customWidth="1"/>
    <col min="782" max="783" width="8.125" style="140"/>
    <col min="784" max="784" width="4.5" style="140" customWidth="1"/>
    <col min="785" max="1024" width="8.125" style="140"/>
    <col min="1025" max="1026" width="4.125" style="140" customWidth="1"/>
    <col min="1027" max="1027" width="4.375" style="140" customWidth="1"/>
    <col min="1028" max="1028" width="13.625" style="140" customWidth="1"/>
    <col min="1029" max="1029" width="10.625" style="140" customWidth="1"/>
    <col min="1030" max="1030" width="20.125" style="140" customWidth="1"/>
    <col min="1031" max="1031" width="10.5" style="140" customWidth="1"/>
    <col min="1032" max="1032" width="6.625" style="140" customWidth="1"/>
    <col min="1033" max="1033" width="21.125" style="140" customWidth="1"/>
    <col min="1034" max="1034" width="10.5" style="140" customWidth="1"/>
    <col min="1035" max="1035" width="6.625" style="140" customWidth="1"/>
    <col min="1036" max="1036" width="13.625" style="140" customWidth="1"/>
    <col min="1037" max="1037" width="10.625" style="140" customWidth="1"/>
    <col min="1038" max="1039" width="8.125" style="140"/>
    <col min="1040" max="1040" width="4.5" style="140" customWidth="1"/>
    <col min="1041" max="1280" width="8.125" style="140"/>
    <col min="1281" max="1282" width="4.125" style="140" customWidth="1"/>
    <col min="1283" max="1283" width="4.375" style="140" customWidth="1"/>
    <col min="1284" max="1284" width="13.625" style="140" customWidth="1"/>
    <col min="1285" max="1285" width="10.625" style="140" customWidth="1"/>
    <col min="1286" max="1286" width="20.125" style="140" customWidth="1"/>
    <col min="1287" max="1287" width="10.5" style="140" customWidth="1"/>
    <col min="1288" max="1288" width="6.625" style="140" customWidth="1"/>
    <col min="1289" max="1289" width="21.125" style="140" customWidth="1"/>
    <col min="1290" max="1290" width="10.5" style="140" customWidth="1"/>
    <col min="1291" max="1291" width="6.625" style="140" customWidth="1"/>
    <col min="1292" max="1292" width="13.625" style="140" customWidth="1"/>
    <col min="1293" max="1293" width="10.625" style="140" customWidth="1"/>
    <col min="1294" max="1295" width="8.125" style="140"/>
    <col min="1296" max="1296" width="4.5" style="140" customWidth="1"/>
    <col min="1297" max="1536" width="8.125" style="140"/>
    <col min="1537" max="1538" width="4.125" style="140" customWidth="1"/>
    <col min="1539" max="1539" width="4.375" style="140" customWidth="1"/>
    <col min="1540" max="1540" width="13.625" style="140" customWidth="1"/>
    <col min="1541" max="1541" width="10.625" style="140" customWidth="1"/>
    <col min="1542" max="1542" width="20.125" style="140" customWidth="1"/>
    <col min="1543" max="1543" width="10.5" style="140" customWidth="1"/>
    <col min="1544" max="1544" width="6.625" style="140" customWidth="1"/>
    <col min="1545" max="1545" width="21.125" style="140" customWidth="1"/>
    <col min="1546" max="1546" width="10.5" style="140" customWidth="1"/>
    <col min="1547" max="1547" width="6.625" style="140" customWidth="1"/>
    <col min="1548" max="1548" width="13.625" style="140" customWidth="1"/>
    <col min="1549" max="1549" width="10.625" style="140" customWidth="1"/>
    <col min="1550" max="1551" width="8.125" style="140"/>
    <col min="1552" max="1552" width="4.5" style="140" customWidth="1"/>
    <col min="1553" max="1792" width="8.125" style="140"/>
    <col min="1793" max="1794" width="4.125" style="140" customWidth="1"/>
    <col min="1795" max="1795" width="4.375" style="140" customWidth="1"/>
    <col min="1796" max="1796" width="13.625" style="140" customWidth="1"/>
    <col min="1797" max="1797" width="10.625" style="140" customWidth="1"/>
    <col min="1798" max="1798" width="20.125" style="140" customWidth="1"/>
    <col min="1799" max="1799" width="10.5" style="140" customWidth="1"/>
    <col min="1800" max="1800" width="6.625" style="140" customWidth="1"/>
    <col min="1801" max="1801" width="21.125" style="140" customWidth="1"/>
    <col min="1802" max="1802" width="10.5" style="140" customWidth="1"/>
    <col min="1803" max="1803" width="6.625" style="140" customWidth="1"/>
    <col min="1804" max="1804" width="13.625" style="140" customWidth="1"/>
    <col min="1805" max="1805" width="10.625" style="140" customWidth="1"/>
    <col min="1806" max="1807" width="8.125" style="140"/>
    <col min="1808" max="1808" width="4.5" style="140" customWidth="1"/>
    <col min="1809" max="2048" width="8.125" style="140"/>
    <col min="2049" max="2050" width="4.125" style="140" customWidth="1"/>
    <col min="2051" max="2051" width="4.375" style="140" customWidth="1"/>
    <col min="2052" max="2052" width="13.625" style="140" customWidth="1"/>
    <col min="2053" max="2053" width="10.625" style="140" customWidth="1"/>
    <col min="2054" max="2054" width="20.125" style="140" customWidth="1"/>
    <col min="2055" max="2055" width="10.5" style="140" customWidth="1"/>
    <col min="2056" max="2056" width="6.625" style="140" customWidth="1"/>
    <col min="2057" max="2057" width="21.125" style="140" customWidth="1"/>
    <col min="2058" max="2058" width="10.5" style="140" customWidth="1"/>
    <col min="2059" max="2059" width="6.625" style="140" customWidth="1"/>
    <col min="2060" max="2060" width="13.625" style="140" customWidth="1"/>
    <col min="2061" max="2061" width="10.625" style="140" customWidth="1"/>
    <col min="2062" max="2063" width="8.125" style="140"/>
    <col min="2064" max="2064" width="4.5" style="140" customWidth="1"/>
    <col min="2065" max="2304" width="8.125" style="140"/>
    <col min="2305" max="2306" width="4.125" style="140" customWidth="1"/>
    <col min="2307" max="2307" width="4.375" style="140" customWidth="1"/>
    <col min="2308" max="2308" width="13.625" style="140" customWidth="1"/>
    <col min="2309" max="2309" width="10.625" style="140" customWidth="1"/>
    <col min="2310" max="2310" width="20.125" style="140" customWidth="1"/>
    <col min="2311" max="2311" width="10.5" style="140" customWidth="1"/>
    <col min="2312" max="2312" width="6.625" style="140" customWidth="1"/>
    <col min="2313" max="2313" width="21.125" style="140" customWidth="1"/>
    <col min="2314" max="2314" width="10.5" style="140" customWidth="1"/>
    <col min="2315" max="2315" width="6.625" style="140" customWidth="1"/>
    <col min="2316" max="2316" width="13.625" style="140" customWidth="1"/>
    <col min="2317" max="2317" width="10.625" style="140" customWidth="1"/>
    <col min="2318" max="2319" width="8.125" style="140"/>
    <col min="2320" max="2320" width="4.5" style="140" customWidth="1"/>
    <col min="2321" max="2560" width="8.125" style="140"/>
    <col min="2561" max="2562" width="4.125" style="140" customWidth="1"/>
    <col min="2563" max="2563" width="4.375" style="140" customWidth="1"/>
    <col min="2564" max="2564" width="13.625" style="140" customWidth="1"/>
    <col min="2565" max="2565" width="10.625" style="140" customWidth="1"/>
    <col min="2566" max="2566" width="20.125" style="140" customWidth="1"/>
    <col min="2567" max="2567" width="10.5" style="140" customWidth="1"/>
    <col min="2568" max="2568" width="6.625" style="140" customWidth="1"/>
    <col min="2569" max="2569" width="21.125" style="140" customWidth="1"/>
    <col min="2570" max="2570" width="10.5" style="140" customWidth="1"/>
    <col min="2571" max="2571" width="6.625" style="140" customWidth="1"/>
    <col min="2572" max="2572" width="13.625" style="140" customWidth="1"/>
    <col min="2573" max="2573" width="10.625" style="140" customWidth="1"/>
    <col min="2574" max="2575" width="8.125" style="140"/>
    <col min="2576" max="2576" width="4.5" style="140" customWidth="1"/>
    <col min="2577" max="2816" width="8.125" style="140"/>
    <col min="2817" max="2818" width="4.125" style="140" customWidth="1"/>
    <col min="2819" max="2819" width="4.375" style="140" customWidth="1"/>
    <col min="2820" max="2820" width="13.625" style="140" customWidth="1"/>
    <col min="2821" max="2821" width="10.625" style="140" customWidth="1"/>
    <col min="2822" max="2822" width="20.125" style="140" customWidth="1"/>
    <col min="2823" max="2823" width="10.5" style="140" customWidth="1"/>
    <col min="2824" max="2824" width="6.625" style="140" customWidth="1"/>
    <col min="2825" max="2825" width="21.125" style="140" customWidth="1"/>
    <col min="2826" max="2826" width="10.5" style="140" customWidth="1"/>
    <col min="2827" max="2827" width="6.625" style="140" customWidth="1"/>
    <col min="2828" max="2828" width="13.625" style="140" customWidth="1"/>
    <col min="2829" max="2829" width="10.625" style="140" customWidth="1"/>
    <col min="2830" max="2831" width="8.125" style="140"/>
    <col min="2832" max="2832" width="4.5" style="140" customWidth="1"/>
    <col min="2833" max="3072" width="8.125" style="140"/>
    <col min="3073" max="3074" width="4.125" style="140" customWidth="1"/>
    <col min="3075" max="3075" width="4.375" style="140" customWidth="1"/>
    <col min="3076" max="3076" width="13.625" style="140" customWidth="1"/>
    <col min="3077" max="3077" width="10.625" style="140" customWidth="1"/>
    <col min="3078" max="3078" width="20.125" style="140" customWidth="1"/>
    <col min="3079" max="3079" width="10.5" style="140" customWidth="1"/>
    <col min="3080" max="3080" width="6.625" style="140" customWidth="1"/>
    <col min="3081" max="3081" width="21.125" style="140" customWidth="1"/>
    <col min="3082" max="3082" width="10.5" style="140" customWidth="1"/>
    <col min="3083" max="3083" width="6.625" style="140" customWidth="1"/>
    <col min="3084" max="3084" width="13.625" style="140" customWidth="1"/>
    <col min="3085" max="3085" width="10.625" style="140" customWidth="1"/>
    <col min="3086" max="3087" width="8.125" style="140"/>
    <col min="3088" max="3088" width="4.5" style="140" customWidth="1"/>
    <col min="3089" max="3328" width="8.125" style="140"/>
    <col min="3329" max="3330" width="4.125" style="140" customWidth="1"/>
    <col min="3331" max="3331" width="4.375" style="140" customWidth="1"/>
    <col min="3332" max="3332" width="13.625" style="140" customWidth="1"/>
    <col min="3333" max="3333" width="10.625" style="140" customWidth="1"/>
    <col min="3334" max="3334" width="20.125" style="140" customWidth="1"/>
    <col min="3335" max="3335" width="10.5" style="140" customWidth="1"/>
    <col min="3336" max="3336" width="6.625" style="140" customWidth="1"/>
    <col min="3337" max="3337" width="21.125" style="140" customWidth="1"/>
    <col min="3338" max="3338" width="10.5" style="140" customWidth="1"/>
    <col min="3339" max="3339" width="6.625" style="140" customWidth="1"/>
    <col min="3340" max="3340" width="13.625" style="140" customWidth="1"/>
    <col min="3341" max="3341" width="10.625" style="140" customWidth="1"/>
    <col min="3342" max="3343" width="8.125" style="140"/>
    <col min="3344" max="3344" width="4.5" style="140" customWidth="1"/>
    <col min="3345" max="3584" width="8.125" style="140"/>
    <col min="3585" max="3586" width="4.125" style="140" customWidth="1"/>
    <col min="3587" max="3587" width="4.375" style="140" customWidth="1"/>
    <col min="3588" max="3588" width="13.625" style="140" customWidth="1"/>
    <col min="3589" max="3589" width="10.625" style="140" customWidth="1"/>
    <col min="3590" max="3590" width="20.125" style="140" customWidth="1"/>
    <col min="3591" max="3591" width="10.5" style="140" customWidth="1"/>
    <col min="3592" max="3592" width="6.625" style="140" customWidth="1"/>
    <col min="3593" max="3593" width="21.125" style="140" customWidth="1"/>
    <col min="3594" max="3594" width="10.5" style="140" customWidth="1"/>
    <col min="3595" max="3595" width="6.625" style="140" customWidth="1"/>
    <col min="3596" max="3596" width="13.625" style="140" customWidth="1"/>
    <col min="3597" max="3597" width="10.625" style="140" customWidth="1"/>
    <col min="3598" max="3599" width="8.125" style="140"/>
    <col min="3600" max="3600" width="4.5" style="140" customWidth="1"/>
    <col min="3601" max="3840" width="8.125" style="140"/>
    <col min="3841" max="3842" width="4.125" style="140" customWidth="1"/>
    <col min="3843" max="3843" width="4.375" style="140" customWidth="1"/>
    <col min="3844" max="3844" width="13.625" style="140" customWidth="1"/>
    <col min="3845" max="3845" width="10.625" style="140" customWidth="1"/>
    <col min="3846" max="3846" width="20.125" style="140" customWidth="1"/>
    <col min="3847" max="3847" width="10.5" style="140" customWidth="1"/>
    <col min="3848" max="3848" width="6.625" style="140" customWidth="1"/>
    <col min="3849" max="3849" width="21.125" style="140" customWidth="1"/>
    <col min="3850" max="3850" width="10.5" style="140" customWidth="1"/>
    <col min="3851" max="3851" width="6.625" style="140" customWidth="1"/>
    <col min="3852" max="3852" width="13.625" style="140" customWidth="1"/>
    <col min="3853" max="3853" width="10.625" style="140" customWidth="1"/>
    <col min="3854" max="3855" width="8.125" style="140"/>
    <col min="3856" max="3856" width="4.5" style="140" customWidth="1"/>
    <col min="3857" max="4096" width="8.125" style="140"/>
    <col min="4097" max="4098" width="4.125" style="140" customWidth="1"/>
    <col min="4099" max="4099" width="4.375" style="140" customWidth="1"/>
    <col min="4100" max="4100" width="13.625" style="140" customWidth="1"/>
    <col min="4101" max="4101" width="10.625" style="140" customWidth="1"/>
    <col min="4102" max="4102" width="20.125" style="140" customWidth="1"/>
    <col min="4103" max="4103" width="10.5" style="140" customWidth="1"/>
    <col min="4104" max="4104" width="6.625" style="140" customWidth="1"/>
    <col min="4105" max="4105" width="21.125" style="140" customWidth="1"/>
    <col min="4106" max="4106" width="10.5" style="140" customWidth="1"/>
    <col min="4107" max="4107" width="6.625" style="140" customWidth="1"/>
    <col min="4108" max="4108" width="13.625" style="140" customWidth="1"/>
    <col min="4109" max="4109" width="10.625" style="140" customWidth="1"/>
    <col min="4110" max="4111" width="8.125" style="140"/>
    <col min="4112" max="4112" width="4.5" style="140" customWidth="1"/>
    <col min="4113" max="4352" width="8.125" style="140"/>
    <col min="4353" max="4354" width="4.125" style="140" customWidth="1"/>
    <col min="4355" max="4355" width="4.375" style="140" customWidth="1"/>
    <col min="4356" max="4356" width="13.625" style="140" customWidth="1"/>
    <col min="4357" max="4357" width="10.625" style="140" customWidth="1"/>
    <col min="4358" max="4358" width="20.125" style="140" customWidth="1"/>
    <col min="4359" max="4359" width="10.5" style="140" customWidth="1"/>
    <col min="4360" max="4360" width="6.625" style="140" customWidth="1"/>
    <col min="4361" max="4361" width="21.125" style="140" customWidth="1"/>
    <col min="4362" max="4362" width="10.5" style="140" customWidth="1"/>
    <col min="4363" max="4363" width="6.625" style="140" customWidth="1"/>
    <col min="4364" max="4364" width="13.625" style="140" customWidth="1"/>
    <col min="4365" max="4365" width="10.625" style="140" customWidth="1"/>
    <col min="4366" max="4367" width="8.125" style="140"/>
    <col min="4368" max="4368" width="4.5" style="140" customWidth="1"/>
    <col min="4369" max="4608" width="8.125" style="140"/>
    <col min="4609" max="4610" width="4.125" style="140" customWidth="1"/>
    <col min="4611" max="4611" width="4.375" style="140" customWidth="1"/>
    <col min="4612" max="4612" width="13.625" style="140" customWidth="1"/>
    <col min="4613" max="4613" width="10.625" style="140" customWidth="1"/>
    <col min="4614" max="4614" width="20.125" style="140" customWidth="1"/>
    <col min="4615" max="4615" width="10.5" style="140" customWidth="1"/>
    <col min="4616" max="4616" width="6.625" style="140" customWidth="1"/>
    <col min="4617" max="4617" width="21.125" style="140" customWidth="1"/>
    <col min="4618" max="4618" width="10.5" style="140" customWidth="1"/>
    <col min="4619" max="4619" width="6.625" style="140" customWidth="1"/>
    <col min="4620" max="4620" width="13.625" style="140" customWidth="1"/>
    <col min="4621" max="4621" width="10.625" style="140" customWidth="1"/>
    <col min="4622" max="4623" width="8.125" style="140"/>
    <col min="4624" max="4624" width="4.5" style="140" customWidth="1"/>
    <col min="4625" max="4864" width="8.125" style="140"/>
    <col min="4865" max="4866" width="4.125" style="140" customWidth="1"/>
    <col min="4867" max="4867" width="4.375" style="140" customWidth="1"/>
    <col min="4868" max="4868" width="13.625" style="140" customWidth="1"/>
    <col min="4869" max="4869" width="10.625" style="140" customWidth="1"/>
    <col min="4870" max="4870" width="20.125" style="140" customWidth="1"/>
    <col min="4871" max="4871" width="10.5" style="140" customWidth="1"/>
    <col min="4872" max="4872" width="6.625" style="140" customWidth="1"/>
    <col min="4873" max="4873" width="21.125" style="140" customWidth="1"/>
    <col min="4874" max="4874" width="10.5" style="140" customWidth="1"/>
    <col min="4875" max="4875" width="6.625" style="140" customWidth="1"/>
    <col min="4876" max="4876" width="13.625" style="140" customWidth="1"/>
    <col min="4877" max="4877" width="10.625" style="140" customWidth="1"/>
    <col min="4878" max="4879" width="8.125" style="140"/>
    <col min="4880" max="4880" width="4.5" style="140" customWidth="1"/>
    <col min="4881" max="5120" width="8.125" style="140"/>
    <col min="5121" max="5122" width="4.125" style="140" customWidth="1"/>
    <col min="5123" max="5123" width="4.375" style="140" customWidth="1"/>
    <col min="5124" max="5124" width="13.625" style="140" customWidth="1"/>
    <col min="5125" max="5125" width="10.625" style="140" customWidth="1"/>
    <col min="5126" max="5126" width="20.125" style="140" customWidth="1"/>
    <col min="5127" max="5127" width="10.5" style="140" customWidth="1"/>
    <col min="5128" max="5128" width="6.625" style="140" customWidth="1"/>
    <col min="5129" max="5129" width="21.125" style="140" customWidth="1"/>
    <col min="5130" max="5130" width="10.5" style="140" customWidth="1"/>
    <col min="5131" max="5131" width="6.625" style="140" customWidth="1"/>
    <col min="5132" max="5132" width="13.625" style="140" customWidth="1"/>
    <col min="5133" max="5133" width="10.625" style="140" customWidth="1"/>
    <col min="5134" max="5135" width="8.125" style="140"/>
    <col min="5136" max="5136" width="4.5" style="140" customWidth="1"/>
    <col min="5137" max="5376" width="8.125" style="140"/>
    <col min="5377" max="5378" width="4.125" style="140" customWidth="1"/>
    <col min="5379" max="5379" width="4.375" style="140" customWidth="1"/>
    <col min="5380" max="5380" width="13.625" style="140" customWidth="1"/>
    <col min="5381" max="5381" width="10.625" style="140" customWidth="1"/>
    <col min="5382" max="5382" width="20.125" style="140" customWidth="1"/>
    <col min="5383" max="5383" width="10.5" style="140" customWidth="1"/>
    <col min="5384" max="5384" width="6.625" style="140" customWidth="1"/>
    <col min="5385" max="5385" width="21.125" style="140" customWidth="1"/>
    <col min="5386" max="5386" width="10.5" style="140" customWidth="1"/>
    <col min="5387" max="5387" width="6.625" style="140" customWidth="1"/>
    <col min="5388" max="5388" width="13.625" style="140" customWidth="1"/>
    <col min="5389" max="5389" width="10.625" style="140" customWidth="1"/>
    <col min="5390" max="5391" width="8.125" style="140"/>
    <col min="5392" max="5392" width="4.5" style="140" customWidth="1"/>
    <col min="5393" max="5632" width="8.125" style="140"/>
    <col min="5633" max="5634" width="4.125" style="140" customWidth="1"/>
    <col min="5635" max="5635" width="4.375" style="140" customWidth="1"/>
    <col min="5636" max="5636" width="13.625" style="140" customWidth="1"/>
    <col min="5637" max="5637" width="10.625" style="140" customWidth="1"/>
    <col min="5638" max="5638" width="20.125" style="140" customWidth="1"/>
    <col min="5639" max="5639" width="10.5" style="140" customWidth="1"/>
    <col min="5640" max="5640" width="6.625" style="140" customWidth="1"/>
    <col min="5641" max="5641" width="21.125" style="140" customWidth="1"/>
    <col min="5642" max="5642" width="10.5" style="140" customWidth="1"/>
    <col min="5643" max="5643" width="6.625" style="140" customWidth="1"/>
    <col min="5644" max="5644" width="13.625" style="140" customWidth="1"/>
    <col min="5645" max="5645" width="10.625" style="140" customWidth="1"/>
    <col min="5646" max="5647" width="8.125" style="140"/>
    <col min="5648" max="5648" width="4.5" style="140" customWidth="1"/>
    <col min="5649" max="5888" width="8.125" style="140"/>
    <col min="5889" max="5890" width="4.125" style="140" customWidth="1"/>
    <col min="5891" max="5891" width="4.375" style="140" customWidth="1"/>
    <col min="5892" max="5892" width="13.625" style="140" customWidth="1"/>
    <col min="5893" max="5893" width="10.625" style="140" customWidth="1"/>
    <col min="5894" max="5894" width="20.125" style="140" customWidth="1"/>
    <col min="5895" max="5895" width="10.5" style="140" customWidth="1"/>
    <col min="5896" max="5896" width="6.625" style="140" customWidth="1"/>
    <col min="5897" max="5897" width="21.125" style="140" customWidth="1"/>
    <col min="5898" max="5898" width="10.5" style="140" customWidth="1"/>
    <col min="5899" max="5899" width="6.625" style="140" customWidth="1"/>
    <col min="5900" max="5900" width="13.625" style="140" customWidth="1"/>
    <col min="5901" max="5901" width="10.625" style="140" customWidth="1"/>
    <col min="5902" max="5903" width="8.125" style="140"/>
    <col min="5904" max="5904" width="4.5" style="140" customWidth="1"/>
    <col min="5905" max="6144" width="8.125" style="140"/>
    <col min="6145" max="6146" width="4.125" style="140" customWidth="1"/>
    <col min="6147" max="6147" width="4.375" style="140" customWidth="1"/>
    <col min="6148" max="6148" width="13.625" style="140" customWidth="1"/>
    <col min="6149" max="6149" width="10.625" style="140" customWidth="1"/>
    <col min="6150" max="6150" width="20.125" style="140" customWidth="1"/>
    <col min="6151" max="6151" width="10.5" style="140" customWidth="1"/>
    <col min="6152" max="6152" width="6.625" style="140" customWidth="1"/>
    <col min="6153" max="6153" width="21.125" style="140" customWidth="1"/>
    <col min="6154" max="6154" width="10.5" style="140" customWidth="1"/>
    <col min="6155" max="6155" width="6.625" style="140" customWidth="1"/>
    <col min="6156" max="6156" width="13.625" style="140" customWidth="1"/>
    <col min="6157" max="6157" width="10.625" style="140" customWidth="1"/>
    <col min="6158" max="6159" width="8.125" style="140"/>
    <col min="6160" max="6160" width="4.5" style="140" customWidth="1"/>
    <col min="6161" max="6400" width="8.125" style="140"/>
    <col min="6401" max="6402" width="4.125" style="140" customWidth="1"/>
    <col min="6403" max="6403" width="4.375" style="140" customWidth="1"/>
    <col min="6404" max="6404" width="13.625" style="140" customWidth="1"/>
    <col min="6405" max="6405" width="10.625" style="140" customWidth="1"/>
    <col min="6406" max="6406" width="20.125" style="140" customWidth="1"/>
    <col min="6407" max="6407" width="10.5" style="140" customWidth="1"/>
    <col min="6408" max="6408" width="6.625" style="140" customWidth="1"/>
    <col min="6409" max="6409" width="21.125" style="140" customWidth="1"/>
    <col min="6410" max="6410" width="10.5" style="140" customWidth="1"/>
    <col min="6411" max="6411" width="6.625" style="140" customWidth="1"/>
    <col min="6412" max="6412" width="13.625" style="140" customWidth="1"/>
    <col min="6413" max="6413" width="10.625" style="140" customWidth="1"/>
    <col min="6414" max="6415" width="8.125" style="140"/>
    <col min="6416" max="6416" width="4.5" style="140" customWidth="1"/>
    <col min="6417" max="6656" width="8.125" style="140"/>
    <col min="6657" max="6658" width="4.125" style="140" customWidth="1"/>
    <col min="6659" max="6659" width="4.375" style="140" customWidth="1"/>
    <col min="6660" max="6660" width="13.625" style="140" customWidth="1"/>
    <col min="6661" max="6661" width="10.625" style="140" customWidth="1"/>
    <col min="6662" max="6662" width="20.125" style="140" customWidth="1"/>
    <col min="6663" max="6663" width="10.5" style="140" customWidth="1"/>
    <col min="6664" max="6664" width="6.625" style="140" customWidth="1"/>
    <col min="6665" max="6665" width="21.125" style="140" customWidth="1"/>
    <col min="6666" max="6666" width="10.5" style="140" customWidth="1"/>
    <col min="6667" max="6667" width="6.625" style="140" customWidth="1"/>
    <col min="6668" max="6668" width="13.625" style="140" customWidth="1"/>
    <col min="6669" max="6669" width="10.625" style="140" customWidth="1"/>
    <col min="6670" max="6671" width="8.125" style="140"/>
    <col min="6672" max="6672" width="4.5" style="140" customWidth="1"/>
    <col min="6673" max="6912" width="8.125" style="140"/>
    <col min="6913" max="6914" width="4.125" style="140" customWidth="1"/>
    <col min="6915" max="6915" width="4.375" style="140" customWidth="1"/>
    <col min="6916" max="6916" width="13.625" style="140" customWidth="1"/>
    <col min="6917" max="6917" width="10.625" style="140" customWidth="1"/>
    <col min="6918" max="6918" width="20.125" style="140" customWidth="1"/>
    <col min="6919" max="6919" width="10.5" style="140" customWidth="1"/>
    <col min="6920" max="6920" width="6.625" style="140" customWidth="1"/>
    <col min="6921" max="6921" width="21.125" style="140" customWidth="1"/>
    <col min="6922" max="6922" width="10.5" style="140" customWidth="1"/>
    <col min="6923" max="6923" width="6.625" style="140" customWidth="1"/>
    <col min="6924" max="6924" width="13.625" style="140" customWidth="1"/>
    <col min="6925" max="6925" width="10.625" style="140" customWidth="1"/>
    <col min="6926" max="6927" width="8.125" style="140"/>
    <col min="6928" max="6928" width="4.5" style="140" customWidth="1"/>
    <col min="6929" max="7168" width="8.125" style="140"/>
    <col min="7169" max="7170" width="4.125" style="140" customWidth="1"/>
    <col min="7171" max="7171" width="4.375" style="140" customWidth="1"/>
    <col min="7172" max="7172" width="13.625" style="140" customWidth="1"/>
    <col min="7173" max="7173" width="10.625" style="140" customWidth="1"/>
    <col min="7174" max="7174" width="20.125" style="140" customWidth="1"/>
    <col min="7175" max="7175" width="10.5" style="140" customWidth="1"/>
    <col min="7176" max="7176" width="6.625" style="140" customWidth="1"/>
    <col min="7177" max="7177" width="21.125" style="140" customWidth="1"/>
    <col min="7178" max="7178" width="10.5" style="140" customWidth="1"/>
    <col min="7179" max="7179" width="6.625" style="140" customWidth="1"/>
    <col min="7180" max="7180" width="13.625" style="140" customWidth="1"/>
    <col min="7181" max="7181" width="10.625" style="140" customWidth="1"/>
    <col min="7182" max="7183" width="8.125" style="140"/>
    <col min="7184" max="7184" width="4.5" style="140" customWidth="1"/>
    <col min="7185" max="7424" width="8.125" style="140"/>
    <col min="7425" max="7426" width="4.125" style="140" customWidth="1"/>
    <col min="7427" max="7427" width="4.375" style="140" customWidth="1"/>
    <col min="7428" max="7428" width="13.625" style="140" customWidth="1"/>
    <col min="7429" max="7429" width="10.625" style="140" customWidth="1"/>
    <col min="7430" max="7430" width="20.125" style="140" customWidth="1"/>
    <col min="7431" max="7431" width="10.5" style="140" customWidth="1"/>
    <col min="7432" max="7432" width="6.625" style="140" customWidth="1"/>
    <col min="7433" max="7433" width="21.125" style="140" customWidth="1"/>
    <col min="7434" max="7434" width="10.5" style="140" customWidth="1"/>
    <col min="7435" max="7435" width="6.625" style="140" customWidth="1"/>
    <col min="7436" max="7436" width="13.625" style="140" customWidth="1"/>
    <col min="7437" max="7437" width="10.625" style="140" customWidth="1"/>
    <col min="7438" max="7439" width="8.125" style="140"/>
    <col min="7440" max="7440" width="4.5" style="140" customWidth="1"/>
    <col min="7441" max="7680" width="8.125" style="140"/>
    <col min="7681" max="7682" width="4.125" style="140" customWidth="1"/>
    <col min="7683" max="7683" width="4.375" style="140" customWidth="1"/>
    <col min="7684" max="7684" width="13.625" style="140" customWidth="1"/>
    <col min="7685" max="7685" width="10.625" style="140" customWidth="1"/>
    <col min="7686" max="7686" width="20.125" style="140" customWidth="1"/>
    <col min="7687" max="7687" width="10.5" style="140" customWidth="1"/>
    <col min="7688" max="7688" width="6.625" style="140" customWidth="1"/>
    <col min="7689" max="7689" width="21.125" style="140" customWidth="1"/>
    <col min="7690" max="7690" width="10.5" style="140" customWidth="1"/>
    <col min="7691" max="7691" width="6.625" style="140" customWidth="1"/>
    <col min="7692" max="7692" width="13.625" style="140" customWidth="1"/>
    <col min="7693" max="7693" width="10.625" style="140" customWidth="1"/>
    <col min="7694" max="7695" width="8.125" style="140"/>
    <col min="7696" max="7696" width="4.5" style="140" customWidth="1"/>
    <col min="7697" max="7936" width="8.125" style="140"/>
    <col min="7937" max="7938" width="4.125" style="140" customWidth="1"/>
    <col min="7939" max="7939" width="4.375" style="140" customWidth="1"/>
    <col min="7940" max="7940" width="13.625" style="140" customWidth="1"/>
    <col min="7941" max="7941" width="10.625" style="140" customWidth="1"/>
    <col min="7942" max="7942" width="20.125" style="140" customWidth="1"/>
    <col min="7943" max="7943" width="10.5" style="140" customWidth="1"/>
    <col min="7944" max="7944" width="6.625" style="140" customWidth="1"/>
    <col min="7945" max="7945" width="21.125" style="140" customWidth="1"/>
    <col min="7946" max="7946" width="10.5" style="140" customWidth="1"/>
    <col min="7947" max="7947" width="6.625" style="140" customWidth="1"/>
    <col min="7948" max="7948" width="13.625" style="140" customWidth="1"/>
    <col min="7949" max="7949" width="10.625" style="140" customWidth="1"/>
    <col min="7950" max="7951" width="8.125" style="140"/>
    <col min="7952" max="7952" width="4.5" style="140" customWidth="1"/>
    <col min="7953" max="8192" width="8.125" style="140"/>
    <col min="8193" max="8194" width="4.125" style="140" customWidth="1"/>
    <col min="8195" max="8195" width="4.375" style="140" customWidth="1"/>
    <col min="8196" max="8196" width="13.625" style="140" customWidth="1"/>
    <col min="8197" max="8197" width="10.625" style="140" customWidth="1"/>
    <col min="8198" max="8198" width="20.125" style="140" customWidth="1"/>
    <col min="8199" max="8199" width="10.5" style="140" customWidth="1"/>
    <col min="8200" max="8200" width="6.625" style="140" customWidth="1"/>
    <col min="8201" max="8201" width="21.125" style="140" customWidth="1"/>
    <col min="8202" max="8202" width="10.5" style="140" customWidth="1"/>
    <col min="8203" max="8203" width="6.625" style="140" customWidth="1"/>
    <col min="8204" max="8204" width="13.625" style="140" customWidth="1"/>
    <col min="8205" max="8205" width="10.625" style="140" customWidth="1"/>
    <col min="8206" max="8207" width="8.125" style="140"/>
    <col min="8208" max="8208" width="4.5" style="140" customWidth="1"/>
    <col min="8209" max="8448" width="8.125" style="140"/>
    <col min="8449" max="8450" width="4.125" style="140" customWidth="1"/>
    <col min="8451" max="8451" width="4.375" style="140" customWidth="1"/>
    <col min="8452" max="8452" width="13.625" style="140" customWidth="1"/>
    <col min="8453" max="8453" width="10.625" style="140" customWidth="1"/>
    <col min="8454" max="8454" width="20.125" style="140" customWidth="1"/>
    <col min="8455" max="8455" width="10.5" style="140" customWidth="1"/>
    <col min="8456" max="8456" width="6.625" style="140" customWidth="1"/>
    <col min="8457" max="8457" width="21.125" style="140" customWidth="1"/>
    <col min="8458" max="8458" width="10.5" style="140" customWidth="1"/>
    <col min="8459" max="8459" width="6.625" style="140" customWidth="1"/>
    <col min="8460" max="8460" width="13.625" style="140" customWidth="1"/>
    <col min="8461" max="8461" width="10.625" style="140" customWidth="1"/>
    <col min="8462" max="8463" width="8.125" style="140"/>
    <col min="8464" max="8464" width="4.5" style="140" customWidth="1"/>
    <col min="8465" max="8704" width="8.125" style="140"/>
    <col min="8705" max="8706" width="4.125" style="140" customWidth="1"/>
    <col min="8707" max="8707" width="4.375" style="140" customWidth="1"/>
    <col min="8708" max="8708" width="13.625" style="140" customWidth="1"/>
    <col min="8709" max="8709" width="10.625" style="140" customWidth="1"/>
    <col min="8710" max="8710" width="20.125" style="140" customWidth="1"/>
    <col min="8711" max="8711" width="10.5" style="140" customWidth="1"/>
    <col min="8712" max="8712" width="6.625" style="140" customWidth="1"/>
    <col min="8713" max="8713" width="21.125" style="140" customWidth="1"/>
    <col min="8714" max="8714" width="10.5" style="140" customWidth="1"/>
    <col min="8715" max="8715" width="6.625" style="140" customWidth="1"/>
    <col min="8716" max="8716" width="13.625" style="140" customWidth="1"/>
    <col min="8717" max="8717" width="10.625" style="140" customWidth="1"/>
    <col min="8718" max="8719" width="8.125" style="140"/>
    <col min="8720" max="8720" width="4.5" style="140" customWidth="1"/>
    <col min="8721" max="8960" width="8.125" style="140"/>
    <col min="8961" max="8962" width="4.125" style="140" customWidth="1"/>
    <col min="8963" max="8963" width="4.375" style="140" customWidth="1"/>
    <col min="8964" max="8964" width="13.625" style="140" customWidth="1"/>
    <col min="8965" max="8965" width="10.625" style="140" customWidth="1"/>
    <col min="8966" max="8966" width="20.125" style="140" customWidth="1"/>
    <col min="8967" max="8967" width="10.5" style="140" customWidth="1"/>
    <col min="8968" max="8968" width="6.625" style="140" customWidth="1"/>
    <col min="8969" max="8969" width="21.125" style="140" customWidth="1"/>
    <col min="8970" max="8970" width="10.5" style="140" customWidth="1"/>
    <col min="8971" max="8971" width="6.625" style="140" customWidth="1"/>
    <col min="8972" max="8972" width="13.625" style="140" customWidth="1"/>
    <col min="8973" max="8973" width="10.625" style="140" customWidth="1"/>
    <col min="8974" max="8975" width="8.125" style="140"/>
    <col min="8976" max="8976" width="4.5" style="140" customWidth="1"/>
    <col min="8977" max="9216" width="8.125" style="140"/>
    <col min="9217" max="9218" width="4.125" style="140" customWidth="1"/>
    <col min="9219" max="9219" width="4.375" style="140" customWidth="1"/>
    <col min="9220" max="9220" width="13.625" style="140" customWidth="1"/>
    <col min="9221" max="9221" width="10.625" style="140" customWidth="1"/>
    <col min="9222" max="9222" width="20.125" style="140" customWidth="1"/>
    <col min="9223" max="9223" width="10.5" style="140" customWidth="1"/>
    <col min="9224" max="9224" width="6.625" style="140" customWidth="1"/>
    <col min="9225" max="9225" width="21.125" style="140" customWidth="1"/>
    <col min="9226" max="9226" width="10.5" style="140" customWidth="1"/>
    <col min="9227" max="9227" width="6.625" style="140" customWidth="1"/>
    <col min="9228" max="9228" width="13.625" style="140" customWidth="1"/>
    <col min="9229" max="9229" width="10.625" style="140" customWidth="1"/>
    <col min="9230" max="9231" width="8.125" style="140"/>
    <col min="9232" max="9232" width="4.5" style="140" customWidth="1"/>
    <col min="9233" max="9472" width="8.125" style="140"/>
    <col min="9473" max="9474" width="4.125" style="140" customWidth="1"/>
    <col min="9475" max="9475" width="4.375" style="140" customWidth="1"/>
    <col min="9476" max="9476" width="13.625" style="140" customWidth="1"/>
    <col min="9477" max="9477" width="10.625" style="140" customWidth="1"/>
    <col min="9478" max="9478" width="20.125" style="140" customWidth="1"/>
    <col min="9479" max="9479" width="10.5" style="140" customWidth="1"/>
    <col min="9480" max="9480" width="6.625" style="140" customWidth="1"/>
    <col min="9481" max="9481" width="21.125" style="140" customWidth="1"/>
    <col min="9482" max="9482" width="10.5" style="140" customWidth="1"/>
    <col min="9483" max="9483" width="6.625" style="140" customWidth="1"/>
    <col min="9484" max="9484" width="13.625" style="140" customWidth="1"/>
    <col min="9485" max="9485" width="10.625" style="140" customWidth="1"/>
    <col min="9486" max="9487" width="8.125" style="140"/>
    <col min="9488" max="9488" width="4.5" style="140" customWidth="1"/>
    <col min="9489" max="9728" width="8.125" style="140"/>
    <col min="9729" max="9730" width="4.125" style="140" customWidth="1"/>
    <col min="9731" max="9731" width="4.375" style="140" customWidth="1"/>
    <col min="9732" max="9732" width="13.625" style="140" customWidth="1"/>
    <col min="9733" max="9733" width="10.625" style="140" customWidth="1"/>
    <col min="9734" max="9734" width="20.125" style="140" customWidth="1"/>
    <col min="9735" max="9735" width="10.5" style="140" customWidth="1"/>
    <col min="9736" max="9736" width="6.625" style="140" customWidth="1"/>
    <col min="9737" max="9737" width="21.125" style="140" customWidth="1"/>
    <col min="9738" max="9738" width="10.5" style="140" customWidth="1"/>
    <col min="9739" max="9739" width="6.625" style="140" customWidth="1"/>
    <col min="9740" max="9740" width="13.625" style="140" customWidth="1"/>
    <col min="9741" max="9741" width="10.625" style="140" customWidth="1"/>
    <col min="9742" max="9743" width="8.125" style="140"/>
    <col min="9744" max="9744" width="4.5" style="140" customWidth="1"/>
    <col min="9745" max="9984" width="8.125" style="140"/>
    <col min="9985" max="9986" width="4.125" style="140" customWidth="1"/>
    <col min="9987" max="9987" width="4.375" style="140" customWidth="1"/>
    <col min="9988" max="9988" width="13.625" style="140" customWidth="1"/>
    <col min="9989" max="9989" width="10.625" style="140" customWidth="1"/>
    <col min="9990" max="9990" width="20.125" style="140" customWidth="1"/>
    <col min="9991" max="9991" width="10.5" style="140" customWidth="1"/>
    <col min="9992" max="9992" width="6.625" style="140" customWidth="1"/>
    <col min="9993" max="9993" width="21.125" style="140" customWidth="1"/>
    <col min="9994" max="9994" width="10.5" style="140" customWidth="1"/>
    <col min="9995" max="9995" width="6.625" style="140" customWidth="1"/>
    <col min="9996" max="9996" width="13.625" style="140" customWidth="1"/>
    <col min="9997" max="9997" width="10.625" style="140" customWidth="1"/>
    <col min="9998" max="9999" width="8.125" style="140"/>
    <col min="10000" max="10000" width="4.5" style="140" customWidth="1"/>
    <col min="10001" max="10240" width="8.125" style="140"/>
    <col min="10241" max="10242" width="4.125" style="140" customWidth="1"/>
    <col min="10243" max="10243" width="4.375" style="140" customWidth="1"/>
    <col min="10244" max="10244" width="13.625" style="140" customWidth="1"/>
    <col min="10245" max="10245" width="10.625" style="140" customWidth="1"/>
    <col min="10246" max="10246" width="20.125" style="140" customWidth="1"/>
    <col min="10247" max="10247" width="10.5" style="140" customWidth="1"/>
    <col min="10248" max="10248" width="6.625" style="140" customWidth="1"/>
    <col min="10249" max="10249" width="21.125" style="140" customWidth="1"/>
    <col min="10250" max="10250" width="10.5" style="140" customWidth="1"/>
    <col min="10251" max="10251" width="6.625" style="140" customWidth="1"/>
    <col min="10252" max="10252" width="13.625" style="140" customWidth="1"/>
    <col min="10253" max="10253" width="10.625" style="140" customWidth="1"/>
    <col min="10254" max="10255" width="8.125" style="140"/>
    <col min="10256" max="10256" width="4.5" style="140" customWidth="1"/>
    <col min="10257" max="10496" width="8.125" style="140"/>
    <col min="10497" max="10498" width="4.125" style="140" customWidth="1"/>
    <col min="10499" max="10499" width="4.375" style="140" customWidth="1"/>
    <col min="10500" max="10500" width="13.625" style="140" customWidth="1"/>
    <col min="10501" max="10501" width="10.625" style="140" customWidth="1"/>
    <col min="10502" max="10502" width="20.125" style="140" customWidth="1"/>
    <col min="10503" max="10503" width="10.5" style="140" customWidth="1"/>
    <col min="10504" max="10504" width="6.625" style="140" customWidth="1"/>
    <col min="10505" max="10505" width="21.125" style="140" customWidth="1"/>
    <col min="10506" max="10506" width="10.5" style="140" customWidth="1"/>
    <col min="10507" max="10507" width="6.625" style="140" customWidth="1"/>
    <col min="10508" max="10508" width="13.625" style="140" customWidth="1"/>
    <col min="10509" max="10509" width="10.625" style="140" customWidth="1"/>
    <col min="10510" max="10511" width="8.125" style="140"/>
    <col min="10512" max="10512" width="4.5" style="140" customWidth="1"/>
    <col min="10513" max="10752" width="8.125" style="140"/>
    <col min="10753" max="10754" width="4.125" style="140" customWidth="1"/>
    <col min="10755" max="10755" width="4.375" style="140" customWidth="1"/>
    <col min="10756" max="10756" width="13.625" style="140" customWidth="1"/>
    <col min="10757" max="10757" width="10.625" style="140" customWidth="1"/>
    <col min="10758" max="10758" width="20.125" style="140" customWidth="1"/>
    <col min="10759" max="10759" width="10.5" style="140" customWidth="1"/>
    <col min="10760" max="10760" width="6.625" style="140" customWidth="1"/>
    <col min="10761" max="10761" width="21.125" style="140" customWidth="1"/>
    <col min="10762" max="10762" width="10.5" style="140" customWidth="1"/>
    <col min="10763" max="10763" width="6.625" style="140" customWidth="1"/>
    <col min="10764" max="10764" width="13.625" style="140" customWidth="1"/>
    <col min="10765" max="10765" width="10.625" style="140" customWidth="1"/>
    <col min="10766" max="10767" width="8.125" style="140"/>
    <col min="10768" max="10768" width="4.5" style="140" customWidth="1"/>
    <col min="10769" max="11008" width="8.125" style="140"/>
    <col min="11009" max="11010" width="4.125" style="140" customWidth="1"/>
    <col min="11011" max="11011" width="4.375" style="140" customWidth="1"/>
    <col min="11012" max="11012" width="13.625" style="140" customWidth="1"/>
    <col min="11013" max="11013" width="10.625" style="140" customWidth="1"/>
    <col min="11014" max="11014" width="20.125" style="140" customWidth="1"/>
    <col min="11015" max="11015" width="10.5" style="140" customWidth="1"/>
    <col min="11016" max="11016" width="6.625" style="140" customWidth="1"/>
    <col min="11017" max="11017" width="21.125" style="140" customWidth="1"/>
    <col min="11018" max="11018" width="10.5" style="140" customWidth="1"/>
    <col min="11019" max="11019" width="6.625" style="140" customWidth="1"/>
    <col min="11020" max="11020" width="13.625" style="140" customWidth="1"/>
    <col min="11021" max="11021" width="10.625" style="140" customWidth="1"/>
    <col min="11022" max="11023" width="8.125" style="140"/>
    <col min="11024" max="11024" width="4.5" style="140" customWidth="1"/>
    <col min="11025" max="11264" width="8.125" style="140"/>
    <col min="11265" max="11266" width="4.125" style="140" customWidth="1"/>
    <col min="11267" max="11267" width="4.375" style="140" customWidth="1"/>
    <col min="11268" max="11268" width="13.625" style="140" customWidth="1"/>
    <col min="11269" max="11269" width="10.625" style="140" customWidth="1"/>
    <col min="11270" max="11270" width="20.125" style="140" customWidth="1"/>
    <col min="11271" max="11271" width="10.5" style="140" customWidth="1"/>
    <col min="11272" max="11272" width="6.625" style="140" customWidth="1"/>
    <col min="11273" max="11273" width="21.125" style="140" customWidth="1"/>
    <col min="11274" max="11274" width="10.5" style="140" customWidth="1"/>
    <col min="11275" max="11275" width="6.625" style="140" customWidth="1"/>
    <col min="11276" max="11276" width="13.625" style="140" customWidth="1"/>
    <col min="11277" max="11277" width="10.625" style="140" customWidth="1"/>
    <col min="11278" max="11279" width="8.125" style="140"/>
    <col min="11280" max="11280" width="4.5" style="140" customWidth="1"/>
    <col min="11281" max="11520" width="8.125" style="140"/>
    <col min="11521" max="11522" width="4.125" style="140" customWidth="1"/>
    <col min="11523" max="11523" width="4.375" style="140" customWidth="1"/>
    <col min="11524" max="11524" width="13.625" style="140" customWidth="1"/>
    <col min="11525" max="11525" width="10.625" style="140" customWidth="1"/>
    <col min="11526" max="11526" width="20.125" style="140" customWidth="1"/>
    <col min="11527" max="11527" width="10.5" style="140" customWidth="1"/>
    <col min="11528" max="11528" width="6.625" style="140" customWidth="1"/>
    <col min="11529" max="11529" width="21.125" style="140" customWidth="1"/>
    <col min="11530" max="11530" width="10.5" style="140" customWidth="1"/>
    <col min="11531" max="11531" width="6.625" style="140" customWidth="1"/>
    <col min="11532" max="11532" width="13.625" style="140" customWidth="1"/>
    <col min="11533" max="11533" width="10.625" style="140" customWidth="1"/>
    <col min="11534" max="11535" width="8.125" style="140"/>
    <col min="11536" max="11536" width="4.5" style="140" customWidth="1"/>
    <col min="11537" max="11776" width="8.125" style="140"/>
    <col min="11777" max="11778" width="4.125" style="140" customWidth="1"/>
    <col min="11779" max="11779" width="4.375" style="140" customWidth="1"/>
    <col min="11780" max="11780" width="13.625" style="140" customWidth="1"/>
    <col min="11781" max="11781" width="10.625" style="140" customWidth="1"/>
    <col min="11782" max="11782" width="20.125" style="140" customWidth="1"/>
    <col min="11783" max="11783" width="10.5" style="140" customWidth="1"/>
    <col min="11784" max="11784" width="6.625" style="140" customWidth="1"/>
    <col min="11785" max="11785" width="21.125" style="140" customWidth="1"/>
    <col min="11786" max="11786" width="10.5" style="140" customWidth="1"/>
    <col min="11787" max="11787" width="6.625" style="140" customWidth="1"/>
    <col min="11788" max="11788" width="13.625" style="140" customWidth="1"/>
    <col min="11789" max="11789" width="10.625" style="140" customWidth="1"/>
    <col min="11790" max="11791" width="8.125" style="140"/>
    <col min="11792" max="11792" width="4.5" style="140" customWidth="1"/>
    <col min="11793" max="12032" width="8.125" style="140"/>
    <col min="12033" max="12034" width="4.125" style="140" customWidth="1"/>
    <col min="12035" max="12035" width="4.375" style="140" customWidth="1"/>
    <col min="12036" max="12036" width="13.625" style="140" customWidth="1"/>
    <col min="12037" max="12037" width="10.625" style="140" customWidth="1"/>
    <col min="12038" max="12038" width="20.125" style="140" customWidth="1"/>
    <col min="12039" max="12039" width="10.5" style="140" customWidth="1"/>
    <col min="12040" max="12040" width="6.625" style="140" customWidth="1"/>
    <col min="12041" max="12041" width="21.125" style="140" customWidth="1"/>
    <col min="12042" max="12042" width="10.5" style="140" customWidth="1"/>
    <col min="12043" max="12043" width="6.625" style="140" customWidth="1"/>
    <col min="12044" max="12044" width="13.625" style="140" customWidth="1"/>
    <col min="12045" max="12045" width="10.625" style="140" customWidth="1"/>
    <col min="12046" max="12047" width="8.125" style="140"/>
    <col min="12048" max="12048" width="4.5" style="140" customWidth="1"/>
    <col min="12049" max="12288" width="8.125" style="140"/>
    <col min="12289" max="12290" width="4.125" style="140" customWidth="1"/>
    <col min="12291" max="12291" width="4.375" style="140" customWidth="1"/>
    <col min="12292" max="12292" width="13.625" style="140" customWidth="1"/>
    <col min="12293" max="12293" width="10.625" style="140" customWidth="1"/>
    <col min="12294" max="12294" width="20.125" style="140" customWidth="1"/>
    <col min="12295" max="12295" width="10.5" style="140" customWidth="1"/>
    <col min="12296" max="12296" width="6.625" style="140" customWidth="1"/>
    <col min="12297" max="12297" width="21.125" style="140" customWidth="1"/>
    <col min="12298" max="12298" width="10.5" style="140" customWidth="1"/>
    <col min="12299" max="12299" width="6.625" style="140" customWidth="1"/>
    <col min="12300" max="12300" width="13.625" style="140" customWidth="1"/>
    <col min="12301" max="12301" width="10.625" style="140" customWidth="1"/>
    <col min="12302" max="12303" width="8.125" style="140"/>
    <col min="12304" max="12304" width="4.5" style="140" customWidth="1"/>
    <col min="12305" max="12544" width="8.125" style="140"/>
    <col min="12545" max="12546" width="4.125" style="140" customWidth="1"/>
    <col min="12547" max="12547" width="4.375" style="140" customWidth="1"/>
    <col min="12548" max="12548" width="13.625" style="140" customWidth="1"/>
    <col min="12549" max="12549" width="10.625" style="140" customWidth="1"/>
    <col min="12550" max="12550" width="20.125" style="140" customWidth="1"/>
    <col min="12551" max="12551" width="10.5" style="140" customWidth="1"/>
    <col min="12552" max="12552" width="6.625" style="140" customWidth="1"/>
    <col min="12553" max="12553" width="21.125" style="140" customWidth="1"/>
    <col min="12554" max="12554" width="10.5" style="140" customWidth="1"/>
    <col min="12555" max="12555" width="6.625" style="140" customWidth="1"/>
    <col min="12556" max="12556" width="13.625" style="140" customWidth="1"/>
    <col min="12557" max="12557" width="10.625" style="140" customWidth="1"/>
    <col min="12558" max="12559" width="8.125" style="140"/>
    <col min="12560" max="12560" width="4.5" style="140" customWidth="1"/>
    <col min="12561" max="12800" width="8.125" style="140"/>
    <col min="12801" max="12802" width="4.125" style="140" customWidth="1"/>
    <col min="12803" max="12803" width="4.375" style="140" customWidth="1"/>
    <col min="12804" max="12804" width="13.625" style="140" customWidth="1"/>
    <col min="12805" max="12805" width="10.625" style="140" customWidth="1"/>
    <col min="12806" max="12806" width="20.125" style="140" customWidth="1"/>
    <col min="12807" max="12807" width="10.5" style="140" customWidth="1"/>
    <col min="12808" max="12808" width="6.625" style="140" customWidth="1"/>
    <col min="12809" max="12809" width="21.125" style="140" customWidth="1"/>
    <col min="12810" max="12810" width="10.5" style="140" customWidth="1"/>
    <col min="12811" max="12811" width="6.625" style="140" customWidth="1"/>
    <col min="12812" max="12812" width="13.625" style="140" customWidth="1"/>
    <col min="12813" max="12813" width="10.625" style="140" customWidth="1"/>
    <col min="12814" max="12815" width="8.125" style="140"/>
    <col min="12816" max="12816" width="4.5" style="140" customWidth="1"/>
    <col min="12817" max="13056" width="8.125" style="140"/>
    <col min="13057" max="13058" width="4.125" style="140" customWidth="1"/>
    <col min="13059" max="13059" width="4.375" style="140" customWidth="1"/>
    <col min="13060" max="13060" width="13.625" style="140" customWidth="1"/>
    <col min="13061" max="13061" width="10.625" style="140" customWidth="1"/>
    <col min="13062" max="13062" width="20.125" style="140" customWidth="1"/>
    <col min="13063" max="13063" width="10.5" style="140" customWidth="1"/>
    <col min="13064" max="13064" width="6.625" style="140" customWidth="1"/>
    <col min="13065" max="13065" width="21.125" style="140" customWidth="1"/>
    <col min="13066" max="13066" width="10.5" style="140" customWidth="1"/>
    <col min="13067" max="13067" width="6.625" style="140" customWidth="1"/>
    <col min="13068" max="13068" width="13.625" style="140" customWidth="1"/>
    <col min="13069" max="13069" width="10.625" style="140" customWidth="1"/>
    <col min="13070" max="13071" width="8.125" style="140"/>
    <col min="13072" max="13072" width="4.5" style="140" customWidth="1"/>
    <col min="13073" max="13312" width="8.125" style="140"/>
    <col min="13313" max="13314" width="4.125" style="140" customWidth="1"/>
    <col min="13315" max="13315" width="4.375" style="140" customWidth="1"/>
    <col min="13316" max="13316" width="13.625" style="140" customWidth="1"/>
    <col min="13317" max="13317" width="10.625" style="140" customWidth="1"/>
    <col min="13318" max="13318" width="20.125" style="140" customWidth="1"/>
    <col min="13319" max="13319" width="10.5" style="140" customWidth="1"/>
    <col min="13320" max="13320" width="6.625" style="140" customWidth="1"/>
    <col min="13321" max="13321" width="21.125" style="140" customWidth="1"/>
    <col min="13322" max="13322" width="10.5" style="140" customWidth="1"/>
    <col min="13323" max="13323" width="6.625" style="140" customWidth="1"/>
    <col min="13324" max="13324" width="13.625" style="140" customWidth="1"/>
    <col min="13325" max="13325" width="10.625" style="140" customWidth="1"/>
    <col min="13326" max="13327" width="8.125" style="140"/>
    <col min="13328" max="13328" width="4.5" style="140" customWidth="1"/>
    <col min="13329" max="13568" width="8.125" style="140"/>
    <col min="13569" max="13570" width="4.125" style="140" customWidth="1"/>
    <col min="13571" max="13571" width="4.375" style="140" customWidth="1"/>
    <col min="13572" max="13572" width="13.625" style="140" customWidth="1"/>
    <col min="13573" max="13573" width="10.625" style="140" customWidth="1"/>
    <col min="13574" max="13574" width="20.125" style="140" customWidth="1"/>
    <col min="13575" max="13575" width="10.5" style="140" customWidth="1"/>
    <col min="13576" max="13576" width="6.625" style="140" customWidth="1"/>
    <col min="13577" max="13577" width="21.125" style="140" customWidth="1"/>
    <col min="13578" max="13578" width="10.5" style="140" customWidth="1"/>
    <col min="13579" max="13579" width="6.625" style="140" customWidth="1"/>
    <col min="13580" max="13580" width="13.625" style="140" customWidth="1"/>
    <col min="13581" max="13581" width="10.625" style="140" customWidth="1"/>
    <col min="13582" max="13583" width="8.125" style="140"/>
    <col min="13584" max="13584" width="4.5" style="140" customWidth="1"/>
    <col min="13585" max="13824" width="8.125" style="140"/>
    <col min="13825" max="13826" width="4.125" style="140" customWidth="1"/>
    <col min="13827" max="13827" width="4.375" style="140" customWidth="1"/>
    <col min="13828" max="13828" width="13.625" style="140" customWidth="1"/>
    <col min="13829" max="13829" width="10.625" style="140" customWidth="1"/>
    <col min="13830" max="13830" width="20.125" style="140" customWidth="1"/>
    <col min="13831" max="13831" width="10.5" style="140" customWidth="1"/>
    <col min="13832" max="13832" width="6.625" style="140" customWidth="1"/>
    <col min="13833" max="13833" width="21.125" style="140" customWidth="1"/>
    <col min="13834" max="13834" width="10.5" style="140" customWidth="1"/>
    <col min="13835" max="13835" width="6.625" style="140" customWidth="1"/>
    <col min="13836" max="13836" width="13.625" style="140" customWidth="1"/>
    <col min="13837" max="13837" width="10.625" style="140" customWidth="1"/>
    <col min="13838" max="13839" width="8.125" style="140"/>
    <col min="13840" max="13840" width="4.5" style="140" customWidth="1"/>
    <col min="13841" max="14080" width="8.125" style="140"/>
    <col min="14081" max="14082" width="4.125" style="140" customWidth="1"/>
    <col min="14083" max="14083" width="4.375" style="140" customWidth="1"/>
    <col min="14084" max="14084" width="13.625" style="140" customWidth="1"/>
    <col min="14085" max="14085" width="10.625" style="140" customWidth="1"/>
    <col min="14086" max="14086" width="20.125" style="140" customWidth="1"/>
    <col min="14087" max="14087" width="10.5" style="140" customWidth="1"/>
    <col min="14088" max="14088" width="6.625" style="140" customWidth="1"/>
    <col min="14089" max="14089" width="21.125" style="140" customWidth="1"/>
    <col min="14090" max="14090" width="10.5" style="140" customWidth="1"/>
    <col min="14091" max="14091" width="6.625" style="140" customWidth="1"/>
    <col min="14092" max="14092" width="13.625" style="140" customWidth="1"/>
    <col min="14093" max="14093" width="10.625" style="140" customWidth="1"/>
    <col min="14094" max="14095" width="8.125" style="140"/>
    <col min="14096" max="14096" width="4.5" style="140" customWidth="1"/>
    <col min="14097" max="14336" width="8.125" style="140"/>
    <col min="14337" max="14338" width="4.125" style="140" customWidth="1"/>
    <col min="14339" max="14339" width="4.375" style="140" customWidth="1"/>
    <col min="14340" max="14340" width="13.625" style="140" customWidth="1"/>
    <col min="14341" max="14341" width="10.625" style="140" customWidth="1"/>
    <col min="14342" max="14342" width="20.125" style="140" customWidth="1"/>
    <col min="14343" max="14343" width="10.5" style="140" customWidth="1"/>
    <col min="14344" max="14344" width="6.625" style="140" customWidth="1"/>
    <col min="14345" max="14345" width="21.125" style="140" customWidth="1"/>
    <col min="14346" max="14346" width="10.5" style="140" customWidth="1"/>
    <col min="14347" max="14347" width="6.625" style="140" customWidth="1"/>
    <col min="14348" max="14348" width="13.625" style="140" customWidth="1"/>
    <col min="14349" max="14349" width="10.625" style="140" customWidth="1"/>
    <col min="14350" max="14351" width="8.125" style="140"/>
    <col min="14352" max="14352" width="4.5" style="140" customWidth="1"/>
    <col min="14353" max="14592" width="8.125" style="140"/>
    <col min="14593" max="14594" width="4.125" style="140" customWidth="1"/>
    <col min="14595" max="14595" width="4.375" style="140" customWidth="1"/>
    <col min="14596" max="14596" width="13.625" style="140" customWidth="1"/>
    <col min="14597" max="14597" width="10.625" style="140" customWidth="1"/>
    <col min="14598" max="14598" width="20.125" style="140" customWidth="1"/>
    <col min="14599" max="14599" width="10.5" style="140" customWidth="1"/>
    <col min="14600" max="14600" width="6.625" style="140" customWidth="1"/>
    <col min="14601" max="14601" width="21.125" style="140" customWidth="1"/>
    <col min="14602" max="14602" width="10.5" style="140" customWidth="1"/>
    <col min="14603" max="14603" width="6.625" style="140" customWidth="1"/>
    <col min="14604" max="14604" width="13.625" style="140" customWidth="1"/>
    <col min="14605" max="14605" width="10.625" style="140" customWidth="1"/>
    <col min="14606" max="14607" width="8.125" style="140"/>
    <col min="14608" max="14608" width="4.5" style="140" customWidth="1"/>
    <col min="14609" max="14848" width="8.125" style="140"/>
    <col min="14849" max="14850" width="4.125" style="140" customWidth="1"/>
    <col min="14851" max="14851" width="4.375" style="140" customWidth="1"/>
    <col min="14852" max="14852" width="13.625" style="140" customWidth="1"/>
    <col min="14853" max="14853" width="10.625" style="140" customWidth="1"/>
    <col min="14854" max="14854" width="20.125" style="140" customWidth="1"/>
    <col min="14855" max="14855" width="10.5" style="140" customWidth="1"/>
    <col min="14856" max="14856" width="6.625" style="140" customWidth="1"/>
    <col min="14857" max="14857" width="21.125" style="140" customWidth="1"/>
    <col min="14858" max="14858" width="10.5" style="140" customWidth="1"/>
    <col min="14859" max="14859" width="6.625" style="140" customWidth="1"/>
    <col min="14860" max="14860" width="13.625" style="140" customWidth="1"/>
    <col min="14861" max="14861" width="10.625" style="140" customWidth="1"/>
    <col min="14862" max="14863" width="8.125" style="140"/>
    <col min="14864" max="14864" width="4.5" style="140" customWidth="1"/>
    <col min="14865" max="15104" width="8.125" style="140"/>
    <col min="15105" max="15106" width="4.125" style="140" customWidth="1"/>
    <col min="15107" max="15107" width="4.375" style="140" customWidth="1"/>
    <col min="15108" max="15108" width="13.625" style="140" customWidth="1"/>
    <col min="15109" max="15109" width="10.625" style="140" customWidth="1"/>
    <col min="15110" max="15110" width="20.125" style="140" customWidth="1"/>
    <col min="15111" max="15111" width="10.5" style="140" customWidth="1"/>
    <col min="15112" max="15112" width="6.625" style="140" customWidth="1"/>
    <col min="15113" max="15113" width="21.125" style="140" customWidth="1"/>
    <col min="15114" max="15114" width="10.5" style="140" customWidth="1"/>
    <col min="15115" max="15115" width="6.625" style="140" customWidth="1"/>
    <col min="15116" max="15116" width="13.625" style="140" customWidth="1"/>
    <col min="15117" max="15117" width="10.625" style="140" customWidth="1"/>
    <col min="15118" max="15119" width="8.125" style="140"/>
    <col min="15120" max="15120" width="4.5" style="140" customWidth="1"/>
    <col min="15121" max="15360" width="8.125" style="140"/>
    <col min="15361" max="15362" width="4.125" style="140" customWidth="1"/>
    <col min="15363" max="15363" width="4.375" style="140" customWidth="1"/>
    <col min="15364" max="15364" width="13.625" style="140" customWidth="1"/>
    <col min="15365" max="15365" width="10.625" style="140" customWidth="1"/>
    <col min="15366" max="15366" width="20.125" style="140" customWidth="1"/>
    <col min="15367" max="15367" width="10.5" style="140" customWidth="1"/>
    <col min="15368" max="15368" width="6.625" style="140" customWidth="1"/>
    <col min="15369" max="15369" width="21.125" style="140" customWidth="1"/>
    <col min="15370" max="15370" width="10.5" style="140" customWidth="1"/>
    <col min="15371" max="15371" width="6.625" style="140" customWidth="1"/>
    <col min="15372" max="15372" width="13.625" style="140" customWidth="1"/>
    <col min="15373" max="15373" width="10.625" style="140" customWidth="1"/>
    <col min="15374" max="15375" width="8.125" style="140"/>
    <col min="15376" max="15376" width="4.5" style="140" customWidth="1"/>
    <col min="15377" max="15616" width="8.125" style="140"/>
    <col min="15617" max="15618" width="4.125" style="140" customWidth="1"/>
    <col min="15619" max="15619" width="4.375" style="140" customWidth="1"/>
    <col min="15620" max="15620" width="13.625" style="140" customWidth="1"/>
    <col min="15621" max="15621" width="10.625" style="140" customWidth="1"/>
    <col min="15622" max="15622" width="20.125" style="140" customWidth="1"/>
    <col min="15623" max="15623" width="10.5" style="140" customWidth="1"/>
    <col min="15624" max="15624" width="6.625" style="140" customWidth="1"/>
    <col min="15625" max="15625" width="21.125" style="140" customWidth="1"/>
    <col min="15626" max="15626" width="10.5" style="140" customWidth="1"/>
    <col min="15627" max="15627" width="6.625" style="140" customWidth="1"/>
    <col min="15628" max="15628" width="13.625" style="140" customWidth="1"/>
    <col min="15629" max="15629" width="10.625" style="140" customWidth="1"/>
    <col min="15630" max="15631" width="8.125" style="140"/>
    <col min="15632" max="15632" width="4.5" style="140" customWidth="1"/>
    <col min="15633" max="15872" width="8.125" style="140"/>
    <col min="15873" max="15874" width="4.125" style="140" customWidth="1"/>
    <col min="15875" max="15875" width="4.375" style="140" customWidth="1"/>
    <col min="15876" max="15876" width="13.625" style="140" customWidth="1"/>
    <col min="15877" max="15877" width="10.625" style="140" customWidth="1"/>
    <col min="15878" max="15878" width="20.125" style="140" customWidth="1"/>
    <col min="15879" max="15879" width="10.5" style="140" customWidth="1"/>
    <col min="15880" max="15880" width="6.625" style="140" customWidth="1"/>
    <col min="15881" max="15881" width="21.125" style="140" customWidth="1"/>
    <col min="15882" max="15882" width="10.5" style="140" customWidth="1"/>
    <col min="15883" max="15883" width="6.625" style="140" customWidth="1"/>
    <col min="15884" max="15884" width="13.625" style="140" customWidth="1"/>
    <col min="15885" max="15885" width="10.625" style="140" customWidth="1"/>
    <col min="15886" max="15887" width="8.125" style="140"/>
    <col min="15888" max="15888" width="4.5" style="140" customWidth="1"/>
    <col min="15889" max="16128" width="8.125" style="140"/>
    <col min="16129" max="16130" width="4.125" style="140" customWidth="1"/>
    <col min="16131" max="16131" width="4.375" style="140" customWidth="1"/>
    <col min="16132" max="16132" width="13.625" style="140" customWidth="1"/>
    <col min="16133" max="16133" width="10.625" style="140" customWidth="1"/>
    <col min="16134" max="16134" width="20.125" style="140" customWidth="1"/>
    <col min="16135" max="16135" width="10.5" style="140" customWidth="1"/>
    <col min="16136" max="16136" width="6.625" style="140" customWidth="1"/>
    <col min="16137" max="16137" width="21.125" style="140" customWidth="1"/>
    <col min="16138" max="16138" width="10.5" style="140" customWidth="1"/>
    <col min="16139" max="16139" width="6.625" style="140" customWidth="1"/>
    <col min="16140" max="16140" width="13.625" style="140" customWidth="1"/>
    <col min="16141" max="16141" width="10.625" style="140" customWidth="1"/>
    <col min="16142" max="16143" width="8.125" style="140"/>
    <col min="16144" max="16144" width="4.5" style="140" customWidth="1"/>
    <col min="16145" max="16384" width="8.125" style="140"/>
  </cols>
  <sheetData>
    <row r="1" spans="2:15" ht="15.75">
      <c r="B1" s="140" t="s">
        <v>583</v>
      </c>
      <c r="G1" s="306"/>
      <c r="H1" s="306"/>
      <c r="I1" s="306"/>
      <c r="J1" s="306"/>
      <c r="K1" s="306"/>
    </row>
    <row r="3" spans="2:15" ht="18.75">
      <c r="B3" s="1389" t="s">
        <v>584</v>
      </c>
      <c r="C3" s="1389"/>
      <c r="D3" s="1389"/>
      <c r="E3" s="1389"/>
      <c r="F3" s="1389"/>
      <c r="G3" s="1389"/>
      <c r="H3" s="1389"/>
      <c r="I3" s="1389"/>
      <c r="J3" s="1389"/>
      <c r="K3" s="1389"/>
      <c r="L3" s="1389"/>
      <c r="M3" s="1389"/>
    </row>
    <row r="5" spans="2:15">
      <c r="B5" s="140" t="s">
        <v>585</v>
      </c>
    </row>
    <row r="6" spans="2:15" ht="134.44999999999999" customHeight="1">
      <c r="B6" s="1390" t="s">
        <v>1037</v>
      </c>
      <c r="C6" s="1391"/>
      <c r="D6" s="1391"/>
      <c r="E6" s="1391"/>
      <c r="F6" s="1391"/>
      <c r="G6" s="1391"/>
      <c r="H6" s="1391"/>
      <c r="I6" s="1391"/>
      <c r="J6" s="1391"/>
      <c r="K6" s="1391"/>
      <c r="L6" s="1391"/>
      <c r="M6" s="1392"/>
    </row>
    <row r="7" spans="2:15" ht="14.25" thickBot="1"/>
    <row r="8" spans="2:15" ht="33.75" thickBot="1">
      <c r="B8" s="1393" t="s">
        <v>586</v>
      </c>
      <c r="C8" s="1394"/>
      <c r="D8" s="1394"/>
      <c r="E8" s="1394"/>
      <c r="F8" s="1394"/>
      <c r="G8" s="1394"/>
      <c r="H8" s="1395"/>
      <c r="I8" s="74"/>
      <c r="J8" s="307" t="s">
        <v>587</v>
      </c>
    </row>
    <row r="9" spans="2:15" ht="14.25" thickBot="1"/>
    <row r="10" spans="2:15" ht="54.75" thickBot="1">
      <c r="B10" s="1396"/>
      <c r="C10" s="1397"/>
      <c r="D10" s="308" t="s">
        <v>74</v>
      </c>
      <c r="E10" s="309" t="s">
        <v>588</v>
      </c>
      <c r="F10" s="310" t="s">
        <v>589</v>
      </c>
      <c r="G10" s="308" t="s">
        <v>590</v>
      </c>
      <c r="H10" s="311" t="s">
        <v>591</v>
      </c>
      <c r="I10" s="310" t="s">
        <v>592</v>
      </c>
      <c r="J10" s="308" t="s">
        <v>590</v>
      </c>
      <c r="K10" s="311" t="s">
        <v>591</v>
      </c>
      <c r="L10" s="742" t="s">
        <v>593</v>
      </c>
      <c r="M10" s="312" t="s">
        <v>594</v>
      </c>
      <c r="N10" s="741" t="s">
        <v>595</v>
      </c>
      <c r="O10" s="311" t="s">
        <v>596</v>
      </c>
    </row>
    <row r="11" spans="2:15" ht="38.25" customHeight="1" thickTop="1">
      <c r="B11" s="1398" t="s">
        <v>597</v>
      </c>
      <c r="C11" s="313" t="s">
        <v>598</v>
      </c>
      <c r="D11" s="314" t="s">
        <v>599</v>
      </c>
      <c r="E11" s="315" t="s">
        <v>600</v>
      </c>
      <c r="F11" s="316" t="s">
        <v>601</v>
      </c>
      <c r="G11" s="314" t="s">
        <v>602</v>
      </c>
      <c r="H11" s="315" t="s">
        <v>603</v>
      </c>
      <c r="I11" s="316" t="s">
        <v>604</v>
      </c>
      <c r="J11" s="314" t="s">
        <v>605</v>
      </c>
      <c r="K11" s="315" t="s">
        <v>606</v>
      </c>
      <c r="L11" s="317" t="s">
        <v>607</v>
      </c>
      <c r="M11" s="318"/>
      <c r="N11" s="331">
        <f>E11+H11+K11</f>
        <v>40</v>
      </c>
      <c r="O11" s="319" t="s">
        <v>608</v>
      </c>
    </row>
    <row r="12" spans="2:15" ht="38.25" customHeight="1" thickBot="1">
      <c r="B12" s="1399"/>
      <c r="C12" s="320" t="s">
        <v>598</v>
      </c>
      <c r="D12" s="321" t="s">
        <v>609</v>
      </c>
      <c r="E12" s="322" t="s">
        <v>610</v>
      </c>
      <c r="F12" s="323" t="s">
        <v>611</v>
      </c>
      <c r="G12" s="321"/>
      <c r="H12" s="324"/>
      <c r="I12" s="323" t="s">
        <v>611</v>
      </c>
      <c r="J12" s="321"/>
      <c r="K12" s="324"/>
      <c r="L12" s="325"/>
      <c r="M12" s="324" t="s">
        <v>612</v>
      </c>
      <c r="N12" s="332">
        <f>E12+H12+K12</f>
        <v>40</v>
      </c>
      <c r="O12" s="326" t="s">
        <v>608</v>
      </c>
    </row>
    <row r="13" spans="2:15" ht="38.25" customHeight="1" thickTop="1">
      <c r="B13" s="1399"/>
      <c r="C13" s="327">
        <v>1</v>
      </c>
      <c r="D13" s="75"/>
      <c r="E13" s="76"/>
      <c r="F13" s="77"/>
      <c r="G13" s="75"/>
      <c r="H13" s="78"/>
      <c r="I13" s="77"/>
      <c r="J13" s="75"/>
      <c r="K13" s="78"/>
      <c r="L13" s="77"/>
      <c r="M13" s="79"/>
      <c r="N13" s="333">
        <f>E13+H13+K13</f>
        <v>0</v>
      </c>
      <c r="O13" s="334" t="str">
        <f t="shared" ref="O13:O37" si="0">IF(AND(E13&gt;=I$8/2,$I$8=N13),"可","不可")</f>
        <v>可</v>
      </c>
    </row>
    <row r="14" spans="2:15" ht="38.25" customHeight="1">
      <c r="B14" s="1399"/>
      <c r="C14" s="328">
        <v>2</v>
      </c>
      <c r="D14" s="80"/>
      <c r="E14" s="81"/>
      <c r="F14" s="82"/>
      <c r="G14" s="80"/>
      <c r="H14" s="83"/>
      <c r="I14" s="82"/>
      <c r="J14" s="80"/>
      <c r="K14" s="83"/>
      <c r="L14" s="77"/>
      <c r="M14" s="84"/>
      <c r="N14" s="817">
        <f>E14+H14+K14</f>
        <v>0</v>
      </c>
      <c r="O14" s="335" t="str">
        <f t="shared" si="0"/>
        <v>可</v>
      </c>
    </row>
    <row r="15" spans="2:15" ht="38.25" customHeight="1">
      <c r="B15" s="1399"/>
      <c r="C15" s="328">
        <v>3</v>
      </c>
      <c r="D15" s="80"/>
      <c r="E15" s="81"/>
      <c r="F15" s="82"/>
      <c r="G15" s="80"/>
      <c r="H15" s="83"/>
      <c r="I15" s="82"/>
      <c r="J15" s="80"/>
      <c r="K15" s="83"/>
      <c r="L15" s="77"/>
      <c r="M15" s="84"/>
      <c r="N15" s="817">
        <f t="shared" ref="N15:N37" si="1">E15+H15+K15</f>
        <v>0</v>
      </c>
      <c r="O15" s="335" t="str">
        <f t="shared" si="0"/>
        <v>可</v>
      </c>
    </row>
    <row r="16" spans="2:15" ht="38.25" customHeight="1">
      <c r="B16" s="1399"/>
      <c r="C16" s="328">
        <v>4</v>
      </c>
      <c r="D16" s="80"/>
      <c r="E16" s="81"/>
      <c r="F16" s="82"/>
      <c r="G16" s="80"/>
      <c r="H16" s="83"/>
      <c r="I16" s="82"/>
      <c r="J16" s="80"/>
      <c r="K16" s="83"/>
      <c r="L16" s="77"/>
      <c r="M16" s="84"/>
      <c r="N16" s="817">
        <f t="shared" si="1"/>
        <v>0</v>
      </c>
      <c r="O16" s="335" t="str">
        <f t="shared" si="0"/>
        <v>可</v>
      </c>
    </row>
    <row r="17" spans="2:15" ht="38.25" customHeight="1">
      <c r="B17" s="1399"/>
      <c r="C17" s="328">
        <v>5</v>
      </c>
      <c r="D17" s="80"/>
      <c r="E17" s="81"/>
      <c r="F17" s="82"/>
      <c r="G17" s="80"/>
      <c r="H17" s="83"/>
      <c r="I17" s="82"/>
      <c r="J17" s="80"/>
      <c r="K17" s="83"/>
      <c r="L17" s="77"/>
      <c r="M17" s="84"/>
      <c r="N17" s="817">
        <f t="shared" si="1"/>
        <v>0</v>
      </c>
      <c r="O17" s="335" t="str">
        <f t="shared" si="0"/>
        <v>可</v>
      </c>
    </row>
    <row r="18" spans="2:15" ht="38.25" customHeight="1">
      <c r="B18" s="1399"/>
      <c r="C18" s="328">
        <v>6</v>
      </c>
      <c r="D18" s="80"/>
      <c r="E18" s="81"/>
      <c r="F18" s="82"/>
      <c r="G18" s="80"/>
      <c r="H18" s="83"/>
      <c r="I18" s="82"/>
      <c r="J18" s="80"/>
      <c r="K18" s="83"/>
      <c r="L18" s="77"/>
      <c r="M18" s="84"/>
      <c r="N18" s="817">
        <f t="shared" si="1"/>
        <v>0</v>
      </c>
      <c r="O18" s="335" t="str">
        <f t="shared" si="0"/>
        <v>可</v>
      </c>
    </row>
    <row r="19" spans="2:15" ht="38.25" customHeight="1">
      <c r="B19" s="1399"/>
      <c r="C19" s="328">
        <v>7</v>
      </c>
      <c r="D19" s="80"/>
      <c r="E19" s="81"/>
      <c r="F19" s="82"/>
      <c r="G19" s="80"/>
      <c r="H19" s="83"/>
      <c r="I19" s="82"/>
      <c r="J19" s="80"/>
      <c r="K19" s="83"/>
      <c r="L19" s="77"/>
      <c r="M19" s="84"/>
      <c r="N19" s="817">
        <f t="shared" si="1"/>
        <v>0</v>
      </c>
      <c r="O19" s="335" t="str">
        <f t="shared" si="0"/>
        <v>可</v>
      </c>
    </row>
    <row r="20" spans="2:15" ht="38.25" customHeight="1">
      <c r="B20" s="1399"/>
      <c r="C20" s="328">
        <v>8</v>
      </c>
      <c r="D20" s="80"/>
      <c r="E20" s="81"/>
      <c r="F20" s="82"/>
      <c r="G20" s="80"/>
      <c r="H20" s="83"/>
      <c r="I20" s="82"/>
      <c r="J20" s="80"/>
      <c r="K20" s="83"/>
      <c r="L20" s="77"/>
      <c r="M20" s="84"/>
      <c r="N20" s="817">
        <f t="shared" si="1"/>
        <v>0</v>
      </c>
      <c r="O20" s="335" t="str">
        <f t="shared" si="0"/>
        <v>可</v>
      </c>
    </row>
    <row r="21" spans="2:15" ht="38.25" customHeight="1">
      <c r="B21" s="1399"/>
      <c r="C21" s="328">
        <v>9</v>
      </c>
      <c r="D21" s="80"/>
      <c r="E21" s="81"/>
      <c r="F21" s="82"/>
      <c r="G21" s="80"/>
      <c r="H21" s="83"/>
      <c r="I21" s="82"/>
      <c r="J21" s="80"/>
      <c r="K21" s="83"/>
      <c r="L21" s="77"/>
      <c r="M21" s="84"/>
      <c r="N21" s="817">
        <f t="shared" si="1"/>
        <v>0</v>
      </c>
      <c r="O21" s="335" t="str">
        <f t="shared" si="0"/>
        <v>可</v>
      </c>
    </row>
    <row r="22" spans="2:15" ht="38.25" customHeight="1">
      <c r="B22" s="1399"/>
      <c r="C22" s="328">
        <v>10</v>
      </c>
      <c r="D22" s="80"/>
      <c r="E22" s="81"/>
      <c r="F22" s="82"/>
      <c r="G22" s="80"/>
      <c r="H22" s="83"/>
      <c r="I22" s="82"/>
      <c r="J22" s="80"/>
      <c r="K22" s="83"/>
      <c r="L22" s="77"/>
      <c r="M22" s="84"/>
      <c r="N22" s="817">
        <f t="shared" si="1"/>
        <v>0</v>
      </c>
      <c r="O22" s="335" t="str">
        <f t="shared" si="0"/>
        <v>可</v>
      </c>
    </row>
    <row r="23" spans="2:15" ht="38.25" customHeight="1">
      <c r="B23" s="1399"/>
      <c r="C23" s="328">
        <v>11</v>
      </c>
      <c r="D23" s="80"/>
      <c r="E23" s="81"/>
      <c r="F23" s="82"/>
      <c r="G23" s="80"/>
      <c r="H23" s="83"/>
      <c r="I23" s="82"/>
      <c r="J23" s="80"/>
      <c r="K23" s="83"/>
      <c r="L23" s="77"/>
      <c r="M23" s="84"/>
      <c r="N23" s="817">
        <f t="shared" si="1"/>
        <v>0</v>
      </c>
      <c r="O23" s="335" t="str">
        <f t="shared" si="0"/>
        <v>可</v>
      </c>
    </row>
    <row r="24" spans="2:15" ht="38.25" customHeight="1">
      <c r="B24" s="1399"/>
      <c r="C24" s="328">
        <v>12</v>
      </c>
      <c r="D24" s="80"/>
      <c r="E24" s="81"/>
      <c r="F24" s="82"/>
      <c r="G24" s="80"/>
      <c r="H24" s="83"/>
      <c r="I24" s="82"/>
      <c r="J24" s="80"/>
      <c r="K24" s="83"/>
      <c r="L24" s="77"/>
      <c r="M24" s="84"/>
      <c r="N24" s="817">
        <f t="shared" si="1"/>
        <v>0</v>
      </c>
      <c r="O24" s="335" t="str">
        <f t="shared" si="0"/>
        <v>可</v>
      </c>
    </row>
    <row r="25" spans="2:15" ht="38.25" customHeight="1">
      <c r="B25" s="1399"/>
      <c r="C25" s="328">
        <v>13</v>
      </c>
      <c r="D25" s="80"/>
      <c r="E25" s="81"/>
      <c r="F25" s="82"/>
      <c r="G25" s="80"/>
      <c r="H25" s="83"/>
      <c r="I25" s="82"/>
      <c r="J25" s="80"/>
      <c r="K25" s="83"/>
      <c r="L25" s="77"/>
      <c r="M25" s="84"/>
      <c r="N25" s="817">
        <f t="shared" si="1"/>
        <v>0</v>
      </c>
      <c r="O25" s="335" t="str">
        <f t="shared" si="0"/>
        <v>可</v>
      </c>
    </row>
    <row r="26" spans="2:15" ht="38.25" customHeight="1">
      <c r="B26" s="1399"/>
      <c r="C26" s="328">
        <v>14</v>
      </c>
      <c r="D26" s="80"/>
      <c r="E26" s="81"/>
      <c r="F26" s="82"/>
      <c r="G26" s="80"/>
      <c r="H26" s="83"/>
      <c r="I26" s="82"/>
      <c r="J26" s="80"/>
      <c r="K26" s="83"/>
      <c r="L26" s="77"/>
      <c r="M26" s="84"/>
      <c r="N26" s="817">
        <f t="shared" si="1"/>
        <v>0</v>
      </c>
      <c r="O26" s="335" t="str">
        <f t="shared" si="0"/>
        <v>可</v>
      </c>
    </row>
    <row r="27" spans="2:15" ht="38.25" customHeight="1">
      <c r="B27" s="1399"/>
      <c r="C27" s="328">
        <v>15</v>
      </c>
      <c r="D27" s="80"/>
      <c r="E27" s="81"/>
      <c r="F27" s="82"/>
      <c r="G27" s="80"/>
      <c r="H27" s="83"/>
      <c r="I27" s="82"/>
      <c r="J27" s="80"/>
      <c r="K27" s="83"/>
      <c r="L27" s="77"/>
      <c r="M27" s="84"/>
      <c r="N27" s="817">
        <f t="shared" si="1"/>
        <v>0</v>
      </c>
      <c r="O27" s="335" t="str">
        <f t="shared" si="0"/>
        <v>可</v>
      </c>
    </row>
    <row r="28" spans="2:15" ht="38.25" customHeight="1">
      <c r="B28" s="1399"/>
      <c r="C28" s="328">
        <v>16</v>
      </c>
      <c r="D28" s="80"/>
      <c r="E28" s="81"/>
      <c r="F28" s="82"/>
      <c r="G28" s="80"/>
      <c r="H28" s="83"/>
      <c r="I28" s="82"/>
      <c r="J28" s="80"/>
      <c r="K28" s="83"/>
      <c r="L28" s="77"/>
      <c r="M28" s="84"/>
      <c r="N28" s="817">
        <f t="shared" si="1"/>
        <v>0</v>
      </c>
      <c r="O28" s="335" t="str">
        <f t="shared" si="0"/>
        <v>可</v>
      </c>
    </row>
    <row r="29" spans="2:15" ht="38.25" customHeight="1">
      <c r="B29" s="1399"/>
      <c r="C29" s="328">
        <v>17</v>
      </c>
      <c r="D29" s="80"/>
      <c r="E29" s="81"/>
      <c r="F29" s="82"/>
      <c r="G29" s="80"/>
      <c r="H29" s="83"/>
      <c r="I29" s="82"/>
      <c r="J29" s="80"/>
      <c r="K29" s="83"/>
      <c r="L29" s="77"/>
      <c r="M29" s="84"/>
      <c r="N29" s="817">
        <f t="shared" si="1"/>
        <v>0</v>
      </c>
      <c r="O29" s="335" t="str">
        <f t="shared" si="0"/>
        <v>可</v>
      </c>
    </row>
    <row r="30" spans="2:15" ht="38.25" customHeight="1">
      <c r="B30" s="1399"/>
      <c r="C30" s="328">
        <v>18</v>
      </c>
      <c r="D30" s="80"/>
      <c r="E30" s="81"/>
      <c r="F30" s="82"/>
      <c r="G30" s="80"/>
      <c r="H30" s="83"/>
      <c r="I30" s="82"/>
      <c r="J30" s="80"/>
      <c r="K30" s="83"/>
      <c r="L30" s="77"/>
      <c r="M30" s="84"/>
      <c r="N30" s="817">
        <f t="shared" si="1"/>
        <v>0</v>
      </c>
      <c r="O30" s="335" t="str">
        <f t="shared" si="0"/>
        <v>可</v>
      </c>
    </row>
    <row r="31" spans="2:15" ht="38.25" customHeight="1">
      <c r="B31" s="1399"/>
      <c r="C31" s="328">
        <v>19</v>
      </c>
      <c r="D31" s="80"/>
      <c r="E31" s="81"/>
      <c r="F31" s="82"/>
      <c r="G31" s="80"/>
      <c r="H31" s="83"/>
      <c r="I31" s="82"/>
      <c r="J31" s="80"/>
      <c r="K31" s="83"/>
      <c r="L31" s="77"/>
      <c r="M31" s="84"/>
      <c r="N31" s="817">
        <f t="shared" si="1"/>
        <v>0</v>
      </c>
      <c r="O31" s="335" t="str">
        <f t="shared" si="0"/>
        <v>可</v>
      </c>
    </row>
    <row r="32" spans="2:15" ht="38.25" customHeight="1">
      <c r="B32" s="1399"/>
      <c r="C32" s="329">
        <v>20</v>
      </c>
      <c r="D32" s="80"/>
      <c r="E32" s="81"/>
      <c r="F32" s="82"/>
      <c r="G32" s="80"/>
      <c r="H32" s="83"/>
      <c r="I32" s="82"/>
      <c r="J32" s="80"/>
      <c r="K32" s="83"/>
      <c r="L32" s="77"/>
      <c r="M32" s="84"/>
      <c r="N32" s="817">
        <f t="shared" si="1"/>
        <v>0</v>
      </c>
      <c r="O32" s="335" t="str">
        <f t="shared" si="0"/>
        <v>可</v>
      </c>
    </row>
    <row r="33" spans="2:15" ht="38.25" customHeight="1">
      <c r="B33" s="1399"/>
      <c r="C33" s="327">
        <v>21</v>
      </c>
      <c r="D33" s="75"/>
      <c r="E33" s="76"/>
      <c r="F33" s="77"/>
      <c r="G33" s="75"/>
      <c r="H33" s="78"/>
      <c r="I33" s="77"/>
      <c r="J33" s="75"/>
      <c r="K33" s="78"/>
      <c r="L33" s="77"/>
      <c r="M33" s="85"/>
      <c r="N33" s="817">
        <f t="shared" si="1"/>
        <v>0</v>
      </c>
      <c r="O33" s="335" t="str">
        <f t="shared" si="0"/>
        <v>可</v>
      </c>
    </row>
    <row r="34" spans="2:15" ht="38.25" customHeight="1">
      <c r="B34" s="1399"/>
      <c r="C34" s="328">
        <v>22</v>
      </c>
      <c r="D34" s="80"/>
      <c r="E34" s="81"/>
      <c r="F34" s="82"/>
      <c r="G34" s="80"/>
      <c r="H34" s="83"/>
      <c r="I34" s="82"/>
      <c r="J34" s="80"/>
      <c r="K34" s="83"/>
      <c r="L34" s="77"/>
      <c r="M34" s="84"/>
      <c r="N34" s="817">
        <f t="shared" si="1"/>
        <v>0</v>
      </c>
      <c r="O34" s="335" t="str">
        <f t="shared" si="0"/>
        <v>可</v>
      </c>
    </row>
    <row r="35" spans="2:15" ht="38.25" customHeight="1">
      <c r="B35" s="1399"/>
      <c r="C35" s="328">
        <v>23</v>
      </c>
      <c r="D35" s="80"/>
      <c r="E35" s="81"/>
      <c r="F35" s="82"/>
      <c r="G35" s="80"/>
      <c r="H35" s="83"/>
      <c r="I35" s="82"/>
      <c r="J35" s="80"/>
      <c r="K35" s="83"/>
      <c r="L35" s="77"/>
      <c r="M35" s="84"/>
      <c r="N35" s="817">
        <f t="shared" si="1"/>
        <v>0</v>
      </c>
      <c r="O35" s="335" t="str">
        <f t="shared" si="0"/>
        <v>可</v>
      </c>
    </row>
    <row r="36" spans="2:15" ht="38.25" customHeight="1">
      <c r="B36" s="1399"/>
      <c r="C36" s="328">
        <v>24</v>
      </c>
      <c r="D36" s="80"/>
      <c r="E36" s="81"/>
      <c r="F36" s="82"/>
      <c r="G36" s="80"/>
      <c r="H36" s="83"/>
      <c r="I36" s="82"/>
      <c r="J36" s="80"/>
      <c r="K36" s="83"/>
      <c r="L36" s="77"/>
      <c r="M36" s="84"/>
      <c r="N36" s="817">
        <f t="shared" si="1"/>
        <v>0</v>
      </c>
      <c r="O36" s="335" t="str">
        <f t="shared" si="0"/>
        <v>可</v>
      </c>
    </row>
    <row r="37" spans="2:15" ht="38.25" customHeight="1" thickBot="1">
      <c r="B37" s="1400"/>
      <c r="C37" s="330">
        <v>25</v>
      </c>
      <c r="D37" s="86"/>
      <c r="E37" s="87"/>
      <c r="F37" s="88"/>
      <c r="G37" s="86"/>
      <c r="H37" s="89"/>
      <c r="I37" s="88"/>
      <c r="J37" s="86"/>
      <c r="K37" s="89"/>
      <c r="L37" s="77"/>
      <c r="M37" s="90"/>
      <c r="N37" s="336">
        <f t="shared" si="1"/>
        <v>0</v>
      </c>
      <c r="O37" s="337" t="str">
        <f t="shared" si="0"/>
        <v>可</v>
      </c>
    </row>
  </sheetData>
  <sheetProtection algorithmName="SHA-512" hashValue="g+k1vxrptmJG6dKUxGjhp9drb1XCOYfI/SU7JIQ1UG35hlfixtbiLuzeEzgojs82WbpOpKeqF0oJ7pHZU4QQ/w==" saltValue="01CxXDng7VFyJlo/Q1WZyA==" spinCount="100000" sheet="1" scenarios="1" formatCells="0" insertRows="0" deleteRows="0" autoFilter="0"/>
  <mergeCells count="5">
    <mergeCell ref="B3:M3"/>
    <mergeCell ref="B6:M6"/>
    <mergeCell ref="B8:H8"/>
    <mergeCell ref="B10:C10"/>
    <mergeCell ref="B11:B37"/>
  </mergeCells>
  <phoneticPr fontId="4"/>
  <dataValidations count="2">
    <dataValidation type="list" allowBlank="1" showInputMessage="1" showErrorMessage="1" sqref="L13:L37" xr:uid="{9906C28D-549B-46CB-8397-89F22F1E5E5F}">
      <formula1>"社会福祉士,介護福祉士,精神保健福祉士,公認心理士,作業療法士"</formula1>
    </dataValidation>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FA62BE5C-8C33-4EF7-8AF2-6ACD31E1D878}">
      <formula1>"社会福祉士,介護福祉士,精神保健福祉士,公認心理士"</formula1>
    </dataValidation>
  </dataValidations>
  <pageMargins left="0.7" right="0.7" top="0.75" bottom="0.75" header="0.3" footer="0.3"/>
  <pageSetup paperSize="9" scale="5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2F5CF-40AB-4E6C-AE2C-E0A4EC9DFADB}">
  <sheetPr codeName="Sheet11"/>
  <dimension ref="A1:O37"/>
  <sheetViews>
    <sheetView showGridLines="0" view="pageBreakPreview" zoomScaleNormal="100" zoomScaleSheetLayoutView="100" workbookViewId="0"/>
  </sheetViews>
  <sheetFormatPr defaultRowHeight="13.5"/>
  <cols>
    <col min="1" max="2" width="4.125" style="140" customWidth="1"/>
    <col min="3" max="3" width="5.375" style="140" customWidth="1"/>
    <col min="4" max="4" width="13.625" style="140" customWidth="1"/>
    <col min="5" max="5" width="10.625" style="831" customWidth="1"/>
    <col min="6" max="6" width="20.125" style="140" customWidth="1"/>
    <col min="7" max="7" width="10.5" style="140" customWidth="1"/>
    <col min="8" max="8" width="6.625" style="140" customWidth="1"/>
    <col min="9" max="9" width="21.125" style="140" customWidth="1"/>
    <col min="10" max="10" width="10.5" style="140" customWidth="1"/>
    <col min="11" max="11" width="6.625" style="140" customWidth="1"/>
    <col min="12" max="12" width="13.625" style="140" customWidth="1"/>
    <col min="13" max="13" width="10.625" style="140" customWidth="1"/>
    <col min="14" max="15" width="8.125" style="140" customWidth="1"/>
    <col min="16" max="16" width="4.5" style="140" customWidth="1"/>
    <col min="17" max="256" width="9" style="140"/>
    <col min="257" max="258" width="4.125" style="140" customWidth="1"/>
    <col min="259" max="259" width="4.375" style="140" customWidth="1"/>
    <col min="260" max="260" width="13.625" style="140" customWidth="1"/>
    <col min="261" max="261" width="10.625" style="140" customWidth="1"/>
    <col min="262" max="262" width="20.125" style="140" customWidth="1"/>
    <col min="263" max="263" width="10.5" style="140" customWidth="1"/>
    <col min="264" max="264" width="6.625" style="140" customWidth="1"/>
    <col min="265" max="265" width="21.125" style="140" customWidth="1"/>
    <col min="266" max="266" width="10.5" style="140" customWidth="1"/>
    <col min="267" max="267" width="6.625" style="140" customWidth="1"/>
    <col min="268" max="268" width="13.625" style="140" customWidth="1"/>
    <col min="269" max="269" width="7.875" style="140" customWidth="1"/>
    <col min="270" max="271" width="9" style="140"/>
    <col min="272" max="272" width="4.5" style="140" customWidth="1"/>
    <col min="273" max="512" width="9" style="140"/>
    <col min="513" max="514" width="4.125" style="140" customWidth="1"/>
    <col min="515" max="515" width="4.375" style="140" customWidth="1"/>
    <col min="516" max="516" width="13.625" style="140" customWidth="1"/>
    <col min="517" max="517" width="10.625" style="140" customWidth="1"/>
    <col min="518" max="518" width="20.125" style="140" customWidth="1"/>
    <col min="519" max="519" width="10.5" style="140" customWidth="1"/>
    <col min="520" max="520" width="6.625" style="140" customWidth="1"/>
    <col min="521" max="521" width="21.125" style="140" customWidth="1"/>
    <col min="522" max="522" width="10.5" style="140" customWidth="1"/>
    <col min="523" max="523" width="6.625" style="140" customWidth="1"/>
    <col min="524" max="524" width="13.625" style="140" customWidth="1"/>
    <col min="525" max="525" width="7.875" style="140" customWidth="1"/>
    <col min="526" max="527" width="9" style="140"/>
    <col min="528" max="528" width="4.5" style="140" customWidth="1"/>
    <col min="529" max="768" width="9" style="140"/>
    <col min="769" max="770" width="4.125" style="140" customWidth="1"/>
    <col min="771" max="771" width="4.375" style="140" customWidth="1"/>
    <col min="772" max="772" width="13.625" style="140" customWidth="1"/>
    <col min="773" max="773" width="10.625" style="140" customWidth="1"/>
    <col min="774" max="774" width="20.125" style="140" customWidth="1"/>
    <col min="775" max="775" width="10.5" style="140" customWidth="1"/>
    <col min="776" max="776" width="6.625" style="140" customWidth="1"/>
    <col min="777" max="777" width="21.125" style="140" customWidth="1"/>
    <col min="778" max="778" width="10.5" style="140" customWidth="1"/>
    <col min="779" max="779" width="6.625" style="140" customWidth="1"/>
    <col min="780" max="780" width="13.625" style="140" customWidth="1"/>
    <col min="781" max="781" width="7.875" style="140" customWidth="1"/>
    <col min="782" max="783" width="9" style="140"/>
    <col min="784" max="784" width="4.5" style="140" customWidth="1"/>
    <col min="785" max="1024" width="9" style="140"/>
    <col min="1025" max="1026" width="4.125" style="140" customWidth="1"/>
    <col min="1027" max="1027" width="4.375" style="140" customWidth="1"/>
    <col min="1028" max="1028" width="13.625" style="140" customWidth="1"/>
    <col min="1029" max="1029" width="10.625" style="140" customWidth="1"/>
    <col min="1030" max="1030" width="20.125" style="140" customWidth="1"/>
    <col min="1031" max="1031" width="10.5" style="140" customWidth="1"/>
    <col min="1032" max="1032" width="6.625" style="140" customWidth="1"/>
    <col min="1033" max="1033" width="21.125" style="140" customWidth="1"/>
    <col min="1034" max="1034" width="10.5" style="140" customWidth="1"/>
    <col min="1035" max="1035" width="6.625" style="140" customWidth="1"/>
    <col min="1036" max="1036" width="13.625" style="140" customWidth="1"/>
    <col min="1037" max="1037" width="7.875" style="140" customWidth="1"/>
    <col min="1038" max="1039" width="9" style="140"/>
    <col min="1040" max="1040" width="4.5" style="140" customWidth="1"/>
    <col min="1041" max="1280" width="9" style="140"/>
    <col min="1281" max="1282" width="4.125" style="140" customWidth="1"/>
    <col min="1283" max="1283" width="4.375" style="140" customWidth="1"/>
    <col min="1284" max="1284" width="13.625" style="140" customWidth="1"/>
    <col min="1285" max="1285" width="10.625" style="140" customWidth="1"/>
    <col min="1286" max="1286" width="20.125" style="140" customWidth="1"/>
    <col min="1287" max="1287" width="10.5" style="140" customWidth="1"/>
    <col min="1288" max="1288" width="6.625" style="140" customWidth="1"/>
    <col min="1289" max="1289" width="21.125" style="140" customWidth="1"/>
    <col min="1290" max="1290" width="10.5" style="140" customWidth="1"/>
    <col min="1291" max="1291" width="6.625" style="140" customWidth="1"/>
    <col min="1292" max="1292" width="13.625" style="140" customWidth="1"/>
    <col min="1293" max="1293" width="7.875" style="140" customWidth="1"/>
    <col min="1294" max="1295" width="9" style="140"/>
    <col min="1296" max="1296" width="4.5" style="140" customWidth="1"/>
    <col min="1297" max="1536" width="9" style="140"/>
    <col min="1537" max="1538" width="4.125" style="140" customWidth="1"/>
    <col min="1539" max="1539" width="4.375" style="140" customWidth="1"/>
    <col min="1540" max="1540" width="13.625" style="140" customWidth="1"/>
    <col min="1541" max="1541" width="10.625" style="140" customWidth="1"/>
    <col min="1542" max="1542" width="20.125" style="140" customWidth="1"/>
    <col min="1543" max="1543" width="10.5" style="140" customWidth="1"/>
    <col min="1544" max="1544" width="6.625" style="140" customWidth="1"/>
    <col min="1545" max="1545" width="21.125" style="140" customWidth="1"/>
    <col min="1546" max="1546" width="10.5" style="140" customWidth="1"/>
    <col min="1547" max="1547" width="6.625" style="140" customWidth="1"/>
    <col min="1548" max="1548" width="13.625" style="140" customWidth="1"/>
    <col min="1549" max="1549" width="7.875" style="140" customWidth="1"/>
    <col min="1550" max="1551" width="9" style="140"/>
    <col min="1552" max="1552" width="4.5" style="140" customWidth="1"/>
    <col min="1553" max="1792" width="9" style="140"/>
    <col min="1793" max="1794" width="4.125" style="140" customWidth="1"/>
    <col min="1795" max="1795" width="4.375" style="140" customWidth="1"/>
    <col min="1796" max="1796" width="13.625" style="140" customWidth="1"/>
    <col min="1797" max="1797" width="10.625" style="140" customWidth="1"/>
    <col min="1798" max="1798" width="20.125" style="140" customWidth="1"/>
    <col min="1799" max="1799" width="10.5" style="140" customWidth="1"/>
    <col min="1800" max="1800" width="6.625" style="140" customWidth="1"/>
    <col min="1801" max="1801" width="21.125" style="140" customWidth="1"/>
    <col min="1802" max="1802" width="10.5" style="140" customWidth="1"/>
    <col min="1803" max="1803" width="6.625" style="140" customWidth="1"/>
    <col min="1804" max="1804" width="13.625" style="140" customWidth="1"/>
    <col min="1805" max="1805" width="7.875" style="140" customWidth="1"/>
    <col min="1806" max="1807" width="9" style="140"/>
    <col min="1808" max="1808" width="4.5" style="140" customWidth="1"/>
    <col min="1809" max="2048" width="9" style="140"/>
    <col min="2049" max="2050" width="4.125" style="140" customWidth="1"/>
    <col min="2051" max="2051" width="4.375" style="140" customWidth="1"/>
    <col min="2052" max="2052" width="13.625" style="140" customWidth="1"/>
    <col min="2053" max="2053" width="10.625" style="140" customWidth="1"/>
    <col min="2054" max="2054" width="20.125" style="140" customWidth="1"/>
    <col min="2055" max="2055" width="10.5" style="140" customWidth="1"/>
    <col min="2056" max="2056" width="6.625" style="140" customWidth="1"/>
    <col min="2057" max="2057" width="21.125" style="140" customWidth="1"/>
    <col min="2058" max="2058" width="10.5" style="140" customWidth="1"/>
    <col min="2059" max="2059" width="6.625" style="140" customWidth="1"/>
    <col min="2060" max="2060" width="13.625" style="140" customWidth="1"/>
    <col min="2061" max="2061" width="7.875" style="140" customWidth="1"/>
    <col min="2062" max="2063" width="9" style="140"/>
    <col min="2064" max="2064" width="4.5" style="140" customWidth="1"/>
    <col min="2065" max="2304" width="9" style="140"/>
    <col min="2305" max="2306" width="4.125" style="140" customWidth="1"/>
    <col min="2307" max="2307" width="4.375" style="140" customWidth="1"/>
    <col min="2308" max="2308" width="13.625" style="140" customWidth="1"/>
    <col min="2309" max="2309" width="10.625" style="140" customWidth="1"/>
    <col min="2310" max="2310" width="20.125" style="140" customWidth="1"/>
    <col min="2311" max="2311" width="10.5" style="140" customWidth="1"/>
    <col min="2312" max="2312" width="6.625" style="140" customWidth="1"/>
    <col min="2313" max="2313" width="21.125" style="140" customWidth="1"/>
    <col min="2314" max="2314" width="10.5" style="140" customWidth="1"/>
    <col min="2315" max="2315" width="6.625" style="140" customWidth="1"/>
    <col min="2316" max="2316" width="13.625" style="140" customWidth="1"/>
    <col min="2317" max="2317" width="7.875" style="140" customWidth="1"/>
    <col min="2318" max="2319" width="9" style="140"/>
    <col min="2320" max="2320" width="4.5" style="140" customWidth="1"/>
    <col min="2321" max="2560" width="9" style="140"/>
    <col min="2561" max="2562" width="4.125" style="140" customWidth="1"/>
    <col min="2563" max="2563" width="4.375" style="140" customWidth="1"/>
    <col min="2564" max="2564" width="13.625" style="140" customWidth="1"/>
    <col min="2565" max="2565" width="10.625" style="140" customWidth="1"/>
    <col min="2566" max="2566" width="20.125" style="140" customWidth="1"/>
    <col min="2567" max="2567" width="10.5" style="140" customWidth="1"/>
    <col min="2568" max="2568" width="6.625" style="140" customWidth="1"/>
    <col min="2569" max="2569" width="21.125" style="140" customWidth="1"/>
    <col min="2570" max="2570" width="10.5" style="140" customWidth="1"/>
    <col min="2571" max="2571" width="6.625" style="140" customWidth="1"/>
    <col min="2572" max="2572" width="13.625" style="140" customWidth="1"/>
    <col min="2573" max="2573" width="7.875" style="140" customWidth="1"/>
    <col min="2574" max="2575" width="9" style="140"/>
    <col min="2576" max="2576" width="4.5" style="140" customWidth="1"/>
    <col min="2577" max="2816" width="9" style="140"/>
    <col min="2817" max="2818" width="4.125" style="140" customWidth="1"/>
    <col min="2819" max="2819" width="4.375" style="140" customWidth="1"/>
    <col min="2820" max="2820" width="13.625" style="140" customWidth="1"/>
    <col min="2821" max="2821" width="10.625" style="140" customWidth="1"/>
    <col min="2822" max="2822" width="20.125" style="140" customWidth="1"/>
    <col min="2823" max="2823" width="10.5" style="140" customWidth="1"/>
    <col min="2824" max="2824" width="6.625" style="140" customWidth="1"/>
    <col min="2825" max="2825" width="21.125" style="140" customWidth="1"/>
    <col min="2826" max="2826" width="10.5" style="140" customWidth="1"/>
    <col min="2827" max="2827" width="6.625" style="140" customWidth="1"/>
    <col min="2828" max="2828" width="13.625" style="140" customWidth="1"/>
    <col min="2829" max="2829" width="7.875" style="140" customWidth="1"/>
    <col min="2830" max="2831" width="9" style="140"/>
    <col min="2832" max="2832" width="4.5" style="140" customWidth="1"/>
    <col min="2833" max="3072" width="9" style="140"/>
    <col min="3073" max="3074" width="4.125" style="140" customWidth="1"/>
    <col min="3075" max="3075" width="4.375" style="140" customWidth="1"/>
    <col min="3076" max="3076" width="13.625" style="140" customWidth="1"/>
    <col min="3077" max="3077" width="10.625" style="140" customWidth="1"/>
    <col min="3078" max="3078" width="20.125" style="140" customWidth="1"/>
    <col min="3079" max="3079" width="10.5" style="140" customWidth="1"/>
    <col min="3080" max="3080" width="6.625" style="140" customWidth="1"/>
    <col min="3081" max="3081" width="21.125" style="140" customWidth="1"/>
    <col min="3082" max="3082" width="10.5" style="140" customWidth="1"/>
    <col min="3083" max="3083" width="6.625" style="140" customWidth="1"/>
    <col min="3084" max="3084" width="13.625" style="140" customWidth="1"/>
    <col min="3085" max="3085" width="7.875" style="140" customWidth="1"/>
    <col min="3086" max="3087" width="9" style="140"/>
    <col min="3088" max="3088" width="4.5" style="140" customWidth="1"/>
    <col min="3089" max="3328" width="9" style="140"/>
    <col min="3329" max="3330" width="4.125" style="140" customWidth="1"/>
    <col min="3331" max="3331" width="4.375" style="140" customWidth="1"/>
    <col min="3332" max="3332" width="13.625" style="140" customWidth="1"/>
    <col min="3333" max="3333" width="10.625" style="140" customWidth="1"/>
    <col min="3334" max="3334" width="20.125" style="140" customWidth="1"/>
    <col min="3335" max="3335" width="10.5" style="140" customWidth="1"/>
    <col min="3336" max="3336" width="6.625" style="140" customWidth="1"/>
    <col min="3337" max="3337" width="21.125" style="140" customWidth="1"/>
    <col min="3338" max="3338" width="10.5" style="140" customWidth="1"/>
    <col min="3339" max="3339" width="6.625" style="140" customWidth="1"/>
    <col min="3340" max="3340" width="13.625" style="140" customWidth="1"/>
    <col min="3341" max="3341" width="7.875" style="140" customWidth="1"/>
    <col min="3342" max="3343" width="9" style="140"/>
    <col min="3344" max="3344" width="4.5" style="140" customWidth="1"/>
    <col min="3345" max="3584" width="9" style="140"/>
    <col min="3585" max="3586" width="4.125" style="140" customWidth="1"/>
    <col min="3587" max="3587" width="4.375" style="140" customWidth="1"/>
    <col min="3588" max="3588" width="13.625" style="140" customWidth="1"/>
    <col min="3589" max="3589" width="10.625" style="140" customWidth="1"/>
    <col min="3590" max="3590" width="20.125" style="140" customWidth="1"/>
    <col min="3591" max="3591" width="10.5" style="140" customWidth="1"/>
    <col min="3592" max="3592" width="6.625" style="140" customWidth="1"/>
    <col min="3593" max="3593" width="21.125" style="140" customWidth="1"/>
    <col min="3594" max="3594" width="10.5" style="140" customWidth="1"/>
    <col min="3595" max="3595" width="6.625" style="140" customWidth="1"/>
    <col min="3596" max="3596" width="13.625" style="140" customWidth="1"/>
    <col min="3597" max="3597" width="7.875" style="140" customWidth="1"/>
    <col min="3598" max="3599" width="9" style="140"/>
    <col min="3600" max="3600" width="4.5" style="140" customWidth="1"/>
    <col min="3601" max="3840" width="9" style="140"/>
    <col min="3841" max="3842" width="4.125" style="140" customWidth="1"/>
    <col min="3843" max="3843" width="4.375" style="140" customWidth="1"/>
    <col min="3844" max="3844" width="13.625" style="140" customWidth="1"/>
    <col min="3845" max="3845" width="10.625" style="140" customWidth="1"/>
    <col min="3846" max="3846" width="20.125" style="140" customWidth="1"/>
    <col min="3847" max="3847" width="10.5" style="140" customWidth="1"/>
    <col min="3848" max="3848" width="6.625" style="140" customWidth="1"/>
    <col min="3849" max="3849" width="21.125" style="140" customWidth="1"/>
    <col min="3850" max="3850" width="10.5" style="140" customWidth="1"/>
    <col min="3851" max="3851" width="6.625" style="140" customWidth="1"/>
    <col min="3852" max="3852" width="13.625" style="140" customWidth="1"/>
    <col min="3853" max="3853" width="7.875" style="140" customWidth="1"/>
    <col min="3854" max="3855" width="9" style="140"/>
    <col min="3856" max="3856" width="4.5" style="140" customWidth="1"/>
    <col min="3857" max="4096" width="9" style="140"/>
    <col min="4097" max="4098" width="4.125" style="140" customWidth="1"/>
    <col min="4099" max="4099" width="4.375" style="140" customWidth="1"/>
    <col min="4100" max="4100" width="13.625" style="140" customWidth="1"/>
    <col min="4101" max="4101" width="10.625" style="140" customWidth="1"/>
    <col min="4102" max="4102" width="20.125" style="140" customWidth="1"/>
    <col min="4103" max="4103" width="10.5" style="140" customWidth="1"/>
    <col min="4104" max="4104" width="6.625" style="140" customWidth="1"/>
    <col min="4105" max="4105" width="21.125" style="140" customWidth="1"/>
    <col min="4106" max="4106" width="10.5" style="140" customWidth="1"/>
    <col min="4107" max="4107" width="6.625" style="140" customWidth="1"/>
    <col min="4108" max="4108" width="13.625" style="140" customWidth="1"/>
    <col min="4109" max="4109" width="7.875" style="140" customWidth="1"/>
    <col min="4110" max="4111" width="9" style="140"/>
    <col min="4112" max="4112" width="4.5" style="140" customWidth="1"/>
    <col min="4113" max="4352" width="9" style="140"/>
    <col min="4353" max="4354" width="4.125" style="140" customWidth="1"/>
    <col min="4355" max="4355" width="4.375" style="140" customWidth="1"/>
    <col min="4356" max="4356" width="13.625" style="140" customWidth="1"/>
    <col min="4357" max="4357" width="10.625" style="140" customWidth="1"/>
    <col min="4358" max="4358" width="20.125" style="140" customWidth="1"/>
    <col min="4359" max="4359" width="10.5" style="140" customWidth="1"/>
    <col min="4360" max="4360" width="6.625" style="140" customWidth="1"/>
    <col min="4361" max="4361" width="21.125" style="140" customWidth="1"/>
    <col min="4362" max="4362" width="10.5" style="140" customWidth="1"/>
    <col min="4363" max="4363" width="6.625" style="140" customWidth="1"/>
    <col min="4364" max="4364" width="13.625" style="140" customWidth="1"/>
    <col min="4365" max="4365" width="7.875" style="140" customWidth="1"/>
    <col min="4366" max="4367" width="9" style="140"/>
    <col min="4368" max="4368" width="4.5" style="140" customWidth="1"/>
    <col min="4369" max="4608" width="9" style="140"/>
    <col min="4609" max="4610" width="4.125" style="140" customWidth="1"/>
    <col min="4611" max="4611" width="4.375" style="140" customWidth="1"/>
    <col min="4612" max="4612" width="13.625" style="140" customWidth="1"/>
    <col min="4613" max="4613" width="10.625" style="140" customWidth="1"/>
    <col min="4614" max="4614" width="20.125" style="140" customWidth="1"/>
    <col min="4615" max="4615" width="10.5" style="140" customWidth="1"/>
    <col min="4616" max="4616" width="6.625" style="140" customWidth="1"/>
    <col min="4617" max="4617" width="21.125" style="140" customWidth="1"/>
    <col min="4618" max="4618" width="10.5" style="140" customWidth="1"/>
    <col min="4619" max="4619" width="6.625" style="140" customWidth="1"/>
    <col min="4620" max="4620" width="13.625" style="140" customWidth="1"/>
    <col min="4621" max="4621" width="7.875" style="140" customWidth="1"/>
    <col min="4622" max="4623" width="9" style="140"/>
    <col min="4624" max="4624" width="4.5" style="140" customWidth="1"/>
    <col min="4625" max="4864" width="9" style="140"/>
    <col min="4865" max="4866" width="4.125" style="140" customWidth="1"/>
    <col min="4867" max="4867" width="4.375" style="140" customWidth="1"/>
    <col min="4868" max="4868" width="13.625" style="140" customWidth="1"/>
    <col min="4869" max="4869" width="10.625" style="140" customWidth="1"/>
    <col min="4870" max="4870" width="20.125" style="140" customWidth="1"/>
    <col min="4871" max="4871" width="10.5" style="140" customWidth="1"/>
    <col min="4872" max="4872" width="6.625" style="140" customWidth="1"/>
    <col min="4873" max="4873" width="21.125" style="140" customWidth="1"/>
    <col min="4874" max="4874" width="10.5" style="140" customWidth="1"/>
    <col min="4875" max="4875" width="6.625" style="140" customWidth="1"/>
    <col min="4876" max="4876" width="13.625" style="140" customWidth="1"/>
    <col min="4877" max="4877" width="7.875" style="140" customWidth="1"/>
    <col min="4878" max="4879" width="9" style="140"/>
    <col min="4880" max="4880" width="4.5" style="140" customWidth="1"/>
    <col min="4881" max="5120" width="9" style="140"/>
    <col min="5121" max="5122" width="4.125" style="140" customWidth="1"/>
    <col min="5123" max="5123" width="4.375" style="140" customWidth="1"/>
    <col min="5124" max="5124" width="13.625" style="140" customWidth="1"/>
    <col min="5125" max="5125" width="10.625" style="140" customWidth="1"/>
    <col min="5126" max="5126" width="20.125" style="140" customWidth="1"/>
    <col min="5127" max="5127" width="10.5" style="140" customWidth="1"/>
    <col min="5128" max="5128" width="6.625" style="140" customWidth="1"/>
    <col min="5129" max="5129" width="21.125" style="140" customWidth="1"/>
    <col min="5130" max="5130" width="10.5" style="140" customWidth="1"/>
    <col min="5131" max="5131" width="6.625" style="140" customWidth="1"/>
    <col min="5132" max="5132" width="13.625" style="140" customWidth="1"/>
    <col min="5133" max="5133" width="7.875" style="140" customWidth="1"/>
    <col min="5134" max="5135" width="9" style="140"/>
    <col min="5136" max="5136" width="4.5" style="140" customWidth="1"/>
    <col min="5137" max="5376" width="9" style="140"/>
    <col min="5377" max="5378" width="4.125" style="140" customWidth="1"/>
    <col min="5379" max="5379" width="4.375" style="140" customWidth="1"/>
    <col min="5380" max="5380" width="13.625" style="140" customWidth="1"/>
    <col min="5381" max="5381" width="10.625" style="140" customWidth="1"/>
    <col min="5382" max="5382" width="20.125" style="140" customWidth="1"/>
    <col min="5383" max="5383" width="10.5" style="140" customWidth="1"/>
    <col min="5384" max="5384" width="6.625" style="140" customWidth="1"/>
    <col min="5385" max="5385" width="21.125" style="140" customWidth="1"/>
    <col min="5386" max="5386" width="10.5" style="140" customWidth="1"/>
    <col min="5387" max="5387" width="6.625" style="140" customWidth="1"/>
    <col min="5388" max="5388" width="13.625" style="140" customWidth="1"/>
    <col min="5389" max="5389" width="7.875" style="140" customWidth="1"/>
    <col min="5390" max="5391" width="9" style="140"/>
    <col min="5392" max="5392" width="4.5" style="140" customWidth="1"/>
    <col min="5393" max="5632" width="9" style="140"/>
    <col min="5633" max="5634" width="4.125" style="140" customWidth="1"/>
    <col min="5635" max="5635" width="4.375" style="140" customWidth="1"/>
    <col min="5636" max="5636" width="13.625" style="140" customWidth="1"/>
    <col min="5637" max="5637" width="10.625" style="140" customWidth="1"/>
    <col min="5638" max="5638" width="20.125" style="140" customWidth="1"/>
    <col min="5639" max="5639" width="10.5" style="140" customWidth="1"/>
    <col min="5640" max="5640" width="6.625" style="140" customWidth="1"/>
    <col min="5641" max="5641" width="21.125" style="140" customWidth="1"/>
    <col min="5642" max="5642" width="10.5" style="140" customWidth="1"/>
    <col min="5643" max="5643" width="6.625" style="140" customWidth="1"/>
    <col min="5644" max="5644" width="13.625" style="140" customWidth="1"/>
    <col min="5645" max="5645" width="7.875" style="140" customWidth="1"/>
    <col min="5646" max="5647" width="9" style="140"/>
    <col min="5648" max="5648" width="4.5" style="140" customWidth="1"/>
    <col min="5649" max="5888" width="9" style="140"/>
    <col min="5889" max="5890" width="4.125" style="140" customWidth="1"/>
    <col min="5891" max="5891" width="4.375" style="140" customWidth="1"/>
    <col min="5892" max="5892" width="13.625" style="140" customWidth="1"/>
    <col min="5893" max="5893" width="10.625" style="140" customWidth="1"/>
    <col min="5894" max="5894" width="20.125" style="140" customWidth="1"/>
    <col min="5895" max="5895" width="10.5" style="140" customWidth="1"/>
    <col min="5896" max="5896" width="6.625" style="140" customWidth="1"/>
    <col min="5897" max="5897" width="21.125" style="140" customWidth="1"/>
    <col min="5898" max="5898" width="10.5" style="140" customWidth="1"/>
    <col min="5899" max="5899" width="6.625" style="140" customWidth="1"/>
    <col min="5900" max="5900" width="13.625" style="140" customWidth="1"/>
    <col min="5901" max="5901" width="7.875" style="140" customWidth="1"/>
    <col min="5902" max="5903" width="9" style="140"/>
    <col min="5904" max="5904" width="4.5" style="140" customWidth="1"/>
    <col min="5905" max="6144" width="9" style="140"/>
    <col min="6145" max="6146" width="4.125" style="140" customWidth="1"/>
    <col min="6147" max="6147" width="4.375" style="140" customWidth="1"/>
    <col min="6148" max="6148" width="13.625" style="140" customWidth="1"/>
    <col min="6149" max="6149" width="10.625" style="140" customWidth="1"/>
    <col min="6150" max="6150" width="20.125" style="140" customWidth="1"/>
    <col min="6151" max="6151" width="10.5" style="140" customWidth="1"/>
    <col min="6152" max="6152" width="6.625" style="140" customWidth="1"/>
    <col min="6153" max="6153" width="21.125" style="140" customWidth="1"/>
    <col min="6154" max="6154" width="10.5" style="140" customWidth="1"/>
    <col min="6155" max="6155" width="6.625" style="140" customWidth="1"/>
    <col min="6156" max="6156" width="13.625" style="140" customWidth="1"/>
    <col min="6157" max="6157" width="7.875" style="140" customWidth="1"/>
    <col min="6158" max="6159" width="9" style="140"/>
    <col min="6160" max="6160" width="4.5" style="140" customWidth="1"/>
    <col min="6161" max="6400" width="9" style="140"/>
    <col min="6401" max="6402" width="4.125" style="140" customWidth="1"/>
    <col min="6403" max="6403" width="4.375" style="140" customWidth="1"/>
    <col min="6404" max="6404" width="13.625" style="140" customWidth="1"/>
    <col min="6405" max="6405" width="10.625" style="140" customWidth="1"/>
    <col min="6406" max="6406" width="20.125" style="140" customWidth="1"/>
    <col min="6407" max="6407" width="10.5" style="140" customWidth="1"/>
    <col min="6408" max="6408" width="6.625" style="140" customWidth="1"/>
    <col min="6409" max="6409" width="21.125" style="140" customWidth="1"/>
    <col min="6410" max="6410" width="10.5" style="140" customWidth="1"/>
    <col min="6411" max="6411" width="6.625" style="140" customWidth="1"/>
    <col min="6412" max="6412" width="13.625" style="140" customWidth="1"/>
    <col min="6413" max="6413" width="7.875" style="140" customWidth="1"/>
    <col min="6414" max="6415" width="9" style="140"/>
    <col min="6416" max="6416" width="4.5" style="140" customWidth="1"/>
    <col min="6417" max="6656" width="9" style="140"/>
    <col min="6657" max="6658" width="4.125" style="140" customWidth="1"/>
    <col min="6659" max="6659" width="4.375" style="140" customWidth="1"/>
    <col min="6660" max="6660" width="13.625" style="140" customWidth="1"/>
    <col min="6661" max="6661" width="10.625" style="140" customWidth="1"/>
    <col min="6662" max="6662" width="20.125" style="140" customWidth="1"/>
    <col min="6663" max="6663" width="10.5" style="140" customWidth="1"/>
    <col min="6664" max="6664" width="6.625" style="140" customWidth="1"/>
    <col min="6665" max="6665" width="21.125" style="140" customWidth="1"/>
    <col min="6666" max="6666" width="10.5" style="140" customWidth="1"/>
    <col min="6667" max="6667" width="6.625" style="140" customWidth="1"/>
    <col min="6668" max="6668" width="13.625" style="140" customWidth="1"/>
    <col min="6669" max="6669" width="7.875" style="140" customWidth="1"/>
    <col min="6670" max="6671" width="9" style="140"/>
    <col min="6672" max="6672" width="4.5" style="140" customWidth="1"/>
    <col min="6673" max="6912" width="9" style="140"/>
    <col min="6913" max="6914" width="4.125" style="140" customWidth="1"/>
    <col min="6915" max="6915" width="4.375" style="140" customWidth="1"/>
    <col min="6916" max="6916" width="13.625" style="140" customWidth="1"/>
    <col min="6917" max="6917" width="10.625" style="140" customWidth="1"/>
    <col min="6918" max="6918" width="20.125" style="140" customWidth="1"/>
    <col min="6919" max="6919" width="10.5" style="140" customWidth="1"/>
    <col min="6920" max="6920" width="6.625" style="140" customWidth="1"/>
    <col min="6921" max="6921" width="21.125" style="140" customWidth="1"/>
    <col min="6922" max="6922" width="10.5" style="140" customWidth="1"/>
    <col min="6923" max="6923" width="6.625" style="140" customWidth="1"/>
    <col min="6924" max="6924" width="13.625" style="140" customWidth="1"/>
    <col min="6925" max="6925" width="7.875" style="140" customWidth="1"/>
    <col min="6926" max="6927" width="9" style="140"/>
    <col min="6928" max="6928" width="4.5" style="140" customWidth="1"/>
    <col min="6929" max="7168" width="9" style="140"/>
    <col min="7169" max="7170" width="4.125" style="140" customWidth="1"/>
    <col min="7171" max="7171" width="4.375" style="140" customWidth="1"/>
    <col min="7172" max="7172" width="13.625" style="140" customWidth="1"/>
    <col min="7173" max="7173" width="10.625" style="140" customWidth="1"/>
    <col min="7174" max="7174" width="20.125" style="140" customWidth="1"/>
    <col min="7175" max="7175" width="10.5" style="140" customWidth="1"/>
    <col min="7176" max="7176" width="6.625" style="140" customWidth="1"/>
    <col min="7177" max="7177" width="21.125" style="140" customWidth="1"/>
    <col min="7178" max="7178" width="10.5" style="140" customWidth="1"/>
    <col min="7179" max="7179" width="6.625" style="140" customWidth="1"/>
    <col min="7180" max="7180" width="13.625" style="140" customWidth="1"/>
    <col min="7181" max="7181" width="7.875" style="140" customWidth="1"/>
    <col min="7182" max="7183" width="9" style="140"/>
    <col min="7184" max="7184" width="4.5" style="140" customWidth="1"/>
    <col min="7185" max="7424" width="9" style="140"/>
    <col min="7425" max="7426" width="4.125" style="140" customWidth="1"/>
    <col min="7427" max="7427" width="4.375" style="140" customWidth="1"/>
    <col min="7428" max="7428" width="13.625" style="140" customWidth="1"/>
    <col min="7429" max="7429" width="10.625" style="140" customWidth="1"/>
    <col min="7430" max="7430" width="20.125" style="140" customWidth="1"/>
    <col min="7431" max="7431" width="10.5" style="140" customWidth="1"/>
    <col min="7432" max="7432" width="6.625" style="140" customWidth="1"/>
    <col min="7433" max="7433" width="21.125" style="140" customWidth="1"/>
    <col min="7434" max="7434" width="10.5" style="140" customWidth="1"/>
    <col min="7435" max="7435" width="6.625" style="140" customWidth="1"/>
    <col min="7436" max="7436" width="13.625" style="140" customWidth="1"/>
    <col min="7437" max="7437" width="7.875" style="140" customWidth="1"/>
    <col min="7438" max="7439" width="9" style="140"/>
    <col min="7440" max="7440" width="4.5" style="140" customWidth="1"/>
    <col min="7441" max="7680" width="9" style="140"/>
    <col min="7681" max="7682" width="4.125" style="140" customWidth="1"/>
    <col min="7683" max="7683" width="4.375" style="140" customWidth="1"/>
    <col min="7684" max="7684" width="13.625" style="140" customWidth="1"/>
    <col min="7685" max="7685" width="10.625" style="140" customWidth="1"/>
    <col min="7686" max="7686" width="20.125" style="140" customWidth="1"/>
    <col min="7687" max="7687" width="10.5" style="140" customWidth="1"/>
    <col min="7688" max="7688" width="6.625" style="140" customWidth="1"/>
    <col min="7689" max="7689" width="21.125" style="140" customWidth="1"/>
    <col min="7690" max="7690" width="10.5" style="140" customWidth="1"/>
    <col min="7691" max="7691" width="6.625" style="140" customWidth="1"/>
    <col min="7692" max="7692" width="13.625" style="140" customWidth="1"/>
    <col min="7693" max="7693" width="7.875" style="140" customWidth="1"/>
    <col min="7694" max="7695" width="9" style="140"/>
    <col min="7696" max="7696" width="4.5" style="140" customWidth="1"/>
    <col min="7697" max="7936" width="9" style="140"/>
    <col min="7937" max="7938" width="4.125" style="140" customWidth="1"/>
    <col min="7939" max="7939" width="4.375" style="140" customWidth="1"/>
    <col min="7940" max="7940" width="13.625" style="140" customWidth="1"/>
    <col min="7941" max="7941" width="10.625" style="140" customWidth="1"/>
    <col min="7942" max="7942" width="20.125" style="140" customWidth="1"/>
    <col min="7943" max="7943" width="10.5" style="140" customWidth="1"/>
    <col min="7944" max="7944" width="6.625" style="140" customWidth="1"/>
    <col min="7945" max="7945" width="21.125" style="140" customWidth="1"/>
    <col min="7946" max="7946" width="10.5" style="140" customWidth="1"/>
    <col min="7947" max="7947" width="6.625" style="140" customWidth="1"/>
    <col min="7948" max="7948" width="13.625" style="140" customWidth="1"/>
    <col min="7949" max="7949" width="7.875" style="140" customWidth="1"/>
    <col min="7950" max="7951" width="9" style="140"/>
    <col min="7952" max="7952" width="4.5" style="140" customWidth="1"/>
    <col min="7953" max="8192" width="9" style="140"/>
    <col min="8193" max="8194" width="4.125" style="140" customWidth="1"/>
    <col min="8195" max="8195" width="4.375" style="140" customWidth="1"/>
    <col min="8196" max="8196" width="13.625" style="140" customWidth="1"/>
    <col min="8197" max="8197" width="10.625" style="140" customWidth="1"/>
    <col min="8198" max="8198" width="20.125" style="140" customWidth="1"/>
    <col min="8199" max="8199" width="10.5" style="140" customWidth="1"/>
    <col min="8200" max="8200" width="6.625" style="140" customWidth="1"/>
    <col min="8201" max="8201" width="21.125" style="140" customWidth="1"/>
    <col min="8202" max="8202" width="10.5" style="140" customWidth="1"/>
    <col min="8203" max="8203" width="6.625" style="140" customWidth="1"/>
    <col min="8204" max="8204" width="13.625" style="140" customWidth="1"/>
    <col min="8205" max="8205" width="7.875" style="140" customWidth="1"/>
    <col min="8206" max="8207" width="9" style="140"/>
    <col min="8208" max="8208" width="4.5" style="140" customWidth="1"/>
    <col min="8209" max="8448" width="9" style="140"/>
    <col min="8449" max="8450" width="4.125" style="140" customWidth="1"/>
    <col min="8451" max="8451" width="4.375" style="140" customWidth="1"/>
    <col min="8452" max="8452" width="13.625" style="140" customWidth="1"/>
    <col min="8453" max="8453" width="10.625" style="140" customWidth="1"/>
    <col min="8454" max="8454" width="20.125" style="140" customWidth="1"/>
    <col min="8455" max="8455" width="10.5" style="140" customWidth="1"/>
    <col min="8456" max="8456" width="6.625" style="140" customWidth="1"/>
    <col min="8457" max="8457" width="21.125" style="140" customWidth="1"/>
    <col min="8458" max="8458" width="10.5" style="140" customWidth="1"/>
    <col min="8459" max="8459" width="6.625" style="140" customWidth="1"/>
    <col min="8460" max="8460" width="13.625" style="140" customWidth="1"/>
    <col min="8461" max="8461" width="7.875" style="140" customWidth="1"/>
    <col min="8462" max="8463" width="9" style="140"/>
    <col min="8464" max="8464" width="4.5" style="140" customWidth="1"/>
    <col min="8465" max="8704" width="9" style="140"/>
    <col min="8705" max="8706" width="4.125" style="140" customWidth="1"/>
    <col min="8707" max="8707" width="4.375" style="140" customWidth="1"/>
    <col min="8708" max="8708" width="13.625" style="140" customWidth="1"/>
    <col min="8709" max="8709" width="10.625" style="140" customWidth="1"/>
    <col min="8710" max="8710" width="20.125" style="140" customWidth="1"/>
    <col min="8711" max="8711" width="10.5" style="140" customWidth="1"/>
    <col min="8712" max="8712" width="6.625" style="140" customWidth="1"/>
    <col min="8713" max="8713" width="21.125" style="140" customWidth="1"/>
    <col min="8714" max="8714" width="10.5" style="140" customWidth="1"/>
    <col min="8715" max="8715" width="6.625" style="140" customWidth="1"/>
    <col min="8716" max="8716" width="13.625" style="140" customWidth="1"/>
    <col min="8717" max="8717" width="7.875" style="140" customWidth="1"/>
    <col min="8718" max="8719" width="9" style="140"/>
    <col min="8720" max="8720" width="4.5" style="140" customWidth="1"/>
    <col min="8721" max="8960" width="9" style="140"/>
    <col min="8961" max="8962" width="4.125" style="140" customWidth="1"/>
    <col min="8963" max="8963" width="4.375" style="140" customWidth="1"/>
    <col min="8964" max="8964" width="13.625" style="140" customWidth="1"/>
    <col min="8965" max="8965" width="10.625" style="140" customWidth="1"/>
    <col min="8966" max="8966" width="20.125" style="140" customWidth="1"/>
    <col min="8967" max="8967" width="10.5" style="140" customWidth="1"/>
    <col min="8968" max="8968" width="6.625" style="140" customWidth="1"/>
    <col min="8969" max="8969" width="21.125" style="140" customWidth="1"/>
    <col min="8970" max="8970" width="10.5" style="140" customWidth="1"/>
    <col min="8971" max="8971" width="6.625" style="140" customWidth="1"/>
    <col min="8972" max="8972" width="13.625" style="140" customWidth="1"/>
    <col min="8973" max="8973" width="7.875" style="140" customWidth="1"/>
    <col min="8974" max="8975" width="9" style="140"/>
    <col min="8976" max="8976" width="4.5" style="140" customWidth="1"/>
    <col min="8977" max="9216" width="9" style="140"/>
    <col min="9217" max="9218" width="4.125" style="140" customWidth="1"/>
    <col min="9219" max="9219" width="4.375" style="140" customWidth="1"/>
    <col min="9220" max="9220" width="13.625" style="140" customWidth="1"/>
    <col min="9221" max="9221" width="10.625" style="140" customWidth="1"/>
    <col min="9222" max="9222" width="20.125" style="140" customWidth="1"/>
    <col min="9223" max="9223" width="10.5" style="140" customWidth="1"/>
    <col min="9224" max="9224" width="6.625" style="140" customWidth="1"/>
    <col min="9225" max="9225" width="21.125" style="140" customWidth="1"/>
    <col min="9226" max="9226" width="10.5" style="140" customWidth="1"/>
    <col min="9227" max="9227" width="6.625" style="140" customWidth="1"/>
    <col min="9228" max="9228" width="13.625" style="140" customWidth="1"/>
    <col min="9229" max="9229" width="7.875" style="140" customWidth="1"/>
    <col min="9230" max="9231" width="9" style="140"/>
    <col min="9232" max="9232" width="4.5" style="140" customWidth="1"/>
    <col min="9233" max="9472" width="9" style="140"/>
    <col min="9473" max="9474" width="4.125" style="140" customWidth="1"/>
    <col min="9475" max="9475" width="4.375" style="140" customWidth="1"/>
    <col min="9476" max="9476" width="13.625" style="140" customWidth="1"/>
    <col min="9477" max="9477" width="10.625" style="140" customWidth="1"/>
    <col min="9478" max="9478" width="20.125" style="140" customWidth="1"/>
    <col min="9479" max="9479" width="10.5" style="140" customWidth="1"/>
    <col min="9480" max="9480" width="6.625" style="140" customWidth="1"/>
    <col min="9481" max="9481" width="21.125" style="140" customWidth="1"/>
    <col min="9482" max="9482" width="10.5" style="140" customWidth="1"/>
    <col min="9483" max="9483" width="6.625" style="140" customWidth="1"/>
    <col min="9484" max="9484" width="13.625" style="140" customWidth="1"/>
    <col min="9485" max="9485" width="7.875" style="140" customWidth="1"/>
    <col min="9486" max="9487" width="9" style="140"/>
    <col min="9488" max="9488" width="4.5" style="140" customWidth="1"/>
    <col min="9489" max="9728" width="9" style="140"/>
    <col min="9729" max="9730" width="4.125" style="140" customWidth="1"/>
    <col min="9731" max="9731" width="4.375" style="140" customWidth="1"/>
    <col min="9732" max="9732" width="13.625" style="140" customWidth="1"/>
    <col min="9733" max="9733" width="10.625" style="140" customWidth="1"/>
    <col min="9734" max="9734" width="20.125" style="140" customWidth="1"/>
    <col min="9735" max="9735" width="10.5" style="140" customWidth="1"/>
    <col min="9736" max="9736" width="6.625" style="140" customWidth="1"/>
    <col min="9737" max="9737" width="21.125" style="140" customWidth="1"/>
    <col min="9738" max="9738" width="10.5" style="140" customWidth="1"/>
    <col min="9739" max="9739" width="6.625" style="140" customWidth="1"/>
    <col min="9740" max="9740" width="13.625" style="140" customWidth="1"/>
    <col min="9741" max="9741" width="7.875" style="140" customWidth="1"/>
    <col min="9742" max="9743" width="9" style="140"/>
    <col min="9744" max="9744" width="4.5" style="140" customWidth="1"/>
    <col min="9745" max="9984" width="9" style="140"/>
    <col min="9985" max="9986" width="4.125" style="140" customWidth="1"/>
    <col min="9987" max="9987" width="4.375" style="140" customWidth="1"/>
    <col min="9988" max="9988" width="13.625" style="140" customWidth="1"/>
    <col min="9989" max="9989" width="10.625" style="140" customWidth="1"/>
    <col min="9990" max="9990" width="20.125" style="140" customWidth="1"/>
    <col min="9991" max="9991" width="10.5" style="140" customWidth="1"/>
    <col min="9992" max="9992" width="6.625" style="140" customWidth="1"/>
    <col min="9993" max="9993" width="21.125" style="140" customWidth="1"/>
    <col min="9994" max="9994" width="10.5" style="140" customWidth="1"/>
    <col min="9995" max="9995" width="6.625" style="140" customWidth="1"/>
    <col min="9996" max="9996" width="13.625" style="140" customWidth="1"/>
    <col min="9997" max="9997" width="7.875" style="140" customWidth="1"/>
    <col min="9998" max="9999" width="9" style="140"/>
    <col min="10000" max="10000" width="4.5" style="140" customWidth="1"/>
    <col min="10001" max="10240" width="9" style="140"/>
    <col min="10241" max="10242" width="4.125" style="140" customWidth="1"/>
    <col min="10243" max="10243" width="4.375" style="140" customWidth="1"/>
    <col min="10244" max="10244" width="13.625" style="140" customWidth="1"/>
    <col min="10245" max="10245" width="10.625" style="140" customWidth="1"/>
    <col min="10246" max="10246" width="20.125" style="140" customWidth="1"/>
    <col min="10247" max="10247" width="10.5" style="140" customWidth="1"/>
    <col min="10248" max="10248" width="6.625" style="140" customWidth="1"/>
    <col min="10249" max="10249" width="21.125" style="140" customWidth="1"/>
    <col min="10250" max="10250" width="10.5" style="140" customWidth="1"/>
    <col min="10251" max="10251" width="6.625" style="140" customWidth="1"/>
    <col min="10252" max="10252" width="13.625" style="140" customWidth="1"/>
    <col min="10253" max="10253" width="7.875" style="140" customWidth="1"/>
    <col min="10254" max="10255" width="9" style="140"/>
    <col min="10256" max="10256" width="4.5" style="140" customWidth="1"/>
    <col min="10257" max="10496" width="9" style="140"/>
    <col min="10497" max="10498" width="4.125" style="140" customWidth="1"/>
    <col min="10499" max="10499" width="4.375" style="140" customWidth="1"/>
    <col min="10500" max="10500" width="13.625" style="140" customWidth="1"/>
    <col min="10501" max="10501" width="10.625" style="140" customWidth="1"/>
    <col min="10502" max="10502" width="20.125" style="140" customWidth="1"/>
    <col min="10503" max="10503" width="10.5" style="140" customWidth="1"/>
    <col min="10504" max="10504" width="6.625" style="140" customWidth="1"/>
    <col min="10505" max="10505" width="21.125" style="140" customWidth="1"/>
    <col min="10506" max="10506" width="10.5" style="140" customWidth="1"/>
    <col min="10507" max="10507" width="6.625" style="140" customWidth="1"/>
    <col min="10508" max="10508" width="13.625" style="140" customWidth="1"/>
    <col min="10509" max="10509" width="7.875" style="140" customWidth="1"/>
    <col min="10510" max="10511" width="9" style="140"/>
    <col min="10512" max="10512" width="4.5" style="140" customWidth="1"/>
    <col min="10513" max="10752" width="9" style="140"/>
    <col min="10753" max="10754" width="4.125" style="140" customWidth="1"/>
    <col min="10755" max="10755" width="4.375" style="140" customWidth="1"/>
    <col min="10756" max="10756" width="13.625" style="140" customWidth="1"/>
    <col min="10757" max="10757" width="10.625" style="140" customWidth="1"/>
    <col min="10758" max="10758" width="20.125" style="140" customWidth="1"/>
    <col min="10759" max="10759" width="10.5" style="140" customWidth="1"/>
    <col min="10760" max="10760" width="6.625" style="140" customWidth="1"/>
    <col min="10761" max="10761" width="21.125" style="140" customWidth="1"/>
    <col min="10762" max="10762" width="10.5" style="140" customWidth="1"/>
    <col min="10763" max="10763" width="6.625" style="140" customWidth="1"/>
    <col min="10764" max="10764" width="13.625" style="140" customWidth="1"/>
    <col min="10765" max="10765" width="7.875" style="140" customWidth="1"/>
    <col min="10766" max="10767" width="9" style="140"/>
    <col min="10768" max="10768" width="4.5" style="140" customWidth="1"/>
    <col min="10769" max="11008" width="9" style="140"/>
    <col min="11009" max="11010" width="4.125" style="140" customWidth="1"/>
    <col min="11011" max="11011" width="4.375" style="140" customWidth="1"/>
    <col min="11012" max="11012" width="13.625" style="140" customWidth="1"/>
    <col min="11013" max="11013" width="10.625" style="140" customWidth="1"/>
    <col min="11014" max="11014" width="20.125" style="140" customWidth="1"/>
    <col min="11015" max="11015" width="10.5" style="140" customWidth="1"/>
    <col min="11016" max="11016" width="6.625" style="140" customWidth="1"/>
    <col min="11017" max="11017" width="21.125" style="140" customWidth="1"/>
    <col min="11018" max="11018" width="10.5" style="140" customWidth="1"/>
    <col min="11019" max="11019" width="6.625" style="140" customWidth="1"/>
    <col min="11020" max="11020" width="13.625" style="140" customWidth="1"/>
    <col min="11021" max="11021" width="7.875" style="140" customWidth="1"/>
    <col min="11022" max="11023" width="9" style="140"/>
    <col min="11024" max="11024" width="4.5" style="140" customWidth="1"/>
    <col min="11025" max="11264" width="9" style="140"/>
    <col min="11265" max="11266" width="4.125" style="140" customWidth="1"/>
    <col min="11267" max="11267" width="4.375" style="140" customWidth="1"/>
    <col min="11268" max="11268" width="13.625" style="140" customWidth="1"/>
    <col min="11269" max="11269" width="10.625" style="140" customWidth="1"/>
    <col min="11270" max="11270" width="20.125" style="140" customWidth="1"/>
    <col min="11271" max="11271" width="10.5" style="140" customWidth="1"/>
    <col min="11272" max="11272" width="6.625" style="140" customWidth="1"/>
    <col min="11273" max="11273" width="21.125" style="140" customWidth="1"/>
    <col min="11274" max="11274" width="10.5" style="140" customWidth="1"/>
    <col min="11275" max="11275" width="6.625" style="140" customWidth="1"/>
    <col min="11276" max="11276" width="13.625" style="140" customWidth="1"/>
    <col min="11277" max="11277" width="7.875" style="140" customWidth="1"/>
    <col min="11278" max="11279" width="9" style="140"/>
    <col min="11280" max="11280" width="4.5" style="140" customWidth="1"/>
    <col min="11281" max="11520" width="9" style="140"/>
    <col min="11521" max="11522" width="4.125" style="140" customWidth="1"/>
    <col min="11523" max="11523" width="4.375" style="140" customWidth="1"/>
    <col min="11524" max="11524" width="13.625" style="140" customWidth="1"/>
    <col min="11525" max="11525" width="10.625" style="140" customWidth="1"/>
    <col min="11526" max="11526" width="20.125" style="140" customWidth="1"/>
    <col min="11527" max="11527" width="10.5" style="140" customWidth="1"/>
    <col min="11528" max="11528" width="6.625" style="140" customWidth="1"/>
    <col min="11529" max="11529" width="21.125" style="140" customWidth="1"/>
    <col min="11530" max="11530" width="10.5" style="140" customWidth="1"/>
    <col min="11531" max="11531" width="6.625" style="140" customWidth="1"/>
    <col min="11532" max="11532" width="13.625" style="140" customWidth="1"/>
    <col min="11533" max="11533" width="7.875" style="140" customWidth="1"/>
    <col min="11534" max="11535" width="9" style="140"/>
    <col min="11536" max="11536" width="4.5" style="140" customWidth="1"/>
    <col min="11537" max="11776" width="9" style="140"/>
    <col min="11777" max="11778" width="4.125" style="140" customWidth="1"/>
    <col min="11779" max="11779" width="4.375" style="140" customWidth="1"/>
    <col min="11780" max="11780" width="13.625" style="140" customWidth="1"/>
    <col min="11781" max="11781" width="10.625" style="140" customWidth="1"/>
    <col min="11782" max="11782" width="20.125" style="140" customWidth="1"/>
    <col min="11783" max="11783" width="10.5" style="140" customWidth="1"/>
    <col min="11784" max="11784" width="6.625" style="140" customWidth="1"/>
    <col min="11785" max="11785" width="21.125" style="140" customWidth="1"/>
    <col min="11786" max="11786" width="10.5" style="140" customWidth="1"/>
    <col min="11787" max="11787" width="6.625" style="140" customWidth="1"/>
    <col min="11788" max="11788" width="13.625" style="140" customWidth="1"/>
    <col min="11789" max="11789" width="7.875" style="140" customWidth="1"/>
    <col min="11790" max="11791" width="9" style="140"/>
    <col min="11792" max="11792" width="4.5" style="140" customWidth="1"/>
    <col min="11793" max="12032" width="9" style="140"/>
    <col min="12033" max="12034" width="4.125" style="140" customWidth="1"/>
    <col min="12035" max="12035" width="4.375" style="140" customWidth="1"/>
    <col min="12036" max="12036" width="13.625" style="140" customWidth="1"/>
    <col min="12037" max="12037" width="10.625" style="140" customWidth="1"/>
    <col min="12038" max="12038" width="20.125" style="140" customWidth="1"/>
    <col min="12039" max="12039" width="10.5" style="140" customWidth="1"/>
    <col min="12040" max="12040" width="6.625" style="140" customWidth="1"/>
    <col min="12041" max="12041" width="21.125" style="140" customWidth="1"/>
    <col min="12042" max="12042" width="10.5" style="140" customWidth="1"/>
    <col min="12043" max="12043" width="6.625" style="140" customWidth="1"/>
    <col min="12044" max="12044" width="13.625" style="140" customWidth="1"/>
    <col min="12045" max="12045" width="7.875" style="140" customWidth="1"/>
    <col min="12046" max="12047" width="9" style="140"/>
    <col min="12048" max="12048" width="4.5" style="140" customWidth="1"/>
    <col min="12049" max="12288" width="9" style="140"/>
    <col min="12289" max="12290" width="4.125" style="140" customWidth="1"/>
    <col min="12291" max="12291" width="4.375" style="140" customWidth="1"/>
    <col min="12292" max="12292" width="13.625" style="140" customWidth="1"/>
    <col min="12293" max="12293" width="10.625" style="140" customWidth="1"/>
    <col min="12294" max="12294" width="20.125" style="140" customWidth="1"/>
    <col min="12295" max="12295" width="10.5" style="140" customWidth="1"/>
    <col min="12296" max="12296" width="6.625" style="140" customWidth="1"/>
    <col min="12297" max="12297" width="21.125" style="140" customWidth="1"/>
    <col min="12298" max="12298" width="10.5" style="140" customWidth="1"/>
    <col min="12299" max="12299" width="6.625" style="140" customWidth="1"/>
    <col min="12300" max="12300" width="13.625" style="140" customWidth="1"/>
    <col min="12301" max="12301" width="7.875" style="140" customWidth="1"/>
    <col min="12302" max="12303" width="9" style="140"/>
    <col min="12304" max="12304" width="4.5" style="140" customWidth="1"/>
    <col min="12305" max="12544" width="9" style="140"/>
    <col min="12545" max="12546" width="4.125" style="140" customWidth="1"/>
    <col min="12547" max="12547" width="4.375" style="140" customWidth="1"/>
    <col min="12548" max="12548" width="13.625" style="140" customWidth="1"/>
    <col min="12549" max="12549" width="10.625" style="140" customWidth="1"/>
    <col min="12550" max="12550" width="20.125" style="140" customWidth="1"/>
    <col min="12551" max="12551" width="10.5" style="140" customWidth="1"/>
    <col min="12552" max="12552" width="6.625" style="140" customWidth="1"/>
    <col min="12553" max="12553" width="21.125" style="140" customWidth="1"/>
    <col min="12554" max="12554" width="10.5" style="140" customWidth="1"/>
    <col min="12555" max="12555" width="6.625" style="140" customWidth="1"/>
    <col min="12556" max="12556" width="13.625" style="140" customWidth="1"/>
    <col min="12557" max="12557" width="7.875" style="140" customWidth="1"/>
    <col min="12558" max="12559" width="9" style="140"/>
    <col min="12560" max="12560" width="4.5" style="140" customWidth="1"/>
    <col min="12561" max="12800" width="9" style="140"/>
    <col min="12801" max="12802" width="4.125" style="140" customWidth="1"/>
    <col min="12803" max="12803" width="4.375" style="140" customWidth="1"/>
    <col min="12804" max="12804" width="13.625" style="140" customWidth="1"/>
    <col min="12805" max="12805" width="10.625" style="140" customWidth="1"/>
    <col min="12806" max="12806" width="20.125" style="140" customWidth="1"/>
    <col min="12807" max="12807" width="10.5" style="140" customWidth="1"/>
    <col min="12808" max="12808" width="6.625" style="140" customWidth="1"/>
    <col min="12809" max="12809" width="21.125" style="140" customWidth="1"/>
    <col min="12810" max="12810" width="10.5" style="140" customWidth="1"/>
    <col min="12811" max="12811" width="6.625" style="140" customWidth="1"/>
    <col min="12812" max="12812" width="13.625" style="140" customWidth="1"/>
    <col min="12813" max="12813" width="7.875" style="140" customWidth="1"/>
    <col min="12814" max="12815" width="9" style="140"/>
    <col min="12816" max="12816" width="4.5" style="140" customWidth="1"/>
    <col min="12817" max="13056" width="9" style="140"/>
    <col min="13057" max="13058" width="4.125" style="140" customWidth="1"/>
    <col min="13059" max="13059" width="4.375" style="140" customWidth="1"/>
    <col min="13060" max="13060" width="13.625" style="140" customWidth="1"/>
    <col min="13061" max="13061" width="10.625" style="140" customWidth="1"/>
    <col min="13062" max="13062" width="20.125" style="140" customWidth="1"/>
    <col min="13063" max="13063" width="10.5" style="140" customWidth="1"/>
    <col min="13064" max="13064" width="6.625" style="140" customWidth="1"/>
    <col min="13065" max="13065" width="21.125" style="140" customWidth="1"/>
    <col min="13066" max="13066" width="10.5" style="140" customWidth="1"/>
    <col min="13067" max="13067" width="6.625" style="140" customWidth="1"/>
    <col min="13068" max="13068" width="13.625" style="140" customWidth="1"/>
    <col min="13069" max="13069" width="7.875" style="140" customWidth="1"/>
    <col min="13070" max="13071" width="9" style="140"/>
    <col min="13072" max="13072" width="4.5" style="140" customWidth="1"/>
    <col min="13073" max="13312" width="9" style="140"/>
    <col min="13313" max="13314" width="4.125" style="140" customWidth="1"/>
    <col min="13315" max="13315" width="4.375" style="140" customWidth="1"/>
    <col min="13316" max="13316" width="13.625" style="140" customWidth="1"/>
    <col min="13317" max="13317" width="10.625" style="140" customWidth="1"/>
    <col min="13318" max="13318" width="20.125" style="140" customWidth="1"/>
    <col min="13319" max="13319" width="10.5" style="140" customWidth="1"/>
    <col min="13320" max="13320" width="6.625" style="140" customWidth="1"/>
    <col min="13321" max="13321" width="21.125" style="140" customWidth="1"/>
    <col min="13322" max="13322" width="10.5" style="140" customWidth="1"/>
    <col min="13323" max="13323" width="6.625" style="140" customWidth="1"/>
    <col min="13324" max="13324" width="13.625" style="140" customWidth="1"/>
    <col min="13325" max="13325" width="7.875" style="140" customWidth="1"/>
    <col min="13326" max="13327" width="9" style="140"/>
    <col min="13328" max="13328" width="4.5" style="140" customWidth="1"/>
    <col min="13329" max="13568" width="9" style="140"/>
    <col min="13569" max="13570" width="4.125" style="140" customWidth="1"/>
    <col min="13571" max="13571" width="4.375" style="140" customWidth="1"/>
    <col min="13572" max="13572" width="13.625" style="140" customWidth="1"/>
    <col min="13573" max="13573" width="10.625" style="140" customWidth="1"/>
    <col min="13574" max="13574" width="20.125" style="140" customWidth="1"/>
    <col min="13575" max="13575" width="10.5" style="140" customWidth="1"/>
    <col min="13576" max="13576" width="6.625" style="140" customWidth="1"/>
    <col min="13577" max="13577" width="21.125" style="140" customWidth="1"/>
    <col min="13578" max="13578" width="10.5" style="140" customWidth="1"/>
    <col min="13579" max="13579" width="6.625" style="140" customWidth="1"/>
    <col min="13580" max="13580" width="13.625" style="140" customWidth="1"/>
    <col min="13581" max="13581" width="7.875" style="140" customWidth="1"/>
    <col min="13582" max="13583" width="9" style="140"/>
    <col min="13584" max="13584" width="4.5" style="140" customWidth="1"/>
    <col min="13585" max="13824" width="9" style="140"/>
    <col min="13825" max="13826" width="4.125" style="140" customWidth="1"/>
    <col min="13827" max="13827" width="4.375" style="140" customWidth="1"/>
    <col min="13828" max="13828" width="13.625" style="140" customWidth="1"/>
    <col min="13829" max="13829" width="10.625" style="140" customWidth="1"/>
    <col min="13830" max="13830" width="20.125" style="140" customWidth="1"/>
    <col min="13831" max="13831" width="10.5" style="140" customWidth="1"/>
    <col min="13832" max="13832" width="6.625" style="140" customWidth="1"/>
    <col min="13833" max="13833" width="21.125" style="140" customWidth="1"/>
    <col min="13834" max="13834" width="10.5" style="140" customWidth="1"/>
    <col min="13835" max="13835" width="6.625" style="140" customWidth="1"/>
    <col min="13836" max="13836" width="13.625" style="140" customWidth="1"/>
    <col min="13837" max="13837" width="7.875" style="140" customWidth="1"/>
    <col min="13838" max="13839" width="9" style="140"/>
    <col min="13840" max="13840" width="4.5" style="140" customWidth="1"/>
    <col min="13841" max="14080" width="9" style="140"/>
    <col min="14081" max="14082" width="4.125" style="140" customWidth="1"/>
    <col min="14083" max="14083" width="4.375" style="140" customWidth="1"/>
    <col min="14084" max="14084" width="13.625" style="140" customWidth="1"/>
    <col min="14085" max="14085" width="10.625" style="140" customWidth="1"/>
    <col min="14086" max="14086" width="20.125" style="140" customWidth="1"/>
    <col min="14087" max="14087" width="10.5" style="140" customWidth="1"/>
    <col min="14088" max="14088" width="6.625" style="140" customWidth="1"/>
    <col min="14089" max="14089" width="21.125" style="140" customWidth="1"/>
    <col min="14090" max="14090" width="10.5" style="140" customWidth="1"/>
    <col min="14091" max="14091" width="6.625" style="140" customWidth="1"/>
    <col min="14092" max="14092" width="13.625" style="140" customWidth="1"/>
    <col min="14093" max="14093" width="7.875" style="140" customWidth="1"/>
    <col min="14094" max="14095" width="9" style="140"/>
    <col min="14096" max="14096" width="4.5" style="140" customWidth="1"/>
    <col min="14097" max="14336" width="9" style="140"/>
    <col min="14337" max="14338" width="4.125" style="140" customWidth="1"/>
    <col min="14339" max="14339" width="4.375" style="140" customWidth="1"/>
    <col min="14340" max="14340" width="13.625" style="140" customWidth="1"/>
    <col min="14341" max="14341" width="10.625" style="140" customWidth="1"/>
    <col min="14342" max="14342" width="20.125" style="140" customWidth="1"/>
    <col min="14343" max="14343" width="10.5" style="140" customWidth="1"/>
    <col min="14344" max="14344" width="6.625" style="140" customWidth="1"/>
    <col min="14345" max="14345" width="21.125" style="140" customWidth="1"/>
    <col min="14346" max="14346" width="10.5" style="140" customWidth="1"/>
    <col min="14347" max="14347" width="6.625" style="140" customWidth="1"/>
    <col min="14348" max="14348" width="13.625" style="140" customWidth="1"/>
    <col min="14349" max="14349" width="7.875" style="140" customWidth="1"/>
    <col min="14350" max="14351" width="9" style="140"/>
    <col min="14352" max="14352" width="4.5" style="140" customWidth="1"/>
    <col min="14353" max="14592" width="9" style="140"/>
    <col min="14593" max="14594" width="4.125" style="140" customWidth="1"/>
    <col min="14595" max="14595" width="4.375" style="140" customWidth="1"/>
    <col min="14596" max="14596" width="13.625" style="140" customWidth="1"/>
    <col min="14597" max="14597" width="10.625" style="140" customWidth="1"/>
    <col min="14598" max="14598" width="20.125" style="140" customWidth="1"/>
    <col min="14599" max="14599" width="10.5" style="140" customWidth="1"/>
    <col min="14600" max="14600" width="6.625" style="140" customWidth="1"/>
    <col min="14601" max="14601" width="21.125" style="140" customWidth="1"/>
    <col min="14602" max="14602" width="10.5" style="140" customWidth="1"/>
    <col min="14603" max="14603" width="6.625" style="140" customWidth="1"/>
    <col min="14604" max="14604" width="13.625" style="140" customWidth="1"/>
    <col min="14605" max="14605" width="7.875" style="140" customWidth="1"/>
    <col min="14606" max="14607" width="9" style="140"/>
    <col min="14608" max="14608" width="4.5" style="140" customWidth="1"/>
    <col min="14609" max="14848" width="9" style="140"/>
    <col min="14849" max="14850" width="4.125" style="140" customWidth="1"/>
    <col min="14851" max="14851" width="4.375" style="140" customWidth="1"/>
    <col min="14852" max="14852" width="13.625" style="140" customWidth="1"/>
    <col min="14853" max="14853" width="10.625" style="140" customWidth="1"/>
    <col min="14854" max="14854" width="20.125" style="140" customWidth="1"/>
    <col min="14855" max="14855" width="10.5" style="140" customWidth="1"/>
    <col min="14856" max="14856" width="6.625" style="140" customWidth="1"/>
    <col min="14857" max="14857" width="21.125" style="140" customWidth="1"/>
    <col min="14858" max="14858" width="10.5" style="140" customWidth="1"/>
    <col min="14859" max="14859" width="6.625" style="140" customWidth="1"/>
    <col min="14860" max="14860" width="13.625" style="140" customWidth="1"/>
    <col min="14861" max="14861" width="7.875" style="140" customWidth="1"/>
    <col min="14862" max="14863" width="9" style="140"/>
    <col min="14864" max="14864" width="4.5" style="140" customWidth="1"/>
    <col min="14865" max="15104" width="9" style="140"/>
    <col min="15105" max="15106" width="4.125" style="140" customWidth="1"/>
    <col min="15107" max="15107" width="4.375" style="140" customWidth="1"/>
    <col min="15108" max="15108" width="13.625" style="140" customWidth="1"/>
    <col min="15109" max="15109" width="10.625" style="140" customWidth="1"/>
    <col min="15110" max="15110" width="20.125" style="140" customWidth="1"/>
    <col min="15111" max="15111" width="10.5" style="140" customWidth="1"/>
    <col min="15112" max="15112" width="6.625" style="140" customWidth="1"/>
    <col min="15113" max="15113" width="21.125" style="140" customWidth="1"/>
    <col min="15114" max="15114" width="10.5" style="140" customWidth="1"/>
    <col min="15115" max="15115" width="6.625" style="140" customWidth="1"/>
    <col min="15116" max="15116" width="13.625" style="140" customWidth="1"/>
    <col min="15117" max="15117" width="7.875" style="140" customWidth="1"/>
    <col min="15118" max="15119" width="9" style="140"/>
    <col min="15120" max="15120" width="4.5" style="140" customWidth="1"/>
    <col min="15121" max="15360" width="9" style="140"/>
    <col min="15361" max="15362" width="4.125" style="140" customWidth="1"/>
    <col min="15363" max="15363" width="4.375" style="140" customWidth="1"/>
    <col min="15364" max="15364" width="13.625" style="140" customWidth="1"/>
    <col min="15365" max="15365" width="10.625" style="140" customWidth="1"/>
    <col min="15366" max="15366" width="20.125" style="140" customWidth="1"/>
    <col min="15367" max="15367" width="10.5" style="140" customWidth="1"/>
    <col min="15368" max="15368" width="6.625" style="140" customWidth="1"/>
    <col min="15369" max="15369" width="21.125" style="140" customWidth="1"/>
    <col min="15370" max="15370" width="10.5" style="140" customWidth="1"/>
    <col min="15371" max="15371" width="6.625" style="140" customWidth="1"/>
    <col min="15372" max="15372" width="13.625" style="140" customWidth="1"/>
    <col min="15373" max="15373" width="7.875" style="140" customWidth="1"/>
    <col min="15374" max="15375" width="9" style="140"/>
    <col min="15376" max="15376" width="4.5" style="140" customWidth="1"/>
    <col min="15377" max="15616" width="9" style="140"/>
    <col min="15617" max="15618" width="4.125" style="140" customWidth="1"/>
    <col min="15619" max="15619" width="4.375" style="140" customWidth="1"/>
    <col min="15620" max="15620" width="13.625" style="140" customWidth="1"/>
    <col min="15621" max="15621" width="10.625" style="140" customWidth="1"/>
    <col min="15622" max="15622" width="20.125" style="140" customWidth="1"/>
    <col min="15623" max="15623" width="10.5" style="140" customWidth="1"/>
    <col min="15624" max="15624" width="6.625" style="140" customWidth="1"/>
    <col min="15625" max="15625" width="21.125" style="140" customWidth="1"/>
    <col min="15626" max="15626" width="10.5" style="140" customWidth="1"/>
    <col min="15627" max="15627" width="6.625" style="140" customWidth="1"/>
    <col min="15628" max="15628" width="13.625" style="140" customWidth="1"/>
    <col min="15629" max="15629" width="7.875" style="140" customWidth="1"/>
    <col min="15630" max="15631" width="9" style="140"/>
    <col min="15632" max="15632" width="4.5" style="140" customWidth="1"/>
    <col min="15633" max="15872" width="9" style="140"/>
    <col min="15873" max="15874" width="4.125" style="140" customWidth="1"/>
    <col min="15875" max="15875" width="4.375" style="140" customWidth="1"/>
    <col min="15876" max="15876" width="13.625" style="140" customWidth="1"/>
    <col min="15877" max="15877" width="10.625" style="140" customWidth="1"/>
    <col min="15878" max="15878" width="20.125" style="140" customWidth="1"/>
    <col min="15879" max="15879" width="10.5" style="140" customWidth="1"/>
    <col min="15880" max="15880" width="6.625" style="140" customWidth="1"/>
    <col min="15881" max="15881" width="21.125" style="140" customWidth="1"/>
    <col min="15882" max="15882" width="10.5" style="140" customWidth="1"/>
    <col min="15883" max="15883" width="6.625" style="140" customWidth="1"/>
    <col min="15884" max="15884" width="13.625" style="140" customWidth="1"/>
    <col min="15885" max="15885" width="7.875" style="140" customWidth="1"/>
    <col min="15886" max="15887" width="9" style="140"/>
    <col min="15888" max="15888" width="4.5" style="140" customWidth="1"/>
    <col min="15889" max="16128" width="9" style="140"/>
    <col min="16129" max="16130" width="4.125" style="140" customWidth="1"/>
    <col min="16131" max="16131" width="4.375" style="140" customWidth="1"/>
    <col min="16132" max="16132" width="13.625" style="140" customWidth="1"/>
    <col min="16133" max="16133" width="10.625" style="140" customWidth="1"/>
    <col min="16134" max="16134" width="20.125" style="140" customWidth="1"/>
    <col min="16135" max="16135" width="10.5" style="140" customWidth="1"/>
    <col min="16136" max="16136" width="6.625" style="140" customWidth="1"/>
    <col min="16137" max="16137" width="21.125" style="140" customWidth="1"/>
    <col min="16138" max="16138" width="10.5" style="140" customWidth="1"/>
    <col min="16139" max="16139" width="6.625" style="140" customWidth="1"/>
    <col min="16140" max="16140" width="13.625" style="140" customWidth="1"/>
    <col min="16141" max="16141" width="7.875" style="140" customWidth="1"/>
    <col min="16142" max="16143" width="9" style="140"/>
    <col min="16144" max="16144" width="4.5" style="140" customWidth="1"/>
    <col min="16145" max="16384" width="9" style="140"/>
  </cols>
  <sheetData>
    <row r="1" spans="1:15" ht="15" customHeight="1">
      <c r="B1" s="140" t="s">
        <v>613</v>
      </c>
      <c r="G1" s="306"/>
      <c r="H1" s="306"/>
      <c r="I1" s="306"/>
      <c r="J1" s="306"/>
      <c r="K1" s="306"/>
      <c r="L1" s="1401"/>
      <c r="M1" s="1401"/>
      <c r="N1" s="1401"/>
    </row>
    <row r="3" spans="1:15" ht="18.75">
      <c r="B3" s="1389" t="s">
        <v>584</v>
      </c>
      <c r="C3" s="1389"/>
      <c r="D3" s="1389"/>
      <c r="E3" s="1389"/>
      <c r="F3" s="1389"/>
      <c r="G3" s="1389"/>
      <c r="H3" s="1389"/>
      <c r="I3" s="1389"/>
      <c r="J3" s="1389"/>
      <c r="K3" s="1389"/>
      <c r="L3" s="1389"/>
      <c r="M3" s="1389"/>
      <c r="N3" s="338"/>
      <c r="O3" s="338"/>
    </row>
    <row r="5" spans="1:15">
      <c r="B5" s="140" t="s">
        <v>585</v>
      </c>
    </row>
    <row r="6" spans="1:15" ht="134.44999999999999" customHeight="1">
      <c r="B6" s="1390" t="s">
        <v>1037</v>
      </c>
      <c r="C6" s="1391"/>
      <c r="D6" s="1391"/>
      <c r="E6" s="1391"/>
      <c r="F6" s="1391"/>
      <c r="G6" s="1391"/>
      <c r="H6" s="1391"/>
      <c r="I6" s="1391"/>
      <c r="J6" s="1391"/>
      <c r="K6" s="1391"/>
      <c r="L6" s="1391"/>
      <c r="M6" s="1392"/>
    </row>
    <row r="7" spans="1:15" ht="14.25" thickBot="1"/>
    <row r="8" spans="1:15" ht="33" customHeight="1" thickBot="1">
      <c r="B8" s="1393" t="s">
        <v>586</v>
      </c>
      <c r="C8" s="1394"/>
      <c r="D8" s="1394"/>
      <c r="E8" s="1394"/>
      <c r="F8" s="1394"/>
      <c r="G8" s="1394"/>
      <c r="H8" s="1395"/>
      <c r="I8" s="74">
        <v>40</v>
      </c>
      <c r="J8" s="307" t="s">
        <v>587</v>
      </c>
    </row>
    <row r="9" spans="1:15" ht="14.25" thickBot="1"/>
    <row r="10" spans="1:15" ht="54" customHeight="1" thickBot="1">
      <c r="A10" s="831"/>
      <c r="B10" s="1396"/>
      <c r="C10" s="1397"/>
      <c r="D10" s="308" t="s">
        <v>74</v>
      </c>
      <c r="E10" s="309" t="s">
        <v>588</v>
      </c>
      <c r="F10" s="310" t="s">
        <v>589</v>
      </c>
      <c r="G10" s="308" t="s">
        <v>590</v>
      </c>
      <c r="H10" s="311" t="s">
        <v>591</v>
      </c>
      <c r="I10" s="310" t="s">
        <v>592</v>
      </c>
      <c r="J10" s="308" t="s">
        <v>590</v>
      </c>
      <c r="K10" s="311" t="s">
        <v>591</v>
      </c>
      <c r="L10" s="742" t="s">
        <v>593</v>
      </c>
      <c r="M10" s="312" t="s">
        <v>594</v>
      </c>
      <c r="N10" s="741" t="s">
        <v>595</v>
      </c>
      <c r="O10" s="311" t="s">
        <v>596</v>
      </c>
    </row>
    <row r="11" spans="1:15" ht="38.25" customHeight="1" thickTop="1">
      <c r="B11" s="1398" t="s">
        <v>597</v>
      </c>
      <c r="C11" s="313" t="s">
        <v>598</v>
      </c>
      <c r="D11" s="314" t="s">
        <v>599</v>
      </c>
      <c r="E11" s="315" t="s">
        <v>600</v>
      </c>
      <c r="F11" s="316" t="s">
        <v>601</v>
      </c>
      <c r="G11" s="314" t="s">
        <v>602</v>
      </c>
      <c r="H11" s="315" t="s">
        <v>603</v>
      </c>
      <c r="I11" s="316" t="s">
        <v>604</v>
      </c>
      <c r="J11" s="314" t="s">
        <v>605</v>
      </c>
      <c r="K11" s="339" t="s">
        <v>614</v>
      </c>
      <c r="L11" s="317" t="s">
        <v>607</v>
      </c>
      <c r="M11" s="318"/>
      <c r="N11" s="331">
        <f>E11+H11+K11</f>
        <v>40</v>
      </c>
      <c r="O11" s="319" t="s">
        <v>608</v>
      </c>
    </row>
    <row r="12" spans="1:15" ht="38.25" customHeight="1" thickBot="1">
      <c r="B12" s="1399"/>
      <c r="C12" s="320" t="s">
        <v>598</v>
      </c>
      <c r="D12" s="321" t="s">
        <v>609</v>
      </c>
      <c r="E12" s="322" t="s">
        <v>610</v>
      </c>
      <c r="F12" s="323" t="s">
        <v>611</v>
      </c>
      <c r="G12" s="321"/>
      <c r="H12" s="324"/>
      <c r="I12" s="323" t="s">
        <v>611</v>
      </c>
      <c r="J12" s="321"/>
      <c r="K12" s="324"/>
      <c r="L12" s="325"/>
      <c r="M12" s="340" t="s">
        <v>612</v>
      </c>
      <c r="N12" s="342">
        <f t="shared" ref="N12:N37" si="0">E12+H12+K12</f>
        <v>40</v>
      </c>
      <c r="O12" s="341" t="s">
        <v>608</v>
      </c>
    </row>
    <row r="13" spans="1:15" ht="38.25" customHeight="1" thickTop="1">
      <c r="B13" s="1399"/>
      <c r="C13" s="327">
        <v>1</v>
      </c>
      <c r="D13" s="91" t="s">
        <v>615</v>
      </c>
      <c r="E13" s="76">
        <v>40</v>
      </c>
      <c r="F13" s="92"/>
      <c r="G13" s="91"/>
      <c r="H13" s="93"/>
      <c r="I13" s="92"/>
      <c r="J13" s="91"/>
      <c r="K13" s="93"/>
      <c r="L13" s="92" t="s">
        <v>616</v>
      </c>
      <c r="M13" s="94">
        <v>1</v>
      </c>
      <c r="N13" s="343">
        <f>E13+H13+K13</f>
        <v>40</v>
      </c>
      <c r="O13" s="344" t="str">
        <f>IF(AND(E13&gt;=$I$8/2,$I$8=N13),"可","不可")</f>
        <v>可</v>
      </c>
    </row>
    <row r="14" spans="1:15" ht="38.25" customHeight="1">
      <c r="B14" s="1399"/>
      <c r="C14" s="328">
        <v>2</v>
      </c>
      <c r="D14" s="95" t="s">
        <v>617</v>
      </c>
      <c r="E14" s="81">
        <v>29</v>
      </c>
      <c r="F14" s="96" t="s">
        <v>618</v>
      </c>
      <c r="G14" s="95" t="s">
        <v>619</v>
      </c>
      <c r="H14" s="97">
        <v>11</v>
      </c>
      <c r="I14" s="96"/>
      <c r="J14" s="95"/>
      <c r="K14" s="97"/>
      <c r="L14" s="96"/>
      <c r="M14" s="98">
        <v>5</v>
      </c>
      <c r="N14" s="345">
        <f t="shared" si="0"/>
        <v>40</v>
      </c>
      <c r="O14" s="344" t="str">
        <f t="shared" ref="O14:O37" si="1">IF(AND(E14&gt;=$I$8/2,$I$8=N14),"可","不可")</f>
        <v>可</v>
      </c>
    </row>
    <row r="15" spans="1:15" ht="38.25" customHeight="1">
      <c r="B15" s="1399"/>
      <c r="C15" s="328">
        <v>3</v>
      </c>
      <c r="D15" s="95" t="s">
        <v>620</v>
      </c>
      <c r="E15" s="81">
        <v>30</v>
      </c>
      <c r="F15" s="96" t="s">
        <v>621</v>
      </c>
      <c r="G15" s="95" t="s">
        <v>605</v>
      </c>
      <c r="H15" s="97">
        <v>5</v>
      </c>
      <c r="I15" s="96" t="s">
        <v>622</v>
      </c>
      <c r="J15" s="95" t="s">
        <v>623</v>
      </c>
      <c r="K15" s="97">
        <v>5</v>
      </c>
      <c r="L15" s="96" t="s">
        <v>624</v>
      </c>
      <c r="M15" s="98">
        <v>10</v>
      </c>
      <c r="N15" s="345">
        <f t="shared" si="0"/>
        <v>40</v>
      </c>
      <c r="O15" s="344" t="str">
        <f t="shared" si="1"/>
        <v>可</v>
      </c>
    </row>
    <row r="16" spans="1:15" ht="38.25" customHeight="1">
      <c r="B16" s="1399"/>
      <c r="C16" s="328">
        <v>4</v>
      </c>
      <c r="D16" s="95" t="s">
        <v>625</v>
      </c>
      <c r="E16" s="81">
        <v>30</v>
      </c>
      <c r="F16" s="96"/>
      <c r="G16" s="95"/>
      <c r="H16" s="97"/>
      <c r="I16" s="96"/>
      <c r="J16" s="95"/>
      <c r="K16" s="97"/>
      <c r="L16" s="96"/>
      <c r="M16" s="98">
        <v>3</v>
      </c>
      <c r="N16" s="345">
        <f t="shared" si="0"/>
        <v>30</v>
      </c>
      <c r="O16" s="344" t="str">
        <f t="shared" si="1"/>
        <v>不可</v>
      </c>
    </row>
    <row r="17" spans="2:15" ht="38.25" customHeight="1">
      <c r="B17" s="1399"/>
      <c r="C17" s="328">
        <v>5</v>
      </c>
      <c r="D17" s="95" t="s">
        <v>626</v>
      </c>
      <c r="E17" s="81">
        <v>19</v>
      </c>
      <c r="F17" s="96" t="s">
        <v>627</v>
      </c>
      <c r="G17" s="95" t="s">
        <v>619</v>
      </c>
      <c r="H17" s="97">
        <v>21</v>
      </c>
      <c r="I17" s="96"/>
      <c r="J17" s="95"/>
      <c r="K17" s="97"/>
      <c r="L17" s="96"/>
      <c r="M17" s="98">
        <v>2</v>
      </c>
      <c r="N17" s="345">
        <f t="shared" si="0"/>
        <v>40</v>
      </c>
      <c r="O17" s="344" t="str">
        <f t="shared" si="1"/>
        <v>不可</v>
      </c>
    </row>
    <row r="18" spans="2:15" ht="38.25" customHeight="1">
      <c r="B18" s="1399"/>
      <c r="C18" s="328">
        <v>6</v>
      </c>
      <c r="D18" s="95"/>
      <c r="E18" s="81"/>
      <c r="F18" s="96"/>
      <c r="G18" s="95"/>
      <c r="H18" s="97"/>
      <c r="I18" s="96"/>
      <c r="J18" s="95"/>
      <c r="K18" s="97"/>
      <c r="L18" s="96"/>
      <c r="M18" s="98"/>
      <c r="N18" s="345">
        <f t="shared" si="0"/>
        <v>0</v>
      </c>
      <c r="O18" s="344" t="str">
        <f t="shared" si="1"/>
        <v>不可</v>
      </c>
    </row>
    <row r="19" spans="2:15" ht="38.25" customHeight="1">
      <c r="B19" s="1399"/>
      <c r="C19" s="328">
        <v>7</v>
      </c>
      <c r="D19" s="95"/>
      <c r="E19" s="81"/>
      <c r="F19" s="96"/>
      <c r="G19" s="95"/>
      <c r="H19" s="97"/>
      <c r="I19" s="96"/>
      <c r="J19" s="95"/>
      <c r="K19" s="97"/>
      <c r="L19" s="96"/>
      <c r="M19" s="98"/>
      <c r="N19" s="345">
        <f t="shared" si="0"/>
        <v>0</v>
      </c>
      <c r="O19" s="344" t="str">
        <f t="shared" si="1"/>
        <v>不可</v>
      </c>
    </row>
    <row r="20" spans="2:15" ht="38.25" customHeight="1">
      <c r="B20" s="1399"/>
      <c r="C20" s="328">
        <v>8</v>
      </c>
      <c r="D20" s="95"/>
      <c r="E20" s="81"/>
      <c r="F20" s="96"/>
      <c r="G20" s="95"/>
      <c r="H20" s="97"/>
      <c r="I20" s="96"/>
      <c r="J20" s="95"/>
      <c r="K20" s="97"/>
      <c r="L20" s="96"/>
      <c r="M20" s="98"/>
      <c r="N20" s="345">
        <f t="shared" si="0"/>
        <v>0</v>
      </c>
      <c r="O20" s="344" t="str">
        <f t="shared" si="1"/>
        <v>不可</v>
      </c>
    </row>
    <row r="21" spans="2:15" ht="38.25" customHeight="1">
      <c r="B21" s="1399"/>
      <c r="C21" s="328">
        <v>9</v>
      </c>
      <c r="D21" s="95"/>
      <c r="E21" s="81"/>
      <c r="F21" s="96"/>
      <c r="G21" s="95"/>
      <c r="H21" s="97"/>
      <c r="I21" s="96"/>
      <c r="J21" s="95"/>
      <c r="K21" s="97"/>
      <c r="L21" s="96"/>
      <c r="M21" s="98"/>
      <c r="N21" s="345">
        <f t="shared" si="0"/>
        <v>0</v>
      </c>
      <c r="O21" s="344" t="str">
        <f t="shared" si="1"/>
        <v>不可</v>
      </c>
    </row>
    <row r="22" spans="2:15" ht="38.25" customHeight="1">
      <c r="B22" s="1399"/>
      <c r="C22" s="328">
        <v>10</v>
      </c>
      <c r="D22" s="95"/>
      <c r="E22" s="81"/>
      <c r="F22" s="96"/>
      <c r="G22" s="95"/>
      <c r="H22" s="97"/>
      <c r="I22" s="96"/>
      <c r="J22" s="95"/>
      <c r="K22" s="97"/>
      <c r="L22" s="96"/>
      <c r="M22" s="98"/>
      <c r="N22" s="345">
        <f t="shared" si="0"/>
        <v>0</v>
      </c>
      <c r="O22" s="344" t="str">
        <f t="shared" si="1"/>
        <v>不可</v>
      </c>
    </row>
    <row r="23" spans="2:15" ht="38.25" customHeight="1">
      <c r="B23" s="1399"/>
      <c r="C23" s="328">
        <v>11</v>
      </c>
      <c r="D23" s="95"/>
      <c r="E23" s="81"/>
      <c r="F23" s="96"/>
      <c r="G23" s="95"/>
      <c r="H23" s="97"/>
      <c r="I23" s="96"/>
      <c r="J23" s="95"/>
      <c r="K23" s="97"/>
      <c r="L23" s="96"/>
      <c r="M23" s="98"/>
      <c r="N23" s="345">
        <f t="shared" si="0"/>
        <v>0</v>
      </c>
      <c r="O23" s="344" t="str">
        <f t="shared" si="1"/>
        <v>不可</v>
      </c>
    </row>
    <row r="24" spans="2:15" ht="38.25" customHeight="1">
      <c r="B24" s="1399"/>
      <c r="C24" s="328">
        <v>12</v>
      </c>
      <c r="D24" s="95"/>
      <c r="E24" s="81"/>
      <c r="F24" s="96"/>
      <c r="G24" s="95"/>
      <c r="H24" s="97"/>
      <c r="I24" s="96"/>
      <c r="J24" s="95"/>
      <c r="K24" s="97"/>
      <c r="L24" s="96"/>
      <c r="M24" s="98"/>
      <c r="N24" s="345">
        <f t="shared" si="0"/>
        <v>0</v>
      </c>
      <c r="O24" s="344" t="str">
        <f t="shared" si="1"/>
        <v>不可</v>
      </c>
    </row>
    <row r="25" spans="2:15" ht="38.25" customHeight="1">
      <c r="B25" s="1399"/>
      <c r="C25" s="328">
        <v>13</v>
      </c>
      <c r="D25" s="95"/>
      <c r="E25" s="81"/>
      <c r="F25" s="96"/>
      <c r="G25" s="95"/>
      <c r="H25" s="97"/>
      <c r="I25" s="96"/>
      <c r="J25" s="95"/>
      <c r="K25" s="97"/>
      <c r="L25" s="96"/>
      <c r="M25" s="98"/>
      <c r="N25" s="345">
        <f t="shared" si="0"/>
        <v>0</v>
      </c>
      <c r="O25" s="344" t="str">
        <f t="shared" si="1"/>
        <v>不可</v>
      </c>
    </row>
    <row r="26" spans="2:15" ht="38.25" customHeight="1">
      <c r="B26" s="1399"/>
      <c r="C26" s="328">
        <v>14</v>
      </c>
      <c r="D26" s="95"/>
      <c r="E26" s="81"/>
      <c r="F26" s="96"/>
      <c r="G26" s="95"/>
      <c r="H26" s="97"/>
      <c r="I26" s="96"/>
      <c r="J26" s="95"/>
      <c r="K26" s="97"/>
      <c r="L26" s="96"/>
      <c r="M26" s="98"/>
      <c r="N26" s="345">
        <f t="shared" si="0"/>
        <v>0</v>
      </c>
      <c r="O26" s="344" t="str">
        <f t="shared" si="1"/>
        <v>不可</v>
      </c>
    </row>
    <row r="27" spans="2:15" ht="38.25" customHeight="1">
      <c r="B27" s="1399"/>
      <c r="C27" s="328">
        <v>15</v>
      </c>
      <c r="D27" s="95"/>
      <c r="E27" s="81"/>
      <c r="F27" s="96"/>
      <c r="G27" s="95"/>
      <c r="H27" s="97"/>
      <c r="I27" s="96"/>
      <c r="J27" s="95"/>
      <c r="K27" s="97"/>
      <c r="L27" s="96"/>
      <c r="M27" s="98"/>
      <c r="N27" s="345">
        <f t="shared" si="0"/>
        <v>0</v>
      </c>
      <c r="O27" s="344" t="str">
        <f t="shared" si="1"/>
        <v>不可</v>
      </c>
    </row>
    <row r="28" spans="2:15" ht="38.25" customHeight="1">
      <c r="B28" s="1399"/>
      <c r="C28" s="328">
        <v>16</v>
      </c>
      <c r="D28" s="95"/>
      <c r="E28" s="81"/>
      <c r="F28" s="96"/>
      <c r="G28" s="95"/>
      <c r="H28" s="97"/>
      <c r="I28" s="96"/>
      <c r="J28" s="95"/>
      <c r="K28" s="97"/>
      <c r="L28" s="96"/>
      <c r="M28" s="98"/>
      <c r="N28" s="345">
        <f t="shared" si="0"/>
        <v>0</v>
      </c>
      <c r="O28" s="344" t="str">
        <f t="shared" si="1"/>
        <v>不可</v>
      </c>
    </row>
    <row r="29" spans="2:15" ht="38.25" customHeight="1">
      <c r="B29" s="1399"/>
      <c r="C29" s="328">
        <v>17</v>
      </c>
      <c r="D29" s="95"/>
      <c r="E29" s="81"/>
      <c r="F29" s="96"/>
      <c r="G29" s="95"/>
      <c r="H29" s="97"/>
      <c r="I29" s="96"/>
      <c r="J29" s="95"/>
      <c r="K29" s="97"/>
      <c r="L29" s="96"/>
      <c r="M29" s="98"/>
      <c r="N29" s="345">
        <f t="shared" si="0"/>
        <v>0</v>
      </c>
      <c r="O29" s="344" t="str">
        <f t="shared" si="1"/>
        <v>不可</v>
      </c>
    </row>
    <row r="30" spans="2:15" ht="38.25" customHeight="1">
      <c r="B30" s="1399"/>
      <c r="C30" s="328">
        <v>18</v>
      </c>
      <c r="D30" s="95"/>
      <c r="E30" s="81"/>
      <c r="F30" s="96"/>
      <c r="G30" s="95"/>
      <c r="H30" s="97"/>
      <c r="I30" s="96"/>
      <c r="J30" s="95"/>
      <c r="K30" s="97"/>
      <c r="L30" s="96"/>
      <c r="M30" s="98"/>
      <c r="N30" s="345">
        <f t="shared" si="0"/>
        <v>0</v>
      </c>
      <c r="O30" s="344" t="str">
        <f t="shared" si="1"/>
        <v>不可</v>
      </c>
    </row>
    <row r="31" spans="2:15" ht="38.25" customHeight="1">
      <c r="B31" s="1399"/>
      <c r="C31" s="328">
        <v>19</v>
      </c>
      <c r="D31" s="95"/>
      <c r="E31" s="81"/>
      <c r="F31" s="96"/>
      <c r="G31" s="95"/>
      <c r="H31" s="97"/>
      <c r="I31" s="96"/>
      <c r="J31" s="95"/>
      <c r="K31" s="97"/>
      <c r="L31" s="96"/>
      <c r="M31" s="98"/>
      <c r="N31" s="345">
        <f t="shared" si="0"/>
        <v>0</v>
      </c>
      <c r="O31" s="344" t="str">
        <f t="shared" si="1"/>
        <v>不可</v>
      </c>
    </row>
    <row r="32" spans="2:15" ht="38.25" customHeight="1">
      <c r="B32" s="1399"/>
      <c r="C32" s="329">
        <v>20</v>
      </c>
      <c r="D32" s="95"/>
      <c r="E32" s="81"/>
      <c r="F32" s="96"/>
      <c r="G32" s="95"/>
      <c r="H32" s="97"/>
      <c r="I32" s="96"/>
      <c r="J32" s="95"/>
      <c r="K32" s="97"/>
      <c r="L32" s="96"/>
      <c r="M32" s="98"/>
      <c r="N32" s="345">
        <f t="shared" si="0"/>
        <v>0</v>
      </c>
      <c r="O32" s="344" t="str">
        <f t="shared" si="1"/>
        <v>不可</v>
      </c>
    </row>
    <row r="33" spans="2:15" ht="38.25" customHeight="1">
      <c r="B33" s="1399"/>
      <c r="C33" s="327">
        <v>21</v>
      </c>
      <c r="D33" s="91"/>
      <c r="E33" s="76"/>
      <c r="F33" s="92"/>
      <c r="G33" s="91"/>
      <c r="H33" s="93"/>
      <c r="I33" s="92"/>
      <c r="J33" s="91"/>
      <c r="K33" s="93"/>
      <c r="L33" s="92"/>
      <c r="M33" s="99"/>
      <c r="N33" s="345">
        <f t="shared" si="0"/>
        <v>0</v>
      </c>
      <c r="O33" s="344" t="str">
        <f t="shared" si="1"/>
        <v>不可</v>
      </c>
    </row>
    <row r="34" spans="2:15" ht="38.25" customHeight="1">
      <c r="B34" s="1399"/>
      <c r="C34" s="328">
        <v>22</v>
      </c>
      <c r="D34" s="95"/>
      <c r="E34" s="81"/>
      <c r="F34" s="96"/>
      <c r="G34" s="95"/>
      <c r="H34" s="97"/>
      <c r="I34" s="96"/>
      <c r="J34" s="95"/>
      <c r="K34" s="97"/>
      <c r="L34" s="96"/>
      <c r="M34" s="98"/>
      <c r="N34" s="345">
        <f t="shared" si="0"/>
        <v>0</v>
      </c>
      <c r="O34" s="344" t="str">
        <f t="shared" si="1"/>
        <v>不可</v>
      </c>
    </row>
    <row r="35" spans="2:15" ht="38.25" customHeight="1">
      <c r="B35" s="1399"/>
      <c r="C35" s="328">
        <v>23</v>
      </c>
      <c r="D35" s="95"/>
      <c r="E35" s="81"/>
      <c r="F35" s="96"/>
      <c r="G35" s="95"/>
      <c r="H35" s="97"/>
      <c r="I35" s="96"/>
      <c r="J35" s="95"/>
      <c r="K35" s="97"/>
      <c r="L35" s="96"/>
      <c r="M35" s="98"/>
      <c r="N35" s="345">
        <f t="shared" si="0"/>
        <v>0</v>
      </c>
      <c r="O35" s="344" t="str">
        <f t="shared" si="1"/>
        <v>不可</v>
      </c>
    </row>
    <row r="36" spans="2:15" ht="38.25" customHeight="1">
      <c r="B36" s="1399"/>
      <c r="C36" s="328">
        <v>24</v>
      </c>
      <c r="D36" s="95"/>
      <c r="E36" s="81"/>
      <c r="F36" s="96"/>
      <c r="G36" s="95"/>
      <c r="H36" s="97"/>
      <c r="I36" s="96"/>
      <c r="J36" s="95"/>
      <c r="K36" s="97"/>
      <c r="L36" s="96"/>
      <c r="M36" s="98"/>
      <c r="N36" s="345">
        <f t="shared" si="0"/>
        <v>0</v>
      </c>
      <c r="O36" s="344" t="str">
        <f t="shared" si="1"/>
        <v>不可</v>
      </c>
    </row>
    <row r="37" spans="2:15" ht="38.25" customHeight="1" thickBot="1">
      <c r="B37" s="1400"/>
      <c r="C37" s="330">
        <v>25</v>
      </c>
      <c r="D37" s="100"/>
      <c r="E37" s="87"/>
      <c r="F37" s="101"/>
      <c r="G37" s="100"/>
      <c r="H37" s="102"/>
      <c r="I37" s="101"/>
      <c r="J37" s="100"/>
      <c r="K37" s="102"/>
      <c r="L37" s="101"/>
      <c r="M37" s="103"/>
      <c r="N37" s="346">
        <f t="shared" si="0"/>
        <v>0</v>
      </c>
      <c r="O37" s="344" t="str">
        <f t="shared" si="1"/>
        <v>不可</v>
      </c>
    </row>
  </sheetData>
  <sheetProtection algorithmName="SHA-512" hashValue="BKT0b00JW6NlmpXFuohLHdFTkZ30aTJ7dXJ5sjhfPIjqMzQ6drdmraUNc2uqMF8HN5SsCcAikUZtNS9H4KszTw==" saltValue="Ssr91PkgqEV3D9JoN66u4A==" spinCount="100000" sheet="1" scenarios="1" formatCells="0" insertRows="0" deleteRows="0" autoFilter="0"/>
  <mergeCells count="6">
    <mergeCell ref="B11:B37"/>
    <mergeCell ref="L1:N1"/>
    <mergeCell ref="B3:M3"/>
    <mergeCell ref="B6:M6"/>
    <mergeCell ref="B8:H8"/>
    <mergeCell ref="B10:C10"/>
  </mergeCells>
  <phoneticPr fontId="4"/>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31CC7A2A-D58B-432D-B9B6-8769587A31C8}">
      <formula1>"社会福祉士,介護福祉士,精神保健福祉士,公認心理士"</formula1>
    </dataValidation>
  </dataValidations>
  <pageMargins left="0.7" right="0.7" top="0.75" bottom="0.75" header="0.3" footer="0.3"/>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1780-F2F5-4E76-81B2-9112B03DEB87}">
  <sheetPr codeName="Sheet12"/>
  <dimension ref="A1:AM50"/>
  <sheetViews>
    <sheetView view="pageBreakPreview" zoomScaleSheetLayoutView="100" workbookViewId="0"/>
  </sheetViews>
  <sheetFormatPr defaultColWidth="8.625" defaultRowHeight="21" customHeight="1"/>
  <cols>
    <col min="1" max="1" width="7.875" style="348" customWidth="1"/>
    <col min="2" max="23" width="2.625" style="348" customWidth="1"/>
    <col min="24" max="24" width="5.5" style="348" customWidth="1"/>
    <col min="25" max="25" width="4.375" style="348" customWidth="1"/>
    <col min="26" max="37" width="2.625" style="348" customWidth="1"/>
    <col min="38" max="38" width="2.5" style="348" customWidth="1"/>
    <col min="39" max="39" width="9" style="348" customWidth="1"/>
    <col min="40" max="40" width="2.5" style="348" customWidth="1"/>
    <col min="41" max="16384" width="8.625" style="348"/>
  </cols>
  <sheetData>
    <row r="1" spans="1:39" s="347" customFormat="1" ht="20.100000000000001" customHeight="1">
      <c r="B1" s="1406" t="s">
        <v>203</v>
      </c>
      <c r="C1" s="1406"/>
      <c r="D1" s="1406"/>
      <c r="E1" s="1406"/>
      <c r="F1" s="1406"/>
      <c r="G1" s="1406"/>
    </row>
    <row r="2" spans="1:39" s="347" customFormat="1" ht="20.100000000000001" customHeight="1">
      <c r="AA2" s="1407" t="s">
        <v>204</v>
      </c>
      <c r="AB2" s="1407"/>
      <c r="AC2" s="1407"/>
      <c r="AD2" s="1407"/>
      <c r="AE2" s="1407"/>
      <c r="AF2" s="1407"/>
      <c r="AG2" s="1407"/>
      <c r="AH2" s="1407"/>
      <c r="AI2" s="1407"/>
      <c r="AJ2" s="1407"/>
    </row>
    <row r="3" spans="1:39" s="347" customFormat="1" ht="20.100000000000001" customHeight="1"/>
    <row r="4" spans="1:39" ht="21" customHeight="1">
      <c r="B4" s="1408" t="s">
        <v>205</v>
      </c>
      <c r="C4" s="1408"/>
      <c r="D4" s="1408"/>
      <c r="E4" s="1408"/>
      <c r="F4" s="1408"/>
      <c r="G4" s="1408"/>
      <c r="H4" s="1408"/>
      <c r="I4" s="1408"/>
      <c r="J4" s="1408"/>
      <c r="K4" s="1408"/>
      <c r="L4" s="1408"/>
      <c r="M4" s="1408"/>
      <c r="N4" s="1408"/>
      <c r="O4" s="1408"/>
      <c r="P4" s="1408"/>
      <c r="Q4" s="1408"/>
      <c r="R4" s="1408"/>
      <c r="S4" s="1408"/>
      <c r="T4" s="1408"/>
      <c r="U4" s="1408"/>
      <c r="V4" s="1408"/>
      <c r="W4" s="1408"/>
      <c r="X4" s="1408"/>
      <c r="Y4" s="1408"/>
      <c r="Z4" s="1408"/>
      <c r="AA4" s="1408"/>
      <c r="AB4" s="1408"/>
      <c r="AC4" s="1408"/>
      <c r="AD4" s="1408"/>
      <c r="AE4" s="1408"/>
      <c r="AF4" s="1408"/>
      <c r="AG4" s="1408"/>
      <c r="AH4" s="1408"/>
      <c r="AI4" s="1408"/>
      <c r="AJ4" s="1408"/>
    </row>
    <row r="5" spans="1:39" s="350" customFormat="1" ht="18" customHeight="1">
      <c r="A5" s="349"/>
      <c r="B5" s="349"/>
      <c r="C5" s="349"/>
      <c r="D5" s="349"/>
      <c r="E5" s="349"/>
      <c r="F5" s="349"/>
      <c r="G5" s="349"/>
      <c r="H5" s="349"/>
    </row>
    <row r="6" spans="1:39" s="350" customFormat="1" ht="29.25" customHeight="1">
      <c r="A6" s="349"/>
      <c r="B6" s="1402" t="s">
        <v>206</v>
      </c>
      <c r="C6" s="1402"/>
      <c r="D6" s="1402"/>
      <c r="E6" s="1402"/>
      <c r="F6" s="1402"/>
      <c r="G6" s="1402"/>
      <c r="H6" s="1402"/>
      <c r="I6" s="1402"/>
      <c r="J6" s="1402"/>
      <c r="K6" s="1402"/>
      <c r="L6" s="1409" t="str">
        <f>様式第1号!$AO$31</f>
        <v>様式第1号で事業所名を入力してください</v>
      </c>
      <c r="M6" s="1410"/>
      <c r="N6" s="1410"/>
      <c r="O6" s="1410"/>
      <c r="P6" s="1410"/>
      <c r="Q6" s="1410"/>
      <c r="R6" s="1410"/>
      <c r="S6" s="1410"/>
      <c r="T6" s="1410"/>
      <c r="U6" s="1410"/>
      <c r="V6" s="1410"/>
      <c r="W6" s="1410"/>
      <c r="X6" s="1410"/>
      <c r="Y6" s="1410"/>
      <c r="Z6" s="1410"/>
      <c r="AA6" s="1410"/>
      <c r="AB6" s="1410"/>
      <c r="AC6" s="1410"/>
      <c r="AD6" s="1410"/>
      <c r="AE6" s="1410"/>
      <c r="AF6" s="1410"/>
      <c r="AG6" s="1410"/>
      <c r="AH6" s="1410"/>
      <c r="AI6" s="1410"/>
      <c r="AJ6" s="1411"/>
    </row>
    <row r="7" spans="1:39" s="350" customFormat="1" ht="31.5" customHeight="1">
      <c r="A7" s="349"/>
      <c r="B7" s="1402" t="s">
        <v>207</v>
      </c>
      <c r="C7" s="1402"/>
      <c r="D7" s="1402"/>
      <c r="E7" s="1402"/>
      <c r="F7" s="1402"/>
      <c r="G7" s="1402"/>
      <c r="H7" s="1402"/>
      <c r="I7" s="1402"/>
      <c r="J7" s="1402"/>
      <c r="K7" s="1402"/>
      <c r="L7" s="1403" t="str">
        <f>様式第1号!$AO$30</f>
        <v>様式第1号でサービス種類を選択してください</v>
      </c>
      <c r="M7" s="1403"/>
      <c r="N7" s="1403"/>
      <c r="O7" s="1403"/>
      <c r="P7" s="1403"/>
      <c r="Q7" s="1403"/>
      <c r="R7" s="1403"/>
      <c r="S7" s="1403"/>
      <c r="T7" s="1403"/>
      <c r="U7" s="1403"/>
      <c r="V7" s="1403"/>
      <c r="W7" s="1403"/>
      <c r="X7" s="1403"/>
      <c r="Y7" s="1403"/>
      <c r="Z7" s="1404" t="s">
        <v>208</v>
      </c>
      <c r="AA7" s="1404"/>
      <c r="AB7" s="1404"/>
      <c r="AC7" s="1404"/>
      <c r="AD7" s="1404"/>
      <c r="AE7" s="1404"/>
      <c r="AF7" s="1404"/>
      <c r="AG7" s="1405" t="s">
        <v>1049</v>
      </c>
      <c r="AH7" s="1405"/>
      <c r="AI7" s="1405"/>
      <c r="AJ7" s="1405"/>
    </row>
    <row r="8" spans="1:39" s="350" customFormat="1" ht="29.25" customHeight="1">
      <c r="B8" s="1412" t="s">
        <v>209</v>
      </c>
      <c r="C8" s="1412"/>
      <c r="D8" s="1412"/>
      <c r="E8" s="1412"/>
      <c r="F8" s="1412"/>
      <c r="G8" s="1412"/>
      <c r="H8" s="1412"/>
      <c r="I8" s="1412"/>
      <c r="J8" s="1412"/>
      <c r="K8" s="1412"/>
      <c r="L8" s="1413" t="s">
        <v>210</v>
      </c>
      <c r="M8" s="1413"/>
      <c r="N8" s="1413"/>
      <c r="O8" s="1413"/>
      <c r="P8" s="1413"/>
      <c r="Q8" s="1413"/>
      <c r="R8" s="1413"/>
      <c r="S8" s="1413"/>
      <c r="T8" s="1413"/>
      <c r="U8" s="1413"/>
      <c r="V8" s="1413"/>
      <c r="W8" s="1413"/>
      <c r="X8" s="1413"/>
      <c r="Y8" s="1413"/>
      <c r="Z8" s="1413"/>
      <c r="AA8" s="1413"/>
      <c r="AB8" s="1413"/>
      <c r="AC8" s="1413"/>
      <c r="AD8" s="1413"/>
      <c r="AE8" s="1413"/>
      <c r="AF8" s="1413"/>
      <c r="AG8" s="1413"/>
      <c r="AH8" s="1413"/>
      <c r="AI8" s="1413"/>
      <c r="AJ8" s="1413"/>
    </row>
    <row r="9" spans="1:39" ht="9.75" customHeight="1"/>
    <row r="10" spans="1:39" ht="21" customHeight="1">
      <c r="B10" s="1414" t="s">
        <v>211</v>
      </c>
      <c r="C10" s="1414"/>
      <c r="D10" s="1414"/>
      <c r="E10" s="1414"/>
      <c r="F10" s="1414"/>
      <c r="G10" s="1414"/>
      <c r="H10" s="1414"/>
      <c r="I10" s="1414"/>
      <c r="J10" s="1414"/>
      <c r="K10" s="1414"/>
      <c r="L10" s="1414"/>
      <c r="M10" s="1414"/>
      <c r="N10" s="1414"/>
      <c r="O10" s="1414"/>
      <c r="P10" s="1414"/>
      <c r="Q10" s="1414"/>
      <c r="R10" s="1414"/>
      <c r="S10" s="1414"/>
      <c r="T10" s="1414"/>
      <c r="U10" s="1414"/>
      <c r="V10" s="1414"/>
      <c r="W10" s="1414"/>
      <c r="X10" s="1414"/>
      <c r="Y10" s="1414"/>
      <c r="Z10" s="1414"/>
      <c r="AA10" s="1414"/>
      <c r="AB10" s="1414"/>
      <c r="AC10" s="1414"/>
      <c r="AD10" s="1414"/>
      <c r="AE10" s="1414"/>
      <c r="AF10" s="1414"/>
      <c r="AG10" s="1414"/>
      <c r="AH10" s="1414"/>
      <c r="AI10" s="1414"/>
      <c r="AJ10" s="1414"/>
    </row>
    <row r="11" spans="1:39" ht="21" customHeight="1">
      <c r="B11" s="1415" t="s">
        <v>212</v>
      </c>
      <c r="C11" s="1415"/>
      <c r="D11" s="1415"/>
      <c r="E11" s="1415"/>
      <c r="F11" s="1415"/>
      <c r="G11" s="1415"/>
      <c r="H11" s="1415"/>
      <c r="I11" s="1415"/>
      <c r="J11" s="1415"/>
      <c r="K11" s="1415"/>
      <c r="L11" s="1415"/>
      <c r="M11" s="1415"/>
      <c r="N11" s="1415"/>
      <c r="O11" s="1415"/>
      <c r="P11" s="1415"/>
      <c r="Q11" s="1415"/>
      <c r="R11" s="1415"/>
      <c r="S11" s="1416"/>
      <c r="T11" s="1416"/>
      <c r="U11" s="1416"/>
      <c r="V11" s="1416"/>
      <c r="W11" s="1416"/>
      <c r="X11" s="1416"/>
      <c r="Y11" s="1416"/>
      <c r="Z11" s="1416"/>
      <c r="AA11" s="1416"/>
      <c r="AB11" s="1416"/>
      <c r="AC11" s="351" t="s">
        <v>213</v>
      </c>
      <c r="AD11" s="352"/>
      <c r="AE11" s="1417"/>
      <c r="AF11" s="1417"/>
      <c r="AG11" s="1417"/>
      <c r="AH11" s="1417"/>
      <c r="AI11" s="1417"/>
      <c r="AJ11" s="1417"/>
      <c r="AM11" s="353"/>
    </row>
    <row r="12" spans="1:39" ht="21" customHeight="1" thickBot="1">
      <c r="B12" s="354"/>
      <c r="C12" s="1418" t="s">
        <v>214</v>
      </c>
      <c r="D12" s="1418"/>
      <c r="E12" s="1418"/>
      <c r="F12" s="1418"/>
      <c r="G12" s="1418"/>
      <c r="H12" s="1418"/>
      <c r="I12" s="1418"/>
      <c r="J12" s="1418"/>
      <c r="K12" s="1418"/>
      <c r="L12" s="1418"/>
      <c r="M12" s="1418"/>
      <c r="N12" s="1418"/>
      <c r="O12" s="1418"/>
      <c r="P12" s="1418"/>
      <c r="Q12" s="1418"/>
      <c r="R12" s="1418"/>
      <c r="S12" s="1419">
        <f>ROUNDUP(S11*50%,1)</f>
        <v>0</v>
      </c>
      <c r="T12" s="1419"/>
      <c r="U12" s="1419"/>
      <c r="V12" s="1419"/>
      <c r="W12" s="1419"/>
      <c r="X12" s="1419"/>
      <c r="Y12" s="1419"/>
      <c r="Z12" s="1419"/>
      <c r="AA12" s="1419"/>
      <c r="AB12" s="1419"/>
      <c r="AC12" s="355" t="s">
        <v>213</v>
      </c>
      <c r="AD12" s="355"/>
      <c r="AE12" s="1420"/>
      <c r="AF12" s="1420"/>
      <c r="AG12" s="1420"/>
      <c r="AH12" s="1420"/>
      <c r="AI12" s="1420"/>
      <c r="AJ12" s="1420"/>
    </row>
    <row r="13" spans="1:39" ht="21" customHeight="1" thickTop="1">
      <c r="B13" s="1421" t="s">
        <v>215</v>
      </c>
      <c r="C13" s="1421"/>
      <c r="D13" s="1421"/>
      <c r="E13" s="1421"/>
      <c r="F13" s="1421"/>
      <c r="G13" s="1421"/>
      <c r="H13" s="1421"/>
      <c r="I13" s="1421"/>
      <c r="J13" s="1421"/>
      <c r="K13" s="1421"/>
      <c r="L13" s="1421"/>
      <c r="M13" s="1421"/>
      <c r="N13" s="1421"/>
      <c r="O13" s="1421"/>
      <c r="P13" s="1421"/>
      <c r="Q13" s="1421"/>
      <c r="R13" s="1421"/>
      <c r="S13" s="1422" t="e">
        <f>ROUNDUP(AE25/L25,1)</f>
        <v>#DIV/0!</v>
      </c>
      <c r="T13" s="1422"/>
      <c r="U13" s="1422"/>
      <c r="V13" s="1422"/>
      <c r="W13" s="1422"/>
      <c r="X13" s="1422"/>
      <c r="Y13" s="1422"/>
      <c r="Z13" s="1422"/>
      <c r="AA13" s="1422"/>
      <c r="AB13" s="1422"/>
      <c r="AC13" s="356" t="s">
        <v>213</v>
      </c>
      <c r="AD13" s="356"/>
      <c r="AE13" s="1423" t="s">
        <v>216</v>
      </c>
      <c r="AF13" s="1423"/>
      <c r="AG13" s="1423"/>
      <c r="AH13" s="1423"/>
      <c r="AI13" s="1423"/>
      <c r="AJ13" s="1423"/>
    </row>
    <row r="14" spans="1:39" ht="21" customHeight="1">
      <c r="B14" s="1424" t="s">
        <v>217</v>
      </c>
      <c r="C14" s="1424"/>
      <c r="D14" s="1424"/>
      <c r="E14" s="1424"/>
      <c r="F14" s="1424"/>
      <c r="G14" s="1424"/>
      <c r="H14" s="1424"/>
      <c r="I14" s="1424"/>
      <c r="J14" s="1424"/>
      <c r="K14" s="1424"/>
      <c r="L14" s="1424" t="s">
        <v>218</v>
      </c>
      <c r="M14" s="1424"/>
      <c r="N14" s="1424"/>
      <c r="O14" s="1424"/>
      <c r="P14" s="1424"/>
      <c r="Q14" s="1424"/>
      <c r="R14" s="1424"/>
      <c r="S14" s="1424"/>
      <c r="T14" s="1424"/>
      <c r="U14" s="1424"/>
      <c r="V14" s="1424"/>
      <c r="W14" s="1424"/>
      <c r="X14" s="1424"/>
      <c r="Y14" s="1424" t="s">
        <v>219</v>
      </c>
      <c r="Z14" s="1424"/>
      <c r="AA14" s="1424"/>
      <c r="AB14" s="1424"/>
      <c r="AC14" s="1424"/>
      <c r="AD14" s="1424"/>
      <c r="AE14" s="1424" t="s">
        <v>220</v>
      </c>
      <c r="AF14" s="1424"/>
      <c r="AG14" s="1424"/>
      <c r="AH14" s="1424"/>
      <c r="AI14" s="1424"/>
      <c r="AJ14" s="1424"/>
    </row>
    <row r="15" spans="1:39" ht="21" customHeight="1">
      <c r="B15" s="357">
        <v>1</v>
      </c>
      <c r="C15" s="1424"/>
      <c r="D15" s="1424"/>
      <c r="E15" s="1424"/>
      <c r="F15" s="1424"/>
      <c r="G15" s="1424"/>
      <c r="H15" s="1424"/>
      <c r="I15" s="1424"/>
      <c r="J15" s="1424"/>
      <c r="K15" s="1424"/>
      <c r="L15" s="1424"/>
      <c r="M15" s="1424"/>
      <c r="N15" s="1424"/>
      <c r="O15" s="1424"/>
      <c r="P15" s="1424"/>
      <c r="Q15" s="1424"/>
      <c r="R15" s="1424"/>
      <c r="S15" s="1424"/>
      <c r="T15" s="1424"/>
      <c r="U15" s="1424"/>
      <c r="V15" s="1424"/>
      <c r="W15" s="1424"/>
      <c r="X15" s="1424"/>
      <c r="Y15" s="1424"/>
      <c r="Z15" s="1424"/>
      <c r="AA15" s="1424"/>
      <c r="AB15" s="1424"/>
      <c r="AC15" s="1424"/>
      <c r="AD15" s="1424"/>
      <c r="AE15" s="1424"/>
      <c r="AF15" s="1424"/>
      <c r="AG15" s="1424"/>
      <c r="AH15" s="1424"/>
      <c r="AI15" s="1424"/>
      <c r="AJ15" s="1424"/>
    </row>
    <row r="16" spans="1:39" ht="21" customHeight="1">
      <c r="B16" s="357">
        <v>2</v>
      </c>
      <c r="C16" s="1424"/>
      <c r="D16" s="1424"/>
      <c r="E16" s="1424"/>
      <c r="F16" s="1424"/>
      <c r="G16" s="1424"/>
      <c r="H16" s="1424"/>
      <c r="I16" s="1424"/>
      <c r="J16" s="1424"/>
      <c r="K16" s="1424"/>
      <c r="L16" s="1424"/>
      <c r="M16" s="1424"/>
      <c r="N16" s="1424"/>
      <c r="O16" s="1424"/>
      <c r="P16" s="1424"/>
      <c r="Q16" s="1424"/>
      <c r="R16" s="1424"/>
      <c r="S16" s="1424"/>
      <c r="T16" s="1424"/>
      <c r="U16" s="1424"/>
      <c r="V16" s="1424"/>
      <c r="W16" s="1424"/>
      <c r="X16" s="1424"/>
      <c r="Y16" s="1424"/>
      <c r="Z16" s="1424"/>
      <c r="AA16" s="1424"/>
      <c r="AB16" s="1424"/>
      <c r="AC16" s="1424"/>
      <c r="AD16" s="1424"/>
      <c r="AE16" s="1424"/>
      <c r="AF16" s="1424"/>
      <c r="AG16" s="1424"/>
      <c r="AH16" s="1424"/>
      <c r="AI16" s="1424"/>
      <c r="AJ16" s="1424"/>
    </row>
    <row r="17" spans="2:36" ht="21" customHeight="1">
      <c r="B17" s="357">
        <v>3</v>
      </c>
      <c r="C17" s="1424"/>
      <c r="D17" s="1424"/>
      <c r="E17" s="1424"/>
      <c r="F17" s="1424"/>
      <c r="G17" s="1424"/>
      <c r="H17" s="1424"/>
      <c r="I17" s="1424"/>
      <c r="J17" s="1424"/>
      <c r="K17" s="1424"/>
      <c r="L17" s="1424"/>
      <c r="M17" s="1424"/>
      <c r="N17" s="1424"/>
      <c r="O17" s="1424"/>
      <c r="P17" s="1424"/>
      <c r="Q17" s="1424"/>
      <c r="R17" s="1424"/>
      <c r="S17" s="1424"/>
      <c r="T17" s="1424"/>
      <c r="U17" s="1424"/>
      <c r="V17" s="1424"/>
      <c r="W17" s="1424"/>
      <c r="X17" s="1424"/>
      <c r="Y17" s="1424"/>
      <c r="Z17" s="1424"/>
      <c r="AA17" s="1424"/>
      <c r="AB17" s="1424"/>
      <c r="AC17" s="1424"/>
      <c r="AD17" s="1424"/>
      <c r="AE17" s="1424"/>
      <c r="AF17" s="1424"/>
      <c r="AG17" s="1424"/>
      <c r="AH17" s="1424"/>
      <c r="AI17" s="1424"/>
      <c r="AJ17" s="1424"/>
    </row>
    <row r="18" spans="2:36" ht="21" customHeight="1">
      <c r="B18" s="357">
        <v>4</v>
      </c>
      <c r="C18" s="1424"/>
      <c r="D18" s="1424"/>
      <c r="E18" s="1424"/>
      <c r="F18" s="1424"/>
      <c r="G18" s="1424"/>
      <c r="H18" s="1424"/>
      <c r="I18" s="1424"/>
      <c r="J18" s="1424"/>
      <c r="K18" s="1424"/>
      <c r="L18" s="1424"/>
      <c r="M18" s="1424"/>
      <c r="N18" s="1424"/>
      <c r="O18" s="1424"/>
      <c r="P18" s="1424"/>
      <c r="Q18" s="1424"/>
      <c r="R18" s="1424"/>
      <c r="S18" s="1424"/>
      <c r="T18" s="1424"/>
      <c r="U18" s="1424"/>
      <c r="V18" s="1424"/>
      <c r="W18" s="1424"/>
      <c r="X18" s="1424"/>
      <c r="Y18" s="1424"/>
      <c r="Z18" s="1424"/>
      <c r="AA18" s="1424"/>
      <c r="AB18" s="1424"/>
      <c r="AC18" s="1424"/>
      <c r="AD18" s="1424"/>
      <c r="AE18" s="1424"/>
      <c r="AF18" s="1424"/>
      <c r="AG18" s="1424"/>
      <c r="AH18" s="1424"/>
      <c r="AI18" s="1424"/>
      <c r="AJ18" s="1424"/>
    </row>
    <row r="19" spans="2:36" ht="21" customHeight="1">
      <c r="B19" s="357">
        <v>5</v>
      </c>
      <c r="C19" s="1424"/>
      <c r="D19" s="1424"/>
      <c r="E19" s="1424"/>
      <c r="F19" s="1424"/>
      <c r="G19" s="1424"/>
      <c r="H19" s="1424"/>
      <c r="I19" s="1424"/>
      <c r="J19" s="1424"/>
      <c r="K19" s="1424"/>
      <c r="L19" s="1424"/>
      <c r="M19" s="1424"/>
      <c r="N19" s="1424"/>
      <c r="O19" s="1424"/>
      <c r="P19" s="1424"/>
      <c r="Q19" s="1424"/>
      <c r="R19" s="1424"/>
      <c r="S19" s="1424"/>
      <c r="T19" s="1424"/>
      <c r="U19" s="1424"/>
      <c r="V19" s="1424"/>
      <c r="W19" s="1424"/>
      <c r="X19" s="1424"/>
      <c r="Y19" s="1424"/>
      <c r="Z19" s="1424"/>
      <c r="AA19" s="1424"/>
      <c r="AB19" s="1424"/>
      <c r="AC19" s="1424"/>
      <c r="AD19" s="1424"/>
      <c r="AE19" s="1424"/>
      <c r="AF19" s="1424"/>
      <c r="AG19" s="1424"/>
      <c r="AH19" s="1424"/>
      <c r="AI19" s="1424"/>
      <c r="AJ19" s="1424"/>
    </row>
    <row r="20" spans="2:36" ht="21" customHeight="1">
      <c r="B20" s="357">
        <v>6</v>
      </c>
      <c r="C20" s="1424"/>
      <c r="D20" s="1424"/>
      <c r="E20" s="1424"/>
      <c r="F20" s="1424"/>
      <c r="G20" s="1424"/>
      <c r="H20" s="1424"/>
      <c r="I20" s="1424"/>
      <c r="J20" s="1424"/>
      <c r="K20" s="1424"/>
      <c r="L20" s="1424"/>
      <c r="M20" s="1424"/>
      <c r="N20" s="1424"/>
      <c r="O20" s="1424"/>
      <c r="P20" s="1424"/>
      <c r="Q20" s="1424"/>
      <c r="R20" s="1424"/>
      <c r="S20" s="1424"/>
      <c r="T20" s="1424"/>
      <c r="U20" s="1424"/>
      <c r="V20" s="1424"/>
      <c r="W20" s="1424"/>
      <c r="X20" s="1424"/>
      <c r="Y20" s="1424"/>
      <c r="Z20" s="1424"/>
      <c r="AA20" s="1424"/>
      <c r="AB20" s="1424"/>
      <c r="AC20" s="1424"/>
      <c r="AD20" s="1424"/>
      <c r="AE20" s="1424"/>
      <c r="AF20" s="1424"/>
      <c r="AG20" s="1424"/>
      <c r="AH20" s="1424"/>
      <c r="AI20" s="1424"/>
      <c r="AJ20" s="1424"/>
    </row>
    <row r="21" spans="2:36" ht="21" customHeight="1">
      <c r="B21" s="357">
        <v>7</v>
      </c>
      <c r="C21" s="1424"/>
      <c r="D21" s="1424"/>
      <c r="E21" s="1424"/>
      <c r="F21" s="1424"/>
      <c r="G21" s="1424"/>
      <c r="H21" s="1424"/>
      <c r="I21" s="1424"/>
      <c r="J21" s="1424"/>
      <c r="K21" s="1424"/>
      <c r="L21" s="1424"/>
      <c r="M21" s="1424"/>
      <c r="N21" s="1424"/>
      <c r="O21" s="1424"/>
      <c r="P21" s="1424"/>
      <c r="Q21" s="1424"/>
      <c r="R21" s="1424"/>
      <c r="S21" s="1424"/>
      <c r="T21" s="1424"/>
      <c r="U21" s="1424"/>
      <c r="V21" s="1424"/>
      <c r="W21" s="1424"/>
      <c r="X21" s="1424"/>
      <c r="Y21" s="1424"/>
      <c r="Z21" s="1424"/>
      <c r="AA21" s="1424"/>
      <c r="AB21" s="1424"/>
      <c r="AC21" s="1424"/>
      <c r="AD21" s="1424"/>
      <c r="AE21" s="1424"/>
      <c r="AF21" s="1424"/>
      <c r="AG21" s="1424"/>
      <c r="AH21" s="1424"/>
      <c r="AI21" s="1424"/>
      <c r="AJ21" s="1424"/>
    </row>
    <row r="22" spans="2:36" ht="21" customHeight="1">
      <c r="B22" s="357">
        <v>8</v>
      </c>
      <c r="C22" s="1424"/>
      <c r="D22" s="1424"/>
      <c r="E22" s="1424"/>
      <c r="F22" s="1424"/>
      <c r="G22" s="1424"/>
      <c r="H22" s="1424"/>
      <c r="I22" s="1424"/>
      <c r="J22" s="1424"/>
      <c r="K22" s="1424"/>
      <c r="L22" s="1424"/>
      <c r="M22" s="1424"/>
      <c r="N22" s="1424"/>
      <c r="O22" s="1424"/>
      <c r="P22" s="1424"/>
      <c r="Q22" s="1424"/>
      <c r="R22" s="1424"/>
      <c r="S22" s="1424"/>
      <c r="T22" s="1424"/>
      <c r="U22" s="1424"/>
      <c r="V22" s="1424"/>
      <c r="W22" s="1424"/>
      <c r="X22" s="1424"/>
      <c r="Y22" s="1424"/>
      <c r="Z22" s="1424"/>
      <c r="AA22" s="1424"/>
      <c r="AB22" s="1424"/>
      <c r="AC22" s="1424"/>
      <c r="AD22" s="1424"/>
      <c r="AE22" s="1424"/>
      <c r="AF22" s="1424"/>
      <c r="AG22" s="1424"/>
      <c r="AH22" s="1424"/>
      <c r="AI22" s="1424"/>
      <c r="AJ22" s="1424"/>
    </row>
    <row r="23" spans="2:36" ht="21" customHeight="1">
      <c r="B23" s="357">
        <v>9</v>
      </c>
      <c r="C23" s="1424"/>
      <c r="D23" s="1424"/>
      <c r="E23" s="1424"/>
      <c r="F23" s="1424"/>
      <c r="G23" s="1424"/>
      <c r="H23" s="1424"/>
      <c r="I23" s="1424"/>
      <c r="J23" s="1424"/>
      <c r="K23" s="1424"/>
      <c r="L23" s="1424"/>
      <c r="M23" s="1424"/>
      <c r="N23" s="1424"/>
      <c r="O23" s="1424"/>
      <c r="P23" s="1424"/>
      <c r="Q23" s="1424"/>
      <c r="R23" s="1424"/>
      <c r="S23" s="1424"/>
      <c r="T23" s="1424"/>
      <c r="U23" s="1424"/>
      <c r="V23" s="1424"/>
      <c r="W23" s="1424"/>
      <c r="X23" s="1424"/>
      <c r="Y23" s="1424"/>
      <c r="Z23" s="1424"/>
      <c r="AA23" s="1424"/>
      <c r="AB23" s="1424"/>
      <c r="AC23" s="1424"/>
      <c r="AD23" s="1424"/>
      <c r="AE23" s="1424"/>
      <c r="AF23" s="1424"/>
      <c r="AG23" s="1424"/>
      <c r="AH23" s="1424"/>
      <c r="AI23" s="1424"/>
      <c r="AJ23" s="1424"/>
    </row>
    <row r="24" spans="2:36" ht="21" customHeight="1">
      <c r="B24" s="357">
        <v>10</v>
      </c>
      <c r="C24" s="1424"/>
      <c r="D24" s="1424"/>
      <c r="E24" s="1424"/>
      <c r="F24" s="1424"/>
      <c r="G24" s="1424"/>
      <c r="H24" s="1424"/>
      <c r="I24" s="1424"/>
      <c r="J24" s="1424"/>
      <c r="K24" s="1424"/>
      <c r="L24" s="1424"/>
      <c r="M24" s="1424"/>
      <c r="N24" s="1424"/>
      <c r="O24" s="1424"/>
      <c r="P24" s="1424"/>
      <c r="Q24" s="1424"/>
      <c r="R24" s="1424"/>
      <c r="S24" s="1424"/>
      <c r="T24" s="1424"/>
      <c r="U24" s="1424"/>
      <c r="V24" s="1424"/>
      <c r="W24" s="1424"/>
      <c r="X24" s="1424"/>
      <c r="Y24" s="1424"/>
      <c r="Z24" s="1424"/>
      <c r="AA24" s="1424"/>
      <c r="AB24" s="1424"/>
      <c r="AC24" s="1424"/>
      <c r="AD24" s="1424"/>
      <c r="AE24" s="1424"/>
      <c r="AF24" s="1424"/>
      <c r="AG24" s="1424"/>
      <c r="AH24" s="1424"/>
      <c r="AI24" s="1424"/>
      <c r="AJ24" s="1424"/>
    </row>
    <row r="25" spans="2:36" ht="21" customHeight="1">
      <c r="B25" s="1425" t="s">
        <v>221</v>
      </c>
      <c r="C25" s="1425"/>
      <c r="D25" s="1425"/>
      <c r="E25" s="1425"/>
      <c r="F25" s="1425"/>
      <c r="G25" s="1425"/>
      <c r="H25" s="1425"/>
      <c r="I25" s="1425"/>
      <c r="J25" s="1425"/>
      <c r="K25" s="1425"/>
      <c r="L25" s="1426"/>
      <c r="M25" s="1426"/>
      <c r="N25" s="1426"/>
      <c r="O25" s="1426"/>
      <c r="P25" s="1426"/>
      <c r="Q25" s="1427" t="s">
        <v>222</v>
      </c>
      <c r="R25" s="1427"/>
      <c r="S25" s="1424" t="s">
        <v>223</v>
      </c>
      <c r="T25" s="1424"/>
      <c r="U25" s="1424"/>
      <c r="V25" s="1424"/>
      <c r="W25" s="1424"/>
      <c r="X25" s="1424"/>
      <c r="Y25" s="1424"/>
      <c r="Z25" s="1424"/>
      <c r="AA25" s="1424"/>
      <c r="AB25" s="1424"/>
      <c r="AC25" s="1424"/>
      <c r="AD25" s="1424"/>
      <c r="AE25" s="1428">
        <f>SUM(AE15:AJ24)</f>
        <v>0</v>
      </c>
      <c r="AF25" s="1428"/>
      <c r="AG25" s="1428"/>
      <c r="AH25" s="1428"/>
      <c r="AI25" s="1428"/>
      <c r="AJ25" s="1428"/>
    </row>
    <row r="26" spans="2:36" ht="9" customHeight="1">
      <c r="B26" s="358"/>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row>
    <row r="27" spans="2:36" ht="21" customHeight="1">
      <c r="B27" s="1414" t="s">
        <v>224</v>
      </c>
      <c r="C27" s="1414"/>
      <c r="D27" s="1414"/>
      <c r="E27" s="1414"/>
      <c r="F27" s="1414"/>
      <c r="G27" s="1414"/>
      <c r="H27" s="1414"/>
      <c r="I27" s="1414"/>
      <c r="J27" s="1414"/>
      <c r="K27" s="1414"/>
      <c r="L27" s="1414"/>
      <c r="M27" s="1414"/>
      <c r="N27" s="1414"/>
      <c r="O27" s="1414"/>
      <c r="P27" s="1414"/>
      <c r="Q27" s="1414"/>
      <c r="R27" s="1414"/>
      <c r="S27" s="1414"/>
      <c r="T27" s="1414"/>
      <c r="U27" s="1414"/>
      <c r="V27" s="1414"/>
      <c r="W27" s="1414"/>
      <c r="X27" s="1414"/>
      <c r="Y27" s="1414"/>
      <c r="Z27" s="1414"/>
      <c r="AA27" s="1414"/>
      <c r="AB27" s="1414"/>
      <c r="AC27" s="1414"/>
      <c r="AD27" s="1414"/>
      <c r="AE27" s="1414"/>
      <c r="AF27" s="1414"/>
      <c r="AG27" s="1414"/>
      <c r="AH27" s="1414"/>
      <c r="AI27" s="1414"/>
      <c r="AJ27" s="1414"/>
    </row>
    <row r="28" spans="2:36" ht="21" customHeight="1" thickBot="1">
      <c r="B28" s="1429" t="s">
        <v>225</v>
      </c>
      <c r="C28" s="1429"/>
      <c r="D28" s="1429"/>
      <c r="E28" s="1429"/>
      <c r="F28" s="1429"/>
      <c r="G28" s="1429"/>
      <c r="H28" s="1429"/>
      <c r="I28" s="1429"/>
      <c r="J28" s="1429"/>
      <c r="K28" s="1429"/>
      <c r="L28" s="1429"/>
      <c r="M28" s="1429"/>
      <c r="N28" s="1429"/>
      <c r="O28" s="1429"/>
      <c r="P28" s="1429"/>
      <c r="Q28" s="1429"/>
      <c r="R28" s="1429"/>
      <c r="S28" s="1419">
        <f>ROUNDUP(S11/40,1)</f>
        <v>0</v>
      </c>
      <c r="T28" s="1419"/>
      <c r="U28" s="1419"/>
      <c r="V28" s="1419"/>
      <c r="W28" s="1419"/>
      <c r="X28" s="1419"/>
      <c r="Y28" s="1419"/>
      <c r="Z28" s="1419"/>
      <c r="AA28" s="1419"/>
      <c r="AB28" s="1419"/>
      <c r="AC28" s="360" t="s">
        <v>213</v>
      </c>
      <c r="AD28" s="361"/>
      <c r="AE28" s="1420"/>
      <c r="AF28" s="1420"/>
      <c r="AG28" s="1420"/>
      <c r="AH28" s="1420"/>
      <c r="AI28" s="1420"/>
      <c r="AJ28" s="1420"/>
    </row>
    <row r="29" spans="2:36" ht="21" customHeight="1" thickTop="1">
      <c r="B29" s="1421" t="s">
        <v>226</v>
      </c>
      <c r="C29" s="1421"/>
      <c r="D29" s="1421"/>
      <c r="E29" s="1421"/>
      <c r="F29" s="1421"/>
      <c r="G29" s="1421"/>
      <c r="H29" s="1421"/>
      <c r="I29" s="1421"/>
      <c r="J29" s="1421"/>
      <c r="K29" s="1421"/>
      <c r="L29" s="1421"/>
      <c r="M29" s="1421"/>
      <c r="N29" s="1421"/>
      <c r="O29" s="1421"/>
      <c r="P29" s="1421"/>
      <c r="Q29" s="1421"/>
      <c r="R29" s="1421"/>
      <c r="S29" s="1430"/>
      <c r="T29" s="1430"/>
      <c r="U29" s="1430"/>
      <c r="V29" s="1430"/>
      <c r="W29" s="1430"/>
      <c r="X29" s="1430"/>
      <c r="Y29" s="1430"/>
      <c r="Z29" s="1430"/>
      <c r="AA29" s="1430"/>
      <c r="AB29" s="1430"/>
      <c r="AC29" s="362" t="s">
        <v>213</v>
      </c>
      <c r="AD29" s="363"/>
      <c r="AE29" s="1423" t="s">
        <v>227</v>
      </c>
      <c r="AF29" s="1423"/>
      <c r="AG29" s="1423"/>
      <c r="AH29" s="1423"/>
      <c r="AI29" s="1423"/>
      <c r="AJ29" s="1423"/>
    </row>
    <row r="30" spans="2:36" ht="21" customHeight="1">
      <c r="B30" s="1431" t="s">
        <v>228</v>
      </c>
      <c r="C30" s="1431"/>
      <c r="D30" s="1431"/>
      <c r="E30" s="1431"/>
      <c r="F30" s="1431"/>
      <c r="G30" s="1431"/>
      <c r="H30" s="1431"/>
      <c r="I30" s="1431"/>
      <c r="J30" s="1431"/>
      <c r="K30" s="1431"/>
      <c r="L30" s="1431"/>
      <c r="M30" s="1431"/>
      <c r="N30" s="1431"/>
      <c r="O30" s="1431"/>
      <c r="P30" s="1431"/>
      <c r="Q30" s="1431"/>
      <c r="R30" s="1431"/>
      <c r="S30" s="1431" t="s">
        <v>229</v>
      </c>
      <c r="T30" s="1431"/>
      <c r="U30" s="1431"/>
      <c r="V30" s="1431"/>
      <c r="W30" s="1431"/>
      <c r="X30" s="1431"/>
      <c r="Y30" s="1431"/>
      <c r="Z30" s="1431"/>
      <c r="AA30" s="1431"/>
      <c r="AB30" s="1431"/>
      <c r="AC30" s="1431"/>
      <c r="AD30" s="1431"/>
      <c r="AE30" s="1431"/>
      <c r="AF30" s="1431"/>
      <c r="AG30" s="1431"/>
      <c r="AH30" s="1431"/>
      <c r="AI30" s="1431"/>
      <c r="AJ30" s="1431"/>
    </row>
    <row r="31" spans="2:36" ht="21" customHeight="1">
      <c r="B31" s="357">
        <v>1</v>
      </c>
      <c r="C31" s="1424"/>
      <c r="D31" s="1424"/>
      <c r="E31" s="1424"/>
      <c r="F31" s="1424"/>
      <c r="G31" s="1424"/>
      <c r="H31" s="1424"/>
      <c r="I31" s="1424"/>
      <c r="J31" s="1424"/>
      <c r="K31" s="1424"/>
      <c r="L31" s="1424"/>
      <c r="M31" s="1424"/>
      <c r="N31" s="1424"/>
      <c r="O31" s="1424"/>
      <c r="P31" s="1424"/>
      <c r="Q31" s="1424"/>
      <c r="R31" s="1424"/>
      <c r="S31" s="1424"/>
      <c r="T31" s="1424"/>
      <c r="U31" s="1424"/>
      <c r="V31" s="1424"/>
      <c r="W31" s="1424"/>
      <c r="X31" s="1424"/>
      <c r="Y31" s="1424"/>
      <c r="Z31" s="1424"/>
      <c r="AA31" s="1424"/>
      <c r="AB31" s="1424"/>
      <c r="AC31" s="1424"/>
      <c r="AD31" s="1424"/>
      <c r="AE31" s="1424"/>
      <c r="AF31" s="1424"/>
      <c r="AG31" s="1424"/>
      <c r="AH31" s="1424"/>
      <c r="AI31" s="1424"/>
      <c r="AJ31" s="1424"/>
    </row>
    <row r="32" spans="2:36" ht="21" customHeight="1">
      <c r="B32" s="357">
        <v>2</v>
      </c>
      <c r="C32" s="1424"/>
      <c r="D32" s="1424"/>
      <c r="E32" s="1424"/>
      <c r="F32" s="1424"/>
      <c r="G32" s="1424"/>
      <c r="H32" s="1424"/>
      <c r="I32" s="1424"/>
      <c r="J32" s="1424"/>
      <c r="K32" s="1424"/>
      <c r="L32" s="1424"/>
      <c r="M32" s="1424"/>
      <c r="N32" s="1424"/>
      <c r="O32" s="1424"/>
      <c r="P32" s="1424"/>
      <c r="Q32" s="1424"/>
      <c r="R32" s="1424"/>
      <c r="S32" s="1424"/>
      <c r="T32" s="1424"/>
      <c r="U32" s="1424"/>
      <c r="V32" s="1424"/>
      <c r="W32" s="1424"/>
      <c r="X32" s="1424"/>
      <c r="Y32" s="1424"/>
      <c r="Z32" s="1424"/>
      <c r="AA32" s="1424"/>
      <c r="AB32" s="1424"/>
      <c r="AC32" s="1424"/>
      <c r="AD32" s="1424"/>
      <c r="AE32" s="1424"/>
      <c r="AF32" s="1424"/>
      <c r="AG32" s="1424"/>
      <c r="AH32" s="1424"/>
      <c r="AI32" s="1424"/>
      <c r="AJ32" s="1424"/>
    </row>
    <row r="33" spans="2:38" ht="21" customHeight="1">
      <c r="B33" s="357">
        <v>3</v>
      </c>
      <c r="C33" s="1424"/>
      <c r="D33" s="1424"/>
      <c r="E33" s="1424"/>
      <c r="F33" s="1424"/>
      <c r="G33" s="1424"/>
      <c r="H33" s="1424"/>
      <c r="I33" s="1424"/>
      <c r="J33" s="1424"/>
      <c r="K33" s="1424"/>
      <c r="L33" s="1424"/>
      <c r="M33" s="1424"/>
      <c r="N33" s="1424"/>
      <c r="O33" s="1424"/>
      <c r="P33" s="1424"/>
      <c r="Q33" s="1424"/>
      <c r="R33" s="1424"/>
      <c r="S33" s="1424"/>
      <c r="T33" s="1424"/>
      <c r="U33" s="1424"/>
      <c r="V33" s="1424"/>
      <c r="W33" s="1424"/>
      <c r="X33" s="1424"/>
      <c r="Y33" s="1424"/>
      <c r="Z33" s="1424"/>
      <c r="AA33" s="1424"/>
      <c r="AB33" s="1424"/>
      <c r="AC33" s="1424"/>
      <c r="AD33" s="1424"/>
      <c r="AE33" s="1424"/>
      <c r="AF33" s="1424"/>
      <c r="AG33" s="1424"/>
      <c r="AH33" s="1424"/>
      <c r="AI33" s="1424"/>
      <c r="AJ33" s="1424"/>
    </row>
    <row r="34" spans="2:38" ht="8.25" customHeight="1">
      <c r="B34" s="358"/>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row>
    <row r="35" spans="2:38" ht="22.5" customHeight="1">
      <c r="B35" s="1405" t="s">
        <v>230</v>
      </c>
      <c r="C35" s="1405"/>
      <c r="D35" s="1405"/>
      <c r="E35" s="1405"/>
      <c r="F35" s="1405"/>
      <c r="G35" s="1405"/>
      <c r="H35" s="1433" t="s">
        <v>231</v>
      </c>
      <c r="I35" s="1433"/>
      <c r="J35" s="1433"/>
      <c r="K35" s="1433"/>
      <c r="L35" s="1433"/>
      <c r="M35" s="1433"/>
      <c r="N35" s="1433"/>
      <c r="O35" s="1433"/>
      <c r="P35" s="1433"/>
      <c r="Q35" s="1433"/>
      <c r="R35" s="1433"/>
      <c r="S35" s="1433"/>
      <c r="T35" s="1433"/>
      <c r="U35" s="1433"/>
      <c r="V35" s="1433"/>
      <c r="W35" s="1433"/>
      <c r="X35" s="1433"/>
      <c r="Y35" s="1433"/>
      <c r="Z35" s="1433"/>
      <c r="AA35" s="1433"/>
      <c r="AB35" s="1433"/>
      <c r="AC35" s="1433"/>
      <c r="AD35" s="1433"/>
      <c r="AE35" s="1433"/>
      <c r="AF35" s="1433"/>
      <c r="AG35" s="1433"/>
      <c r="AH35" s="1433"/>
      <c r="AI35" s="1433"/>
      <c r="AJ35" s="1433"/>
    </row>
    <row r="36" spans="2:38" ht="8.25" customHeight="1">
      <c r="B36" s="358"/>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row>
    <row r="37" spans="2:38" ht="18.75" customHeight="1">
      <c r="B37" s="1434" t="s">
        <v>232</v>
      </c>
      <c r="C37" s="1434"/>
      <c r="D37" s="1434"/>
      <c r="E37" s="1434"/>
      <c r="F37" s="1434"/>
      <c r="G37" s="1434"/>
      <c r="H37" s="1434"/>
      <c r="I37" s="1434"/>
      <c r="J37" s="1434"/>
      <c r="K37" s="1434"/>
      <c r="L37" s="1434"/>
      <c r="M37" s="1434"/>
      <c r="N37" s="1434"/>
      <c r="O37" s="1434"/>
      <c r="P37" s="1434"/>
      <c r="Q37" s="1434"/>
      <c r="R37" s="1434"/>
      <c r="S37" s="1434"/>
      <c r="T37" s="1434"/>
      <c r="U37" s="1434"/>
      <c r="V37" s="1434"/>
      <c r="W37" s="1434"/>
      <c r="X37" s="1434"/>
      <c r="Y37" s="1434"/>
      <c r="Z37" s="1434"/>
      <c r="AA37" s="1434"/>
      <c r="AB37" s="1434"/>
      <c r="AC37" s="1434"/>
      <c r="AD37" s="1434"/>
      <c r="AE37" s="1434"/>
      <c r="AF37" s="1434"/>
      <c r="AG37" s="1434"/>
      <c r="AH37" s="1434"/>
      <c r="AI37" s="1434"/>
      <c r="AJ37" s="1434"/>
      <c r="AK37" s="1434"/>
      <c r="AL37" s="364"/>
    </row>
    <row r="38" spans="2:38" ht="18.75" customHeight="1">
      <c r="B38" s="1434"/>
      <c r="C38" s="1434"/>
      <c r="D38" s="1434"/>
      <c r="E38" s="1434"/>
      <c r="F38" s="1434"/>
      <c r="G38" s="1434"/>
      <c r="H38" s="1434"/>
      <c r="I38" s="1434"/>
      <c r="J38" s="1434"/>
      <c r="K38" s="1434"/>
      <c r="L38" s="1434"/>
      <c r="M38" s="1434"/>
      <c r="N38" s="1434"/>
      <c r="O38" s="1434"/>
      <c r="P38" s="1434"/>
      <c r="Q38" s="1434"/>
      <c r="R38" s="1434"/>
      <c r="S38" s="1434"/>
      <c r="T38" s="1434"/>
      <c r="U38" s="1434"/>
      <c r="V38" s="1434"/>
      <c r="W38" s="1434"/>
      <c r="X38" s="1434"/>
      <c r="Y38" s="1434"/>
      <c r="Z38" s="1434"/>
      <c r="AA38" s="1434"/>
      <c r="AB38" s="1434"/>
      <c r="AC38" s="1434"/>
      <c r="AD38" s="1434"/>
      <c r="AE38" s="1434"/>
      <c r="AF38" s="1434"/>
      <c r="AG38" s="1434"/>
      <c r="AH38" s="1434"/>
      <c r="AI38" s="1434"/>
      <c r="AJ38" s="1434"/>
      <c r="AK38" s="1434"/>
      <c r="AL38" s="364"/>
    </row>
    <row r="39" spans="2:38" ht="18.75" customHeight="1">
      <c r="B39" s="1434"/>
      <c r="C39" s="1434"/>
      <c r="D39" s="1434"/>
      <c r="E39" s="1434"/>
      <c r="F39" s="1434"/>
      <c r="G39" s="1434"/>
      <c r="H39" s="1434"/>
      <c r="I39" s="1434"/>
      <c r="J39" s="1434"/>
      <c r="K39" s="1434"/>
      <c r="L39" s="1434"/>
      <c r="M39" s="1434"/>
      <c r="N39" s="1434"/>
      <c r="O39" s="1434"/>
      <c r="P39" s="1434"/>
      <c r="Q39" s="1434"/>
      <c r="R39" s="1434"/>
      <c r="S39" s="1434"/>
      <c r="T39" s="1434"/>
      <c r="U39" s="1434"/>
      <c r="V39" s="1434"/>
      <c r="W39" s="1434"/>
      <c r="X39" s="1434"/>
      <c r="Y39" s="1434"/>
      <c r="Z39" s="1434"/>
      <c r="AA39" s="1434"/>
      <c r="AB39" s="1434"/>
      <c r="AC39" s="1434"/>
      <c r="AD39" s="1434"/>
      <c r="AE39" s="1434"/>
      <c r="AF39" s="1434"/>
      <c r="AG39" s="1434"/>
      <c r="AH39" s="1434"/>
      <c r="AI39" s="1434"/>
      <c r="AJ39" s="1434"/>
      <c r="AK39" s="1434"/>
      <c r="AL39" s="364"/>
    </row>
    <row r="40" spans="2:38" ht="18.75" customHeight="1">
      <c r="B40" s="1434"/>
      <c r="C40" s="1434"/>
      <c r="D40" s="1434"/>
      <c r="E40" s="1434"/>
      <c r="F40" s="1434"/>
      <c r="G40" s="1434"/>
      <c r="H40" s="1434"/>
      <c r="I40" s="1434"/>
      <c r="J40" s="1434"/>
      <c r="K40" s="1434"/>
      <c r="L40" s="1434"/>
      <c r="M40" s="1434"/>
      <c r="N40" s="1434"/>
      <c r="O40" s="1434"/>
      <c r="P40" s="1434"/>
      <c r="Q40" s="1434"/>
      <c r="R40" s="1434"/>
      <c r="S40" s="1434"/>
      <c r="T40" s="1434"/>
      <c r="U40" s="1434"/>
      <c r="V40" s="1434"/>
      <c r="W40" s="1434"/>
      <c r="X40" s="1434"/>
      <c r="Y40" s="1434"/>
      <c r="Z40" s="1434"/>
      <c r="AA40" s="1434"/>
      <c r="AB40" s="1434"/>
      <c r="AC40" s="1434"/>
      <c r="AD40" s="1434"/>
      <c r="AE40" s="1434"/>
      <c r="AF40" s="1434"/>
      <c r="AG40" s="1434"/>
      <c r="AH40" s="1434"/>
      <c r="AI40" s="1434"/>
      <c r="AJ40" s="1434"/>
      <c r="AK40" s="1434"/>
      <c r="AL40" s="364"/>
    </row>
    <row r="41" spans="2:38" ht="80.25" customHeight="1">
      <c r="B41" s="1434"/>
      <c r="C41" s="1434"/>
      <c r="D41" s="1434"/>
      <c r="E41" s="1434"/>
      <c r="F41" s="1434"/>
      <c r="G41" s="1434"/>
      <c r="H41" s="1434"/>
      <c r="I41" s="1434"/>
      <c r="J41" s="1434"/>
      <c r="K41" s="1434"/>
      <c r="L41" s="1434"/>
      <c r="M41" s="1434"/>
      <c r="N41" s="1434"/>
      <c r="O41" s="1434"/>
      <c r="P41" s="1434"/>
      <c r="Q41" s="1434"/>
      <c r="R41" s="1434"/>
      <c r="S41" s="1434"/>
      <c r="T41" s="1434"/>
      <c r="U41" s="1434"/>
      <c r="V41" s="1434"/>
      <c r="W41" s="1434"/>
      <c r="X41" s="1434"/>
      <c r="Y41" s="1434"/>
      <c r="Z41" s="1434"/>
      <c r="AA41" s="1434"/>
      <c r="AB41" s="1434"/>
      <c r="AC41" s="1434"/>
      <c r="AD41" s="1434"/>
      <c r="AE41" s="1434"/>
      <c r="AF41" s="1434"/>
      <c r="AG41" s="1434"/>
      <c r="AH41" s="1434"/>
      <c r="AI41" s="1434"/>
      <c r="AJ41" s="1434"/>
      <c r="AK41" s="1434"/>
      <c r="AL41" s="364"/>
    </row>
    <row r="42" spans="2:38" ht="15" customHeight="1">
      <c r="B42" s="1432" t="s">
        <v>233</v>
      </c>
      <c r="C42" s="1432"/>
      <c r="D42" s="1432"/>
      <c r="E42" s="1432"/>
      <c r="F42" s="1432"/>
      <c r="G42" s="1432"/>
      <c r="H42" s="1432"/>
      <c r="I42" s="1432"/>
      <c r="J42" s="1432"/>
      <c r="K42" s="1432"/>
      <c r="L42" s="1432"/>
      <c r="M42" s="1432"/>
      <c r="N42" s="1432"/>
      <c r="O42" s="1432"/>
      <c r="P42" s="1432"/>
      <c r="Q42" s="1432"/>
      <c r="R42" s="1432"/>
      <c r="S42" s="1432"/>
      <c r="T42" s="1432"/>
      <c r="U42" s="1432"/>
      <c r="V42" s="1432"/>
      <c r="W42" s="1432"/>
      <c r="X42" s="1432"/>
      <c r="Y42" s="1432"/>
      <c r="Z42" s="1432"/>
      <c r="AA42" s="1432"/>
      <c r="AB42" s="1432"/>
      <c r="AC42" s="1432"/>
      <c r="AD42" s="1432"/>
      <c r="AE42" s="1432"/>
      <c r="AF42" s="1432"/>
      <c r="AG42" s="1432"/>
      <c r="AH42" s="1432"/>
      <c r="AI42" s="1432"/>
      <c r="AJ42" s="1432"/>
      <c r="AK42" s="1432"/>
      <c r="AL42" s="364"/>
    </row>
    <row r="43" spans="2:38" ht="15" customHeight="1">
      <c r="B43" s="1432"/>
      <c r="C43" s="1432"/>
      <c r="D43" s="1432"/>
      <c r="E43" s="1432"/>
      <c r="F43" s="1432"/>
      <c r="G43" s="1432"/>
      <c r="H43" s="1432"/>
      <c r="I43" s="1432"/>
      <c r="J43" s="1432"/>
      <c r="K43" s="1432"/>
      <c r="L43" s="1432"/>
      <c r="M43" s="1432"/>
      <c r="N43" s="1432"/>
      <c r="O43" s="1432"/>
      <c r="P43" s="1432"/>
      <c r="Q43" s="1432"/>
      <c r="R43" s="1432"/>
      <c r="S43" s="1432"/>
      <c r="T43" s="1432"/>
      <c r="U43" s="1432"/>
      <c r="V43" s="1432"/>
      <c r="W43" s="1432"/>
      <c r="X43" s="1432"/>
      <c r="Y43" s="1432"/>
      <c r="Z43" s="1432"/>
      <c r="AA43" s="1432"/>
      <c r="AB43" s="1432"/>
      <c r="AC43" s="1432"/>
      <c r="AD43" s="1432"/>
      <c r="AE43" s="1432"/>
      <c r="AF43" s="1432"/>
      <c r="AG43" s="1432"/>
      <c r="AH43" s="1432"/>
      <c r="AI43" s="1432"/>
      <c r="AJ43" s="1432"/>
      <c r="AK43" s="1432"/>
      <c r="AL43" s="364"/>
    </row>
    <row r="44" spans="2:38" ht="15" customHeight="1">
      <c r="B44" s="1432"/>
      <c r="C44" s="1432"/>
      <c r="D44" s="1432"/>
      <c r="E44" s="1432"/>
      <c r="F44" s="1432"/>
      <c r="G44" s="1432"/>
      <c r="H44" s="1432"/>
      <c r="I44" s="1432"/>
      <c r="J44" s="1432"/>
      <c r="K44" s="1432"/>
      <c r="L44" s="1432"/>
      <c r="M44" s="1432"/>
      <c r="N44" s="1432"/>
      <c r="O44" s="1432"/>
      <c r="P44" s="1432"/>
      <c r="Q44" s="1432"/>
      <c r="R44" s="1432"/>
      <c r="S44" s="1432"/>
      <c r="T44" s="1432"/>
      <c r="U44" s="1432"/>
      <c r="V44" s="1432"/>
      <c r="W44" s="1432"/>
      <c r="X44" s="1432"/>
      <c r="Y44" s="1432"/>
      <c r="Z44" s="1432"/>
      <c r="AA44" s="1432"/>
      <c r="AB44" s="1432"/>
      <c r="AC44" s="1432"/>
      <c r="AD44" s="1432"/>
      <c r="AE44" s="1432"/>
      <c r="AF44" s="1432"/>
      <c r="AG44" s="1432"/>
      <c r="AH44" s="1432"/>
      <c r="AI44" s="1432"/>
      <c r="AJ44" s="1432"/>
      <c r="AK44" s="1432"/>
      <c r="AL44" s="364"/>
    </row>
    <row r="45" spans="2:38" ht="15" customHeight="1">
      <c r="B45" s="1432"/>
      <c r="C45" s="1432"/>
      <c r="D45" s="1432"/>
      <c r="E45" s="1432"/>
      <c r="F45" s="1432"/>
      <c r="G45" s="1432"/>
      <c r="H45" s="1432"/>
      <c r="I45" s="1432"/>
      <c r="J45" s="1432"/>
      <c r="K45" s="1432"/>
      <c r="L45" s="1432"/>
      <c r="M45" s="1432"/>
      <c r="N45" s="1432"/>
      <c r="O45" s="1432"/>
      <c r="P45" s="1432"/>
      <c r="Q45" s="1432"/>
      <c r="R45" s="1432"/>
      <c r="S45" s="1432"/>
      <c r="T45" s="1432"/>
      <c r="U45" s="1432"/>
      <c r="V45" s="1432"/>
      <c r="W45" s="1432"/>
      <c r="X45" s="1432"/>
      <c r="Y45" s="1432"/>
      <c r="Z45" s="1432"/>
      <c r="AA45" s="1432"/>
      <c r="AB45" s="1432"/>
      <c r="AC45" s="1432"/>
      <c r="AD45" s="1432"/>
      <c r="AE45" s="1432"/>
      <c r="AF45" s="1432"/>
      <c r="AG45" s="1432"/>
      <c r="AH45" s="1432"/>
      <c r="AI45" s="1432"/>
      <c r="AJ45" s="1432"/>
      <c r="AK45" s="1432"/>
      <c r="AL45" s="364"/>
    </row>
    <row r="46" spans="2:38" ht="37.5" customHeight="1">
      <c r="B46" s="1432"/>
      <c r="C46" s="1432"/>
      <c r="D46" s="1432"/>
      <c r="E46" s="1432"/>
      <c r="F46" s="1432"/>
      <c r="G46" s="1432"/>
      <c r="H46" s="1432"/>
      <c r="I46" s="1432"/>
      <c r="J46" s="1432"/>
      <c r="K46" s="1432"/>
      <c r="L46" s="1432"/>
      <c r="M46" s="1432"/>
      <c r="N46" s="1432"/>
      <c r="O46" s="1432"/>
      <c r="P46" s="1432"/>
      <c r="Q46" s="1432"/>
      <c r="R46" s="1432"/>
      <c r="S46" s="1432"/>
      <c r="T46" s="1432"/>
      <c r="U46" s="1432"/>
      <c r="V46" s="1432"/>
      <c r="W46" s="1432"/>
      <c r="X46" s="1432"/>
      <c r="Y46" s="1432"/>
      <c r="Z46" s="1432"/>
      <c r="AA46" s="1432"/>
      <c r="AB46" s="1432"/>
      <c r="AC46" s="1432"/>
      <c r="AD46" s="1432"/>
      <c r="AE46" s="1432"/>
      <c r="AF46" s="1432"/>
      <c r="AG46" s="1432"/>
      <c r="AH46" s="1432"/>
      <c r="AI46" s="1432"/>
      <c r="AJ46" s="1432"/>
      <c r="AK46" s="1432"/>
      <c r="AL46" s="364"/>
    </row>
    <row r="47" spans="2:38" s="365" customFormat="1" ht="36.75" customHeight="1">
      <c r="B47" s="1432" t="s">
        <v>234</v>
      </c>
      <c r="C47" s="1432"/>
      <c r="D47" s="1432"/>
      <c r="E47" s="1432"/>
      <c r="F47" s="1432"/>
      <c r="G47" s="1432"/>
      <c r="H47" s="1432"/>
      <c r="I47" s="1432"/>
      <c r="J47" s="1432"/>
      <c r="K47" s="1432"/>
      <c r="L47" s="1432"/>
      <c r="M47" s="1432"/>
      <c r="N47" s="1432"/>
      <c r="O47" s="1432"/>
      <c r="P47" s="1432"/>
      <c r="Q47" s="1432"/>
      <c r="R47" s="1432"/>
      <c r="S47" s="1432"/>
      <c r="T47" s="1432"/>
      <c r="U47" s="1432"/>
      <c r="V47" s="1432"/>
      <c r="W47" s="1432"/>
      <c r="X47" s="1432"/>
      <c r="Y47" s="1432"/>
      <c r="Z47" s="1432"/>
      <c r="AA47" s="1432"/>
      <c r="AB47" s="1432"/>
      <c r="AC47" s="1432"/>
      <c r="AD47" s="1432"/>
      <c r="AE47" s="1432"/>
      <c r="AF47" s="1432"/>
      <c r="AG47" s="1432"/>
      <c r="AH47" s="1432"/>
      <c r="AI47" s="1432"/>
      <c r="AJ47" s="1432"/>
      <c r="AK47" s="1432"/>
    </row>
    <row r="48" spans="2:38" s="365" customFormat="1" ht="36" customHeight="1">
      <c r="B48" s="1432" t="s">
        <v>1111</v>
      </c>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2"/>
      <c r="AA48" s="1432"/>
      <c r="AB48" s="1432"/>
      <c r="AC48" s="1432"/>
      <c r="AD48" s="1432"/>
      <c r="AE48" s="1432"/>
      <c r="AF48" s="1432"/>
      <c r="AG48" s="1432"/>
      <c r="AH48" s="1432"/>
      <c r="AI48" s="1432"/>
      <c r="AJ48" s="1432"/>
      <c r="AK48" s="1432"/>
    </row>
    <row r="49" spans="2:37" s="365" customFormat="1" ht="21" customHeight="1">
      <c r="B49" s="365" t="s">
        <v>235</v>
      </c>
      <c r="AK49" s="366"/>
    </row>
    <row r="50" spans="2:37" s="365" customFormat="1" ht="21" customHeight="1">
      <c r="B50" s="365" t="s">
        <v>235</v>
      </c>
      <c r="AK50" s="366"/>
    </row>
  </sheetData>
  <sheetProtection algorithmName="SHA-512" hashValue="Gv9kMC0Pw6J5rXCLq5MAe7sLQzTl496PimiM4EsaP07DSPgnfVscpcZmquM775N+ycYmyZtE6BpYd3dN08BiSg==" saltValue="lJEE1C6f7RiEFgCzbomJwg==" spinCount="100000" sheet="1" scenarios="1" formatCells="0" insertRows="0" deleteRows="0" autoFilter="0"/>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G1"/>
    <mergeCell ref="AA2:AJ2"/>
    <mergeCell ref="B4:AJ4"/>
    <mergeCell ref="B6:K6"/>
    <mergeCell ref="L6:AJ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5BBAD-A836-46FF-BA5B-B27F044E2AB5}">
  <sheetPr codeName="Sheet13"/>
  <dimension ref="A1:AM50"/>
  <sheetViews>
    <sheetView view="pageBreakPreview" zoomScaleSheetLayoutView="100" workbookViewId="0"/>
  </sheetViews>
  <sheetFormatPr defaultColWidth="8.625" defaultRowHeight="21" customHeight="1"/>
  <cols>
    <col min="1" max="1" width="7.875" style="347" customWidth="1"/>
    <col min="2" max="23" width="2.625" style="347" customWidth="1"/>
    <col min="24" max="24" width="5.5" style="347" customWidth="1"/>
    <col min="25" max="25" width="4.375" style="347" customWidth="1"/>
    <col min="26" max="37" width="2.625" style="347" customWidth="1"/>
    <col min="38" max="38" width="2.5" style="347" customWidth="1"/>
    <col min="39" max="39" width="9" style="347" customWidth="1"/>
    <col min="40" max="40" width="2.5" style="347" customWidth="1"/>
    <col min="41" max="16384" width="8.625" style="347"/>
  </cols>
  <sheetData>
    <row r="1" spans="1:39" ht="20.100000000000001" customHeight="1">
      <c r="B1" s="1406" t="s">
        <v>236</v>
      </c>
      <c r="C1" s="1406"/>
      <c r="D1" s="1406"/>
      <c r="E1" s="1406"/>
      <c r="F1" s="1406"/>
      <c r="G1" s="1406"/>
      <c r="H1" s="1406"/>
    </row>
    <row r="2" spans="1:39" ht="20.100000000000001" customHeight="1">
      <c r="AA2" s="1407" t="s">
        <v>204</v>
      </c>
      <c r="AB2" s="1407"/>
      <c r="AC2" s="1407"/>
      <c r="AD2" s="1407"/>
      <c r="AE2" s="1407"/>
      <c r="AF2" s="1407"/>
      <c r="AG2" s="1407"/>
      <c r="AH2" s="1407"/>
      <c r="AI2" s="1407"/>
      <c r="AJ2" s="1407"/>
    </row>
    <row r="3" spans="1:39" ht="20.100000000000001" customHeight="1"/>
    <row r="4" spans="1:39" ht="20.100000000000001" customHeight="1">
      <c r="A4" s="348"/>
      <c r="B4" s="1408" t="s">
        <v>237</v>
      </c>
      <c r="C4" s="1408"/>
      <c r="D4" s="1408"/>
      <c r="E4" s="1408"/>
      <c r="F4" s="1408"/>
      <c r="G4" s="1408"/>
      <c r="H4" s="1408"/>
      <c r="I4" s="1408"/>
      <c r="J4" s="1408"/>
      <c r="K4" s="1408"/>
      <c r="L4" s="1408"/>
      <c r="M4" s="1408"/>
      <c r="N4" s="1408"/>
      <c r="O4" s="1408"/>
      <c r="P4" s="1408"/>
      <c r="Q4" s="1408"/>
      <c r="R4" s="1408"/>
      <c r="S4" s="1408"/>
      <c r="T4" s="1408"/>
      <c r="U4" s="1408"/>
      <c r="V4" s="1408"/>
      <c r="W4" s="1408"/>
      <c r="X4" s="1408"/>
      <c r="Y4" s="1408"/>
      <c r="Z4" s="1408"/>
      <c r="AA4" s="1408"/>
      <c r="AB4" s="1408"/>
      <c r="AC4" s="1408"/>
      <c r="AD4" s="1408"/>
      <c r="AE4" s="1408"/>
      <c r="AF4" s="1408"/>
      <c r="AG4" s="1408"/>
      <c r="AH4" s="1408"/>
      <c r="AI4" s="1408"/>
      <c r="AJ4" s="1408"/>
      <c r="AK4" s="348"/>
    </row>
    <row r="5" spans="1:39" s="367" customFormat="1" ht="20.100000000000001" customHeight="1">
      <c r="A5" s="349"/>
      <c r="B5" s="349"/>
      <c r="C5" s="349"/>
      <c r="D5" s="349"/>
      <c r="E5" s="349"/>
      <c r="F5" s="349"/>
      <c r="G5" s="349"/>
      <c r="H5" s="349"/>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row>
    <row r="6" spans="1:39" s="367" customFormat="1" ht="29.25" customHeight="1">
      <c r="A6" s="349"/>
      <c r="B6" s="1402" t="s">
        <v>206</v>
      </c>
      <c r="C6" s="1402"/>
      <c r="D6" s="1402"/>
      <c r="E6" s="1402"/>
      <c r="F6" s="1402"/>
      <c r="G6" s="1402"/>
      <c r="H6" s="1402"/>
      <c r="I6" s="1402"/>
      <c r="J6" s="1402"/>
      <c r="K6" s="1402"/>
      <c r="L6" s="1409" t="str">
        <f>様式第1号!$AO$31</f>
        <v>様式第1号で事業所名を入力してください</v>
      </c>
      <c r="M6" s="1410"/>
      <c r="N6" s="1410"/>
      <c r="O6" s="1410"/>
      <c r="P6" s="1410"/>
      <c r="Q6" s="1410"/>
      <c r="R6" s="1410"/>
      <c r="S6" s="1410"/>
      <c r="T6" s="1410"/>
      <c r="U6" s="1410"/>
      <c r="V6" s="1410"/>
      <c r="W6" s="1410"/>
      <c r="X6" s="1410"/>
      <c r="Y6" s="1410"/>
      <c r="Z6" s="1410"/>
      <c r="AA6" s="1410"/>
      <c r="AB6" s="1410"/>
      <c r="AC6" s="1410"/>
      <c r="AD6" s="1410"/>
      <c r="AE6" s="1410"/>
      <c r="AF6" s="1410"/>
      <c r="AG6" s="1410"/>
      <c r="AH6" s="1410"/>
      <c r="AI6" s="1410"/>
      <c r="AJ6" s="1411"/>
      <c r="AK6" s="350"/>
    </row>
    <row r="7" spans="1:39" s="367" customFormat="1" ht="31.5" customHeight="1">
      <c r="A7" s="349"/>
      <c r="B7" s="1402" t="s">
        <v>207</v>
      </c>
      <c r="C7" s="1402"/>
      <c r="D7" s="1402"/>
      <c r="E7" s="1402"/>
      <c r="F7" s="1402"/>
      <c r="G7" s="1402"/>
      <c r="H7" s="1402"/>
      <c r="I7" s="1402"/>
      <c r="J7" s="1402"/>
      <c r="K7" s="1402"/>
      <c r="L7" s="1403" t="str">
        <f>様式第1号!$AO$30</f>
        <v>様式第1号でサービス種類を選択してください</v>
      </c>
      <c r="M7" s="1403"/>
      <c r="N7" s="1403"/>
      <c r="O7" s="1403"/>
      <c r="P7" s="1403"/>
      <c r="Q7" s="1403"/>
      <c r="R7" s="1403"/>
      <c r="S7" s="1403"/>
      <c r="T7" s="1403"/>
      <c r="U7" s="1403"/>
      <c r="V7" s="1403"/>
      <c r="W7" s="1403"/>
      <c r="X7" s="1403"/>
      <c r="Y7" s="1403"/>
      <c r="Z7" s="1404" t="s">
        <v>208</v>
      </c>
      <c r="AA7" s="1404"/>
      <c r="AB7" s="1404"/>
      <c r="AC7" s="1404"/>
      <c r="AD7" s="1404"/>
      <c r="AE7" s="1404"/>
      <c r="AF7" s="1404"/>
      <c r="AG7" s="1405" t="s">
        <v>1049</v>
      </c>
      <c r="AH7" s="1405"/>
      <c r="AI7" s="1405"/>
      <c r="AJ7" s="1405"/>
      <c r="AK7" s="350"/>
    </row>
    <row r="8" spans="1:39" s="367" customFormat="1" ht="29.25" customHeight="1">
      <c r="A8" s="350"/>
      <c r="B8" s="1412" t="s">
        <v>209</v>
      </c>
      <c r="C8" s="1412"/>
      <c r="D8" s="1412"/>
      <c r="E8" s="1412"/>
      <c r="F8" s="1412"/>
      <c r="G8" s="1412"/>
      <c r="H8" s="1412"/>
      <c r="I8" s="1412"/>
      <c r="J8" s="1412"/>
      <c r="K8" s="1412"/>
      <c r="L8" s="1413" t="s">
        <v>210</v>
      </c>
      <c r="M8" s="1413"/>
      <c r="N8" s="1413"/>
      <c r="O8" s="1413"/>
      <c r="P8" s="1413"/>
      <c r="Q8" s="1413"/>
      <c r="R8" s="1413"/>
      <c r="S8" s="1413"/>
      <c r="T8" s="1413"/>
      <c r="U8" s="1413"/>
      <c r="V8" s="1413"/>
      <c r="W8" s="1413"/>
      <c r="X8" s="1413"/>
      <c r="Y8" s="1413"/>
      <c r="Z8" s="1413"/>
      <c r="AA8" s="1413"/>
      <c r="AB8" s="1413"/>
      <c r="AC8" s="1413"/>
      <c r="AD8" s="1413"/>
      <c r="AE8" s="1413"/>
      <c r="AF8" s="1413"/>
      <c r="AG8" s="1413"/>
      <c r="AH8" s="1413"/>
      <c r="AI8" s="1413"/>
      <c r="AJ8" s="1413"/>
      <c r="AK8" s="350"/>
    </row>
    <row r="9" spans="1:39" ht="9.75" customHeight="1">
      <c r="A9" s="348"/>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row>
    <row r="10" spans="1:39" ht="21" customHeight="1">
      <c r="A10" s="348"/>
      <c r="B10" s="1414" t="s">
        <v>211</v>
      </c>
      <c r="C10" s="1414"/>
      <c r="D10" s="1414"/>
      <c r="E10" s="1414"/>
      <c r="F10" s="1414"/>
      <c r="G10" s="1414"/>
      <c r="H10" s="1414"/>
      <c r="I10" s="1414"/>
      <c r="J10" s="1414"/>
      <c r="K10" s="1414"/>
      <c r="L10" s="1414"/>
      <c r="M10" s="1414"/>
      <c r="N10" s="1414"/>
      <c r="O10" s="1414"/>
      <c r="P10" s="1414"/>
      <c r="Q10" s="1414"/>
      <c r="R10" s="1414"/>
      <c r="S10" s="1414"/>
      <c r="T10" s="1414"/>
      <c r="U10" s="1414"/>
      <c r="V10" s="1414"/>
      <c r="W10" s="1414"/>
      <c r="X10" s="1414"/>
      <c r="Y10" s="1414"/>
      <c r="Z10" s="1414"/>
      <c r="AA10" s="1414"/>
      <c r="AB10" s="1414"/>
      <c r="AC10" s="1414"/>
      <c r="AD10" s="1414"/>
      <c r="AE10" s="1414"/>
      <c r="AF10" s="1414"/>
      <c r="AG10" s="1414"/>
      <c r="AH10" s="1414"/>
      <c r="AI10" s="1414"/>
      <c r="AJ10" s="1414"/>
      <c r="AK10" s="348"/>
    </row>
    <row r="11" spans="1:39" ht="21" customHeight="1">
      <c r="A11" s="348"/>
      <c r="B11" s="1415" t="s">
        <v>212</v>
      </c>
      <c r="C11" s="1415"/>
      <c r="D11" s="1415"/>
      <c r="E11" s="1415"/>
      <c r="F11" s="1415"/>
      <c r="G11" s="1415"/>
      <c r="H11" s="1415"/>
      <c r="I11" s="1415"/>
      <c r="J11" s="1415"/>
      <c r="K11" s="1415"/>
      <c r="L11" s="1415"/>
      <c r="M11" s="1415"/>
      <c r="N11" s="1415"/>
      <c r="O11" s="1415"/>
      <c r="P11" s="1415"/>
      <c r="Q11" s="1415"/>
      <c r="R11" s="1415"/>
      <c r="S11" s="1416"/>
      <c r="T11" s="1416"/>
      <c r="U11" s="1416"/>
      <c r="V11" s="1416"/>
      <c r="W11" s="1416"/>
      <c r="X11" s="1416"/>
      <c r="Y11" s="1416"/>
      <c r="Z11" s="1416"/>
      <c r="AA11" s="1416"/>
      <c r="AB11" s="1416"/>
      <c r="AC11" s="351" t="s">
        <v>213</v>
      </c>
      <c r="AD11" s="352"/>
      <c r="AE11" s="1417"/>
      <c r="AF11" s="1417"/>
      <c r="AG11" s="1417"/>
      <c r="AH11" s="1417"/>
      <c r="AI11" s="1417"/>
      <c r="AJ11" s="1417"/>
      <c r="AK11" s="348"/>
      <c r="AM11" s="368"/>
    </row>
    <row r="12" spans="1:39" ht="21" customHeight="1" thickBot="1">
      <c r="A12" s="348"/>
      <c r="B12" s="354"/>
      <c r="C12" s="1418" t="s">
        <v>238</v>
      </c>
      <c r="D12" s="1418"/>
      <c r="E12" s="1418"/>
      <c r="F12" s="1418"/>
      <c r="G12" s="1418"/>
      <c r="H12" s="1418"/>
      <c r="I12" s="1418"/>
      <c r="J12" s="1418"/>
      <c r="K12" s="1418"/>
      <c r="L12" s="1418"/>
      <c r="M12" s="1418"/>
      <c r="N12" s="1418"/>
      <c r="O12" s="1418"/>
      <c r="P12" s="1418"/>
      <c r="Q12" s="1418"/>
      <c r="R12" s="1418"/>
      <c r="S12" s="1419">
        <f>ROUNDUP(S11*30%,1)</f>
        <v>0</v>
      </c>
      <c r="T12" s="1419"/>
      <c r="U12" s="1419"/>
      <c r="V12" s="1419"/>
      <c r="W12" s="1419"/>
      <c r="X12" s="1419"/>
      <c r="Y12" s="1419"/>
      <c r="Z12" s="1419"/>
      <c r="AA12" s="1419"/>
      <c r="AB12" s="1419"/>
      <c r="AC12" s="355" t="s">
        <v>213</v>
      </c>
      <c r="AD12" s="355"/>
      <c r="AE12" s="1420"/>
      <c r="AF12" s="1420"/>
      <c r="AG12" s="1420"/>
      <c r="AH12" s="1420"/>
      <c r="AI12" s="1420"/>
      <c r="AJ12" s="1420"/>
      <c r="AK12" s="348"/>
    </row>
    <row r="13" spans="1:39" ht="21" customHeight="1" thickTop="1">
      <c r="A13" s="348"/>
      <c r="B13" s="1421" t="s">
        <v>215</v>
      </c>
      <c r="C13" s="1421"/>
      <c r="D13" s="1421"/>
      <c r="E13" s="1421"/>
      <c r="F13" s="1421"/>
      <c r="G13" s="1421"/>
      <c r="H13" s="1421"/>
      <c r="I13" s="1421"/>
      <c r="J13" s="1421"/>
      <c r="K13" s="1421"/>
      <c r="L13" s="1421"/>
      <c r="M13" s="1421"/>
      <c r="N13" s="1421"/>
      <c r="O13" s="1421"/>
      <c r="P13" s="1421"/>
      <c r="Q13" s="1421"/>
      <c r="R13" s="1421"/>
      <c r="S13" s="1422" t="e">
        <f>ROUNDUP(AE25/L25,1)</f>
        <v>#DIV/0!</v>
      </c>
      <c r="T13" s="1422"/>
      <c r="U13" s="1422"/>
      <c r="V13" s="1422"/>
      <c r="W13" s="1422"/>
      <c r="X13" s="1422"/>
      <c r="Y13" s="1422"/>
      <c r="Z13" s="1422"/>
      <c r="AA13" s="1422"/>
      <c r="AB13" s="1422"/>
      <c r="AC13" s="356" t="s">
        <v>213</v>
      </c>
      <c r="AD13" s="356"/>
      <c r="AE13" s="1423" t="s">
        <v>216</v>
      </c>
      <c r="AF13" s="1423"/>
      <c r="AG13" s="1423"/>
      <c r="AH13" s="1423"/>
      <c r="AI13" s="1423"/>
      <c r="AJ13" s="1423"/>
      <c r="AK13" s="348"/>
    </row>
    <row r="14" spans="1:39" ht="21" customHeight="1">
      <c r="A14" s="348"/>
      <c r="B14" s="1424" t="s">
        <v>217</v>
      </c>
      <c r="C14" s="1424"/>
      <c r="D14" s="1424"/>
      <c r="E14" s="1424"/>
      <c r="F14" s="1424"/>
      <c r="G14" s="1424"/>
      <c r="H14" s="1424"/>
      <c r="I14" s="1424"/>
      <c r="J14" s="1424"/>
      <c r="K14" s="1424"/>
      <c r="L14" s="1424" t="s">
        <v>218</v>
      </c>
      <c r="M14" s="1424"/>
      <c r="N14" s="1424"/>
      <c r="O14" s="1424"/>
      <c r="P14" s="1424"/>
      <c r="Q14" s="1424"/>
      <c r="R14" s="1424"/>
      <c r="S14" s="1424"/>
      <c r="T14" s="1424"/>
      <c r="U14" s="1424"/>
      <c r="V14" s="1424"/>
      <c r="W14" s="1424"/>
      <c r="X14" s="1424"/>
      <c r="Y14" s="1424" t="s">
        <v>219</v>
      </c>
      <c r="Z14" s="1424"/>
      <c r="AA14" s="1424"/>
      <c r="AB14" s="1424"/>
      <c r="AC14" s="1424"/>
      <c r="AD14" s="1424"/>
      <c r="AE14" s="1424" t="s">
        <v>220</v>
      </c>
      <c r="AF14" s="1424"/>
      <c r="AG14" s="1424"/>
      <c r="AH14" s="1424"/>
      <c r="AI14" s="1424"/>
      <c r="AJ14" s="1424"/>
      <c r="AK14" s="348"/>
    </row>
    <row r="15" spans="1:39" ht="21" customHeight="1">
      <c r="A15" s="348"/>
      <c r="B15" s="357">
        <v>1</v>
      </c>
      <c r="C15" s="1424"/>
      <c r="D15" s="1424"/>
      <c r="E15" s="1424"/>
      <c r="F15" s="1424"/>
      <c r="G15" s="1424"/>
      <c r="H15" s="1424"/>
      <c r="I15" s="1424"/>
      <c r="J15" s="1424"/>
      <c r="K15" s="1424"/>
      <c r="L15" s="1424"/>
      <c r="M15" s="1424"/>
      <c r="N15" s="1424"/>
      <c r="O15" s="1424"/>
      <c r="P15" s="1424"/>
      <c r="Q15" s="1424"/>
      <c r="R15" s="1424"/>
      <c r="S15" s="1424"/>
      <c r="T15" s="1424"/>
      <c r="U15" s="1424"/>
      <c r="V15" s="1424"/>
      <c r="W15" s="1424"/>
      <c r="X15" s="1424"/>
      <c r="Y15" s="1424"/>
      <c r="Z15" s="1424"/>
      <c r="AA15" s="1424"/>
      <c r="AB15" s="1424"/>
      <c r="AC15" s="1424"/>
      <c r="AD15" s="1424"/>
      <c r="AE15" s="1424"/>
      <c r="AF15" s="1424"/>
      <c r="AG15" s="1424"/>
      <c r="AH15" s="1424"/>
      <c r="AI15" s="1424"/>
      <c r="AJ15" s="1424"/>
      <c r="AK15" s="348"/>
    </row>
    <row r="16" spans="1:39" ht="21" customHeight="1">
      <c r="A16" s="348"/>
      <c r="B16" s="357">
        <v>2</v>
      </c>
      <c r="C16" s="1424"/>
      <c r="D16" s="1424"/>
      <c r="E16" s="1424"/>
      <c r="F16" s="1424"/>
      <c r="G16" s="1424"/>
      <c r="H16" s="1424"/>
      <c r="I16" s="1424"/>
      <c r="J16" s="1424"/>
      <c r="K16" s="1424"/>
      <c r="L16" s="1424"/>
      <c r="M16" s="1424"/>
      <c r="N16" s="1424"/>
      <c r="O16" s="1424"/>
      <c r="P16" s="1424"/>
      <c r="Q16" s="1424"/>
      <c r="R16" s="1424"/>
      <c r="S16" s="1424"/>
      <c r="T16" s="1424"/>
      <c r="U16" s="1424"/>
      <c r="V16" s="1424"/>
      <c r="W16" s="1424"/>
      <c r="X16" s="1424"/>
      <c r="Y16" s="1424"/>
      <c r="Z16" s="1424"/>
      <c r="AA16" s="1424"/>
      <c r="AB16" s="1424"/>
      <c r="AC16" s="1424"/>
      <c r="AD16" s="1424"/>
      <c r="AE16" s="1424"/>
      <c r="AF16" s="1424"/>
      <c r="AG16" s="1424"/>
      <c r="AH16" s="1424"/>
      <c r="AI16" s="1424"/>
      <c r="AJ16" s="1424"/>
      <c r="AK16" s="348"/>
    </row>
    <row r="17" spans="1:37" ht="21" customHeight="1">
      <c r="A17" s="348"/>
      <c r="B17" s="357">
        <v>3</v>
      </c>
      <c r="C17" s="1424"/>
      <c r="D17" s="1424"/>
      <c r="E17" s="1424"/>
      <c r="F17" s="1424"/>
      <c r="G17" s="1424"/>
      <c r="H17" s="1424"/>
      <c r="I17" s="1424"/>
      <c r="J17" s="1424"/>
      <c r="K17" s="1424"/>
      <c r="L17" s="1424"/>
      <c r="M17" s="1424"/>
      <c r="N17" s="1424"/>
      <c r="O17" s="1424"/>
      <c r="P17" s="1424"/>
      <c r="Q17" s="1424"/>
      <c r="R17" s="1424"/>
      <c r="S17" s="1424"/>
      <c r="T17" s="1424"/>
      <c r="U17" s="1424"/>
      <c r="V17" s="1424"/>
      <c r="W17" s="1424"/>
      <c r="X17" s="1424"/>
      <c r="Y17" s="1424"/>
      <c r="Z17" s="1424"/>
      <c r="AA17" s="1424"/>
      <c r="AB17" s="1424"/>
      <c r="AC17" s="1424"/>
      <c r="AD17" s="1424"/>
      <c r="AE17" s="1424"/>
      <c r="AF17" s="1424"/>
      <c r="AG17" s="1424"/>
      <c r="AH17" s="1424"/>
      <c r="AI17" s="1424"/>
      <c r="AJ17" s="1424"/>
      <c r="AK17" s="348"/>
    </row>
    <row r="18" spans="1:37" ht="21" customHeight="1">
      <c r="A18" s="348"/>
      <c r="B18" s="357">
        <v>4</v>
      </c>
      <c r="C18" s="1424"/>
      <c r="D18" s="1424"/>
      <c r="E18" s="1424"/>
      <c r="F18" s="1424"/>
      <c r="G18" s="1424"/>
      <c r="H18" s="1424"/>
      <c r="I18" s="1424"/>
      <c r="J18" s="1424"/>
      <c r="K18" s="1424"/>
      <c r="L18" s="1424"/>
      <c r="M18" s="1424"/>
      <c r="N18" s="1424"/>
      <c r="O18" s="1424"/>
      <c r="P18" s="1424"/>
      <c r="Q18" s="1424"/>
      <c r="R18" s="1424"/>
      <c r="S18" s="1424"/>
      <c r="T18" s="1424"/>
      <c r="U18" s="1424"/>
      <c r="V18" s="1424"/>
      <c r="W18" s="1424"/>
      <c r="X18" s="1424"/>
      <c r="Y18" s="1424"/>
      <c r="Z18" s="1424"/>
      <c r="AA18" s="1424"/>
      <c r="AB18" s="1424"/>
      <c r="AC18" s="1424"/>
      <c r="AD18" s="1424"/>
      <c r="AE18" s="1424"/>
      <c r="AF18" s="1424"/>
      <c r="AG18" s="1424"/>
      <c r="AH18" s="1424"/>
      <c r="AI18" s="1424"/>
      <c r="AJ18" s="1424"/>
      <c r="AK18" s="348"/>
    </row>
    <row r="19" spans="1:37" ht="21" customHeight="1">
      <c r="A19" s="348"/>
      <c r="B19" s="357">
        <v>5</v>
      </c>
      <c r="C19" s="1424"/>
      <c r="D19" s="1424"/>
      <c r="E19" s="1424"/>
      <c r="F19" s="1424"/>
      <c r="G19" s="1424"/>
      <c r="H19" s="1424"/>
      <c r="I19" s="1424"/>
      <c r="J19" s="1424"/>
      <c r="K19" s="1424"/>
      <c r="L19" s="1424"/>
      <c r="M19" s="1424"/>
      <c r="N19" s="1424"/>
      <c r="O19" s="1424"/>
      <c r="P19" s="1424"/>
      <c r="Q19" s="1424"/>
      <c r="R19" s="1424"/>
      <c r="S19" s="1424"/>
      <c r="T19" s="1424"/>
      <c r="U19" s="1424"/>
      <c r="V19" s="1424"/>
      <c r="W19" s="1424"/>
      <c r="X19" s="1424"/>
      <c r="Y19" s="1424"/>
      <c r="Z19" s="1424"/>
      <c r="AA19" s="1424"/>
      <c r="AB19" s="1424"/>
      <c r="AC19" s="1424"/>
      <c r="AD19" s="1424"/>
      <c r="AE19" s="1424"/>
      <c r="AF19" s="1424"/>
      <c r="AG19" s="1424"/>
      <c r="AH19" s="1424"/>
      <c r="AI19" s="1424"/>
      <c r="AJ19" s="1424"/>
      <c r="AK19" s="348"/>
    </row>
    <row r="20" spans="1:37" ht="21" customHeight="1">
      <c r="A20" s="348"/>
      <c r="B20" s="357">
        <v>6</v>
      </c>
      <c r="C20" s="1424"/>
      <c r="D20" s="1424"/>
      <c r="E20" s="1424"/>
      <c r="F20" s="1424"/>
      <c r="G20" s="1424"/>
      <c r="H20" s="1424"/>
      <c r="I20" s="1424"/>
      <c r="J20" s="1424"/>
      <c r="K20" s="1424"/>
      <c r="L20" s="1424"/>
      <c r="M20" s="1424"/>
      <c r="N20" s="1424"/>
      <c r="O20" s="1424"/>
      <c r="P20" s="1424"/>
      <c r="Q20" s="1424"/>
      <c r="R20" s="1424"/>
      <c r="S20" s="1424"/>
      <c r="T20" s="1424"/>
      <c r="U20" s="1424"/>
      <c r="V20" s="1424"/>
      <c r="W20" s="1424"/>
      <c r="X20" s="1424"/>
      <c r="Y20" s="1424"/>
      <c r="Z20" s="1424"/>
      <c r="AA20" s="1424"/>
      <c r="AB20" s="1424"/>
      <c r="AC20" s="1424"/>
      <c r="AD20" s="1424"/>
      <c r="AE20" s="1424"/>
      <c r="AF20" s="1424"/>
      <c r="AG20" s="1424"/>
      <c r="AH20" s="1424"/>
      <c r="AI20" s="1424"/>
      <c r="AJ20" s="1424"/>
      <c r="AK20" s="348"/>
    </row>
    <row r="21" spans="1:37" ht="21" customHeight="1">
      <c r="A21" s="348"/>
      <c r="B21" s="357">
        <v>7</v>
      </c>
      <c r="C21" s="1424"/>
      <c r="D21" s="1424"/>
      <c r="E21" s="1424"/>
      <c r="F21" s="1424"/>
      <c r="G21" s="1424"/>
      <c r="H21" s="1424"/>
      <c r="I21" s="1424"/>
      <c r="J21" s="1424"/>
      <c r="K21" s="1424"/>
      <c r="L21" s="1424"/>
      <c r="M21" s="1424"/>
      <c r="N21" s="1424"/>
      <c r="O21" s="1424"/>
      <c r="P21" s="1424"/>
      <c r="Q21" s="1424"/>
      <c r="R21" s="1424"/>
      <c r="S21" s="1424"/>
      <c r="T21" s="1424"/>
      <c r="U21" s="1424"/>
      <c r="V21" s="1424"/>
      <c r="W21" s="1424"/>
      <c r="X21" s="1424"/>
      <c r="Y21" s="1424"/>
      <c r="Z21" s="1424"/>
      <c r="AA21" s="1424"/>
      <c r="AB21" s="1424"/>
      <c r="AC21" s="1424"/>
      <c r="AD21" s="1424"/>
      <c r="AE21" s="1424"/>
      <c r="AF21" s="1424"/>
      <c r="AG21" s="1424"/>
      <c r="AH21" s="1424"/>
      <c r="AI21" s="1424"/>
      <c r="AJ21" s="1424"/>
      <c r="AK21" s="348"/>
    </row>
    <row r="22" spans="1:37" ht="21" customHeight="1">
      <c r="A22" s="348"/>
      <c r="B22" s="357">
        <v>8</v>
      </c>
      <c r="C22" s="1424"/>
      <c r="D22" s="1424"/>
      <c r="E22" s="1424"/>
      <c r="F22" s="1424"/>
      <c r="G22" s="1424"/>
      <c r="H22" s="1424"/>
      <c r="I22" s="1424"/>
      <c r="J22" s="1424"/>
      <c r="K22" s="1424"/>
      <c r="L22" s="1424"/>
      <c r="M22" s="1424"/>
      <c r="N22" s="1424"/>
      <c r="O22" s="1424"/>
      <c r="P22" s="1424"/>
      <c r="Q22" s="1424"/>
      <c r="R22" s="1424"/>
      <c r="S22" s="1424"/>
      <c r="T22" s="1424"/>
      <c r="U22" s="1424"/>
      <c r="V22" s="1424"/>
      <c r="W22" s="1424"/>
      <c r="X22" s="1424"/>
      <c r="Y22" s="1424"/>
      <c r="Z22" s="1424"/>
      <c r="AA22" s="1424"/>
      <c r="AB22" s="1424"/>
      <c r="AC22" s="1424"/>
      <c r="AD22" s="1424"/>
      <c r="AE22" s="1424"/>
      <c r="AF22" s="1424"/>
      <c r="AG22" s="1424"/>
      <c r="AH22" s="1424"/>
      <c r="AI22" s="1424"/>
      <c r="AJ22" s="1424"/>
      <c r="AK22" s="348"/>
    </row>
    <row r="23" spans="1:37" ht="21" customHeight="1">
      <c r="A23" s="348"/>
      <c r="B23" s="357">
        <v>9</v>
      </c>
      <c r="C23" s="1424"/>
      <c r="D23" s="1424"/>
      <c r="E23" s="1424"/>
      <c r="F23" s="1424"/>
      <c r="G23" s="1424"/>
      <c r="H23" s="1424"/>
      <c r="I23" s="1424"/>
      <c r="J23" s="1424"/>
      <c r="K23" s="1424"/>
      <c r="L23" s="1424"/>
      <c r="M23" s="1424"/>
      <c r="N23" s="1424"/>
      <c r="O23" s="1424"/>
      <c r="P23" s="1424"/>
      <c r="Q23" s="1424"/>
      <c r="R23" s="1424"/>
      <c r="S23" s="1424"/>
      <c r="T23" s="1424"/>
      <c r="U23" s="1424"/>
      <c r="V23" s="1424"/>
      <c r="W23" s="1424"/>
      <c r="X23" s="1424"/>
      <c r="Y23" s="1424"/>
      <c r="Z23" s="1424"/>
      <c r="AA23" s="1424"/>
      <c r="AB23" s="1424"/>
      <c r="AC23" s="1424"/>
      <c r="AD23" s="1424"/>
      <c r="AE23" s="1424"/>
      <c r="AF23" s="1424"/>
      <c r="AG23" s="1424"/>
      <c r="AH23" s="1424"/>
      <c r="AI23" s="1424"/>
      <c r="AJ23" s="1424"/>
      <c r="AK23" s="348"/>
    </row>
    <row r="24" spans="1:37" ht="21" customHeight="1">
      <c r="A24" s="348"/>
      <c r="B24" s="357">
        <v>10</v>
      </c>
      <c r="C24" s="1424"/>
      <c r="D24" s="1424"/>
      <c r="E24" s="1424"/>
      <c r="F24" s="1424"/>
      <c r="G24" s="1424"/>
      <c r="H24" s="1424"/>
      <c r="I24" s="1424"/>
      <c r="J24" s="1424"/>
      <c r="K24" s="1424"/>
      <c r="L24" s="1424"/>
      <c r="M24" s="1424"/>
      <c r="N24" s="1424"/>
      <c r="O24" s="1424"/>
      <c r="P24" s="1424"/>
      <c r="Q24" s="1424"/>
      <c r="R24" s="1424"/>
      <c r="S24" s="1424"/>
      <c r="T24" s="1424"/>
      <c r="U24" s="1424"/>
      <c r="V24" s="1424"/>
      <c r="W24" s="1424"/>
      <c r="X24" s="1424"/>
      <c r="Y24" s="1424"/>
      <c r="Z24" s="1424"/>
      <c r="AA24" s="1424"/>
      <c r="AB24" s="1424"/>
      <c r="AC24" s="1424"/>
      <c r="AD24" s="1424"/>
      <c r="AE24" s="1424"/>
      <c r="AF24" s="1424"/>
      <c r="AG24" s="1424"/>
      <c r="AH24" s="1424"/>
      <c r="AI24" s="1424"/>
      <c r="AJ24" s="1424"/>
      <c r="AK24" s="348"/>
    </row>
    <row r="25" spans="1:37" ht="21" customHeight="1">
      <c r="A25" s="348"/>
      <c r="B25" s="1425" t="s">
        <v>221</v>
      </c>
      <c r="C25" s="1425"/>
      <c r="D25" s="1425"/>
      <c r="E25" s="1425"/>
      <c r="F25" s="1425"/>
      <c r="G25" s="1425"/>
      <c r="H25" s="1425"/>
      <c r="I25" s="1425"/>
      <c r="J25" s="1425"/>
      <c r="K25" s="1425"/>
      <c r="L25" s="1426"/>
      <c r="M25" s="1426"/>
      <c r="N25" s="1426"/>
      <c r="O25" s="1426"/>
      <c r="P25" s="1426"/>
      <c r="Q25" s="1427" t="s">
        <v>222</v>
      </c>
      <c r="R25" s="1427"/>
      <c r="S25" s="1424" t="s">
        <v>223</v>
      </c>
      <c r="T25" s="1424"/>
      <c r="U25" s="1424"/>
      <c r="V25" s="1424"/>
      <c r="W25" s="1424"/>
      <c r="X25" s="1424"/>
      <c r="Y25" s="1424"/>
      <c r="Z25" s="1424"/>
      <c r="AA25" s="1424"/>
      <c r="AB25" s="1424"/>
      <c r="AC25" s="1424"/>
      <c r="AD25" s="1424"/>
      <c r="AE25" s="1428">
        <f>SUM(AE15:AJ24)</f>
        <v>0</v>
      </c>
      <c r="AF25" s="1428"/>
      <c r="AG25" s="1428"/>
      <c r="AH25" s="1428"/>
      <c r="AI25" s="1428"/>
      <c r="AJ25" s="1428"/>
      <c r="AK25" s="348"/>
    </row>
    <row r="26" spans="1:37" ht="9" customHeight="1">
      <c r="A26" s="348"/>
      <c r="B26" s="358"/>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48"/>
    </row>
    <row r="27" spans="1:37" ht="21" customHeight="1">
      <c r="A27" s="348"/>
      <c r="B27" s="1414" t="s">
        <v>224</v>
      </c>
      <c r="C27" s="1414"/>
      <c r="D27" s="1414"/>
      <c r="E27" s="1414"/>
      <c r="F27" s="1414"/>
      <c r="G27" s="1414"/>
      <c r="H27" s="1414"/>
      <c r="I27" s="1414"/>
      <c r="J27" s="1414"/>
      <c r="K27" s="1414"/>
      <c r="L27" s="1414"/>
      <c r="M27" s="1414"/>
      <c r="N27" s="1414"/>
      <c r="O27" s="1414"/>
      <c r="P27" s="1414"/>
      <c r="Q27" s="1414"/>
      <c r="R27" s="1414"/>
      <c r="S27" s="1414"/>
      <c r="T27" s="1414"/>
      <c r="U27" s="1414"/>
      <c r="V27" s="1414"/>
      <c r="W27" s="1414"/>
      <c r="X27" s="1414"/>
      <c r="Y27" s="1414"/>
      <c r="Z27" s="1414"/>
      <c r="AA27" s="1414"/>
      <c r="AB27" s="1414"/>
      <c r="AC27" s="1414"/>
      <c r="AD27" s="1414"/>
      <c r="AE27" s="1414"/>
      <c r="AF27" s="1414"/>
      <c r="AG27" s="1414"/>
      <c r="AH27" s="1414"/>
      <c r="AI27" s="1414"/>
      <c r="AJ27" s="1414"/>
      <c r="AK27" s="348"/>
    </row>
    <row r="28" spans="1:37" ht="21" customHeight="1" thickBot="1">
      <c r="A28" s="348"/>
      <c r="B28" s="1429" t="s">
        <v>239</v>
      </c>
      <c r="C28" s="1429"/>
      <c r="D28" s="1429"/>
      <c r="E28" s="1429"/>
      <c r="F28" s="1429"/>
      <c r="G28" s="1429"/>
      <c r="H28" s="1429"/>
      <c r="I28" s="1429"/>
      <c r="J28" s="1429"/>
      <c r="K28" s="1429"/>
      <c r="L28" s="1429"/>
      <c r="M28" s="1429"/>
      <c r="N28" s="1429"/>
      <c r="O28" s="1429"/>
      <c r="P28" s="1429"/>
      <c r="Q28" s="1429"/>
      <c r="R28" s="1429"/>
      <c r="S28" s="1419">
        <f>ROUNDUP(S11/50,1)</f>
        <v>0</v>
      </c>
      <c r="T28" s="1419"/>
      <c r="U28" s="1419"/>
      <c r="V28" s="1419"/>
      <c r="W28" s="1419"/>
      <c r="X28" s="1419"/>
      <c r="Y28" s="1419"/>
      <c r="Z28" s="1419"/>
      <c r="AA28" s="1419"/>
      <c r="AB28" s="1419"/>
      <c r="AC28" s="360" t="s">
        <v>213</v>
      </c>
      <c r="AD28" s="361"/>
      <c r="AE28" s="1420"/>
      <c r="AF28" s="1420"/>
      <c r="AG28" s="1420"/>
      <c r="AH28" s="1420"/>
      <c r="AI28" s="1420"/>
      <c r="AJ28" s="1420"/>
      <c r="AK28" s="348"/>
    </row>
    <row r="29" spans="1:37" ht="21" customHeight="1" thickTop="1">
      <c r="A29" s="348"/>
      <c r="B29" s="1421" t="s">
        <v>226</v>
      </c>
      <c r="C29" s="1421"/>
      <c r="D29" s="1421"/>
      <c r="E29" s="1421"/>
      <c r="F29" s="1421"/>
      <c r="G29" s="1421"/>
      <c r="H29" s="1421"/>
      <c r="I29" s="1421"/>
      <c r="J29" s="1421"/>
      <c r="K29" s="1421"/>
      <c r="L29" s="1421"/>
      <c r="M29" s="1421"/>
      <c r="N29" s="1421"/>
      <c r="O29" s="1421"/>
      <c r="P29" s="1421"/>
      <c r="Q29" s="1421"/>
      <c r="R29" s="1421"/>
      <c r="S29" s="1430"/>
      <c r="T29" s="1430"/>
      <c r="U29" s="1430"/>
      <c r="V29" s="1430"/>
      <c r="W29" s="1430"/>
      <c r="X29" s="1430"/>
      <c r="Y29" s="1430"/>
      <c r="Z29" s="1430"/>
      <c r="AA29" s="1430"/>
      <c r="AB29" s="1430"/>
      <c r="AC29" s="362" t="s">
        <v>213</v>
      </c>
      <c r="AD29" s="363"/>
      <c r="AE29" s="1423" t="s">
        <v>240</v>
      </c>
      <c r="AF29" s="1423"/>
      <c r="AG29" s="1423"/>
      <c r="AH29" s="1423"/>
      <c r="AI29" s="1423"/>
      <c r="AJ29" s="1423"/>
      <c r="AK29" s="348"/>
    </row>
    <row r="30" spans="1:37" ht="21" customHeight="1">
      <c r="A30" s="348"/>
      <c r="B30" s="1431" t="s">
        <v>228</v>
      </c>
      <c r="C30" s="1431"/>
      <c r="D30" s="1431"/>
      <c r="E30" s="1431"/>
      <c r="F30" s="1431"/>
      <c r="G30" s="1431"/>
      <c r="H30" s="1431"/>
      <c r="I30" s="1431"/>
      <c r="J30" s="1431"/>
      <c r="K30" s="1431"/>
      <c r="L30" s="1431"/>
      <c r="M30" s="1431"/>
      <c r="N30" s="1431"/>
      <c r="O30" s="1431"/>
      <c r="P30" s="1431"/>
      <c r="Q30" s="1431"/>
      <c r="R30" s="1431"/>
      <c r="S30" s="1431" t="s">
        <v>229</v>
      </c>
      <c r="T30" s="1431"/>
      <c r="U30" s="1431"/>
      <c r="V30" s="1431"/>
      <c r="W30" s="1431"/>
      <c r="X30" s="1431"/>
      <c r="Y30" s="1431"/>
      <c r="Z30" s="1431"/>
      <c r="AA30" s="1431"/>
      <c r="AB30" s="1431"/>
      <c r="AC30" s="1431"/>
      <c r="AD30" s="1431"/>
      <c r="AE30" s="1431"/>
      <c r="AF30" s="1431"/>
      <c r="AG30" s="1431"/>
      <c r="AH30" s="1431"/>
      <c r="AI30" s="1431"/>
      <c r="AJ30" s="1431"/>
      <c r="AK30" s="348"/>
    </row>
    <row r="31" spans="1:37" ht="21" customHeight="1">
      <c r="A31" s="348"/>
      <c r="B31" s="357">
        <v>1</v>
      </c>
      <c r="C31" s="1424"/>
      <c r="D31" s="1424"/>
      <c r="E31" s="1424"/>
      <c r="F31" s="1424"/>
      <c r="G31" s="1424"/>
      <c r="H31" s="1424"/>
      <c r="I31" s="1424"/>
      <c r="J31" s="1424"/>
      <c r="K31" s="1424"/>
      <c r="L31" s="1424"/>
      <c r="M31" s="1424"/>
      <c r="N31" s="1424"/>
      <c r="O31" s="1424"/>
      <c r="P31" s="1424"/>
      <c r="Q31" s="1424"/>
      <c r="R31" s="1424"/>
      <c r="S31" s="1424"/>
      <c r="T31" s="1424"/>
      <c r="U31" s="1424"/>
      <c r="V31" s="1424"/>
      <c r="W31" s="1424"/>
      <c r="X31" s="1424"/>
      <c r="Y31" s="1424"/>
      <c r="Z31" s="1424"/>
      <c r="AA31" s="1424"/>
      <c r="AB31" s="1424"/>
      <c r="AC31" s="1424"/>
      <c r="AD31" s="1424"/>
      <c r="AE31" s="1424"/>
      <c r="AF31" s="1424"/>
      <c r="AG31" s="1424"/>
      <c r="AH31" s="1424"/>
      <c r="AI31" s="1424"/>
      <c r="AJ31" s="1424"/>
      <c r="AK31" s="348"/>
    </row>
    <row r="32" spans="1:37" ht="21" customHeight="1">
      <c r="A32" s="348"/>
      <c r="B32" s="357">
        <v>2</v>
      </c>
      <c r="C32" s="1424"/>
      <c r="D32" s="1424"/>
      <c r="E32" s="1424"/>
      <c r="F32" s="1424"/>
      <c r="G32" s="1424"/>
      <c r="H32" s="1424"/>
      <c r="I32" s="1424"/>
      <c r="J32" s="1424"/>
      <c r="K32" s="1424"/>
      <c r="L32" s="1424"/>
      <c r="M32" s="1424"/>
      <c r="N32" s="1424"/>
      <c r="O32" s="1424"/>
      <c r="P32" s="1424"/>
      <c r="Q32" s="1424"/>
      <c r="R32" s="1424"/>
      <c r="S32" s="1424"/>
      <c r="T32" s="1424"/>
      <c r="U32" s="1424"/>
      <c r="V32" s="1424"/>
      <c r="W32" s="1424"/>
      <c r="X32" s="1424"/>
      <c r="Y32" s="1424"/>
      <c r="Z32" s="1424"/>
      <c r="AA32" s="1424"/>
      <c r="AB32" s="1424"/>
      <c r="AC32" s="1424"/>
      <c r="AD32" s="1424"/>
      <c r="AE32" s="1424"/>
      <c r="AF32" s="1424"/>
      <c r="AG32" s="1424"/>
      <c r="AH32" s="1424"/>
      <c r="AI32" s="1424"/>
      <c r="AJ32" s="1424"/>
      <c r="AK32" s="348"/>
    </row>
    <row r="33" spans="1:38" ht="21" customHeight="1">
      <c r="A33" s="348"/>
      <c r="B33" s="357">
        <v>3</v>
      </c>
      <c r="C33" s="1424"/>
      <c r="D33" s="1424"/>
      <c r="E33" s="1424"/>
      <c r="F33" s="1424"/>
      <c r="G33" s="1424"/>
      <c r="H33" s="1424"/>
      <c r="I33" s="1424"/>
      <c r="J33" s="1424"/>
      <c r="K33" s="1424"/>
      <c r="L33" s="1424"/>
      <c r="M33" s="1424"/>
      <c r="N33" s="1424"/>
      <c r="O33" s="1424"/>
      <c r="P33" s="1424"/>
      <c r="Q33" s="1424"/>
      <c r="R33" s="1424"/>
      <c r="S33" s="1424"/>
      <c r="T33" s="1424"/>
      <c r="U33" s="1424"/>
      <c r="V33" s="1424"/>
      <c r="W33" s="1424"/>
      <c r="X33" s="1424"/>
      <c r="Y33" s="1424"/>
      <c r="Z33" s="1424"/>
      <c r="AA33" s="1424"/>
      <c r="AB33" s="1424"/>
      <c r="AC33" s="1424"/>
      <c r="AD33" s="1424"/>
      <c r="AE33" s="1424"/>
      <c r="AF33" s="1424"/>
      <c r="AG33" s="1424"/>
      <c r="AH33" s="1424"/>
      <c r="AI33" s="1424"/>
      <c r="AJ33" s="1424"/>
      <c r="AK33" s="348"/>
    </row>
    <row r="34" spans="1:38" ht="8.25" customHeight="1">
      <c r="A34" s="348"/>
      <c r="B34" s="358"/>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48"/>
    </row>
    <row r="35" spans="1:38" ht="22.5" customHeight="1">
      <c r="A35" s="348"/>
      <c r="B35" s="1405" t="s">
        <v>230</v>
      </c>
      <c r="C35" s="1405"/>
      <c r="D35" s="1405"/>
      <c r="E35" s="1405"/>
      <c r="F35" s="1405"/>
      <c r="G35" s="1405"/>
      <c r="H35" s="1433" t="s">
        <v>231</v>
      </c>
      <c r="I35" s="1433"/>
      <c r="J35" s="1433"/>
      <c r="K35" s="1433"/>
      <c r="L35" s="1433"/>
      <c r="M35" s="1433"/>
      <c r="N35" s="1433"/>
      <c r="O35" s="1433"/>
      <c r="P35" s="1433"/>
      <c r="Q35" s="1433"/>
      <c r="R35" s="1433"/>
      <c r="S35" s="1433"/>
      <c r="T35" s="1433"/>
      <c r="U35" s="1433"/>
      <c r="V35" s="1433"/>
      <c r="W35" s="1433"/>
      <c r="X35" s="1433"/>
      <c r="Y35" s="1433"/>
      <c r="Z35" s="1433"/>
      <c r="AA35" s="1433"/>
      <c r="AB35" s="1433"/>
      <c r="AC35" s="1433"/>
      <c r="AD35" s="1433"/>
      <c r="AE35" s="1433"/>
      <c r="AF35" s="1433"/>
      <c r="AG35" s="1433"/>
      <c r="AH35" s="1433"/>
      <c r="AI35" s="1433"/>
      <c r="AJ35" s="1433"/>
      <c r="AK35" s="348"/>
    </row>
    <row r="36" spans="1:38" ht="8.25" customHeight="1">
      <c r="A36" s="348"/>
      <c r="B36" s="358"/>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row>
    <row r="37" spans="1:38" ht="18.75" customHeight="1">
      <c r="A37" s="348"/>
      <c r="B37" s="1434" t="s">
        <v>232</v>
      </c>
      <c r="C37" s="1434"/>
      <c r="D37" s="1434"/>
      <c r="E37" s="1434"/>
      <c r="F37" s="1434"/>
      <c r="G37" s="1434"/>
      <c r="H37" s="1434"/>
      <c r="I37" s="1434"/>
      <c r="J37" s="1434"/>
      <c r="K37" s="1434"/>
      <c r="L37" s="1434"/>
      <c r="M37" s="1434"/>
      <c r="N37" s="1434"/>
      <c r="O37" s="1434"/>
      <c r="P37" s="1434"/>
      <c r="Q37" s="1434"/>
      <c r="R37" s="1434"/>
      <c r="S37" s="1434"/>
      <c r="T37" s="1434"/>
      <c r="U37" s="1434"/>
      <c r="V37" s="1434"/>
      <c r="W37" s="1434"/>
      <c r="X37" s="1434"/>
      <c r="Y37" s="1434"/>
      <c r="Z37" s="1434"/>
      <c r="AA37" s="1434"/>
      <c r="AB37" s="1434"/>
      <c r="AC37" s="1434"/>
      <c r="AD37" s="1434"/>
      <c r="AE37" s="1434"/>
      <c r="AF37" s="1434"/>
      <c r="AG37" s="1434"/>
      <c r="AH37" s="1434"/>
      <c r="AI37" s="1434"/>
      <c r="AJ37" s="1434"/>
      <c r="AK37" s="1434"/>
      <c r="AL37" s="369"/>
    </row>
    <row r="38" spans="1:38" ht="18.75" customHeight="1">
      <c r="A38" s="348"/>
      <c r="B38" s="1434"/>
      <c r="C38" s="1434"/>
      <c r="D38" s="1434"/>
      <c r="E38" s="1434"/>
      <c r="F38" s="1434"/>
      <c r="G38" s="1434"/>
      <c r="H38" s="1434"/>
      <c r="I38" s="1434"/>
      <c r="J38" s="1434"/>
      <c r="K38" s="1434"/>
      <c r="L38" s="1434"/>
      <c r="M38" s="1434"/>
      <c r="N38" s="1434"/>
      <c r="O38" s="1434"/>
      <c r="P38" s="1434"/>
      <c r="Q38" s="1434"/>
      <c r="R38" s="1434"/>
      <c r="S38" s="1434"/>
      <c r="T38" s="1434"/>
      <c r="U38" s="1434"/>
      <c r="V38" s="1434"/>
      <c r="W38" s="1434"/>
      <c r="X38" s="1434"/>
      <c r="Y38" s="1434"/>
      <c r="Z38" s="1434"/>
      <c r="AA38" s="1434"/>
      <c r="AB38" s="1434"/>
      <c r="AC38" s="1434"/>
      <c r="AD38" s="1434"/>
      <c r="AE38" s="1434"/>
      <c r="AF38" s="1434"/>
      <c r="AG38" s="1434"/>
      <c r="AH38" s="1434"/>
      <c r="AI38" s="1434"/>
      <c r="AJ38" s="1434"/>
      <c r="AK38" s="1434"/>
      <c r="AL38" s="369"/>
    </row>
    <row r="39" spans="1:38" ht="18.75" customHeight="1">
      <c r="A39" s="348"/>
      <c r="B39" s="1434"/>
      <c r="C39" s="1434"/>
      <c r="D39" s="1434"/>
      <c r="E39" s="1434"/>
      <c r="F39" s="1434"/>
      <c r="G39" s="1434"/>
      <c r="H39" s="1434"/>
      <c r="I39" s="1434"/>
      <c r="J39" s="1434"/>
      <c r="K39" s="1434"/>
      <c r="L39" s="1434"/>
      <c r="M39" s="1434"/>
      <c r="N39" s="1434"/>
      <c r="O39" s="1434"/>
      <c r="P39" s="1434"/>
      <c r="Q39" s="1434"/>
      <c r="R39" s="1434"/>
      <c r="S39" s="1434"/>
      <c r="T39" s="1434"/>
      <c r="U39" s="1434"/>
      <c r="V39" s="1434"/>
      <c r="W39" s="1434"/>
      <c r="X39" s="1434"/>
      <c r="Y39" s="1434"/>
      <c r="Z39" s="1434"/>
      <c r="AA39" s="1434"/>
      <c r="AB39" s="1434"/>
      <c r="AC39" s="1434"/>
      <c r="AD39" s="1434"/>
      <c r="AE39" s="1434"/>
      <c r="AF39" s="1434"/>
      <c r="AG39" s="1434"/>
      <c r="AH39" s="1434"/>
      <c r="AI39" s="1434"/>
      <c r="AJ39" s="1434"/>
      <c r="AK39" s="1434"/>
      <c r="AL39" s="369"/>
    </row>
    <row r="40" spans="1:38" ht="18.75" customHeight="1">
      <c r="A40" s="348"/>
      <c r="B40" s="1434"/>
      <c r="C40" s="1434"/>
      <c r="D40" s="1434"/>
      <c r="E40" s="1434"/>
      <c r="F40" s="1434"/>
      <c r="G40" s="1434"/>
      <c r="H40" s="1434"/>
      <c r="I40" s="1434"/>
      <c r="J40" s="1434"/>
      <c r="K40" s="1434"/>
      <c r="L40" s="1434"/>
      <c r="M40" s="1434"/>
      <c r="N40" s="1434"/>
      <c r="O40" s="1434"/>
      <c r="P40" s="1434"/>
      <c r="Q40" s="1434"/>
      <c r="R40" s="1434"/>
      <c r="S40" s="1434"/>
      <c r="T40" s="1434"/>
      <c r="U40" s="1434"/>
      <c r="V40" s="1434"/>
      <c r="W40" s="1434"/>
      <c r="X40" s="1434"/>
      <c r="Y40" s="1434"/>
      <c r="Z40" s="1434"/>
      <c r="AA40" s="1434"/>
      <c r="AB40" s="1434"/>
      <c r="AC40" s="1434"/>
      <c r="AD40" s="1434"/>
      <c r="AE40" s="1434"/>
      <c r="AF40" s="1434"/>
      <c r="AG40" s="1434"/>
      <c r="AH40" s="1434"/>
      <c r="AI40" s="1434"/>
      <c r="AJ40" s="1434"/>
      <c r="AK40" s="1434"/>
      <c r="AL40" s="369"/>
    </row>
    <row r="41" spans="1:38" ht="81.75" customHeight="1">
      <c r="A41" s="348"/>
      <c r="B41" s="1434"/>
      <c r="C41" s="1434"/>
      <c r="D41" s="1434"/>
      <c r="E41" s="1434"/>
      <c r="F41" s="1434"/>
      <c r="G41" s="1434"/>
      <c r="H41" s="1434"/>
      <c r="I41" s="1434"/>
      <c r="J41" s="1434"/>
      <c r="K41" s="1434"/>
      <c r="L41" s="1434"/>
      <c r="M41" s="1434"/>
      <c r="N41" s="1434"/>
      <c r="O41" s="1434"/>
      <c r="P41" s="1434"/>
      <c r="Q41" s="1434"/>
      <c r="R41" s="1434"/>
      <c r="S41" s="1434"/>
      <c r="T41" s="1434"/>
      <c r="U41" s="1434"/>
      <c r="V41" s="1434"/>
      <c r="W41" s="1434"/>
      <c r="X41" s="1434"/>
      <c r="Y41" s="1434"/>
      <c r="Z41" s="1434"/>
      <c r="AA41" s="1434"/>
      <c r="AB41" s="1434"/>
      <c r="AC41" s="1434"/>
      <c r="AD41" s="1434"/>
      <c r="AE41" s="1434"/>
      <c r="AF41" s="1434"/>
      <c r="AG41" s="1434"/>
      <c r="AH41" s="1434"/>
      <c r="AI41" s="1434"/>
      <c r="AJ41" s="1434"/>
      <c r="AK41" s="1434"/>
      <c r="AL41" s="369"/>
    </row>
    <row r="42" spans="1:38" ht="15" customHeight="1">
      <c r="A42" s="348"/>
      <c r="B42" s="1432" t="s">
        <v>233</v>
      </c>
      <c r="C42" s="1432"/>
      <c r="D42" s="1432"/>
      <c r="E42" s="1432"/>
      <c r="F42" s="1432"/>
      <c r="G42" s="1432"/>
      <c r="H42" s="1432"/>
      <c r="I42" s="1432"/>
      <c r="J42" s="1432"/>
      <c r="K42" s="1432"/>
      <c r="L42" s="1432"/>
      <c r="M42" s="1432"/>
      <c r="N42" s="1432"/>
      <c r="O42" s="1432"/>
      <c r="P42" s="1432"/>
      <c r="Q42" s="1432"/>
      <c r="R42" s="1432"/>
      <c r="S42" s="1432"/>
      <c r="T42" s="1432"/>
      <c r="U42" s="1432"/>
      <c r="V42" s="1432"/>
      <c r="W42" s="1432"/>
      <c r="X42" s="1432"/>
      <c r="Y42" s="1432"/>
      <c r="Z42" s="1432"/>
      <c r="AA42" s="1432"/>
      <c r="AB42" s="1432"/>
      <c r="AC42" s="1432"/>
      <c r="AD42" s="1432"/>
      <c r="AE42" s="1432"/>
      <c r="AF42" s="1432"/>
      <c r="AG42" s="1432"/>
      <c r="AH42" s="1432"/>
      <c r="AI42" s="1432"/>
      <c r="AJ42" s="1432"/>
      <c r="AK42" s="1432"/>
      <c r="AL42" s="369"/>
    </row>
    <row r="43" spans="1:38" ht="15" customHeight="1">
      <c r="A43" s="348"/>
      <c r="B43" s="1432"/>
      <c r="C43" s="1432"/>
      <c r="D43" s="1432"/>
      <c r="E43" s="1432"/>
      <c r="F43" s="1432"/>
      <c r="G43" s="1432"/>
      <c r="H43" s="1432"/>
      <c r="I43" s="1432"/>
      <c r="J43" s="1432"/>
      <c r="K43" s="1432"/>
      <c r="L43" s="1432"/>
      <c r="M43" s="1432"/>
      <c r="N43" s="1432"/>
      <c r="O43" s="1432"/>
      <c r="P43" s="1432"/>
      <c r="Q43" s="1432"/>
      <c r="R43" s="1432"/>
      <c r="S43" s="1432"/>
      <c r="T43" s="1432"/>
      <c r="U43" s="1432"/>
      <c r="V43" s="1432"/>
      <c r="W43" s="1432"/>
      <c r="X43" s="1432"/>
      <c r="Y43" s="1432"/>
      <c r="Z43" s="1432"/>
      <c r="AA43" s="1432"/>
      <c r="AB43" s="1432"/>
      <c r="AC43" s="1432"/>
      <c r="AD43" s="1432"/>
      <c r="AE43" s="1432"/>
      <c r="AF43" s="1432"/>
      <c r="AG43" s="1432"/>
      <c r="AH43" s="1432"/>
      <c r="AI43" s="1432"/>
      <c r="AJ43" s="1432"/>
      <c r="AK43" s="1432"/>
      <c r="AL43" s="369"/>
    </row>
    <row r="44" spans="1:38" ht="15" customHeight="1">
      <c r="A44" s="348"/>
      <c r="B44" s="1432"/>
      <c r="C44" s="1432"/>
      <c r="D44" s="1432"/>
      <c r="E44" s="1432"/>
      <c r="F44" s="1432"/>
      <c r="G44" s="1432"/>
      <c r="H44" s="1432"/>
      <c r="I44" s="1432"/>
      <c r="J44" s="1432"/>
      <c r="K44" s="1432"/>
      <c r="L44" s="1432"/>
      <c r="M44" s="1432"/>
      <c r="N44" s="1432"/>
      <c r="O44" s="1432"/>
      <c r="P44" s="1432"/>
      <c r="Q44" s="1432"/>
      <c r="R44" s="1432"/>
      <c r="S44" s="1432"/>
      <c r="T44" s="1432"/>
      <c r="U44" s="1432"/>
      <c r="V44" s="1432"/>
      <c r="W44" s="1432"/>
      <c r="X44" s="1432"/>
      <c r="Y44" s="1432"/>
      <c r="Z44" s="1432"/>
      <c r="AA44" s="1432"/>
      <c r="AB44" s="1432"/>
      <c r="AC44" s="1432"/>
      <c r="AD44" s="1432"/>
      <c r="AE44" s="1432"/>
      <c r="AF44" s="1432"/>
      <c r="AG44" s="1432"/>
      <c r="AH44" s="1432"/>
      <c r="AI44" s="1432"/>
      <c r="AJ44" s="1432"/>
      <c r="AK44" s="1432"/>
      <c r="AL44" s="369"/>
    </row>
    <row r="45" spans="1:38" ht="15" customHeight="1">
      <c r="A45" s="348"/>
      <c r="B45" s="1432"/>
      <c r="C45" s="1432"/>
      <c r="D45" s="1432"/>
      <c r="E45" s="1432"/>
      <c r="F45" s="1432"/>
      <c r="G45" s="1432"/>
      <c r="H45" s="1432"/>
      <c r="I45" s="1432"/>
      <c r="J45" s="1432"/>
      <c r="K45" s="1432"/>
      <c r="L45" s="1432"/>
      <c r="M45" s="1432"/>
      <c r="N45" s="1432"/>
      <c r="O45" s="1432"/>
      <c r="P45" s="1432"/>
      <c r="Q45" s="1432"/>
      <c r="R45" s="1432"/>
      <c r="S45" s="1432"/>
      <c r="T45" s="1432"/>
      <c r="U45" s="1432"/>
      <c r="V45" s="1432"/>
      <c r="W45" s="1432"/>
      <c r="X45" s="1432"/>
      <c r="Y45" s="1432"/>
      <c r="Z45" s="1432"/>
      <c r="AA45" s="1432"/>
      <c r="AB45" s="1432"/>
      <c r="AC45" s="1432"/>
      <c r="AD45" s="1432"/>
      <c r="AE45" s="1432"/>
      <c r="AF45" s="1432"/>
      <c r="AG45" s="1432"/>
      <c r="AH45" s="1432"/>
      <c r="AI45" s="1432"/>
      <c r="AJ45" s="1432"/>
      <c r="AK45" s="1432"/>
      <c r="AL45" s="369"/>
    </row>
    <row r="46" spans="1:38" ht="36" customHeight="1">
      <c r="A46" s="348"/>
      <c r="B46" s="1432"/>
      <c r="C46" s="1432"/>
      <c r="D46" s="1432"/>
      <c r="E46" s="1432"/>
      <c r="F46" s="1432"/>
      <c r="G46" s="1432"/>
      <c r="H46" s="1432"/>
      <c r="I46" s="1432"/>
      <c r="J46" s="1432"/>
      <c r="K46" s="1432"/>
      <c r="L46" s="1432"/>
      <c r="M46" s="1432"/>
      <c r="N46" s="1432"/>
      <c r="O46" s="1432"/>
      <c r="P46" s="1432"/>
      <c r="Q46" s="1432"/>
      <c r="R46" s="1432"/>
      <c r="S46" s="1432"/>
      <c r="T46" s="1432"/>
      <c r="U46" s="1432"/>
      <c r="V46" s="1432"/>
      <c r="W46" s="1432"/>
      <c r="X46" s="1432"/>
      <c r="Y46" s="1432"/>
      <c r="Z46" s="1432"/>
      <c r="AA46" s="1432"/>
      <c r="AB46" s="1432"/>
      <c r="AC46" s="1432"/>
      <c r="AD46" s="1432"/>
      <c r="AE46" s="1432"/>
      <c r="AF46" s="1432"/>
      <c r="AG46" s="1432"/>
      <c r="AH46" s="1432"/>
      <c r="AI46" s="1432"/>
      <c r="AJ46" s="1432"/>
      <c r="AK46" s="1432"/>
      <c r="AL46" s="369"/>
    </row>
    <row r="47" spans="1:38" s="370" customFormat="1" ht="32.25" customHeight="1">
      <c r="A47" s="365"/>
      <c r="B47" s="1432" t="s">
        <v>234</v>
      </c>
      <c r="C47" s="1432"/>
      <c r="D47" s="1432"/>
      <c r="E47" s="1432"/>
      <c r="F47" s="1432"/>
      <c r="G47" s="1432"/>
      <c r="H47" s="1432"/>
      <c r="I47" s="1432"/>
      <c r="J47" s="1432"/>
      <c r="K47" s="1432"/>
      <c r="L47" s="1432"/>
      <c r="M47" s="1432"/>
      <c r="N47" s="1432"/>
      <c r="O47" s="1432"/>
      <c r="P47" s="1432"/>
      <c r="Q47" s="1432"/>
      <c r="R47" s="1432"/>
      <c r="S47" s="1432"/>
      <c r="T47" s="1432"/>
      <c r="U47" s="1432"/>
      <c r="V47" s="1432"/>
      <c r="W47" s="1432"/>
      <c r="X47" s="1432"/>
      <c r="Y47" s="1432"/>
      <c r="Z47" s="1432"/>
      <c r="AA47" s="1432"/>
      <c r="AB47" s="1432"/>
      <c r="AC47" s="1432"/>
      <c r="AD47" s="1432"/>
      <c r="AE47" s="1432"/>
      <c r="AF47" s="1432"/>
      <c r="AG47" s="1432"/>
      <c r="AH47" s="1432"/>
      <c r="AI47" s="1432"/>
      <c r="AJ47" s="1432"/>
      <c r="AK47" s="1432"/>
    </row>
    <row r="48" spans="1:38" s="370" customFormat="1" ht="36" customHeight="1">
      <c r="A48" s="365"/>
      <c r="B48" s="1432" t="s">
        <v>1111</v>
      </c>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2"/>
      <c r="AA48" s="1432"/>
      <c r="AB48" s="1432"/>
      <c r="AC48" s="1432"/>
      <c r="AD48" s="1432"/>
      <c r="AE48" s="1432"/>
      <c r="AF48" s="1432"/>
      <c r="AG48" s="1432"/>
      <c r="AH48" s="1432"/>
      <c r="AI48" s="1432"/>
      <c r="AJ48" s="1432"/>
      <c r="AK48" s="1432"/>
    </row>
    <row r="49" spans="2:37" s="370" customFormat="1" ht="21" customHeight="1">
      <c r="B49" s="370" t="s">
        <v>235</v>
      </c>
      <c r="AK49" s="371"/>
    </row>
    <row r="50" spans="2:37" s="370" customFormat="1" ht="21" customHeight="1">
      <c r="B50" s="370" t="s">
        <v>235</v>
      </c>
      <c r="AK50" s="371"/>
    </row>
  </sheetData>
  <sheetProtection algorithmName="SHA-512" hashValue="Z/ns83UAR57/UIK2b1APkVZ3sgresG6kS/YJrjjkpAuJfjlWwZfjXAytzEa0+qbIoACzK1E5XonjXTOKC2cVAg==" saltValue="0f7Y36sUnusftslzrhXXYw==" spinCount="100000" sheet="1" scenarios="1" formatCells="0" insertRows="0" deleteRows="0" autoFilter="0"/>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H1"/>
    <mergeCell ref="AA2:AJ2"/>
    <mergeCell ref="B4:AJ4"/>
    <mergeCell ref="B6:K6"/>
    <mergeCell ref="L6:AJ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DF292-A8E9-4608-A4C5-5412E63FB40B}">
  <sheetPr codeName="Sheet14"/>
  <dimension ref="A1:AO36"/>
  <sheetViews>
    <sheetView view="pageBreakPreview" zoomScaleSheetLayoutView="100" workbookViewId="0"/>
  </sheetViews>
  <sheetFormatPr defaultColWidth="8.625" defaultRowHeight="21" customHeight="1"/>
  <cols>
    <col min="1" max="18" width="2.625" style="372" customWidth="1"/>
    <col min="19" max="34" width="2.875" style="372" customWidth="1"/>
    <col min="35" max="39" width="2.625" style="372" customWidth="1"/>
    <col min="40" max="40" width="2.5" style="372" customWidth="1"/>
    <col min="41" max="41" width="9" style="372" customWidth="1"/>
    <col min="42" max="42" width="2.5" style="372" customWidth="1"/>
    <col min="43" max="16384" width="8.625" style="372"/>
  </cols>
  <sheetData>
    <row r="1" spans="1:41" ht="20.100000000000001" customHeight="1">
      <c r="B1" s="1439" t="s">
        <v>241</v>
      </c>
      <c r="C1" s="1440"/>
      <c r="D1" s="1440"/>
      <c r="E1" s="1440"/>
      <c r="F1" s="1440"/>
      <c r="G1" s="1440"/>
      <c r="H1" s="1440"/>
    </row>
    <row r="2" spans="1:41" ht="20.100000000000001" customHeight="1">
      <c r="AD2" s="1441" t="s">
        <v>242</v>
      </c>
      <c r="AE2" s="1441"/>
      <c r="AF2" s="1441"/>
      <c r="AG2" s="1441"/>
      <c r="AH2" s="1441"/>
      <c r="AI2" s="1441"/>
      <c r="AJ2" s="1441"/>
      <c r="AK2" s="1441"/>
      <c r="AL2" s="1441"/>
    </row>
    <row r="3" spans="1:41" ht="20.100000000000001" customHeight="1"/>
    <row r="4" spans="1:41" ht="20.100000000000001" customHeight="1">
      <c r="B4" s="1442" t="s">
        <v>243</v>
      </c>
      <c r="C4" s="1442"/>
      <c r="D4" s="1442"/>
      <c r="E4" s="1442"/>
      <c r="F4" s="1442"/>
      <c r="G4" s="1442"/>
      <c r="H4" s="1442"/>
      <c r="I4" s="1442"/>
      <c r="J4" s="1442"/>
      <c r="K4" s="1442"/>
      <c r="L4" s="1442"/>
      <c r="M4" s="1442"/>
      <c r="N4" s="1442"/>
      <c r="O4" s="1442"/>
      <c r="P4" s="1442"/>
      <c r="Q4" s="1442"/>
      <c r="R4" s="1442"/>
      <c r="S4" s="1442"/>
      <c r="T4" s="1442"/>
      <c r="U4" s="1442"/>
      <c r="V4" s="1442"/>
      <c r="W4" s="1442"/>
      <c r="X4" s="1442"/>
      <c r="Y4" s="1442"/>
      <c r="Z4" s="1442"/>
      <c r="AA4" s="1442"/>
      <c r="AB4" s="1442"/>
      <c r="AC4" s="1442"/>
      <c r="AD4" s="1442"/>
      <c r="AE4" s="1442"/>
      <c r="AF4" s="1442"/>
      <c r="AG4" s="1442"/>
      <c r="AH4" s="1442"/>
      <c r="AI4" s="1442"/>
      <c r="AJ4" s="1442"/>
      <c r="AK4" s="1442"/>
      <c r="AL4" s="1442"/>
    </row>
    <row r="5" spans="1:41" s="140" customFormat="1" ht="20.100000000000001" customHeight="1">
      <c r="A5" s="828"/>
      <c r="B5" s="776"/>
      <c r="C5" s="776"/>
      <c r="D5" s="776"/>
      <c r="E5" s="776"/>
      <c r="F5" s="776"/>
      <c r="G5" s="776"/>
      <c r="H5" s="776"/>
      <c r="I5" s="775"/>
      <c r="J5" s="775"/>
      <c r="K5" s="775"/>
      <c r="L5" s="775"/>
      <c r="M5" s="775"/>
      <c r="N5" s="775"/>
      <c r="O5" s="775"/>
      <c r="P5" s="775"/>
      <c r="Q5" s="775"/>
      <c r="R5" s="775"/>
      <c r="S5" s="775"/>
      <c r="T5" s="775"/>
      <c r="U5" s="775"/>
      <c r="V5" s="775"/>
      <c r="W5" s="775"/>
      <c r="X5" s="775"/>
      <c r="Y5" s="775"/>
      <c r="Z5" s="775"/>
      <c r="AA5" s="775"/>
      <c r="AB5" s="775"/>
      <c r="AC5" s="775"/>
      <c r="AD5" s="775"/>
      <c r="AE5" s="775"/>
      <c r="AF5" s="775"/>
      <c r="AG5" s="775"/>
      <c r="AH5" s="775"/>
      <c r="AI5" s="775"/>
      <c r="AJ5" s="775"/>
      <c r="AK5" s="775"/>
      <c r="AL5" s="775"/>
    </row>
    <row r="6" spans="1:41" s="140" customFormat="1" ht="29.25" customHeight="1">
      <c r="A6" s="828"/>
      <c r="B6" s="1435" t="s">
        <v>206</v>
      </c>
      <c r="C6" s="1435"/>
      <c r="D6" s="1435"/>
      <c r="E6" s="1435"/>
      <c r="F6" s="1435"/>
      <c r="G6" s="1435"/>
      <c r="H6" s="1435"/>
      <c r="I6" s="1435"/>
      <c r="J6" s="1435"/>
      <c r="K6" s="1435"/>
      <c r="L6" s="1443" t="str">
        <f>様式第1号!$AO$31</f>
        <v>様式第1号で事業所名を入力してください</v>
      </c>
      <c r="M6" s="1444"/>
      <c r="N6" s="1444"/>
      <c r="O6" s="1444"/>
      <c r="P6" s="1444"/>
      <c r="Q6" s="1444"/>
      <c r="R6" s="1444"/>
      <c r="S6" s="1444"/>
      <c r="T6" s="1444"/>
      <c r="U6" s="1444"/>
      <c r="V6" s="1444"/>
      <c r="W6" s="1444"/>
      <c r="X6" s="1444"/>
      <c r="Y6" s="1444"/>
      <c r="Z6" s="1444"/>
      <c r="AA6" s="1444"/>
      <c r="AB6" s="1444"/>
      <c r="AC6" s="1444"/>
      <c r="AD6" s="1444"/>
      <c r="AE6" s="1444"/>
      <c r="AF6" s="1444"/>
      <c r="AG6" s="1444"/>
      <c r="AH6" s="1444"/>
      <c r="AI6" s="1444"/>
      <c r="AJ6" s="1444"/>
      <c r="AK6" s="1444"/>
      <c r="AL6" s="1445"/>
    </row>
    <row r="7" spans="1:41" s="140" customFormat="1" ht="31.5" customHeight="1">
      <c r="A7" s="828"/>
      <c r="B7" s="1435" t="s">
        <v>207</v>
      </c>
      <c r="C7" s="1435"/>
      <c r="D7" s="1435"/>
      <c r="E7" s="1435"/>
      <c r="F7" s="1435"/>
      <c r="G7" s="1435"/>
      <c r="H7" s="1435"/>
      <c r="I7" s="1435"/>
      <c r="J7" s="1435"/>
      <c r="K7" s="1435"/>
      <c r="L7" s="1436" t="str">
        <f>様式第1号!$AO$30</f>
        <v>様式第1号でサービス種類を選択してください</v>
      </c>
      <c r="M7" s="1436"/>
      <c r="N7" s="1436"/>
      <c r="O7" s="1436"/>
      <c r="P7" s="1436"/>
      <c r="Q7" s="1436"/>
      <c r="R7" s="1436"/>
      <c r="S7" s="1436"/>
      <c r="T7" s="1436"/>
      <c r="U7" s="1436"/>
      <c r="V7" s="1436"/>
      <c r="W7" s="1436"/>
      <c r="X7" s="1436"/>
      <c r="Y7" s="1436"/>
      <c r="Z7" s="1436"/>
      <c r="AA7" s="1437" t="s">
        <v>244</v>
      </c>
      <c r="AB7" s="1437"/>
      <c r="AC7" s="1437"/>
      <c r="AD7" s="1437"/>
      <c r="AE7" s="1437"/>
      <c r="AF7" s="1437"/>
      <c r="AG7" s="1437"/>
      <c r="AH7" s="1437"/>
      <c r="AI7" s="1438" t="s">
        <v>245</v>
      </c>
      <c r="AJ7" s="1438"/>
      <c r="AK7" s="1438"/>
      <c r="AL7" s="1438"/>
    </row>
    <row r="8" spans="1:41" s="140" customFormat="1" ht="29.25" customHeight="1">
      <c r="B8" s="1446" t="s">
        <v>246</v>
      </c>
      <c r="C8" s="1446"/>
      <c r="D8" s="1446"/>
      <c r="E8" s="1446"/>
      <c r="F8" s="1446"/>
      <c r="G8" s="1446"/>
      <c r="H8" s="1446"/>
      <c r="I8" s="1446"/>
      <c r="J8" s="1446"/>
      <c r="K8" s="1446"/>
      <c r="L8" s="1447" t="s">
        <v>247</v>
      </c>
      <c r="M8" s="1447"/>
      <c r="N8" s="1447"/>
      <c r="O8" s="1447"/>
      <c r="P8" s="1447"/>
      <c r="Q8" s="1447"/>
      <c r="R8" s="1447"/>
      <c r="S8" s="1447"/>
      <c r="T8" s="1447"/>
      <c r="U8" s="1447"/>
      <c r="V8" s="1447"/>
      <c r="W8" s="1447"/>
      <c r="X8" s="1447"/>
      <c r="Y8" s="1447"/>
      <c r="Z8" s="1447"/>
      <c r="AA8" s="1447"/>
      <c r="AB8" s="1447"/>
      <c r="AC8" s="1447"/>
      <c r="AD8" s="1447"/>
      <c r="AE8" s="1447"/>
      <c r="AF8" s="1447"/>
      <c r="AG8" s="1447"/>
      <c r="AH8" s="1447"/>
      <c r="AI8" s="1447"/>
      <c r="AJ8" s="1447"/>
      <c r="AK8" s="1447"/>
      <c r="AL8" s="1447"/>
    </row>
    <row r="9" spans="1:41" ht="12.75" customHeight="1" thickBot="1">
      <c r="B9" s="747"/>
      <c r="C9" s="747"/>
      <c r="D9" s="747"/>
      <c r="E9" s="747"/>
      <c r="F9" s="747"/>
      <c r="G9" s="747"/>
      <c r="H9" s="747"/>
      <c r="I9" s="747"/>
      <c r="J9" s="747"/>
      <c r="K9" s="747"/>
      <c r="L9" s="747"/>
      <c r="M9" s="747"/>
      <c r="N9" s="747"/>
      <c r="O9" s="747"/>
      <c r="P9" s="747"/>
      <c r="Q9" s="747"/>
      <c r="R9" s="747"/>
      <c r="S9" s="747"/>
      <c r="T9" s="747"/>
      <c r="U9" s="747"/>
      <c r="V9" s="747"/>
      <c r="W9" s="747"/>
      <c r="X9" s="747"/>
      <c r="Y9" s="747"/>
      <c r="Z9" s="747"/>
      <c r="AA9" s="747"/>
      <c r="AB9" s="747"/>
      <c r="AC9" s="747"/>
      <c r="AD9" s="747"/>
      <c r="AE9" s="747"/>
      <c r="AF9" s="747"/>
      <c r="AG9" s="747"/>
      <c r="AH9" s="747"/>
      <c r="AI9" s="747"/>
      <c r="AJ9" s="747"/>
      <c r="AK9" s="747"/>
      <c r="AL9" s="747"/>
    </row>
    <row r="10" spans="1:41" ht="21" customHeight="1">
      <c r="B10" s="1448" t="s">
        <v>211</v>
      </c>
      <c r="C10" s="1449"/>
      <c r="D10" s="1449"/>
      <c r="E10" s="1449"/>
      <c r="F10" s="1449"/>
      <c r="G10" s="1449"/>
      <c r="H10" s="1449"/>
      <c r="I10" s="1449"/>
      <c r="J10" s="1449"/>
      <c r="K10" s="1449"/>
      <c r="L10" s="1449"/>
      <c r="M10" s="1449"/>
      <c r="N10" s="1449"/>
      <c r="O10" s="1449"/>
      <c r="P10" s="1449"/>
      <c r="Q10" s="1449"/>
      <c r="R10" s="1449"/>
      <c r="S10" s="1449"/>
      <c r="T10" s="1449"/>
      <c r="U10" s="1449"/>
      <c r="V10" s="1449"/>
      <c r="W10" s="1449"/>
      <c r="X10" s="1449"/>
      <c r="Y10" s="1449"/>
      <c r="Z10" s="1449"/>
      <c r="AA10" s="1449"/>
      <c r="AB10" s="1449"/>
      <c r="AC10" s="1449"/>
      <c r="AD10" s="1449"/>
      <c r="AE10" s="1449"/>
      <c r="AF10" s="1449"/>
      <c r="AG10" s="1449"/>
      <c r="AH10" s="1449"/>
      <c r="AI10" s="1449"/>
      <c r="AJ10" s="1449"/>
      <c r="AK10" s="1449"/>
      <c r="AL10" s="1450"/>
    </row>
    <row r="11" spans="1:41" ht="27.75" customHeight="1">
      <c r="B11" s="1451" t="s">
        <v>248</v>
      </c>
      <c r="C11" s="1452"/>
      <c r="D11" s="1452"/>
      <c r="E11" s="1452"/>
      <c r="F11" s="1452"/>
      <c r="G11" s="1452"/>
      <c r="H11" s="1452"/>
      <c r="I11" s="1452"/>
      <c r="J11" s="1452"/>
      <c r="K11" s="1452"/>
      <c r="L11" s="1452"/>
      <c r="M11" s="1452"/>
      <c r="N11" s="1452"/>
      <c r="O11" s="1452"/>
      <c r="P11" s="1452"/>
      <c r="Q11" s="1452"/>
      <c r="R11" s="1452"/>
      <c r="S11" s="1453"/>
      <c r="T11" s="1453"/>
      <c r="U11" s="1453"/>
      <c r="V11" s="1453"/>
      <c r="W11" s="1453"/>
      <c r="X11" s="1453"/>
      <c r="Y11" s="1453"/>
      <c r="Z11" s="1453"/>
      <c r="AA11" s="1453"/>
      <c r="AB11" s="1453"/>
      <c r="AC11" s="1453"/>
      <c r="AD11" s="1453"/>
      <c r="AE11" s="373" t="s">
        <v>213</v>
      </c>
      <c r="AF11" s="374"/>
      <c r="AG11" s="1454"/>
      <c r="AH11" s="1454"/>
      <c r="AI11" s="1454"/>
      <c r="AJ11" s="1454"/>
      <c r="AK11" s="1454"/>
      <c r="AL11" s="1455"/>
      <c r="AO11" s="375"/>
    </row>
    <row r="12" spans="1:41" ht="27.75" customHeight="1" thickBot="1">
      <c r="B12" s="376"/>
      <c r="C12" s="1461" t="s">
        <v>249</v>
      </c>
      <c r="D12" s="1461"/>
      <c r="E12" s="1461"/>
      <c r="F12" s="1461"/>
      <c r="G12" s="1461"/>
      <c r="H12" s="1461"/>
      <c r="I12" s="1461"/>
      <c r="J12" s="1461"/>
      <c r="K12" s="1461"/>
      <c r="L12" s="1461"/>
      <c r="M12" s="1461"/>
      <c r="N12" s="1461"/>
      <c r="O12" s="1461"/>
      <c r="P12" s="1461"/>
      <c r="Q12" s="1461"/>
      <c r="R12" s="1461"/>
      <c r="S12" s="1458">
        <f>ROUNDUP(S11*30%,1)</f>
        <v>0</v>
      </c>
      <c r="T12" s="1458"/>
      <c r="U12" s="1458"/>
      <c r="V12" s="1458"/>
      <c r="W12" s="1458"/>
      <c r="X12" s="1458"/>
      <c r="Y12" s="1458"/>
      <c r="Z12" s="1458"/>
      <c r="AA12" s="1458"/>
      <c r="AB12" s="1458"/>
      <c r="AC12" s="1458"/>
      <c r="AD12" s="1458"/>
      <c r="AE12" s="377" t="s">
        <v>213</v>
      </c>
      <c r="AF12" s="377"/>
      <c r="AG12" s="1459"/>
      <c r="AH12" s="1459"/>
      <c r="AI12" s="1459"/>
      <c r="AJ12" s="1459"/>
      <c r="AK12" s="1459"/>
      <c r="AL12" s="1460"/>
    </row>
    <row r="13" spans="1:41" ht="27.75" customHeight="1" thickTop="1">
      <c r="B13" s="1462" t="s">
        <v>250</v>
      </c>
      <c r="C13" s="1463"/>
      <c r="D13" s="1463"/>
      <c r="E13" s="1463"/>
      <c r="F13" s="1463"/>
      <c r="G13" s="1463"/>
      <c r="H13" s="1463"/>
      <c r="I13" s="1463"/>
      <c r="J13" s="1463"/>
      <c r="K13" s="1463"/>
      <c r="L13" s="1463"/>
      <c r="M13" s="1463"/>
      <c r="N13" s="1463"/>
      <c r="O13" s="1463"/>
      <c r="P13" s="1463"/>
      <c r="Q13" s="1463"/>
      <c r="R13" s="1463"/>
      <c r="S13" s="1464" t="e">
        <f>ROUNDUP(AG14/AG15,1)</f>
        <v>#DIV/0!</v>
      </c>
      <c r="T13" s="1464"/>
      <c r="U13" s="1464"/>
      <c r="V13" s="1464"/>
      <c r="W13" s="1464"/>
      <c r="X13" s="1464"/>
      <c r="Y13" s="1464"/>
      <c r="Z13" s="1464"/>
      <c r="AA13" s="1464"/>
      <c r="AB13" s="1464"/>
      <c r="AC13" s="1464"/>
      <c r="AD13" s="1464"/>
      <c r="AE13" s="378" t="s">
        <v>213</v>
      </c>
      <c r="AF13" s="378"/>
      <c r="AG13" s="1465" t="s">
        <v>251</v>
      </c>
      <c r="AH13" s="1465"/>
      <c r="AI13" s="1465"/>
      <c r="AJ13" s="1465"/>
      <c r="AK13" s="1465"/>
      <c r="AL13" s="1466"/>
    </row>
    <row r="14" spans="1:41" ht="27.75" customHeight="1">
      <c r="B14" s="1467" t="s">
        <v>252</v>
      </c>
      <c r="C14" s="1468"/>
      <c r="D14" s="1468"/>
      <c r="E14" s="1468"/>
      <c r="F14" s="1468"/>
      <c r="G14" s="1468"/>
      <c r="H14" s="1468"/>
      <c r="I14" s="1468"/>
      <c r="J14" s="1468"/>
      <c r="K14" s="1468"/>
      <c r="L14" s="1468"/>
      <c r="M14" s="1468"/>
      <c r="N14" s="1468"/>
      <c r="O14" s="1468"/>
      <c r="P14" s="1468"/>
      <c r="Q14" s="1468"/>
      <c r="R14" s="1468"/>
      <c r="S14" s="1468"/>
      <c r="T14" s="1468"/>
      <c r="U14" s="1468"/>
      <c r="V14" s="1468"/>
      <c r="W14" s="1468"/>
      <c r="X14" s="1468"/>
      <c r="Y14" s="1468"/>
      <c r="Z14" s="1468"/>
      <c r="AA14" s="1468"/>
      <c r="AB14" s="1468"/>
      <c r="AC14" s="1468"/>
      <c r="AD14" s="1468"/>
      <c r="AE14" s="1468"/>
      <c r="AF14" s="1469"/>
      <c r="AG14" s="1470"/>
      <c r="AH14" s="1470"/>
      <c r="AI14" s="1470"/>
      <c r="AJ14" s="1470"/>
      <c r="AK14" s="1470"/>
      <c r="AL14" s="1471"/>
    </row>
    <row r="15" spans="1:41" ht="27.75" customHeight="1" thickBot="1">
      <c r="B15" s="1472" t="s">
        <v>253</v>
      </c>
      <c r="C15" s="1473"/>
      <c r="D15" s="1473"/>
      <c r="E15" s="1473"/>
      <c r="F15" s="1473"/>
      <c r="G15" s="1473"/>
      <c r="H15" s="1473"/>
      <c r="I15" s="1473"/>
      <c r="J15" s="1473"/>
      <c r="K15" s="1473"/>
      <c r="L15" s="1473"/>
      <c r="M15" s="1473"/>
      <c r="N15" s="1473"/>
      <c r="O15" s="1473"/>
      <c r="P15" s="1473"/>
      <c r="Q15" s="1473"/>
      <c r="R15" s="1473"/>
      <c r="S15" s="1473"/>
      <c r="T15" s="1473"/>
      <c r="U15" s="1473"/>
      <c r="V15" s="1473"/>
      <c r="W15" s="1473"/>
      <c r="X15" s="1473"/>
      <c r="Y15" s="1473"/>
      <c r="Z15" s="1473"/>
      <c r="AA15" s="1473"/>
      <c r="AB15" s="1473"/>
      <c r="AC15" s="1473"/>
      <c r="AD15" s="1473"/>
      <c r="AE15" s="1473"/>
      <c r="AF15" s="1474"/>
      <c r="AG15" s="1475"/>
      <c r="AH15" s="1475"/>
      <c r="AI15" s="1475"/>
      <c r="AJ15" s="1475"/>
      <c r="AK15" s="1475"/>
      <c r="AL15" s="1476"/>
    </row>
    <row r="16" spans="1:41" ht="12.75" customHeight="1" thickBot="1">
      <c r="B16" s="379"/>
      <c r="C16" s="745"/>
      <c r="D16" s="745"/>
      <c r="E16" s="745"/>
      <c r="F16" s="745"/>
      <c r="G16" s="745"/>
      <c r="H16" s="745"/>
      <c r="I16" s="745"/>
      <c r="J16" s="745"/>
      <c r="K16" s="745"/>
      <c r="L16" s="745"/>
      <c r="M16" s="745"/>
      <c r="N16" s="745"/>
      <c r="O16" s="745"/>
      <c r="P16" s="745"/>
      <c r="Q16" s="745"/>
      <c r="R16" s="745"/>
      <c r="S16" s="745"/>
      <c r="T16" s="745"/>
      <c r="U16" s="745"/>
      <c r="V16" s="745"/>
      <c r="W16" s="745"/>
      <c r="X16" s="745"/>
      <c r="Y16" s="745"/>
      <c r="Z16" s="745"/>
      <c r="AA16" s="745"/>
      <c r="AB16" s="745"/>
      <c r="AC16" s="745"/>
      <c r="AD16" s="745"/>
      <c r="AE16" s="745"/>
      <c r="AF16" s="745"/>
      <c r="AG16" s="745"/>
      <c r="AH16" s="745"/>
      <c r="AI16" s="745"/>
      <c r="AJ16" s="745"/>
      <c r="AK16" s="745"/>
      <c r="AL16" s="745"/>
    </row>
    <row r="17" spans="2:38" ht="21" customHeight="1">
      <c r="B17" s="1448" t="s">
        <v>254</v>
      </c>
      <c r="C17" s="1449"/>
      <c r="D17" s="1449"/>
      <c r="E17" s="1449"/>
      <c r="F17" s="1449"/>
      <c r="G17" s="1449"/>
      <c r="H17" s="1449"/>
      <c r="I17" s="1449"/>
      <c r="J17" s="1449"/>
      <c r="K17" s="1449"/>
      <c r="L17" s="1449"/>
      <c r="M17" s="1449"/>
      <c r="N17" s="1449"/>
      <c r="O17" s="1449"/>
      <c r="P17" s="1449"/>
      <c r="Q17" s="1449"/>
      <c r="R17" s="1449"/>
      <c r="S17" s="1449"/>
      <c r="T17" s="1449"/>
      <c r="U17" s="1449"/>
      <c r="V17" s="1449"/>
      <c r="W17" s="1449"/>
      <c r="X17" s="1449"/>
      <c r="Y17" s="1449"/>
      <c r="Z17" s="1449"/>
      <c r="AA17" s="1449"/>
      <c r="AB17" s="1449"/>
      <c r="AC17" s="1449"/>
      <c r="AD17" s="1449"/>
      <c r="AE17" s="1449"/>
      <c r="AF17" s="1449"/>
      <c r="AG17" s="1449"/>
      <c r="AH17" s="1449"/>
      <c r="AI17" s="1449"/>
      <c r="AJ17" s="1449"/>
      <c r="AK17" s="1449"/>
      <c r="AL17" s="1450"/>
    </row>
    <row r="18" spans="2:38" ht="27.75" customHeight="1" thickBot="1">
      <c r="B18" s="1456" t="s">
        <v>255</v>
      </c>
      <c r="C18" s="1457"/>
      <c r="D18" s="1457"/>
      <c r="E18" s="1457"/>
      <c r="F18" s="1457"/>
      <c r="G18" s="1457"/>
      <c r="H18" s="1457"/>
      <c r="I18" s="1457"/>
      <c r="J18" s="1457"/>
      <c r="K18" s="1457"/>
      <c r="L18" s="1457"/>
      <c r="M18" s="1457"/>
      <c r="N18" s="1457"/>
      <c r="O18" s="1457"/>
      <c r="P18" s="1457"/>
      <c r="Q18" s="1457"/>
      <c r="R18" s="1457"/>
      <c r="S18" s="1458">
        <f>ROUNDUP(S11/50,1)</f>
        <v>0</v>
      </c>
      <c r="T18" s="1458"/>
      <c r="U18" s="1458"/>
      <c r="V18" s="1458"/>
      <c r="W18" s="1458"/>
      <c r="X18" s="1458"/>
      <c r="Y18" s="1458"/>
      <c r="Z18" s="1458"/>
      <c r="AA18" s="1458"/>
      <c r="AB18" s="1458"/>
      <c r="AC18" s="1458"/>
      <c r="AD18" s="1458"/>
      <c r="AE18" s="380" t="s">
        <v>213</v>
      </c>
      <c r="AF18" s="381"/>
      <c r="AG18" s="1459"/>
      <c r="AH18" s="1459"/>
      <c r="AI18" s="1459"/>
      <c r="AJ18" s="1459"/>
      <c r="AK18" s="1459"/>
      <c r="AL18" s="1460"/>
    </row>
    <row r="19" spans="2:38" ht="27.75" customHeight="1" thickTop="1" thickBot="1">
      <c r="B19" s="1477" t="s">
        <v>256</v>
      </c>
      <c r="C19" s="1478"/>
      <c r="D19" s="1478"/>
      <c r="E19" s="1478"/>
      <c r="F19" s="1478"/>
      <c r="G19" s="1478"/>
      <c r="H19" s="1478"/>
      <c r="I19" s="1478"/>
      <c r="J19" s="1478"/>
      <c r="K19" s="1478"/>
      <c r="L19" s="1478"/>
      <c r="M19" s="1478"/>
      <c r="N19" s="1478"/>
      <c r="O19" s="1478"/>
      <c r="P19" s="1478"/>
      <c r="Q19" s="1478"/>
      <c r="R19" s="1478"/>
      <c r="S19" s="1479"/>
      <c r="T19" s="1479"/>
      <c r="U19" s="1479"/>
      <c r="V19" s="1479"/>
      <c r="W19" s="1479"/>
      <c r="X19" s="1479"/>
      <c r="Y19" s="1479"/>
      <c r="Z19" s="1479"/>
      <c r="AA19" s="1479"/>
      <c r="AB19" s="1479"/>
      <c r="AC19" s="1479"/>
      <c r="AD19" s="1479"/>
      <c r="AE19" s="382" t="s">
        <v>213</v>
      </c>
      <c r="AF19" s="383"/>
      <c r="AG19" s="1480" t="s">
        <v>257</v>
      </c>
      <c r="AH19" s="1480"/>
      <c r="AI19" s="1480"/>
      <c r="AJ19" s="1480"/>
      <c r="AK19" s="1480"/>
      <c r="AL19" s="1481"/>
    </row>
    <row r="20" spans="2:38" ht="12.75" customHeight="1" thickBot="1">
      <c r="B20" s="745"/>
      <c r="C20" s="745"/>
      <c r="D20" s="745"/>
      <c r="E20" s="745"/>
      <c r="F20" s="745"/>
      <c r="G20" s="745"/>
      <c r="H20" s="745"/>
      <c r="I20" s="745"/>
      <c r="J20" s="745"/>
      <c r="K20" s="745"/>
      <c r="L20" s="745"/>
      <c r="M20" s="745"/>
      <c r="N20" s="745"/>
      <c r="O20" s="745"/>
      <c r="P20" s="745"/>
      <c r="Q20" s="745"/>
      <c r="R20" s="745"/>
      <c r="S20" s="61"/>
      <c r="T20" s="61"/>
      <c r="U20" s="61"/>
      <c r="V20" s="61"/>
      <c r="W20" s="61"/>
      <c r="X20" s="61"/>
      <c r="Y20" s="61"/>
      <c r="Z20" s="61"/>
      <c r="AA20" s="61"/>
      <c r="AB20" s="61"/>
      <c r="AC20" s="61"/>
      <c r="AD20" s="61"/>
      <c r="AE20" s="384"/>
      <c r="AF20" s="384"/>
      <c r="AG20" s="385"/>
      <c r="AH20" s="385"/>
      <c r="AI20" s="385"/>
      <c r="AJ20" s="385"/>
      <c r="AK20" s="385"/>
      <c r="AL20" s="385"/>
    </row>
    <row r="21" spans="2:38" ht="27.75" customHeight="1" thickBot="1">
      <c r="B21" s="1448" t="s">
        <v>258</v>
      </c>
      <c r="C21" s="1449"/>
      <c r="D21" s="1449"/>
      <c r="E21" s="1449"/>
      <c r="F21" s="1449"/>
      <c r="G21" s="1449"/>
      <c r="H21" s="1449"/>
      <c r="I21" s="1449"/>
      <c r="J21" s="1449"/>
      <c r="K21" s="1449"/>
      <c r="L21" s="1449"/>
      <c r="M21" s="1449"/>
      <c r="N21" s="1449"/>
      <c r="O21" s="1449"/>
      <c r="P21" s="1449"/>
      <c r="Q21" s="1449"/>
      <c r="R21" s="1449"/>
      <c r="S21" s="1449"/>
      <c r="T21" s="1449"/>
      <c r="U21" s="1449"/>
      <c r="V21" s="1449"/>
      <c r="W21" s="1449"/>
      <c r="X21" s="1449"/>
      <c r="Y21" s="1449"/>
      <c r="Z21" s="1449"/>
      <c r="AA21" s="1449"/>
      <c r="AB21" s="1449"/>
      <c r="AC21" s="1449"/>
      <c r="AD21" s="1449"/>
      <c r="AE21" s="1449"/>
      <c r="AF21" s="1449"/>
      <c r="AG21" s="1449"/>
      <c r="AH21" s="1449"/>
      <c r="AI21" s="1449"/>
      <c r="AJ21" s="1449"/>
      <c r="AK21" s="1449"/>
      <c r="AL21" s="1450"/>
    </row>
    <row r="22" spans="2:38" ht="27.75" customHeight="1">
      <c r="B22" s="1482" t="s">
        <v>259</v>
      </c>
      <c r="C22" s="1483"/>
      <c r="D22" s="1483"/>
      <c r="E22" s="1483"/>
      <c r="F22" s="1483"/>
      <c r="G22" s="1483"/>
      <c r="H22" s="1483"/>
      <c r="I22" s="1483"/>
      <c r="J22" s="1483"/>
      <c r="K22" s="1483"/>
      <c r="L22" s="1483"/>
      <c r="M22" s="1483"/>
      <c r="N22" s="1483"/>
      <c r="O22" s="1483"/>
      <c r="P22" s="1483"/>
      <c r="Q22" s="1483"/>
      <c r="R22" s="1484"/>
      <c r="S22" s="1487" t="s">
        <v>260</v>
      </c>
      <c r="T22" s="1483"/>
      <c r="U22" s="1483"/>
      <c r="V22" s="1483"/>
      <c r="W22" s="1483"/>
      <c r="X22" s="1483"/>
      <c r="Y22" s="1483"/>
      <c r="Z22" s="1483"/>
      <c r="AA22" s="1483"/>
      <c r="AB22" s="1483"/>
      <c r="AC22" s="1483"/>
      <c r="AD22" s="1483"/>
      <c r="AE22" s="1483"/>
      <c r="AF22" s="1483"/>
      <c r="AG22" s="1483"/>
      <c r="AH22" s="1483"/>
      <c r="AI22" s="1488"/>
      <c r="AJ22" s="1488"/>
      <c r="AK22" s="1488"/>
      <c r="AL22" s="1489"/>
    </row>
    <row r="23" spans="2:38" ht="47.25" customHeight="1">
      <c r="B23" s="1485"/>
      <c r="C23" s="1486"/>
      <c r="D23" s="1486"/>
      <c r="E23" s="1486"/>
      <c r="F23" s="1486"/>
      <c r="G23" s="1486"/>
      <c r="H23" s="1486"/>
      <c r="I23" s="1486"/>
      <c r="J23" s="1486"/>
      <c r="K23" s="1486"/>
      <c r="L23" s="1486"/>
      <c r="M23" s="1486"/>
      <c r="N23" s="1486"/>
      <c r="O23" s="1486"/>
      <c r="P23" s="1486"/>
      <c r="Q23" s="1486"/>
      <c r="R23" s="1486"/>
      <c r="S23" s="1490" t="s">
        <v>261</v>
      </c>
      <c r="T23" s="1490"/>
      <c r="U23" s="1490"/>
      <c r="V23" s="1490"/>
      <c r="W23" s="1490"/>
      <c r="X23" s="1490"/>
      <c r="Y23" s="1490"/>
      <c r="Z23" s="1490"/>
      <c r="AA23" s="1490"/>
      <c r="AB23" s="1490"/>
      <c r="AC23" s="1490"/>
      <c r="AD23" s="1490"/>
      <c r="AE23" s="1490"/>
      <c r="AF23" s="1490" t="s">
        <v>262</v>
      </c>
      <c r="AG23" s="1490"/>
      <c r="AH23" s="1490"/>
      <c r="AI23" s="1491" t="s">
        <v>263</v>
      </c>
      <c r="AJ23" s="1491"/>
      <c r="AK23" s="1491"/>
      <c r="AL23" s="1492"/>
    </row>
    <row r="24" spans="2:38" ht="27.75" customHeight="1">
      <c r="B24" s="386">
        <v>1</v>
      </c>
      <c r="C24" s="1493"/>
      <c r="D24" s="1493"/>
      <c r="E24" s="1493"/>
      <c r="F24" s="1493"/>
      <c r="G24" s="1493"/>
      <c r="H24" s="1493"/>
      <c r="I24" s="1493"/>
      <c r="J24" s="1493"/>
      <c r="K24" s="1493"/>
      <c r="L24" s="1493"/>
      <c r="M24" s="1493"/>
      <c r="N24" s="1493"/>
      <c r="O24" s="1493"/>
      <c r="P24" s="1493"/>
      <c r="Q24" s="1493"/>
      <c r="R24" s="1493"/>
      <c r="S24" s="1493"/>
      <c r="T24" s="1493"/>
      <c r="U24" s="1493"/>
      <c r="V24" s="1493"/>
      <c r="W24" s="1493"/>
      <c r="X24" s="1493"/>
      <c r="Y24" s="1493"/>
      <c r="Z24" s="1493"/>
      <c r="AA24" s="1493"/>
      <c r="AB24" s="1493"/>
      <c r="AC24" s="1493"/>
      <c r="AD24" s="1493"/>
      <c r="AE24" s="1493"/>
      <c r="AF24" s="1493"/>
      <c r="AG24" s="1493"/>
      <c r="AH24" s="743" t="s">
        <v>264</v>
      </c>
      <c r="AI24" s="1493"/>
      <c r="AJ24" s="1493"/>
      <c r="AK24" s="1493"/>
      <c r="AL24" s="1494"/>
    </row>
    <row r="25" spans="2:38" ht="27.75" customHeight="1">
      <c r="B25" s="386">
        <v>2</v>
      </c>
      <c r="C25" s="1493"/>
      <c r="D25" s="1493"/>
      <c r="E25" s="1493"/>
      <c r="F25" s="1493"/>
      <c r="G25" s="1493"/>
      <c r="H25" s="1493"/>
      <c r="I25" s="1493"/>
      <c r="J25" s="1493"/>
      <c r="K25" s="1493"/>
      <c r="L25" s="1493"/>
      <c r="M25" s="1493"/>
      <c r="N25" s="1493"/>
      <c r="O25" s="1493"/>
      <c r="P25" s="1493"/>
      <c r="Q25" s="1493"/>
      <c r="R25" s="1493"/>
      <c r="S25" s="1493"/>
      <c r="T25" s="1493"/>
      <c r="U25" s="1493"/>
      <c r="V25" s="1493"/>
      <c r="W25" s="1493"/>
      <c r="X25" s="1493"/>
      <c r="Y25" s="1493"/>
      <c r="Z25" s="1493"/>
      <c r="AA25" s="1493"/>
      <c r="AB25" s="1493"/>
      <c r="AC25" s="1493"/>
      <c r="AD25" s="1493"/>
      <c r="AE25" s="1493"/>
      <c r="AF25" s="1493"/>
      <c r="AG25" s="1493"/>
      <c r="AH25" s="743" t="s">
        <v>264</v>
      </c>
      <c r="AI25" s="1493"/>
      <c r="AJ25" s="1493"/>
      <c r="AK25" s="1493"/>
      <c r="AL25" s="1494"/>
    </row>
    <row r="26" spans="2:38" ht="27.75" customHeight="1">
      <c r="B26" s="386">
        <v>3</v>
      </c>
      <c r="C26" s="1493"/>
      <c r="D26" s="1493"/>
      <c r="E26" s="1493"/>
      <c r="F26" s="1493"/>
      <c r="G26" s="1493"/>
      <c r="H26" s="1493"/>
      <c r="I26" s="1493"/>
      <c r="J26" s="1493"/>
      <c r="K26" s="1493"/>
      <c r="L26" s="1493"/>
      <c r="M26" s="1493"/>
      <c r="N26" s="1493"/>
      <c r="O26" s="1493"/>
      <c r="P26" s="1493"/>
      <c r="Q26" s="1493"/>
      <c r="R26" s="1493"/>
      <c r="S26" s="1493"/>
      <c r="T26" s="1493"/>
      <c r="U26" s="1493"/>
      <c r="V26" s="1493"/>
      <c r="W26" s="1493"/>
      <c r="X26" s="1493"/>
      <c r="Y26" s="1493"/>
      <c r="Z26" s="1493"/>
      <c r="AA26" s="1493"/>
      <c r="AB26" s="1493"/>
      <c r="AC26" s="1493"/>
      <c r="AD26" s="1493"/>
      <c r="AE26" s="1493"/>
      <c r="AF26" s="1493"/>
      <c r="AG26" s="1493"/>
      <c r="AH26" s="743" t="s">
        <v>264</v>
      </c>
      <c r="AI26" s="1493"/>
      <c r="AJ26" s="1493"/>
      <c r="AK26" s="1493"/>
      <c r="AL26" s="1494"/>
    </row>
    <row r="27" spans="2:38" ht="27.75" customHeight="1" thickBot="1">
      <c r="B27" s="387">
        <v>4</v>
      </c>
      <c r="C27" s="1496"/>
      <c r="D27" s="1496"/>
      <c r="E27" s="1496"/>
      <c r="F27" s="1496"/>
      <c r="G27" s="1496"/>
      <c r="H27" s="1496"/>
      <c r="I27" s="1496"/>
      <c r="J27" s="1496"/>
      <c r="K27" s="1496"/>
      <c r="L27" s="1496"/>
      <c r="M27" s="1496"/>
      <c r="N27" s="1496"/>
      <c r="O27" s="1496"/>
      <c r="P27" s="1496"/>
      <c r="Q27" s="1496"/>
      <c r="R27" s="1496"/>
      <c r="S27" s="1496"/>
      <c r="T27" s="1496"/>
      <c r="U27" s="1496"/>
      <c r="V27" s="1496"/>
      <c r="W27" s="1496"/>
      <c r="X27" s="1496"/>
      <c r="Y27" s="1496"/>
      <c r="Z27" s="1496"/>
      <c r="AA27" s="1496"/>
      <c r="AB27" s="1496"/>
      <c r="AC27" s="1496"/>
      <c r="AD27" s="1496"/>
      <c r="AE27" s="1496"/>
      <c r="AF27" s="1496"/>
      <c r="AG27" s="1496"/>
      <c r="AH27" s="744" t="s">
        <v>264</v>
      </c>
      <c r="AI27" s="1496"/>
      <c r="AJ27" s="1496"/>
      <c r="AK27" s="1496"/>
      <c r="AL27" s="1497"/>
    </row>
    <row r="28" spans="2:38" ht="15" customHeight="1">
      <c r="B28" s="1498" t="s">
        <v>265</v>
      </c>
      <c r="C28" s="1499"/>
      <c r="D28" s="1499"/>
      <c r="E28" s="1499"/>
      <c r="F28" s="1499"/>
      <c r="G28" s="1499"/>
      <c r="H28" s="1499"/>
      <c r="I28" s="1499"/>
      <c r="J28" s="1499"/>
      <c r="K28" s="1499"/>
      <c r="L28" s="1499"/>
      <c r="M28" s="1499"/>
      <c r="N28" s="1499"/>
      <c r="O28" s="1499"/>
      <c r="P28" s="1499"/>
      <c r="Q28" s="1499"/>
      <c r="R28" s="1499"/>
      <c r="S28" s="1499"/>
      <c r="T28" s="1499"/>
      <c r="U28" s="1499"/>
      <c r="V28" s="1499"/>
      <c r="W28" s="1499"/>
      <c r="X28" s="1499"/>
      <c r="Y28" s="1499"/>
      <c r="Z28" s="1499"/>
      <c r="AA28" s="1499"/>
      <c r="AB28" s="1499"/>
      <c r="AC28" s="1499"/>
      <c r="AD28" s="1499"/>
      <c r="AE28" s="1499"/>
      <c r="AF28" s="1499"/>
      <c r="AG28" s="1499"/>
      <c r="AH28" s="1499"/>
      <c r="AI28" s="1502" t="s">
        <v>266</v>
      </c>
      <c r="AJ28" s="1502"/>
      <c r="AK28" s="1502"/>
      <c r="AL28" s="1503"/>
    </row>
    <row r="29" spans="2:38" ht="36.75" customHeight="1" thickBot="1">
      <c r="B29" s="1500"/>
      <c r="C29" s="1501"/>
      <c r="D29" s="1501"/>
      <c r="E29" s="1501"/>
      <c r="F29" s="1501"/>
      <c r="G29" s="1501"/>
      <c r="H29" s="1501"/>
      <c r="I29" s="1501"/>
      <c r="J29" s="1501"/>
      <c r="K29" s="1501"/>
      <c r="L29" s="1501"/>
      <c r="M29" s="1501"/>
      <c r="N29" s="1501"/>
      <c r="O29" s="1501"/>
      <c r="P29" s="1501"/>
      <c r="Q29" s="1501"/>
      <c r="R29" s="1501"/>
      <c r="S29" s="1501"/>
      <c r="T29" s="1501"/>
      <c r="U29" s="1501"/>
      <c r="V29" s="1501"/>
      <c r="W29" s="1501"/>
      <c r="X29" s="1501"/>
      <c r="Y29" s="1501"/>
      <c r="Z29" s="1501"/>
      <c r="AA29" s="1501"/>
      <c r="AB29" s="1501"/>
      <c r="AC29" s="1501"/>
      <c r="AD29" s="1501"/>
      <c r="AE29" s="1501"/>
      <c r="AF29" s="1501"/>
      <c r="AG29" s="1501"/>
      <c r="AH29" s="1501"/>
      <c r="AI29" s="1504"/>
      <c r="AJ29" s="1504"/>
      <c r="AK29" s="1504"/>
      <c r="AL29" s="1505"/>
    </row>
    <row r="30" spans="2:38" ht="9.75" customHeight="1">
      <c r="B30" s="379"/>
      <c r="C30" s="745"/>
      <c r="D30" s="745"/>
      <c r="E30" s="745"/>
      <c r="F30" s="745"/>
      <c r="G30" s="745"/>
      <c r="H30" s="745"/>
      <c r="I30" s="745"/>
      <c r="J30" s="745"/>
      <c r="K30" s="745"/>
      <c r="L30" s="745"/>
      <c r="M30" s="745"/>
      <c r="N30" s="745"/>
      <c r="O30" s="745"/>
      <c r="P30" s="745"/>
      <c r="Q30" s="745"/>
      <c r="R30" s="745"/>
      <c r="S30" s="745"/>
      <c r="T30" s="745"/>
      <c r="U30" s="745"/>
      <c r="V30" s="745"/>
      <c r="W30" s="745"/>
      <c r="X30" s="745"/>
      <c r="Y30" s="745"/>
      <c r="Z30" s="745"/>
      <c r="AA30" s="745"/>
      <c r="AB30" s="745"/>
      <c r="AC30" s="745"/>
      <c r="AD30" s="745"/>
      <c r="AE30" s="745"/>
      <c r="AF30" s="745"/>
      <c r="AG30" s="745"/>
      <c r="AH30" s="745"/>
      <c r="AI30" s="745"/>
      <c r="AJ30" s="745"/>
      <c r="AK30" s="745"/>
      <c r="AL30" s="745"/>
    </row>
    <row r="31" spans="2:38" ht="22.5" customHeight="1">
      <c r="B31" s="1438" t="s">
        <v>230</v>
      </c>
      <c r="C31" s="1438"/>
      <c r="D31" s="1438"/>
      <c r="E31" s="1438"/>
      <c r="F31" s="1438"/>
      <c r="G31" s="1438"/>
      <c r="H31" s="1506" t="s">
        <v>267</v>
      </c>
      <c r="I31" s="1506"/>
      <c r="J31" s="1506"/>
      <c r="K31" s="1506"/>
      <c r="L31" s="1506"/>
      <c r="M31" s="1506"/>
      <c r="N31" s="1506"/>
      <c r="O31" s="1506"/>
      <c r="P31" s="1506"/>
      <c r="Q31" s="1506"/>
      <c r="R31" s="1506"/>
      <c r="S31" s="1506"/>
      <c r="T31" s="1506"/>
      <c r="U31" s="1506"/>
      <c r="V31" s="1506"/>
      <c r="W31" s="1506"/>
      <c r="X31" s="1506"/>
      <c r="Y31" s="1506"/>
      <c r="Z31" s="1506"/>
      <c r="AA31" s="1506"/>
      <c r="AB31" s="1506"/>
      <c r="AC31" s="1506"/>
      <c r="AD31" s="1506"/>
      <c r="AE31" s="1506"/>
      <c r="AF31" s="1506"/>
      <c r="AG31" s="1506"/>
      <c r="AH31" s="1506"/>
      <c r="AI31" s="1506"/>
      <c r="AJ31" s="1506"/>
      <c r="AK31" s="1506"/>
      <c r="AL31" s="1506"/>
    </row>
    <row r="32" spans="2:38" ht="8.25" customHeight="1">
      <c r="B32" s="379"/>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5"/>
      <c r="AH32" s="745"/>
      <c r="AI32" s="745"/>
      <c r="AJ32" s="745"/>
      <c r="AK32" s="745"/>
      <c r="AL32" s="745"/>
    </row>
    <row r="33" spans="2:39" s="388" customFormat="1" ht="17.25" customHeight="1">
      <c r="B33" s="1495" t="s">
        <v>268</v>
      </c>
      <c r="C33" s="1495"/>
      <c r="D33" s="1495"/>
      <c r="E33" s="1495"/>
      <c r="F33" s="1495"/>
      <c r="G33" s="1495"/>
      <c r="H33" s="1495"/>
      <c r="I33" s="1495"/>
      <c r="J33" s="1495"/>
      <c r="K33" s="1495"/>
      <c r="L33" s="1495"/>
      <c r="M33" s="1495"/>
      <c r="N33" s="1495"/>
      <c r="O33" s="1495"/>
      <c r="P33" s="1495"/>
      <c r="Q33" s="1495"/>
      <c r="R33" s="1495"/>
      <c r="S33" s="1495"/>
      <c r="T33" s="1495"/>
      <c r="U33" s="1495"/>
      <c r="V33" s="1495"/>
      <c r="W33" s="1495"/>
      <c r="X33" s="1495"/>
      <c r="Y33" s="1495"/>
      <c r="Z33" s="1495"/>
      <c r="AA33" s="1495"/>
      <c r="AB33" s="1495"/>
      <c r="AC33" s="1495"/>
      <c r="AD33" s="1495"/>
      <c r="AE33" s="1495"/>
      <c r="AF33" s="1495"/>
      <c r="AG33" s="1495"/>
      <c r="AH33" s="1495"/>
      <c r="AI33" s="1495"/>
      <c r="AJ33" s="1495"/>
      <c r="AK33" s="1495"/>
      <c r="AL33" s="1495"/>
    </row>
    <row r="34" spans="2:39" s="388" customFormat="1" ht="45.75" customHeight="1">
      <c r="B34" s="1495"/>
      <c r="C34" s="1495"/>
      <c r="D34" s="1495"/>
      <c r="E34" s="1495"/>
      <c r="F34" s="1495"/>
      <c r="G34" s="1495"/>
      <c r="H34" s="1495"/>
      <c r="I34" s="1495"/>
      <c r="J34" s="1495"/>
      <c r="K34" s="1495"/>
      <c r="L34" s="1495"/>
      <c r="M34" s="1495"/>
      <c r="N34" s="1495"/>
      <c r="O34" s="1495"/>
      <c r="P34" s="1495"/>
      <c r="Q34" s="1495"/>
      <c r="R34" s="1495"/>
      <c r="S34" s="1495"/>
      <c r="T34" s="1495"/>
      <c r="U34" s="1495"/>
      <c r="V34" s="1495"/>
      <c r="W34" s="1495"/>
      <c r="X34" s="1495"/>
      <c r="Y34" s="1495"/>
      <c r="Z34" s="1495"/>
      <c r="AA34" s="1495"/>
      <c r="AB34" s="1495"/>
      <c r="AC34" s="1495"/>
      <c r="AD34" s="1495"/>
      <c r="AE34" s="1495"/>
      <c r="AF34" s="1495"/>
      <c r="AG34" s="1495"/>
      <c r="AH34" s="1495"/>
      <c r="AI34" s="1495"/>
      <c r="AJ34" s="1495"/>
      <c r="AK34" s="1495"/>
      <c r="AL34" s="1495"/>
      <c r="AM34" s="389"/>
    </row>
    <row r="35" spans="2:39" s="388" customFormat="1" ht="9" customHeight="1">
      <c r="B35" s="388" t="s">
        <v>235</v>
      </c>
      <c r="AM35" s="390"/>
    </row>
    <row r="36" spans="2:39" s="388" customFormat="1" ht="21" customHeight="1">
      <c r="B36" s="388" t="s">
        <v>235</v>
      </c>
      <c r="AM36" s="390"/>
    </row>
  </sheetData>
  <sheetProtection algorithmName="SHA-512" hashValue="g2O589ZgNXY39ZkAuRExmFlbEIl/pWxtmz9trXFD3xOzgDXDa3Nu/smgtGz5bwusdodOYx2U5qvJ4fZZ8EkEew==" saltValue="1rgzccAEIvxAQJ04hCPGpw==" spinCount="100000" sheet="1" scenarios="1" formatCells="0" insertRows="0" deleteRows="0" autoFilter="0"/>
  <mergeCells count="60">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8:K8"/>
    <mergeCell ref="L8:AL8"/>
    <mergeCell ref="B10:AL10"/>
    <mergeCell ref="B11:R11"/>
    <mergeCell ref="S11:AD11"/>
    <mergeCell ref="AG11:AL11"/>
    <mergeCell ref="B7:K7"/>
    <mergeCell ref="L7:Z7"/>
    <mergeCell ref="AA7:AH7"/>
    <mergeCell ref="AI7:AL7"/>
    <mergeCell ref="B1:H1"/>
    <mergeCell ref="AD2:AL2"/>
    <mergeCell ref="B4:AL4"/>
    <mergeCell ref="B6:K6"/>
    <mergeCell ref="L6:AL6"/>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3EF8D-E4D1-4150-9284-7B799120274E}">
  <sheetPr codeName="Sheet15"/>
  <dimension ref="A1:AK29"/>
  <sheetViews>
    <sheetView view="pageBreakPreview" topLeftCell="B1" zoomScaleNormal="100" zoomScaleSheetLayoutView="100" workbookViewId="0"/>
  </sheetViews>
  <sheetFormatPr defaultColWidth="9" defaultRowHeight="12"/>
  <cols>
    <col min="1" max="1" width="1.375" style="391" customWidth="1"/>
    <col min="2" max="11" width="2.5" style="391" customWidth="1"/>
    <col min="12" max="12" width="0.875" style="391" customWidth="1"/>
    <col min="13" max="27" width="2.5" style="391" customWidth="1"/>
    <col min="28" max="28" width="5" style="391" customWidth="1"/>
    <col min="29" max="29" width="4.25" style="391" customWidth="1"/>
    <col min="30" max="36" width="2.5" style="391" customWidth="1"/>
    <col min="37" max="37" width="1.375" style="391" customWidth="1"/>
    <col min="38" max="61" width="2.625" style="391" customWidth="1"/>
    <col min="62" max="16384" width="9" style="391"/>
  </cols>
  <sheetData>
    <row r="1" spans="1:37" ht="20.100000000000001" customHeight="1">
      <c r="B1" s="1439" t="s">
        <v>269</v>
      </c>
      <c r="C1" s="1507"/>
      <c r="D1" s="1507"/>
      <c r="E1" s="1507"/>
      <c r="F1" s="1507"/>
      <c r="G1" s="1507"/>
      <c r="H1" s="1507"/>
    </row>
    <row r="2" spans="1:37" ht="20.100000000000001" customHeight="1">
      <c r="A2" s="749"/>
      <c r="B2" s="749"/>
      <c r="C2" s="749"/>
      <c r="D2" s="749"/>
      <c r="E2" s="749"/>
      <c r="F2" s="749"/>
      <c r="G2" s="749"/>
      <c r="H2" s="749"/>
      <c r="I2" s="749"/>
      <c r="J2" s="749"/>
      <c r="K2" s="749"/>
      <c r="L2" s="749"/>
      <c r="M2" s="749"/>
      <c r="N2" s="749"/>
      <c r="O2" s="749"/>
      <c r="P2" s="749"/>
      <c r="Q2" s="749"/>
      <c r="R2" s="749"/>
      <c r="S2" s="749"/>
      <c r="T2" s="749"/>
      <c r="U2" s="749"/>
      <c r="V2" s="749"/>
      <c r="W2" s="749"/>
      <c r="X2" s="749"/>
      <c r="Y2" s="749"/>
      <c r="Z2" s="749"/>
      <c r="AA2" s="749"/>
      <c r="AB2" s="749"/>
      <c r="AC2" s="749"/>
      <c r="AD2" s="749"/>
      <c r="AE2" s="749"/>
      <c r="AF2" s="749"/>
      <c r="AG2" s="749"/>
      <c r="AH2" s="749"/>
      <c r="AI2" s="749"/>
      <c r="AJ2" s="392" t="s">
        <v>270</v>
      </c>
    </row>
    <row r="3" spans="1:37" ht="20.100000000000001" customHeight="1">
      <c r="A3" s="749"/>
      <c r="B3" s="749"/>
      <c r="C3" s="749"/>
      <c r="D3" s="749"/>
      <c r="E3" s="749"/>
      <c r="F3" s="749"/>
      <c r="G3" s="749"/>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c r="AH3" s="749"/>
      <c r="AI3" s="749"/>
      <c r="AJ3" s="392"/>
    </row>
    <row r="4" spans="1:37" ht="20.100000000000001" customHeight="1">
      <c r="A4" s="749"/>
      <c r="B4" s="1442" t="s">
        <v>271</v>
      </c>
      <c r="C4" s="1442"/>
      <c r="D4" s="1442"/>
      <c r="E4" s="1442"/>
      <c r="F4" s="1442"/>
      <c r="G4" s="1442"/>
      <c r="H4" s="1442"/>
      <c r="I4" s="1442"/>
      <c r="J4" s="1442"/>
      <c r="K4" s="1442"/>
      <c r="L4" s="1442"/>
      <c r="M4" s="1442"/>
      <c r="N4" s="1442"/>
      <c r="O4" s="1442"/>
      <c r="P4" s="1442"/>
      <c r="Q4" s="1442"/>
      <c r="R4" s="1442"/>
      <c r="S4" s="1442"/>
      <c r="T4" s="1442"/>
      <c r="U4" s="1442"/>
      <c r="V4" s="1442"/>
      <c r="W4" s="1442"/>
      <c r="X4" s="1442"/>
      <c r="Y4" s="1442"/>
      <c r="Z4" s="1442"/>
      <c r="AA4" s="1442"/>
      <c r="AB4" s="1442"/>
      <c r="AC4" s="1442"/>
      <c r="AD4" s="1442"/>
      <c r="AE4" s="1442"/>
      <c r="AF4" s="1442"/>
      <c r="AG4" s="1442"/>
      <c r="AH4" s="1442"/>
      <c r="AI4" s="1442"/>
      <c r="AJ4" s="1442"/>
      <c r="AK4" s="393"/>
    </row>
    <row r="5" spans="1:37" ht="20.100000000000001" customHeight="1">
      <c r="A5" s="749"/>
      <c r="B5" s="394"/>
      <c r="C5" s="394"/>
      <c r="D5" s="394"/>
      <c r="E5" s="394"/>
      <c r="F5" s="394"/>
      <c r="G5" s="395"/>
      <c r="H5" s="395"/>
      <c r="I5" s="395"/>
      <c r="J5" s="395"/>
      <c r="K5" s="395"/>
      <c r="L5" s="395"/>
      <c r="M5" s="395"/>
      <c r="N5" s="395"/>
      <c r="O5" s="395"/>
      <c r="P5" s="395"/>
      <c r="Q5" s="396"/>
      <c r="R5" s="396"/>
      <c r="S5" s="396"/>
      <c r="T5" s="396"/>
      <c r="U5" s="396"/>
      <c r="V5" s="396"/>
      <c r="W5" s="396"/>
      <c r="X5" s="396"/>
      <c r="Y5" s="396"/>
      <c r="Z5" s="396"/>
      <c r="AA5" s="396"/>
      <c r="AB5" s="396"/>
      <c r="AC5" s="396"/>
      <c r="AD5" s="396"/>
      <c r="AE5" s="396"/>
      <c r="AF5" s="396"/>
      <c r="AG5" s="396"/>
      <c r="AH5" s="396"/>
      <c r="AI5" s="396"/>
      <c r="AJ5" s="396"/>
      <c r="AK5" s="397"/>
    </row>
    <row r="6" spans="1:37" ht="24.75" customHeight="1">
      <c r="A6" s="749"/>
      <c r="B6" s="1508" t="s">
        <v>272</v>
      </c>
      <c r="C6" s="1509"/>
      <c r="D6" s="1509"/>
      <c r="E6" s="1509"/>
      <c r="F6" s="1509"/>
      <c r="G6" s="1509"/>
      <c r="H6" s="1509"/>
      <c r="I6" s="1509"/>
      <c r="J6" s="1509"/>
      <c r="K6" s="1510"/>
      <c r="L6" s="1511" t="str">
        <f>様式第1号!$AO$31</f>
        <v>様式第1号で事業所名を入力してください</v>
      </c>
      <c r="M6" s="1512"/>
      <c r="N6" s="1512"/>
      <c r="O6" s="1512"/>
      <c r="P6" s="1512"/>
      <c r="Q6" s="1512"/>
      <c r="R6" s="1512"/>
      <c r="S6" s="1512"/>
      <c r="T6" s="1512"/>
      <c r="U6" s="1512"/>
      <c r="V6" s="1512"/>
      <c r="W6" s="1512"/>
      <c r="X6" s="1512"/>
      <c r="Y6" s="1512"/>
      <c r="Z6" s="1512"/>
      <c r="AA6" s="1512"/>
      <c r="AB6" s="1512"/>
      <c r="AC6" s="1512"/>
      <c r="AD6" s="1512"/>
      <c r="AE6" s="1512"/>
      <c r="AF6" s="1512"/>
      <c r="AG6" s="1512"/>
      <c r="AH6" s="1512"/>
      <c r="AI6" s="1512"/>
      <c r="AJ6" s="1513"/>
      <c r="AK6" s="397"/>
    </row>
    <row r="7" spans="1:37" ht="24.75" customHeight="1">
      <c r="A7" s="749"/>
      <c r="B7" s="1514" t="s">
        <v>273</v>
      </c>
      <c r="C7" s="1514"/>
      <c r="D7" s="1514"/>
      <c r="E7" s="1514"/>
      <c r="F7" s="1514"/>
      <c r="G7" s="1514"/>
      <c r="H7" s="1514"/>
      <c r="I7" s="1514"/>
      <c r="J7" s="1514"/>
      <c r="K7" s="1514"/>
      <c r="L7" s="1511" t="str">
        <f>様式第1号!$AO$30</f>
        <v>様式第1号でサービス種類を選択してください</v>
      </c>
      <c r="M7" s="1512"/>
      <c r="N7" s="1512"/>
      <c r="O7" s="1512"/>
      <c r="P7" s="1512"/>
      <c r="Q7" s="1512"/>
      <c r="R7" s="1512"/>
      <c r="S7" s="1512"/>
      <c r="T7" s="1512"/>
      <c r="U7" s="1512"/>
      <c r="V7" s="1512"/>
      <c r="W7" s="1512"/>
      <c r="X7" s="1512"/>
      <c r="Y7" s="1512"/>
      <c r="Z7" s="1512"/>
      <c r="AA7" s="1512"/>
      <c r="AB7" s="1512"/>
      <c r="AC7" s="1512"/>
      <c r="AD7" s="1512"/>
      <c r="AE7" s="1512"/>
      <c r="AF7" s="1512"/>
      <c r="AG7" s="1512"/>
      <c r="AH7" s="1512"/>
      <c r="AI7" s="1512"/>
      <c r="AJ7" s="1513"/>
      <c r="AK7" s="397"/>
    </row>
    <row r="8" spans="1:37" ht="24.75" customHeight="1">
      <c r="A8" s="749"/>
      <c r="B8" s="1514" t="s">
        <v>274</v>
      </c>
      <c r="C8" s="1514"/>
      <c r="D8" s="1514"/>
      <c r="E8" s="1514"/>
      <c r="F8" s="1514"/>
      <c r="G8" s="1514"/>
      <c r="H8" s="1514"/>
      <c r="I8" s="1514"/>
      <c r="J8" s="1514"/>
      <c r="K8" s="1514"/>
      <c r="L8" s="1517" t="s">
        <v>275</v>
      </c>
      <c r="M8" s="1518"/>
      <c r="N8" s="1518"/>
      <c r="O8" s="1518"/>
      <c r="P8" s="1518"/>
      <c r="Q8" s="1518"/>
      <c r="R8" s="1518"/>
      <c r="S8" s="1518"/>
      <c r="T8" s="1518"/>
      <c r="U8" s="1518"/>
      <c r="V8" s="1518"/>
      <c r="W8" s="1518"/>
      <c r="X8" s="1518"/>
      <c r="Y8" s="1518"/>
      <c r="Z8" s="1518"/>
      <c r="AA8" s="1518"/>
      <c r="AB8" s="1518"/>
      <c r="AC8" s="1518"/>
      <c r="AD8" s="1518"/>
      <c r="AE8" s="1518"/>
      <c r="AF8" s="1518"/>
      <c r="AG8" s="1518"/>
      <c r="AH8" s="1518"/>
      <c r="AI8" s="1518"/>
      <c r="AJ8" s="1519"/>
      <c r="AK8" s="397"/>
    </row>
    <row r="9" spans="1:37" ht="24.75" customHeight="1">
      <c r="A9" s="749"/>
      <c r="B9" s="1520" t="s">
        <v>276</v>
      </c>
      <c r="C9" s="1521"/>
      <c r="D9" s="1527" t="s">
        <v>277</v>
      </c>
      <c r="E9" s="1528"/>
      <c r="F9" s="1528"/>
      <c r="G9" s="1528"/>
      <c r="H9" s="1528"/>
      <c r="I9" s="1528"/>
      <c r="J9" s="1528"/>
      <c r="K9" s="1529"/>
      <c r="L9" s="398"/>
      <c r="M9" s="1518" t="s">
        <v>278</v>
      </c>
      <c r="N9" s="1518"/>
      <c r="O9" s="1518"/>
      <c r="P9" s="1518"/>
      <c r="Q9" s="399"/>
      <c r="R9" s="399"/>
      <c r="S9" s="399"/>
      <c r="T9" s="399"/>
      <c r="U9" s="400"/>
      <c r="V9" s="748"/>
      <c r="W9" s="1518" t="s">
        <v>279</v>
      </c>
      <c r="X9" s="1518"/>
      <c r="Y9" s="1533" t="s">
        <v>280</v>
      </c>
      <c r="Z9" s="1533"/>
      <c r="AA9" s="1533"/>
      <c r="AB9" s="401" t="s">
        <v>281</v>
      </c>
      <c r="AC9" s="1534" t="s">
        <v>282</v>
      </c>
      <c r="AD9" s="1535"/>
      <c r="AE9" s="1535"/>
      <c r="AF9" s="1533"/>
      <c r="AG9" s="1533"/>
      <c r="AH9" s="1533"/>
      <c r="AI9" s="1509" t="s">
        <v>281</v>
      </c>
      <c r="AJ9" s="1510"/>
    </row>
    <row r="10" spans="1:37" ht="24.75" customHeight="1">
      <c r="A10" s="749"/>
      <c r="B10" s="1522"/>
      <c r="C10" s="1523"/>
      <c r="D10" s="1530"/>
      <c r="E10" s="1531"/>
      <c r="F10" s="1531"/>
      <c r="G10" s="1531"/>
      <c r="H10" s="1531"/>
      <c r="I10" s="1531"/>
      <c r="J10" s="1531"/>
      <c r="K10" s="1532"/>
      <c r="L10" s="402"/>
      <c r="M10" s="1518" t="s">
        <v>283</v>
      </c>
      <c r="N10" s="1518"/>
      <c r="O10" s="1518"/>
      <c r="P10" s="1518"/>
      <c r="Q10" s="403"/>
      <c r="R10" s="403"/>
      <c r="S10" s="403"/>
      <c r="T10" s="403"/>
      <c r="U10" s="404"/>
      <c r="V10" s="405"/>
      <c r="W10" s="1536" t="s">
        <v>279</v>
      </c>
      <c r="X10" s="1536"/>
      <c r="Y10" s="1537"/>
      <c r="Z10" s="1537"/>
      <c r="AA10" s="1537"/>
      <c r="AB10" s="406" t="s">
        <v>281</v>
      </c>
      <c r="AC10" s="1538" t="s">
        <v>282</v>
      </c>
      <c r="AD10" s="1528"/>
      <c r="AE10" s="1528"/>
      <c r="AF10" s="1537"/>
      <c r="AG10" s="1537"/>
      <c r="AH10" s="1537"/>
      <c r="AI10" s="1515" t="s">
        <v>281</v>
      </c>
      <c r="AJ10" s="1516"/>
    </row>
    <row r="11" spans="1:37" ht="53.25" customHeight="1">
      <c r="A11" s="749"/>
      <c r="B11" s="1522"/>
      <c r="C11" s="1523"/>
      <c r="D11" s="1541" t="s">
        <v>284</v>
      </c>
      <c r="E11" s="1535"/>
      <c r="F11" s="1535"/>
      <c r="G11" s="1535"/>
      <c r="H11" s="1535"/>
      <c r="I11" s="1535"/>
      <c r="J11" s="1535"/>
      <c r="K11" s="1535"/>
      <c r="L11" s="407"/>
      <c r="M11" s="1518" t="s">
        <v>285</v>
      </c>
      <c r="N11" s="1518"/>
      <c r="O11" s="1518"/>
      <c r="P11" s="1542"/>
      <c r="Q11" s="408"/>
      <c r="R11" s="408"/>
      <c r="S11" s="408"/>
      <c r="T11" s="408"/>
      <c r="U11" s="408"/>
      <c r="V11" s="408"/>
      <c r="W11" s="408"/>
      <c r="X11" s="408"/>
      <c r="Y11" s="408"/>
      <c r="Z11" s="408"/>
      <c r="AA11" s="408"/>
      <c r="AB11" s="408"/>
      <c r="AC11" s="408"/>
      <c r="AD11" s="408"/>
      <c r="AE11" s="408"/>
      <c r="AF11" s="408"/>
      <c r="AG11" s="408"/>
      <c r="AH11" s="408"/>
      <c r="AI11" s="408"/>
      <c r="AJ11" s="409"/>
    </row>
    <row r="12" spans="1:37" ht="24.75" customHeight="1">
      <c r="A12" s="749"/>
      <c r="B12" s="1522"/>
      <c r="C12" s="1524"/>
      <c r="D12" s="1543" t="s">
        <v>286</v>
      </c>
      <c r="E12" s="1544"/>
      <c r="F12" s="1547" t="s">
        <v>287</v>
      </c>
      <c r="G12" s="1548"/>
      <c r="H12" s="1548"/>
      <c r="I12" s="1548"/>
      <c r="J12" s="1548"/>
      <c r="K12" s="1548"/>
      <c r="L12" s="1551"/>
      <c r="M12" s="1551"/>
      <c r="N12" s="1551"/>
      <c r="O12" s="1551"/>
      <c r="P12" s="1551"/>
      <c r="Q12" s="1551"/>
      <c r="R12" s="1551"/>
      <c r="S12" s="1551"/>
      <c r="T12" s="1551"/>
      <c r="U12" s="1551"/>
      <c r="V12" s="1551"/>
      <c r="W12" s="1551"/>
      <c r="X12" s="1551"/>
      <c r="Y12" s="1551"/>
      <c r="Z12" s="1551"/>
      <c r="AA12" s="1551"/>
      <c r="AB12" s="1551"/>
      <c r="AC12" s="1551"/>
      <c r="AD12" s="1551"/>
      <c r="AE12" s="1551"/>
      <c r="AF12" s="1551"/>
      <c r="AG12" s="1551"/>
      <c r="AH12" s="1551"/>
      <c r="AI12" s="1551"/>
      <c r="AJ12" s="1552"/>
    </row>
    <row r="13" spans="1:37" ht="24.75" customHeight="1">
      <c r="A13" s="749"/>
      <c r="B13" s="1522"/>
      <c r="C13" s="1524"/>
      <c r="D13" s="1543"/>
      <c r="E13" s="1544"/>
      <c r="F13" s="1549"/>
      <c r="G13" s="1550"/>
      <c r="H13" s="1550"/>
      <c r="I13" s="1550"/>
      <c r="J13" s="1550"/>
      <c r="K13" s="1550"/>
      <c r="L13" s="1553"/>
      <c r="M13" s="1553"/>
      <c r="N13" s="1553"/>
      <c r="O13" s="1553"/>
      <c r="P13" s="1553"/>
      <c r="Q13" s="1553"/>
      <c r="R13" s="1553"/>
      <c r="S13" s="1553"/>
      <c r="T13" s="1553"/>
      <c r="U13" s="1553"/>
      <c r="V13" s="1553"/>
      <c r="W13" s="1553"/>
      <c r="X13" s="1553"/>
      <c r="Y13" s="1553"/>
      <c r="Z13" s="1553"/>
      <c r="AA13" s="1553"/>
      <c r="AB13" s="1553"/>
      <c r="AC13" s="1553"/>
      <c r="AD13" s="1553"/>
      <c r="AE13" s="1553"/>
      <c r="AF13" s="1553"/>
      <c r="AG13" s="1553"/>
      <c r="AH13" s="1553"/>
      <c r="AI13" s="1553"/>
      <c r="AJ13" s="1554"/>
    </row>
    <row r="14" spans="1:37" ht="24.75" customHeight="1">
      <c r="A14" s="749"/>
      <c r="B14" s="1522"/>
      <c r="C14" s="1524"/>
      <c r="D14" s="1543"/>
      <c r="E14" s="1544"/>
      <c r="F14" s="1549" t="s">
        <v>288</v>
      </c>
      <c r="G14" s="1550"/>
      <c r="H14" s="1550"/>
      <c r="I14" s="1550"/>
      <c r="J14" s="1550"/>
      <c r="K14" s="1550"/>
      <c r="L14" s="1553"/>
      <c r="M14" s="1553"/>
      <c r="N14" s="1553"/>
      <c r="O14" s="1553"/>
      <c r="P14" s="1553"/>
      <c r="Q14" s="1553"/>
      <c r="R14" s="1553"/>
      <c r="S14" s="1553"/>
      <c r="T14" s="1553"/>
      <c r="U14" s="1553"/>
      <c r="V14" s="1553"/>
      <c r="W14" s="1553"/>
      <c r="X14" s="1553"/>
      <c r="Y14" s="1553"/>
      <c r="Z14" s="1553"/>
      <c r="AA14" s="1553"/>
      <c r="AB14" s="1553"/>
      <c r="AC14" s="1553"/>
      <c r="AD14" s="1553"/>
      <c r="AE14" s="1553"/>
      <c r="AF14" s="1553"/>
      <c r="AG14" s="1553"/>
      <c r="AH14" s="1553"/>
      <c r="AI14" s="1553"/>
      <c r="AJ14" s="1554"/>
    </row>
    <row r="15" spans="1:37" ht="24.75" customHeight="1">
      <c r="A15" s="749"/>
      <c r="B15" s="1522"/>
      <c r="C15" s="1524"/>
      <c r="D15" s="1543"/>
      <c r="E15" s="1544"/>
      <c r="F15" s="1549"/>
      <c r="G15" s="1550"/>
      <c r="H15" s="1550"/>
      <c r="I15" s="1550"/>
      <c r="J15" s="1550"/>
      <c r="K15" s="1550"/>
      <c r="L15" s="1553"/>
      <c r="M15" s="1553"/>
      <c r="N15" s="1553"/>
      <c r="O15" s="1553"/>
      <c r="P15" s="1553"/>
      <c r="Q15" s="1553"/>
      <c r="R15" s="1553"/>
      <c r="S15" s="1553"/>
      <c r="T15" s="1553"/>
      <c r="U15" s="1553"/>
      <c r="V15" s="1553"/>
      <c r="W15" s="1553"/>
      <c r="X15" s="1553"/>
      <c r="Y15" s="1553"/>
      <c r="Z15" s="1553"/>
      <c r="AA15" s="1553"/>
      <c r="AB15" s="1553"/>
      <c r="AC15" s="1553"/>
      <c r="AD15" s="1553"/>
      <c r="AE15" s="1553"/>
      <c r="AF15" s="1553"/>
      <c r="AG15" s="1553"/>
      <c r="AH15" s="1553"/>
      <c r="AI15" s="1553"/>
      <c r="AJ15" s="1554"/>
    </row>
    <row r="16" spans="1:37" ht="24.75" customHeight="1">
      <c r="A16" s="749"/>
      <c r="B16" s="1522"/>
      <c r="C16" s="1524"/>
      <c r="D16" s="1543"/>
      <c r="E16" s="1544"/>
      <c r="F16" s="1549"/>
      <c r="G16" s="1550"/>
      <c r="H16" s="1550"/>
      <c r="I16" s="1550"/>
      <c r="J16" s="1550"/>
      <c r="K16" s="1550"/>
      <c r="L16" s="1553"/>
      <c r="M16" s="1553"/>
      <c r="N16" s="1553"/>
      <c r="O16" s="1553"/>
      <c r="P16" s="1553"/>
      <c r="Q16" s="1553"/>
      <c r="R16" s="1553"/>
      <c r="S16" s="1553"/>
      <c r="T16" s="1553"/>
      <c r="U16" s="1553"/>
      <c r="V16" s="1553"/>
      <c r="W16" s="1553"/>
      <c r="X16" s="1553"/>
      <c r="Y16" s="1553"/>
      <c r="Z16" s="1553"/>
      <c r="AA16" s="1553"/>
      <c r="AB16" s="1553"/>
      <c r="AC16" s="1553"/>
      <c r="AD16" s="1553"/>
      <c r="AE16" s="1553"/>
      <c r="AF16" s="1553"/>
      <c r="AG16" s="1553"/>
      <c r="AH16" s="1553"/>
      <c r="AI16" s="1553"/>
      <c r="AJ16" s="1554"/>
    </row>
    <row r="17" spans="1:36" ht="24.75" customHeight="1">
      <c r="A17" s="749"/>
      <c r="B17" s="1522"/>
      <c r="C17" s="1524"/>
      <c r="D17" s="1543"/>
      <c r="E17" s="1544"/>
      <c r="F17" s="1549"/>
      <c r="G17" s="1550"/>
      <c r="H17" s="1550"/>
      <c r="I17" s="1550"/>
      <c r="J17" s="1550"/>
      <c r="K17" s="1550"/>
      <c r="L17" s="1553"/>
      <c r="M17" s="1553"/>
      <c r="N17" s="1553"/>
      <c r="O17" s="1553"/>
      <c r="P17" s="1553"/>
      <c r="Q17" s="1553"/>
      <c r="R17" s="1553"/>
      <c r="S17" s="1553"/>
      <c r="T17" s="1553"/>
      <c r="U17" s="1553"/>
      <c r="V17" s="1553"/>
      <c r="W17" s="1553"/>
      <c r="X17" s="1553"/>
      <c r="Y17" s="1553"/>
      <c r="Z17" s="1553"/>
      <c r="AA17" s="1553"/>
      <c r="AB17" s="1553"/>
      <c r="AC17" s="1553"/>
      <c r="AD17" s="1553"/>
      <c r="AE17" s="1553"/>
      <c r="AF17" s="1553"/>
      <c r="AG17" s="1553"/>
      <c r="AH17" s="1553"/>
      <c r="AI17" s="1553"/>
      <c r="AJ17" s="1554"/>
    </row>
    <row r="18" spans="1:36" ht="24.75" customHeight="1">
      <c r="A18" s="749"/>
      <c r="B18" s="1522"/>
      <c r="C18" s="1524"/>
      <c r="D18" s="1543"/>
      <c r="E18" s="1544"/>
      <c r="F18" s="1555" t="s">
        <v>289</v>
      </c>
      <c r="G18" s="1556"/>
      <c r="H18" s="1556"/>
      <c r="I18" s="1556"/>
      <c r="J18" s="1556"/>
      <c r="K18" s="1556"/>
      <c r="L18" s="1559"/>
      <c r="M18" s="1559"/>
      <c r="N18" s="1559"/>
      <c r="O18" s="1559"/>
      <c r="P18" s="1559"/>
      <c r="Q18" s="1559"/>
      <c r="R18" s="1559"/>
      <c r="S18" s="1559"/>
      <c r="T18" s="1559"/>
      <c r="U18" s="1559"/>
      <c r="V18" s="1559"/>
      <c r="W18" s="1559"/>
      <c r="X18" s="1559"/>
      <c r="Y18" s="1559"/>
      <c r="Z18" s="1559"/>
      <c r="AA18" s="1559"/>
      <c r="AB18" s="1559"/>
      <c r="AC18" s="1559"/>
      <c r="AD18" s="1559"/>
      <c r="AE18" s="1559"/>
      <c r="AF18" s="1559"/>
      <c r="AG18" s="1559"/>
      <c r="AH18" s="1559"/>
      <c r="AI18" s="1559"/>
      <c r="AJ18" s="1560"/>
    </row>
    <row r="19" spans="1:36" ht="24.75" customHeight="1">
      <c r="A19" s="749"/>
      <c r="B19" s="1522"/>
      <c r="C19" s="1524"/>
      <c r="D19" s="1543"/>
      <c r="E19" s="1544"/>
      <c r="F19" s="1555"/>
      <c r="G19" s="1556"/>
      <c r="H19" s="1556"/>
      <c r="I19" s="1556"/>
      <c r="J19" s="1556"/>
      <c r="K19" s="1556"/>
      <c r="L19" s="1559"/>
      <c r="M19" s="1559"/>
      <c r="N19" s="1559"/>
      <c r="O19" s="1559"/>
      <c r="P19" s="1559"/>
      <c r="Q19" s="1559"/>
      <c r="R19" s="1559"/>
      <c r="S19" s="1559"/>
      <c r="T19" s="1559"/>
      <c r="U19" s="1559"/>
      <c r="V19" s="1559"/>
      <c r="W19" s="1559"/>
      <c r="X19" s="1559"/>
      <c r="Y19" s="1559"/>
      <c r="Z19" s="1559"/>
      <c r="AA19" s="1559"/>
      <c r="AB19" s="1559"/>
      <c r="AC19" s="1559"/>
      <c r="AD19" s="1559"/>
      <c r="AE19" s="1559"/>
      <c r="AF19" s="1559"/>
      <c r="AG19" s="1559"/>
      <c r="AH19" s="1559"/>
      <c r="AI19" s="1559"/>
      <c r="AJ19" s="1560"/>
    </row>
    <row r="20" spans="1:36" ht="24.75" customHeight="1">
      <c r="A20" s="749"/>
      <c r="B20" s="1522"/>
      <c r="C20" s="1524"/>
      <c r="D20" s="1543"/>
      <c r="E20" s="1544"/>
      <c r="F20" s="1555"/>
      <c r="G20" s="1556"/>
      <c r="H20" s="1556"/>
      <c r="I20" s="1556"/>
      <c r="J20" s="1556"/>
      <c r="K20" s="1556"/>
      <c r="L20" s="1559"/>
      <c r="M20" s="1559"/>
      <c r="N20" s="1559"/>
      <c r="O20" s="1559"/>
      <c r="P20" s="1559"/>
      <c r="Q20" s="1559"/>
      <c r="R20" s="1559"/>
      <c r="S20" s="1559"/>
      <c r="T20" s="1559"/>
      <c r="U20" s="1559"/>
      <c r="V20" s="1559"/>
      <c r="W20" s="1559"/>
      <c r="X20" s="1559"/>
      <c r="Y20" s="1559"/>
      <c r="Z20" s="1559"/>
      <c r="AA20" s="1559"/>
      <c r="AB20" s="1559"/>
      <c r="AC20" s="1559"/>
      <c r="AD20" s="1559"/>
      <c r="AE20" s="1559"/>
      <c r="AF20" s="1559"/>
      <c r="AG20" s="1559"/>
      <c r="AH20" s="1559"/>
      <c r="AI20" s="1559"/>
      <c r="AJ20" s="1560"/>
    </row>
    <row r="21" spans="1:36" ht="24.75" customHeight="1">
      <c r="A21" s="749"/>
      <c r="B21" s="1522"/>
      <c r="C21" s="1524"/>
      <c r="D21" s="1543"/>
      <c r="E21" s="1544"/>
      <c r="F21" s="1555"/>
      <c r="G21" s="1556"/>
      <c r="H21" s="1556"/>
      <c r="I21" s="1556"/>
      <c r="J21" s="1556"/>
      <c r="K21" s="1556"/>
      <c r="L21" s="1559"/>
      <c r="M21" s="1559"/>
      <c r="N21" s="1559"/>
      <c r="O21" s="1559"/>
      <c r="P21" s="1559"/>
      <c r="Q21" s="1559"/>
      <c r="R21" s="1559"/>
      <c r="S21" s="1559"/>
      <c r="T21" s="1559"/>
      <c r="U21" s="1559"/>
      <c r="V21" s="1559"/>
      <c r="W21" s="1559"/>
      <c r="X21" s="1559"/>
      <c r="Y21" s="1559"/>
      <c r="Z21" s="1559"/>
      <c r="AA21" s="1559"/>
      <c r="AB21" s="1559"/>
      <c r="AC21" s="1559"/>
      <c r="AD21" s="1559"/>
      <c r="AE21" s="1559"/>
      <c r="AF21" s="1559"/>
      <c r="AG21" s="1559"/>
      <c r="AH21" s="1559"/>
      <c r="AI21" s="1559"/>
      <c r="AJ21" s="1560"/>
    </row>
    <row r="22" spans="1:36" ht="24.75" customHeight="1">
      <c r="A22" s="749"/>
      <c r="B22" s="1522"/>
      <c r="C22" s="1524"/>
      <c r="D22" s="1543"/>
      <c r="E22" s="1544"/>
      <c r="F22" s="1555"/>
      <c r="G22" s="1556"/>
      <c r="H22" s="1556"/>
      <c r="I22" s="1556"/>
      <c r="J22" s="1556"/>
      <c r="K22" s="1556"/>
      <c r="L22" s="1559"/>
      <c r="M22" s="1559"/>
      <c r="N22" s="1559"/>
      <c r="O22" s="1559"/>
      <c r="P22" s="1559"/>
      <c r="Q22" s="1559"/>
      <c r="R22" s="1559"/>
      <c r="S22" s="1559"/>
      <c r="T22" s="1559"/>
      <c r="U22" s="1559"/>
      <c r="V22" s="1559"/>
      <c r="W22" s="1559"/>
      <c r="X22" s="1559"/>
      <c r="Y22" s="1559"/>
      <c r="Z22" s="1559"/>
      <c r="AA22" s="1559"/>
      <c r="AB22" s="1559"/>
      <c r="AC22" s="1559"/>
      <c r="AD22" s="1559"/>
      <c r="AE22" s="1559"/>
      <c r="AF22" s="1559"/>
      <c r="AG22" s="1559"/>
      <c r="AH22" s="1559"/>
      <c r="AI22" s="1559"/>
      <c r="AJ22" s="1560"/>
    </row>
    <row r="23" spans="1:36" ht="24.75" customHeight="1">
      <c r="A23" s="749"/>
      <c r="B23" s="1525"/>
      <c r="C23" s="1526"/>
      <c r="D23" s="1545"/>
      <c r="E23" s="1546"/>
      <c r="F23" s="1557"/>
      <c r="G23" s="1558"/>
      <c r="H23" s="1558"/>
      <c r="I23" s="1558"/>
      <c r="J23" s="1558"/>
      <c r="K23" s="1558"/>
      <c r="L23" s="1561"/>
      <c r="M23" s="1561"/>
      <c r="N23" s="1561"/>
      <c r="O23" s="1561"/>
      <c r="P23" s="1561"/>
      <c r="Q23" s="1561"/>
      <c r="R23" s="1561"/>
      <c r="S23" s="1561"/>
      <c r="T23" s="1561"/>
      <c r="U23" s="1561"/>
      <c r="V23" s="1561"/>
      <c r="W23" s="1561"/>
      <c r="X23" s="1561"/>
      <c r="Y23" s="1561"/>
      <c r="Z23" s="1561"/>
      <c r="AA23" s="1561"/>
      <c r="AB23" s="1561"/>
      <c r="AC23" s="1561"/>
      <c r="AD23" s="1561"/>
      <c r="AE23" s="1561"/>
      <c r="AF23" s="1561"/>
      <c r="AG23" s="1561"/>
      <c r="AH23" s="1561"/>
      <c r="AI23" s="1561"/>
      <c r="AJ23" s="1562"/>
    </row>
    <row r="24" spans="1:36" ht="39" customHeight="1">
      <c r="A24" s="749"/>
      <c r="B24" s="1539" t="s">
        <v>290</v>
      </c>
      <c r="C24" s="1539"/>
      <c r="D24" s="1539"/>
      <c r="E24" s="1539"/>
      <c r="F24" s="1539"/>
      <c r="G24" s="1539"/>
      <c r="H24" s="1539"/>
      <c r="I24" s="1539"/>
      <c r="J24" s="1539"/>
      <c r="K24" s="1539"/>
      <c r="L24" s="1539"/>
      <c r="M24" s="1539"/>
      <c r="N24" s="1539"/>
      <c r="O24" s="1539"/>
      <c r="P24" s="1539"/>
      <c r="Q24" s="1539"/>
      <c r="R24" s="1539"/>
      <c r="S24" s="1539"/>
      <c r="T24" s="1539"/>
      <c r="U24" s="1539"/>
      <c r="V24" s="1539"/>
      <c r="W24" s="1539"/>
      <c r="X24" s="1539"/>
      <c r="Y24" s="1539"/>
      <c r="Z24" s="1539"/>
      <c r="AA24" s="1539"/>
      <c r="AB24" s="1539"/>
      <c r="AC24" s="1539"/>
      <c r="AD24" s="1539"/>
      <c r="AE24" s="1539"/>
      <c r="AF24" s="1539"/>
      <c r="AG24" s="1539"/>
      <c r="AH24" s="1539"/>
      <c r="AI24" s="1539"/>
      <c r="AJ24" s="1539"/>
    </row>
    <row r="25" spans="1:36" ht="20.25" customHeight="1">
      <c r="A25" s="749"/>
      <c r="B25" s="1540"/>
      <c r="C25" s="1540"/>
      <c r="D25" s="1540"/>
      <c r="E25" s="1540"/>
      <c r="F25" s="1540"/>
      <c r="G25" s="1540"/>
      <c r="H25" s="1540"/>
      <c r="I25" s="1540"/>
      <c r="J25" s="1540"/>
      <c r="K25" s="1540"/>
      <c r="L25" s="1540"/>
      <c r="M25" s="1540"/>
      <c r="N25" s="1540"/>
      <c r="O25" s="1540"/>
      <c r="P25" s="1540"/>
      <c r="Q25" s="1540"/>
      <c r="R25" s="1540"/>
      <c r="S25" s="1540"/>
      <c r="T25" s="1540"/>
      <c r="U25" s="1540"/>
      <c r="V25" s="1540"/>
      <c r="W25" s="1540"/>
      <c r="X25" s="1540"/>
      <c r="Y25" s="1540"/>
      <c r="Z25" s="1540"/>
      <c r="AA25" s="1540"/>
      <c r="AB25" s="1540"/>
      <c r="AC25" s="1540"/>
      <c r="AD25" s="1540"/>
      <c r="AE25" s="1540"/>
      <c r="AF25" s="1540"/>
      <c r="AG25" s="1540"/>
      <c r="AH25" s="1540"/>
      <c r="AI25" s="1540"/>
      <c r="AJ25" s="1540"/>
    </row>
    <row r="26" spans="1:36" ht="39" customHeight="1">
      <c r="A26" s="749"/>
      <c r="B26" s="1540"/>
      <c r="C26" s="1540"/>
      <c r="D26" s="1540"/>
      <c r="E26" s="1540"/>
      <c r="F26" s="1540"/>
      <c r="G26" s="1540"/>
      <c r="H26" s="1540"/>
      <c r="I26" s="1540"/>
      <c r="J26" s="1540"/>
      <c r="K26" s="1540"/>
      <c r="L26" s="1540"/>
      <c r="M26" s="1540"/>
      <c r="N26" s="1540"/>
      <c r="O26" s="1540"/>
      <c r="P26" s="1540"/>
      <c r="Q26" s="1540"/>
      <c r="R26" s="1540"/>
      <c r="S26" s="1540"/>
      <c r="T26" s="1540"/>
      <c r="U26" s="1540"/>
      <c r="V26" s="1540"/>
      <c r="W26" s="1540"/>
      <c r="X26" s="1540"/>
      <c r="Y26" s="1540"/>
      <c r="Z26" s="1540"/>
      <c r="AA26" s="1540"/>
      <c r="AB26" s="1540"/>
      <c r="AC26" s="1540"/>
      <c r="AD26" s="1540"/>
      <c r="AE26" s="1540"/>
      <c r="AF26" s="1540"/>
      <c r="AG26" s="1540"/>
      <c r="AH26" s="1540"/>
      <c r="AI26" s="1540"/>
      <c r="AJ26" s="1540"/>
    </row>
    <row r="27" spans="1:36" ht="48.75" customHeight="1">
      <c r="A27" s="749"/>
      <c r="B27" s="1540"/>
      <c r="C27" s="1540"/>
      <c r="D27" s="1540"/>
      <c r="E27" s="1540"/>
      <c r="F27" s="1540"/>
      <c r="G27" s="1540"/>
      <c r="H27" s="1540"/>
      <c r="I27" s="1540"/>
      <c r="J27" s="1540"/>
      <c r="K27" s="1540"/>
      <c r="L27" s="1540"/>
      <c r="M27" s="1540"/>
      <c r="N27" s="1540"/>
      <c r="O27" s="1540"/>
      <c r="P27" s="1540"/>
      <c r="Q27" s="1540"/>
      <c r="R27" s="1540"/>
      <c r="S27" s="1540"/>
      <c r="T27" s="1540"/>
      <c r="U27" s="1540"/>
      <c r="V27" s="1540"/>
      <c r="W27" s="1540"/>
      <c r="X27" s="1540"/>
      <c r="Y27" s="1540"/>
      <c r="Z27" s="1540"/>
      <c r="AA27" s="1540"/>
      <c r="AB27" s="1540"/>
      <c r="AC27" s="1540"/>
      <c r="AD27" s="1540"/>
      <c r="AE27" s="1540"/>
      <c r="AF27" s="1540"/>
      <c r="AG27" s="1540"/>
      <c r="AH27" s="1540"/>
      <c r="AI27" s="1540"/>
      <c r="AJ27" s="1540"/>
    </row>
    <row r="28" spans="1:36">
      <c r="A28" s="749"/>
      <c r="B28" s="749"/>
      <c r="C28" s="749"/>
      <c r="D28" s="749"/>
      <c r="E28" s="749"/>
      <c r="F28" s="749"/>
      <c r="G28" s="749"/>
      <c r="H28" s="749"/>
      <c r="I28" s="749"/>
      <c r="J28" s="749"/>
      <c r="K28" s="749"/>
      <c r="L28" s="749"/>
      <c r="M28" s="749"/>
      <c r="N28" s="749"/>
      <c r="O28" s="749"/>
      <c r="P28" s="749"/>
      <c r="Q28" s="749"/>
      <c r="R28" s="749"/>
      <c r="S28" s="749"/>
      <c r="T28" s="749"/>
      <c r="U28" s="749"/>
      <c r="V28" s="749"/>
      <c r="W28" s="749"/>
      <c r="X28" s="749"/>
      <c r="Y28" s="749"/>
      <c r="Z28" s="749"/>
      <c r="AA28" s="749"/>
      <c r="AB28" s="749"/>
      <c r="AC28" s="749"/>
      <c r="AD28" s="749"/>
      <c r="AE28" s="749"/>
      <c r="AF28" s="749"/>
      <c r="AG28" s="749"/>
      <c r="AH28" s="749"/>
      <c r="AI28" s="749"/>
      <c r="AJ28" s="749"/>
    </row>
    <row r="29" spans="1:36">
      <c r="A29" s="749"/>
      <c r="B29" s="749"/>
      <c r="C29" s="749"/>
      <c r="D29" s="749"/>
      <c r="E29" s="749"/>
      <c r="F29" s="749"/>
      <c r="G29" s="749"/>
      <c r="H29" s="749"/>
      <c r="I29" s="749"/>
      <c r="J29" s="749"/>
      <c r="K29" s="749"/>
      <c r="L29" s="749"/>
      <c r="M29" s="749"/>
      <c r="N29" s="749"/>
      <c r="O29" s="749"/>
      <c r="P29" s="749"/>
      <c r="Q29" s="749"/>
      <c r="R29" s="749"/>
      <c r="S29" s="749"/>
      <c r="T29" s="749"/>
      <c r="U29" s="749"/>
      <c r="V29" s="749"/>
      <c r="W29" s="749"/>
      <c r="X29" s="749"/>
      <c r="Y29" s="749"/>
      <c r="Z29" s="749"/>
      <c r="AA29" s="749"/>
      <c r="AB29" s="749"/>
      <c r="AC29" s="749"/>
      <c r="AD29" s="749"/>
      <c r="AE29" s="749"/>
      <c r="AF29" s="749"/>
      <c r="AG29" s="749"/>
      <c r="AH29" s="749"/>
      <c r="AI29" s="749"/>
      <c r="AJ29" s="749"/>
    </row>
  </sheetData>
  <sheetProtection algorithmName="SHA-512" hashValue="Bhe9vKYEnhT+e55lGxw81b1qlUK0LR7woP7kQjWPTp57x+dapH8nG6W3TyVb+9AVaaihuBCYFASdYbpkCMT3XQ==" saltValue="JXTCc3o9zwfCWbLNzXjXDA==" spinCount="100000" sheet="1" scenarios="1" formatCells="0" insertRows="0" deleteRows="0" autoFilter="0"/>
  <mergeCells count="32">
    <mergeCell ref="B24:AJ27"/>
    <mergeCell ref="D11:K11"/>
    <mergeCell ref="M11:P11"/>
    <mergeCell ref="D12:E23"/>
    <mergeCell ref="F12:K13"/>
    <mergeCell ref="L12:AJ13"/>
    <mergeCell ref="F14:K17"/>
    <mergeCell ref="L14:AJ17"/>
    <mergeCell ref="F18:K23"/>
    <mergeCell ref="L18:AJ23"/>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1:H1"/>
    <mergeCell ref="B4:AJ4"/>
    <mergeCell ref="B6:K6"/>
    <mergeCell ref="L6:AJ6"/>
    <mergeCell ref="B7:K7"/>
    <mergeCell ref="L7:AJ7"/>
  </mergeCells>
  <phoneticPr fontId="4"/>
  <dataValidations count="1">
    <dataValidation type="list" errorStyle="warning" allowBlank="1" showInputMessage="1" showErrorMessage="1" sqref="Y9:AA10 AF9:AH10" xr:uid="{4721DB8C-A179-4028-AECC-F52B68DEE32A}">
      <formula1>"　,１,２,３,４,５"</formula1>
    </dataValidation>
  </dataValidation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F40E-C08F-4C8B-B80A-55888A609143}">
  <sheetPr codeName="Sheet16"/>
  <dimension ref="A1:L27"/>
  <sheetViews>
    <sheetView view="pageBreakPreview" topLeftCell="B2" zoomScaleNormal="100" zoomScaleSheetLayoutView="100" workbookViewId="0"/>
  </sheetViews>
  <sheetFormatPr defaultRowHeight="13.5"/>
  <cols>
    <col min="1" max="1" width="8.5" style="412" customWidth="1"/>
    <col min="2" max="2" width="15.625" style="412" customWidth="1"/>
    <col min="3" max="3" width="9.75" style="412" customWidth="1"/>
    <col min="4" max="4" width="15.25" style="412" customWidth="1"/>
    <col min="5" max="5" width="17.5" style="412" customWidth="1"/>
    <col min="6" max="6" width="12.75" style="412" customWidth="1"/>
    <col min="7" max="7" width="11" style="412" customWidth="1"/>
    <col min="8" max="8" width="5" style="412" customWidth="1"/>
    <col min="9" max="9" width="3.625" style="412" customWidth="1"/>
    <col min="10" max="10" width="8.375" style="412" customWidth="1"/>
    <col min="11" max="11" width="1" style="412" customWidth="1"/>
    <col min="12" max="12" width="2.5" style="412" customWidth="1"/>
    <col min="13" max="259" width="9" style="412"/>
    <col min="260" max="260" width="1.125" style="412" customWidth="1"/>
    <col min="261" max="262" width="15.625" style="412" customWidth="1"/>
    <col min="263" max="263" width="15.25" style="412" customWidth="1"/>
    <col min="264" max="264" width="17.5" style="412" customWidth="1"/>
    <col min="265" max="265" width="15.125" style="412" customWidth="1"/>
    <col min="266" max="266" width="15.25" style="412" customWidth="1"/>
    <col min="267" max="267" width="3.75" style="412" customWidth="1"/>
    <col min="268" max="268" width="2.5" style="412" customWidth="1"/>
    <col min="269" max="515" width="9" style="412"/>
    <col min="516" max="516" width="1.125" style="412" customWidth="1"/>
    <col min="517" max="518" width="15.625" style="412" customWidth="1"/>
    <col min="519" max="519" width="15.25" style="412" customWidth="1"/>
    <col min="520" max="520" width="17.5" style="412" customWidth="1"/>
    <col min="521" max="521" width="15.125" style="412" customWidth="1"/>
    <col min="522" max="522" width="15.25" style="412" customWidth="1"/>
    <col min="523" max="523" width="3.75" style="412" customWidth="1"/>
    <col min="524" max="524" width="2.5" style="412" customWidth="1"/>
    <col min="525" max="771" width="9" style="412"/>
    <col min="772" max="772" width="1.125" style="412" customWidth="1"/>
    <col min="773" max="774" width="15.625" style="412" customWidth="1"/>
    <col min="775" max="775" width="15.25" style="412" customWidth="1"/>
    <col min="776" max="776" width="17.5" style="412" customWidth="1"/>
    <col min="777" max="777" width="15.125" style="412" customWidth="1"/>
    <col min="778" max="778" width="15.25" style="412" customWidth="1"/>
    <col min="779" max="779" width="3.75" style="412" customWidth="1"/>
    <col min="780" max="780" width="2.5" style="412" customWidth="1"/>
    <col min="781" max="1027" width="9" style="412"/>
    <col min="1028" max="1028" width="1.125" style="412" customWidth="1"/>
    <col min="1029" max="1030" width="15.625" style="412" customWidth="1"/>
    <col min="1031" max="1031" width="15.25" style="412" customWidth="1"/>
    <col min="1032" max="1032" width="17.5" style="412" customWidth="1"/>
    <col min="1033" max="1033" width="15.125" style="412" customWidth="1"/>
    <col min="1034" max="1034" width="15.25" style="412" customWidth="1"/>
    <col min="1035" max="1035" width="3.75" style="412" customWidth="1"/>
    <col min="1036" max="1036" width="2.5" style="412" customWidth="1"/>
    <col min="1037" max="1283" width="9" style="412"/>
    <col min="1284" max="1284" width="1.125" style="412" customWidth="1"/>
    <col min="1285" max="1286" width="15.625" style="412" customWidth="1"/>
    <col min="1287" max="1287" width="15.25" style="412" customWidth="1"/>
    <col min="1288" max="1288" width="17.5" style="412" customWidth="1"/>
    <col min="1289" max="1289" width="15.125" style="412" customWidth="1"/>
    <col min="1290" max="1290" width="15.25" style="412" customWidth="1"/>
    <col min="1291" max="1291" width="3.75" style="412" customWidth="1"/>
    <col min="1292" max="1292" width="2.5" style="412" customWidth="1"/>
    <col min="1293" max="1539" width="9" style="412"/>
    <col min="1540" max="1540" width="1.125" style="412" customWidth="1"/>
    <col min="1541" max="1542" width="15.625" style="412" customWidth="1"/>
    <col min="1543" max="1543" width="15.25" style="412" customWidth="1"/>
    <col min="1544" max="1544" width="17.5" style="412" customWidth="1"/>
    <col min="1545" max="1545" width="15.125" style="412" customWidth="1"/>
    <col min="1546" max="1546" width="15.25" style="412" customWidth="1"/>
    <col min="1547" max="1547" width="3.75" style="412" customWidth="1"/>
    <col min="1548" max="1548" width="2.5" style="412" customWidth="1"/>
    <col min="1549" max="1795" width="9" style="412"/>
    <col min="1796" max="1796" width="1.125" style="412" customWidth="1"/>
    <col min="1797" max="1798" width="15.625" style="412" customWidth="1"/>
    <col min="1799" max="1799" width="15.25" style="412" customWidth="1"/>
    <col min="1800" max="1800" width="17.5" style="412" customWidth="1"/>
    <col min="1801" max="1801" width="15.125" style="412" customWidth="1"/>
    <col min="1802" max="1802" width="15.25" style="412" customWidth="1"/>
    <col min="1803" max="1803" width="3.75" style="412" customWidth="1"/>
    <col min="1804" max="1804" width="2.5" style="412" customWidth="1"/>
    <col min="1805" max="2051" width="9" style="412"/>
    <col min="2052" max="2052" width="1.125" style="412" customWidth="1"/>
    <col min="2053" max="2054" width="15.625" style="412" customWidth="1"/>
    <col min="2055" max="2055" width="15.25" style="412" customWidth="1"/>
    <col min="2056" max="2056" width="17.5" style="412" customWidth="1"/>
    <col min="2057" max="2057" width="15.125" style="412" customWidth="1"/>
    <col min="2058" max="2058" width="15.25" style="412" customWidth="1"/>
    <col min="2059" max="2059" width="3.75" style="412" customWidth="1"/>
    <col min="2060" max="2060" width="2.5" style="412" customWidth="1"/>
    <col min="2061" max="2307" width="9" style="412"/>
    <col min="2308" max="2308" width="1.125" style="412" customWidth="1"/>
    <col min="2309" max="2310" width="15.625" style="412" customWidth="1"/>
    <col min="2311" max="2311" width="15.25" style="412" customWidth="1"/>
    <col min="2312" max="2312" width="17.5" style="412" customWidth="1"/>
    <col min="2313" max="2313" width="15.125" style="412" customWidth="1"/>
    <col min="2314" max="2314" width="15.25" style="412" customWidth="1"/>
    <col min="2315" max="2315" width="3.75" style="412" customWidth="1"/>
    <col min="2316" max="2316" width="2.5" style="412" customWidth="1"/>
    <col min="2317" max="2563" width="9" style="412"/>
    <col min="2564" max="2564" width="1.125" style="412" customWidth="1"/>
    <col min="2565" max="2566" width="15.625" style="412" customWidth="1"/>
    <col min="2567" max="2567" width="15.25" style="412" customWidth="1"/>
    <col min="2568" max="2568" width="17.5" style="412" customWidth="1"/>
    <col min="2569" max="2569" width="15.125" style="412" customWidth="1"/>
    <col min="2570" max="2570" width="15.25" style="412" customWidth="1"/>
    <col min="2571" max="2571" width="3.75" style="412" customWidth="1"/>
    <col min="2572" max="2572" width="2.5" style="412" customWidth="1"/>
    <col min="2573" max="2819" width="9" style="412"/>
    <col min="2820" max="2820" width="1.125" style="412" customWidth="1"/>
    <col min="2821" max="2822" width="15.625" style="412" customWidth="1"/>
    <col min="2823" max="2823" width="15.25" style="412" customWidth="1"/>
    <col min="2824" max="2824" width="17.5" style="412" customWidth="1"/>
    <col min="2825" max="2825" width="15.125" style="412" customWidth="1"/>
    <col min="2826" max="2826" width="15.25" style="412" customWidth="1"/>
    <col min="2827" max="2827" width="3.75" style="412" customWidth="1"/>
    <col min="2828" max="2828" width="2.5" style="412" customWidth="1"/>
    <col min="2829" max="3075" width="9" style="412"/>
    <col min="3076" max="3076" width="1.125" style="412" customWidth="1"/>
    <col min="3077" max="3078" width="15.625" style="412" customWidth="1"/>
    <col min="3079" max="3079" width="15.25" style="412" customWidth="1"/>
    <col min="3080" max="3080" width="17.5" style="412" customWidth="1"/>
    <col min="3081" max="3081" width="15.125" style="412" customWidth="1"/>
    <col min="3082" max="3082" width="15.25" style="412" customWidth="1"/>
    <col min="3083" max="3083" width="3.75" style="412" customWidth="1"/>
    <col min="3084" max="3084" width="2.5" style="412" customWidth="1"/>
    <col min="3085" max="3331" width="9" style="412"/>
    <col min="3332" max="3332" width="1.125" style="412" customWidth="1"/>
    <col min="3333" max="3334" width="15.625" style="412" customWidth="1"/>
    <col min="3335" max="3335" width="15.25" style="412" customWidth="1"/>
    <col min="3336" max="3336" width="17.5" style="412" customWidth="1"/>
    <col min="3337" max="3337" width="15.125" style="412" customWidth="1"/>
    <col min="3338" max="3338" width="15.25" style="412" customWidth="1"/>
    <col min="3339" max="3339" width="3.75" style="412" customWidth="1"/>
    <col min="3340" max="3340" width="2.5" style="412" customWidth="1"/>
    <col min="3341" max="3587" width="9" style="412"/>
    <col min="3588" max="3588" width="1.125" style="412" customWidth="1"/>
    <col min="3589" max="3590" width="15.625" style="412" customWidth="1"/>
    <col min="3591" max="3591" width="15.25" style="412" customWidth="1"/>
    <col min="3592" max="3592" width="17.5" style="412" customWidth="1"/>
    <col min="3593" max="3593" width="15.125" style="412" customWidth="1"/>
    <col min="3594" max="3594" width="15.25" style="412" customWidth="1"/>
    <col min="3595" max="3595" width="3.75" style="412" customWidth="1"/>
    <col min="3596" max="3596" width="2.5" style="412" customWidth="1"/>
    <col min="3597" max="3843" width="9" style="412"/>
    <col min="3844" max="3844" width="1.125" style="412" customWidth="1"/>
    <col min="3845" max="3846" width="15.625" style="412" customWidth="1"/>
    <col min="3847" max="3847" width="15.25" style="412" customWidth="1"/>
    <col min="3848" max="3848" width="17.5" style="412" customWidth="1"/>
    <col min="3849" max="3849" width="15.125" style="412" customWidth="1"/>
    <col min="3850" max="3850" width="15.25" style="412" customWidth="1"/>
    <col min="3851" max="3851" width="3.75" style="412" customWidth="1"/>
    <col min="3852" max="3852" width="2.5" style="412" customWidth="1"/>
    <col min="3853" max="4099" width="9" style="412"/>
    <col min="4100" max="4100" width="1.125" style="412" customWidth="1"/>
    <col min="4101" max="4102" width="15.625" style="412" customWidth="1"/>
    <col min="4103" max="4103" width="15.25" style="412" customWidth="1"/>
    <col min="4104" max="4104" width="17.5" style="412" customWidth="1"/>
    <col min="4105" max="4105" width="15.125" style="412" customWidth="1"/>
    <col min="4106" max="4106" width="15.25" style="412" customWidth="1"/>
    <col min="4107" max="4107" width="3.75" style="412" customWidth="1"/>
    <col min="4108" max="4108" width="2.5" style="412" customWidth="1"/>
    <col min="4109" max="4355" width="9" style="412"/>
    <col min="4356" max="4356" width="1.125" style="412" customWidth="1"/>
    <col min="4357" max="4358" width="15.625" style="412" customWidth="1"/>
    <col min="4359" max="4359" width="15.25" style="412" customWidth="1"/>
    <col min="4360" max="4360" width="17.5" style="412" customWidth="1"/>
    <col min="4361" max="4361" width="15.125" style="412" customWidth="1"/>
    <col min="4362" max="4362" width="15.25" style="412" customWidth="1"/>
    <col min="4363" max="4363" width="3.75" style="412" customWidth="1"/>
    <col min="4364" max="4364" width="2.5" style="412" customWidth="1"/>
    <col min="4365" max="4611" width="9" style="412"/>
    <col min="4612" max="4612" width="1.125" style="412" customWidth="1"/>
    <col min="4613" max="4614" width="15.625" style="412" customWidth="1"/>
    <col min="4615" max="4615" width="15.25" style="412" customWidth="1"/>
    <col min="4616" max="4616" width="17.5" style="412" customWidth="1"/>
    <col min="4617" max="4617" width="15.125" style="412" customWidth="1"/>
    <col min="4618" max="4618" width="15.25" style="412" customWidth="1"/>
    <col min="4619" max="4619" width="3.75" style="412" customWidth="1"/>
    <col min="4620" max="4620" width="2.5" style="412" customWidth="1"/>
    <col min="4621" max="4867" width="9" style="412"/>
    <col min="4868" max="4868" width="1.125" style="412" customWidth="1"/>
    <col min="4869" max="4870" width="15.625" style="412" customWidth="1"/>
    <col min="4871" max="4871" width="15.25" style="412" customWidth="1"/>
    <col min="4872" max="4872" width="17.5" style="412" customWidth="1"/>
    <col min="4873" max="4873" width="15.125" style="412" customWidth="1"/>
    <col min="4874" max="4874" width="15.25" style="412" customWidth="1"/>
    <col min="4875" max="4875" width="3.75" style="412" customWidth="1"/>
    <col min="4876" max="4876" width="2.5" style="412" customWidth="1"/>
    <col min="4877" max="5123" width="9" style="412"/>
    <col min="5124" max="5124" width="1.125" style="412" customWidth="1"/>
    <col min="5125" max="5126" width="15.625" style="412" customWidth="1"/>
    <col min="5127" max="5127" width="15.25" style="412" customWidth="1"/>
    <col min="5128" max="5128" width="17.5" style="412" customWidth="1"/>
    <col min="5129" max="5129" width="15.125" style="412" customWidth="1"/>
    <col min="5130" max="5130" width="15.25" style="412" customWidth="1"/>
    <col min="5131" max="5131" width="3.75" style="412" customWidth="1"/>
    <col min="5132" max="5132" width="2.5" style="412" customWidth="1"/>
    <col min="5133" max="5379" width="9" style="412"/>
    <col min="5380" max="5380" width="1.125" style="412" customWidth="1"/>
    <col min="5381" max="5382" width="15.625" style="412" customWidth="1"/>
    <col min="5383" max="5383" width="15.25" style="412" customWidth="1"/>
    <col min="5384" max="5384" width="17.5" style="412" customWidth="1"/>
    <col min="5385" max="5385" width="15.125" style="412" customWidth="1"/>
    <col min="5386" max="5386" width="15.25" style="412" customWidth="1"/>
    <col min="5387" max="5387" width="3.75" style="412" customWidth="1"/>
    <col min="5388" max="5388" width="2.5" style="412" customWidth="1"/>
    <col min="5389" max="5635" width="9" style="412"/>
    <col min="5636" max="5636" width="1.125" style="412" customWidth="1"/>
    <col min="5637" max="5638" width="15.625" style="412" customWidth="1"/>
    <col min="5639" max="5639" width="15.25" style="412" customWidth="1"/>
    <col min="5640" max="5640" width="17.5" style="412" customWidth="1"/>
    <col min="5641" max="5641" width="15.125" style="412" customWidth="1"/>
    <col min="5642" max="5642" width="15.25" style="412" customWidth="1"/>
    <col min="5643" max="5643" width="3.75" style="412" customWidth="1"/>
    <col min="5644" max="5644" width="2.5" style="412" customWidth="1"/>
    <col min="5645" max="5891" width="9" style="412"/>
    <col min="5892" max="5892" width="1.125" style="412" customWidth="1"/>
    <col min="5893" max="5894" width="15.625" style="412" customWidth="1"/>
    <col min="5895" max="5895" width="15.25" style="412" customWidth="1"/>
    <col min="5896" max="5896" width="17.5" style="412" customWidth="1"/>
    <col min="5897" max="5897" width="15.125" style="412" customWidth="1"/>
    <col min="5898" max="5898" width="15.25" style="412" customWidth="1"/>
    <col min="5899" max="5899" width="3.75" style="412" customWidth="1"/>
    <col min="5900" max="5900" width="2.5" style="412" customWidth="1"/>
    <col min="5901" max="6147" width="9" style="412"/>
    <col min="6148" max="6148" width="1.125" style="412" customWidth="1"/>
    <col min="6149" max="6150" width="15.625" style="412" customWidth="1"/>
    <col min="6151" max="6151" width="15.25" style="412" customWidth="1"/>
    <col min="6152" max="6152" width="17.5" style="412" customWidth="1"/>
    <col min="6153" max="6153" width="15.125" style="412" customWidth="1"/>
    <col min="6154" max="6154" width="15.25" style="412" customWidth="1"/>
    <col min="6155" max="6155" width="3.75" style="412" customWidth="1"/>
    <col min="6156" max="6156" width="2.5" style="412" customWidth="1"/>
    <col min="6157" max="6403" width="9" style="412"/>
    <col min="6404" max="6404" width="1.125" style="412" customWidth="1"/>
    <col min="6405" max="6406" width="15.625" style="412" customWidth="1"/>
    <col min="6407" max="6407" width="15.25" style="412" customWidth="1"/>
    <col min="6408" max="6408" width="17.5" style="412" customWidth="1"/>
    <col min="6409" max="6409" width="15.125" style="412" customWidth="1"/>
    <col min="6410" max="6410" width="15.25" style="412" customWidth="1"/>
    <col min="6411" max="6411" width="3.75" style="412" customWidth="1"/>
    <col min="6412" max="6412" width="2.5" style="412" customWidth="1"/>
    <col min="6413" max="6659" width="9" style="412"/>
    <col min="6660" max="6660" width="1.125" style="412" customWidth="1"/>
    <col min="6661" max="6662" width="15.625" style="412" customWidth="1"/>
    <col min="6663" max="6663" width="15.25" style="412" customWidth="1"/>
    <col min="6664" max="6664" width="17.5" style="412" customWidth="1"/>
    <col min="6665" max="6665" width="15.125" style="412" customWidth="1"/>
    <col min="6666" max="6666" width="15.25" style="412" customWidth="1"/>
    <col min="6667" max="6667" width="3.75" style="412" customWidth="1"/>
    <col min="6668" max="6668" width="2.5" style="412" customWidth="1"/>
    <col min="6669" max="6915" width="9" style="412"/>
    <col min="6916" max="6916" width="1.125" style="412" customWidth="1"/>
    <col min="6917" max="6918" width="15.625" style="412" customWidth="1"/>
    <col min="6919" max="6919" width="15.25" style="412" customWidth="1"/>
    <col min="6920" max="6920" width="17.5" style="412" customWidth="1"/>
    <col min="6921" max="6921" width="15.125" style="412" customWidth="1"/>
    <col min="6922" max="6922" width="15.25" style="412" customWidth="1"/>
    <col min="6923" max="6923" width="3.75" style="412" customWidth="1"/>
    <col min="6924" max="6924" width="2.5" style="412" customWidth="1"/>
    <col min="6925" max="7171" width="9" style="412"/>
    <col min="7172" max="7172" width="1.125" style="412" customWidth="1"/>
    <col min="7173" max="7174" width="15.625" style="412" customWidth="1"/>
    <col min="7175" max="7175" width="15.25" style="412" customWidth="1"/>
    <col min="7176" max="7176" width="17.5" style="412" customWidth="1"/>
    <col min="7177" max="7177" width="15.125" style="412" customWidth="1"/>
    <col min="7178" max="7178" width="15.25" style="412" customWidth="1"/>
    <col min="7179" max="7179" width="3.75" style="412" customWidth="1"/>
    <col min="7180" max="7180" width="2.5" style="412" customWidth="1"/>
    <col min="7181" max="7427" width="9" style="412"/>
    <col min="7428" max="7428" width="1.125" style="412" customWidth="1"/>
    <col min="7429" max="7430" width="15.625" style="412" customWidth="1"/>
    <col min="7431" max="7431" width="15.25" style="412" customWidth="1"/>
    <col min="7432" max="7432" width="17.5" style="412" customWidth="1"/>
    <col min="7433" max="7433" width="15.125" style="412" customWidth="1"/>
    <col min="7434" max="7434" width="15.25" style="412" customWidth="1"/>
    <col min="7435" max="7435" width="3.75" style="412" customWidth="1"/>
    <col min="7436" max="7436" width="2.5" style="412" customWidth="1"/>
    <col min="7437" max="7683" width="9" style="412"/>
    <col min="7684" max="7684" width="1.125" style="412" customWidth="1"/>
    <col min="7685" max="7686" width="15.625" style="412" customWidth="1"/>
    <col min="7687" max="7687" width="15.25" style="412" customWidth="1"/>
    <col min="7688" max="7688" width="17.5" style="412" customWidth="1"/>
    <col min="7689" max="7689" width="15.125" style="412" customWidth="1"/>
    <col min="7690" max="7690" width="15.25" style="412" customWidth="1"/>
    <col min="7691" max="7691" width="3.75" style="412" customWidth="1"/>
    <col min="7692" max="7692" width="2.5" style="412" customWidth="1"/>
    <col min="7693" max="7939" width="9" style="412"/>
    <col min="7940" max="7940" width="1.125" style="412" customWidth="1"/>
    <col min="7941" max="7942" width="15.625" style="412" customWidth="1"/>
    <col min="7943" max="7943" width="15.25" style="412" customWidth="1"/>
    <col min="7944" max="7944" width="17.5" style="412" customWidth="1"/>
    <col min="7945" max="7945" width="15.125" style="412" customWidth="1"/>
    <col min="7946" max="7946" width="15.25" style="412" customWidth="1"/>
    <col min="7947" max="7947" width="3.75" style="412" customWidth="1"/>
    <col min="7948" max="7948" width="2.5" style="412" customWidth="1"/>
    <col min="7949" max="8195" width="9" style="412"/>
    <col min="8196" max="8196" width="1.125" style="412" customWidth="1"/>
    <col min="8197" max="8198" width="15.625" style="412" customWidth="1"/>
    <col min="8199" max="8199" width="15.25" style="412" customWidth="1"/>
    <col min="8200" max="8200" width="17.5" style="412" customWidth="1"/>
    <col min="8201" max="8201" width="15.125" style="412" customWidth="1"/>
    <col min="8202" max="8202" width="15.25" style="412" customWidth="1"/>
    <col min="8203" max="8203" width="3.75" style="412" customWidth="1"/>
    <col min="8204" max="8204" width="2.5" style="412" customWidth="1"/>
    <col min="8205" max="8451" width="9" style="412"/>
    <col min="8452" max="8452" width="1.125" style="412" customWidth="1"/>
    <col min="8453" max="8454" width="15.625" style="412" customWidth="1"/>
    <col min="8455" max="8455" width="15.25" style="412" customWidth="1"/>
    <col min="8456" max="8456" width="17.5" style="412" customWidth="1"/>
    <col min="8457" max="8457" width="15.125" style="412" customWidth="1"/>
    <col min="8458" max="8458" width="15.25" style="412" customWidth="1"/>
    <col min="8459" max="8459" width="3.75" style="412" customWidth="1"/>
    <col min="8460" max="8460" width="2.5" style="412" customWidth="1"/>
    <col min="8461" max="8707" width="9" style="412"/>
    <col min="8708" max="8708" width="1.125" style="412" customWidth="1"/>
    <col min="8709" max="8710" width="15.625" style="412" customWidth="1"/>
    <col min="8711" max="8711" width="15.25" style="412" customWidth="1"/>
    <col min="8712" max="8712" width="17.5" style="412" customWidth="1"/>
    <col min="8713" max="8713" width="15.125" style="412" customWidth="1"/>
    <col min="8714" max="8714" width="15.25" style="412" customWidth="1"/>
    <col min="8715" max="8715" width="3.75" style="412" customWidth="1"/>
    <col min="8716" max="8716" width="2.5" style="412" customWidth="1"/>
    <col min="8717" max="8963" width="9" style="412"/>
    <col min="8964" max="8964" width="1.125" style="412" customWidth="1"/>
    <col min="8965" max="8966" width="15.625" style="412" customWidth="1"/>
    <col min="8967" max="8967" width="15.25" style="412" customWidth="1"/>
    <col min="8968" max="8968" width="17.5" style="412" customWidth="1"/>
    <col min="8969" max="8969" width="15.125" style="412" customWidth="1"/>
    <col min="8970" max="8970" width="15.25" style="412" customWidth="1"/>
    <col min="8971" max="8971" width="3.75" style="412" customWidth="1"/>
    <col min="8972" max="8972" width="2.5" style="412" customWidth="1"/>
    <col min="8973" max="9219" width="9" style="412"/>
    <col min="9220" max="9220" width="1.125" style="412" customWidth="1"/>
    <col min="9221" max="9222" width="15.625" style="412" customWidth="1"/>
    <col min="9223" max="9223" width="15.25" style="412" customWidth="1"/>
    <col min="9224" max="9224" width="17.5" style="412" customWidth="1"/>
    <col min="9225" max="9225" width="15.125" style="412" customWidth="1"/>
    <col min="9226" max="9226" width="15.25" style="412" customWidth="1"/>
    <col min="9227" max="9227" width="3.75" style="412" customWidth="1"/>
    <col min="9228" max="9228" width="2.5" style="412" customWidth="1"/>
    <col min="9229" max="9475" width="9" style="412"/>
    <col min="9476" max="9476" width="1.125" style="412" customWidth="1"/>
    <col min="9477" max="9478" width="15.625" style="412" customWidth="1"/>
    <col min="9479" max="9479" width="15.25" style="412" customWidth="1"/>
    <col min="9480" max="9480" width="17.5" style="412" customWidth="1"/>
    <col min="9481" max="9481" width="15.125" style="412" customWidth="1"/>
    <col min="9482" max="9482" width="15.25" style="412" customWidth="1"/>
    <col min="9483" max="9483" width="3.75" style="412" customWidth="1"/>
    <col min="9484" max="9484" width="2.5" style="412" customWidth="1"/>
    <col min="9485" max="9731" width="9" style="412"/>
    <col min="9732" max="9732" width="1.125" style="412" customWidth="1"/>
    <col min="9733" max="9734" width="15.625" style="412" customWidth="1"/>
    <col min="9735" max="9735" width="15.25" style="412" customWidth="1"/>
    <col min="9736" max="9736" width="17.5" style="412" customWidth="1"/>
    <col min="9737" max="9737" width="15.125" style="412" customWidth="1"/>
    <col min="9738" max="9738" width="15.25" style="412" customWidth="1"/>
    <col min="9739" max="9739" width="3.75" style="412" customWidth="1"/>
    <col min="9740" max="9740" width="2.5" style="412" customWidth="1"/>
    <col min="9741" max="9987" width="9" style="412"/>
    <col min="9988" max="9988" width="1.125" style="412" customWidth="1"/>
    <col min="9989" max="9990" width="15.625" style="412" customWidth="1"/>
    <col min="9991" max="9991" width="15.25" style="412" customWidth="1"/>
    <col min="9992" max="9992" width="17.5" style="412" customWidth="1"/>
    <col min="9993" max="9993" width="15.125" style="412" customWidth="1"/>
    <col min="9994" max="9994" width="15.25" style="412" customWidth="1"/>
    <col min="9995" max="9995" width="3.75" style="412" customWidth="1"/>
    <col min="9996" max="9996" width="2.5" style="412" customWidth="1"/>
    <col min="9997" max="10243" width="9" style="412"/>
    <col min="10244" max="10244" width="1.125" style="412" customWidth="1"/>
    <col min="10245" max="10246" width="15.625" style="412" customWidth="1"/>
    <col min="10247" max="10247" width="15.25" style="412" customWidth="1"/>
    <col min="10248" max="10248" width="17.5" style="412" customWidth="1"/>
    <col min="10249" max="10249" width="15.125" style="412" customWidth="1"/>
    <col min="10250" max="10250" width="15.25" style="412" customWidth="1"/>
    <col min="10251" max="10251" width="3.75" style="412" customWidth="1"/>
    <col min="10252" max="10252" width="2.5" style="412" customWidth="1"/>
    <col min="10253" max="10499" width="9" style="412"/>
    <col min="10500" max="10500" width="1.125" style="412" customWidth="1"/>
    <col min="10501" max="10502" width="15.625" style="412" customWidth="1"/>
    <col min="10503" max="10503" width="15.25" style="412" customWidth="1"/>
    <col min="10504" max="10504" width="17.5" style="412" customWidth="1"/>
    <col min="10505" max="10505" width="15.125" style="412" customWidth="1"/>
    <col min="10506" max="10506" width="15.25" style="412" customWidth="1"/>
    <col min="10507" max="10507" width="3.75" style="412" customWidth="1"/>
    <col min="10508" max="10508" width="2.5" style="412" customWidth="1"/>
    <col min="10509" max="10755" width="9" style="412"/>
    <col min="10756" max="10756" width="1.125" style="412" customWidth="1"/>
    <col min="10757" max="10758" width="15.625" style="412" customWidth="1"/>
    <col min="10759" max="10759" width="15.25" style="412" customWidth="1"/>
    <col min="10760" max="10760" width="17.5" style="412" customWidth="1"/>
    <col min="10761" max="10761" width="15.125" style="412" customWidth="1"/>
    <col min="10762" max="10762" width="15.25" style="412" customWidth="1"/>
    <col min="10763" max="10763" width="3.75" style="412" customWidth="1"/>
    <col min="10764" max="10764" width="2.5" style="412" customWidth="1"/>
    <col min="10765" max="11011" width="9" style="412"/>
    <col min="11012" max="11012" width="1.125" style="412" customWidth="1"/>
    <col min="11013" max="11014" width="15.625" style="412" customWidth="1"/>
    <col min="11015" max="11015" width="15.25" style="412" customWidth="1"/>
    <col min="11016" max="11016" width="17.5" style="412" customWidth="1"/>
    <col min="11017" max="11017" width="15.125" style="412" customWidth="1"/>
    <col min="11018" max="11018" width="15.25" style="412" customWidth="1"/>
    <col min="11019" max="11019" width="3.75" style="412" customWidth="1"/>
    <col min="11020" max="11020" width="2.5" style="412" customWidth="1"/>
    <col min="11021" max="11267" width="9" style="412"/>
    <col min="11268" max="11268" width="1.125" style="412" customWidth="1"/>
    <col min="11269" max="11270" width="15.625" style="412" customWidth="1"/>
    <col min="11271" max="11271" width="15.25" style="412" customWidth="1"/>
    <col min="11272" max="11272" width="17.5" style="412" customWidth="1"/>
    <col min="11273" max="11273" width="15.125" style="412" customWidth="1"/>
    <col min="11274" max="11274" width="15.25" style="412" customWidth="1"/>
    <col min="11275" max="11275" width="3.75" style="412" customWidth="1"/>
    <col min="11276" max="11276" width="2.5" style="412" customWidth="1"/>
    <col min="11277" max="11523" width="9" style="412"/>
    <col min="11524" max="11524" width="1.125" style="412" customWidth="1"/>
    <col min="11525" max="11526" width="15.625" style="412" customWidth="1"/>
    <col min="11527" max="11527" width="15.25" style="412" customWidth="1"/>
    <col min="11528" max="11528" width="17.5" style="412" customWidth="1"/>
    <col min="11529" max="11529" width="15.125" style="412" customWidth="1"/>
    <col min="11530" max="11530" width="15.25" style="412" customWidth="1"/>
    <col min="11531" max="11531" width="3.75" style="412" customWidth="1"/>
    <col min="11532" max="11532" width="2.5" style="412" customWidth="1"/>
    <col min="11533" max="11779" width="9" style="412"/>
    <col min="11780" max="11780" width="1.125" style="412" customWidth="1"/>
    <col min="11781" max="11782" width="15.625" style="412" customWidth="1"/>
    <col min="11783" max="11783" width="15.25" style="412" customWidth="1"/>
    <col min="11784" max="11784" width="17.5" style="412" customWidth="1"/>
    <col min="11785" max="11785" width="15.125" style="412" customWidth="1"/>
    <col min="11786" max="11786" width="15.25" style="412" customWidth="1"/>
    <col min="11787" max="11787" width="3.75" style="412" customWidth="1"/>
    <col min="11788" max="11788" width="2.5" style="412" customWidth="1"/>
    <col min="11789" max="12035" width="9" style="412"/>
    <col min="12036" max="12036" width="1.125" style="412" customWidth="1"/>
    <col min="12037" max="12038" width="15.625" style="412" customWidth="1"/>
    <col min="12039" max="12039" width="15.25" style="412" customWidth="1"/>
    <col min="12040" max="12040" width="17.5" style="412" customWidth="1"/>
    <col min="12041" max="12041" width="15.125" style="412" customWidth="1"/>
    <col min="12042" max="12042" width="15.25" style="412" customWidth="1"/>
    <col min="12043" max="12043" width="3.75" style="412" customWidth="1"/>
    <col min="12044" max="12044" width="2.5" style="412" customWidth="1"/>
    <col min="12045" max="12291" width="9" style="412"/>
    <col min="12292" max="12292" width="1.125" style="412" customWidth="1"/>
    <col min="12293" max="12294" width="15.625" style="412" customWidth="1"/>
    <col min="12295" max="12295" width="15.25" style="412" customWidth="1"/>
    <col min="12296" max="12296" width="17.5" style="412" customWidth="1"/>
    <col min="12297" max="12297" width="15.125" style="412" customWidth="1"/>
    <col min="12298" max="12298" width="15.25" style="412" customWidth="1"/>
    <col min="12299" max="12299" width="3.75" style="412" customWidth="1"/>
    <col min="12300" max="12300" width="2.5" style="412" customWidth="1"/>
    <col min="12301" max="12547" width="9" style="412"/>
    <col min="12548" max="12548" width="1.125" style="412" customWidth="1"/>
    <col min="12549" max="12550" width="15.625" style="412" customWidth="1"/>
    <col min="12551" max="12551" width="15.25" style="412" customWidth="1"/>
    <col min="12552" max="12552" width="17.5" style="412" customWidth="1"/>
    <col min="12553" max="12553" width="15.125" style="412" customWidth="1"/>
    <col min="12554" max="12554" width="15.25" style="412" customWidth="1"/>
    <col min="12555" max="12555" width="3.75" style="412" customWidth="1"/>
    <col min="12556" max="12556" width="2.5" style="412" customWidth="1"/>
    <col min="12557" max="12803" width="9" style="412"/>
    <col min="12804" max="12804" width="1.125" style="412" customWidth="1"/>
    <col min="12805" max="12806" width="15.625" style="412" customWidth="1"/>
    <col min="12807" max="12807" width="15.25" style="412" customWidth="1"/>
    <col min="12808" max="12808" width="17.5" style="412" customWidth="1"/>
    <col min="12809" max="12809" width="15.125" style="412" customWidth="1"/>
    <col min="12810" max="12810" width="15.25" style="412" customWidth="1"/>
    <col min="12811" max="12811" width="3.75" style="412" customWidth="1"/>
    <col min="12812" max="12812" width="2.5" style="412" customWidth="1"/>
    <col min="12813" max="13059" width="9" style="412"/>
    <col min="13060" max="13060" width="1.125" style="412" customWidth="1"/>
    <col min="13061" max="13062" width="15.625" style="412" customWidth="1"/>
    <col min="13063" max="13063" width="15.25" style="412" customWidth="1"/>
    <col min="13064" max="13064" width="17.5" style="412" customWidth="1"/>
    <col min="13065" max="13065" width="15.125" style="412" customWidth="1"/>
    <col min="13066" max="13066" width="15.25" style="412" customWidth="1"/>
    <col min="13067" max="13067" width="3.75" style="412" customWidth="1"/>
    <col min="13068" max="13068" width="2.5" style="412" customWidth="1"/>
    <col min="13069" max="13315" width="9" style="412"/>
    <col min="13316" max="13316" width="1.125" style="412" customWidth="1"/>
    <col min="13317" max="13318" width="15.625" style="412" customWidth="1"/>
    <col min="13319" max="13319" width="15.25" style="412" customWidth="1"/>
    <col min="13320" max="13320" width="17.5" style="412" customWidth="1"/>
    <col min="13321" max="13321" width="15.125" style="412" customWidth="1"/>
    <col min="13322" max="13322" width="15.25" style="412" customWidth="1"/>
    <col min="13323" max="13323" width="3.75" style="412" customWidth="1"/>
    <col min="13324" max="13324" width="2.5" style="412" customWidth="1"/>
    <col min="13325" max="13571" width="9" style="412"/>
    <col min="13572" max="13572" width="1.125" style="412" customWidth="1"/>
    <col min="13573" max="13574" width="15.625" style="412" customWidth="1"/>
    <col min="13575" max="13575" width="15.25" style="412" customWidth="1"/>
    <col min="13576" max="13576" width="17.5" style="412" customWidth="1"/>
    <col min="13577" max="13577" width="15.125" style="412" customWidth="1"/>
    <col min="13578" max="13578" width="15.25" style="412" customWidth="1"/>
    <col min="13579" max="13579" width="3.75" style="412" customWidth="1"/>
    <col min="13580" max="13580" width="2.5" style="412" customWidth="1"/>
    <col min="13581" max="13827" width="9" style="412"/>
    <col min="13828" max="13828" width="1.125" style="412" customWidth="1"/>
    <col min="13829" max="13830" width="15.625" style="412" customWidth="1"/>
    <col min="13831" max="13831" width="15.25" style="412" customWidth="1"/>
    <col min="13832" max="13832" width="17.5" style="412" customWidth="1"/>
    <col min="13833" max="13833" width="15.125" style="412" customWidth="1"/>
    <col min="13834" max="13834" width="15.25" style="412" customWidth="1"/>
    <col min="13835" max="13835" width="3.75" style="412" customWidth="1"/>
    <col min="13836" max="13836" width="2.5" style="412" customWidth="1"/>
    <col min="13837" max="14083" width="9" style="412"/>
    <col min="14084" max="14084" width="1.125" style="412" customWidth="1"/>
    <col min="14085" max="14086" width="15.625" style="412" customWidth="1"/>
    <col min="14087" max="14087" width="15.25" style="412" customWidth="1"/>
    <col min="14088" max="14088" width="17.5" style="412" customWidth="1"/>
    <col min="14089" max="14089" width="15.125" style="412" customWidth="1"/>
    <col min="14090" max="14090" width="15.25" style="412" customWidth="1"/>
    <col min="14091" max="14091" width="3.75" style="412" customWidth="1"/>
    <col min="14092" max="14092" width="2.5" style="412" customWidth="1"/>
    <col min="14093" max="14339" width="9" style="412"/>
    <col min="14340" max="14340" width="1.125" style="412" customWidth="1"/>
    <col min="14341" max="14342" width="15.625" style="412" customWidth="1"/>
    <col min="14343" max="14343" width="15.25" style="412" customWidth="1"/>
    <col min="14344" max="14344" width="17.5" style="412" customWidth="1"/>
    <col min="14345" max="14345" width="15.125" style="412" customWidth="1"/>
    <col min="14346" max="14346" width="15.25" style="412" customWidth="1"/>
    <col min="14347" max="14347" width="3.75" style="412" customWidth="1"/>
    <col min="14348" max="14348" width="2.5" style="412" customWidth="1"/>
    <col min="14349" max="14595" width="9" style="412"/>
    <col min="14596" max="14596" width="1.125" style="412" customWidth="1"/>
    <col min="14597" max="14598" width="15.625" style="412" customWidth="1"/>
    <col min="14599" max="14599" width="15.25" style="412" customWidth="1"/>
    <col min="14600" max="14600" width="17.5" style="412" customWidth="1"/>
    <col min="14601" max="14601" width="15.125" style="412" customWidth="1"/>
    <col min="14602" max="14602" width="15.25" style="412" customWidth="1"/>
    <col min="14603" max="14603" width="3.75" style="412" customWidth="1"/>
    <col min="14604" max="14604" width="2.5" style="412" customWidth="1"/>
    <col min="14605" max="14851" width="9" style="412"/>
    <col min="14852" max="14852" width="1.125" style="412" customWidth="1"/>
    <col min="14853" max="14854" width="15.625" style="412" customWidth="1"/>
    <col min="14855" max="14855" width="15.25" style="412" customWidth="1"/>
    <col min="14856" max="14856" width="17.5" style="412" customWidth="1"/>
    <col min="14857" max="14857" width="15.125" style="412" customWidth="1"/>
    <col min="14858" max="14858" width="15.25" style="412" customWidth="1"/>
    <col min="14859" max="14859" width="3.75" style="412" customWidth="1"/>
    <col min="14860" max="14860" width="2.5" style="412" customWidth="1"/>
    <col min="14861" max="15107" width="9" style="412"/>
    <col min="15108" max="15108" width="1.125" style="412" customWidth="1"/>
    <col min="15109" max="15110" width="15.625" style="412" customWidth="1"/>
    <col min="15111" max="15111" width="15.25" style="412" customWidth="1"/>
    <col min="15112" max="15112" width="17.5" style="412" customWidth="1"/>
    <col min="15113" max="15113" width="15.125" style="412" customWidth="1"/>
    <col min="15114" max="15114" width="15.25" style="412" customWidth="1"/>
    <col min="15115" max="15115" width="3.75" style="412" customWidth="1"/>
    <col min="15116" max="15116" width="2.5" style="412" customWidth="1"/>
    <col min="15117" max="15363" width="9" style="412"/>
    <col min="15364" max="15364" width="1.125" style="412" customWidth="1"/>
    <col min="15365" max="15366" width="15.625" style="412" customWidth="1"/>
    <col min="15367" max="15367" width="15.25" style="412" customWidth="1"/>
    <col min="15368" max="15368" width="17.5" style="412" customWidth="1"/>
    <col min="15369" max="15369" width="15.125" style="412" customWidth="1"/>
    <col min="15370" max="15370" width="15.25" style="412" customWidth="1"/>
    <col min="15371" max="15371" width="3.75" style="412" customWidth="1"/>
    <col min="15372" max="15372" width="2.5" style="412" customWidth="1"/>
    <col min="15373" max="15619" width="9" style="412"/>
    <col min="15620" max="15620" width="1.125" style="412" customWidth="1"/>
    <col min="15621" max="15622" width="15.625" style="412" customWidth="1"/>
    <col min="15623" max="15623" width="15.25" style="412" customWidth="1"/>
    <col min="15624" max="15624" width="17.5" style="412" customWidth="1"/>
    <col min="15625" max="15625" width="15.125" style="412" customWidth="1"/>
    <col min="15626" max="15626" width="15.25" style="412" customWidth="1"/>
    <col min="15627" max="15627" width="3.75" style="412" customWidth="1"/>
    <col min="15628" max="15628" width="2.5" style="412" customWidth="1"/>
    <col min="15629" max="15875" width="9" style="412"/>
    <col min="15876" max="15876" width="1.125" style="412" customWidth="1"/>
    <col min="15877" max="15878" width="15.625" style="412" customWidth="1"/>
    <col min="15879" max="15879" width="15.25" style="412" customWidth="1"/>
    <col min="15880" max="15880" width="17.5" style="412" customWidth="1"/>
    <col min="15881" max="15881" width="15.125" style="412" customWidth="1"/>
    <col min="15882" max="15882" width="15.25" style="412" customWidth="1"/>
    <col min="15883" max="15883" width="3.75" style="412" customWidth="1"/>
    <col min="15884" max="15884" width="2.5" style="412" customWidth="1"/>
    <col min="15885" max="16131" width="9" style="412"/>
    <col min="16132" max="16132" width="1.125" style="412" customWidth="1"/>
    <col min="16133" max="16134" width="15.625" style="412" customWidth="1"/>
    <col min="16135" max="16135" width="15.25" style="412" customWidth="1"/>
    <col min="16136" max="16136" width="17.5" style="412" customWidth="1"/>
    <col min="16137" max="16137" width="15.125" style="412" customWidth="1"/>
    <col min="16138" max="16138" width="15.25" style="412" customWidth="1"/>
    <col min="16139" max="16139" width="3.75" style="412" customWidth="1"/>
    <col min="16140" max="16140" width="2.5" style="412" customWidth="1"/>
    <col min="16141" max="16384" width="9" style="412"/>
  </cols>
  <sheetData>
    <row r="1" spans="1:11" ht="27.75" customHeight="1">
      <c r="A1" s="410"/>
      <c r="B1" s="411" t="s">
        <v>291</v>
      </c>
      <c r="C1" s="411"/>
      <c r="D1" s="411"/>
      <c r="E1" s="411"/>
      <c r="F1" s="411"/>
      <c r="G1" s="411"/>
      <c r="H1" s="411"/>
      <c r="I1" s="411"/>
      <c r="J1" s="411"/>
    </row>
    <row r="2" spans="1:11" ht="15.75" customHeight="1">
      <c r="A2" s="410"/>
      <c r="B2" s="413" t="s">
        <v>292</v>
      </c>
      <c r="C2" s="777"/>
      <c r="D2" s="777"/>
      <c r="E2" s="777"/>
      <c r="F2" s="777"/>
      <c r="G2" s="777"/>
      <c r="H2" s="777"/>
      <c r="I2" s="777"/>
      <c r="J2" s="795" t="s">
        <v>293</v>
      </c>
    </row>
    <row r="3" spans="1:11" ht="15.75" customHeight="1">
      <c r="A3" s="410"/>
      <c r="B3" s="413"/>
      <c r="C3" s="777"/>
      <c r="D3" s="777"/>
      <c r="E3" s="777"/>
      <c r="F3" s="777"/>
      <c r="G3" s="777"/>
      <c r="H3" s="777"/>
      <c r="I3" s="777"/>
      <c r="J3" s="795"/>
    </row>
    <row r="4" spans="1:11" ht="18" customHeight="1">
      <c r="A4" s="1564" t="s">
        <v>294</v>
      </c>
      <c r="B4" s="1564"/>
      <c r="C4" s="1564"/>
      <c r="D4" s="1564"/>
      <c r="E4" s="1564"/>
      <c r="F4" s="1564"/>
      <c r="G4" s="1564"/>
      <c r="H4" s="1564"/>
      <c r="I4" s="1564"/>
      <c r="J4" s="1564"/>
    </row>
    <row r="5" spans="1:11" ht="12" customHeight="1">
      <c r="A5" s="414"/>
      <c r="B5" s="414"/>
      <c r="C5" s="414"/>
      <c r="D5" s="414"/>
      <c r="E5" s="414"/>
      <c r="F5" s="414"/>
      <c r="G5" s="414"/>
      <c r="H5" s="414"/>
      <c r="I5" s="414"/>
      <c r="J5" s="414"/>
    </row>
    <row r="6" spans="1:11" ht="43.5" customHeight="1">
      <c r="A6" s="414"/>
      <c r="B6" s="415" t="s">
        <v>295</v>
      </c>
      <c r="C6" s="1565" t="str">
        <f>様式第1号!$AO$31</f>
        <v>様式第1号で事業所名を入力してください</v>
      </c>
      <c r="D6" s="1566"/>
      <c r="E6" s="1566"/>
      <c r="F6" s="1566"/>
      <c r="G6" s="1566"/>
      <c r="H6" s="1566"/>
      <c r="I6" s="1566"/>
      <c r="J6" s="1567"/>
    </row>
    <row r="7" spans="1:11" ht="43.5" customHeight="1">
      <c r="A7" s="777"/>
      <c r="B7" s="416" t="s">
        <v>172</v>
      </c>
      <c r="C7" s="1568" t="s">
        <v>275</v>
      </c>
      <c r="D7" s="1568"/>
      <c r="E7" s="1568"/>
      <c r="F7" s="1568"/>
      <c r="G7" s="1568"/>
      <c r="H7" s="1568"/>
      <c r="I7" s="1568"/>
      <c r="J7" s="1568"/>
      <c r="K7" s="417"/>
    </row>
    <row r="8" spans="1:11" ht="50.1" customHeight="1">
      <c r="A8" s="777"/>
      <c r="B8" s="751" t="s">
        <v>296</v>
      </c>
      <c r="C8" s="1569" t="s">
        <v>1112</v>
      </c>
      <c r="D8" s="1570"/>
      <c r="E8" s="1570"/>
      <c r="F8" s="1570"/>
      <c r="G8" s="1570"/>
      <c r="H8" s="1570"/>
      <c r="I8" s="1570"/>
      <c r="J8" s="1571"/>
      <c r="K8" s="417"/>
    </row>
    <row r="9" spans="1:11" ht="19.5" customHeight="1">
      <c r="A9" s="777"/>
      <c r="B9" s="1572" t="s">
        <v>297</v>
      </c>
      <c r="C9" s="1575" t="s">
        <v>298</v>
      </c>
      <c r="D9" s="1568"/>
      <c r="E9" s="1568"/>
      <c r="F9" s="1568"/>
      <c r="G9" s="1568"/>
      <c r="H9" s="1568"/>
      <c r="I9" s="1568"/>
      <c r="J9" s="1568"/>
      <c r="K9" s="417"/>
    </row>
    <row r="10" spans="1:11" ht="40.5" customHeight="1">
      <c r="A10" s="777"/>
      <c r="B10" s="1573"/>
      <c r="C10" s="418" t="s">
        <v>72</v>
      </c>
      <c r="D10" s="418" t="s">
        <v>74</v>
      </c>
      <c r="E10" s="1563" t="s">
        <v>299</v>
      </c>
      <c r="F10" s="1563"/>
      <c r="G10" s="1563"/>
      <c r="H10" s="1576" t="s">
        <v>262</v>
      </c>
      <c r="I10" s="1576"/>
      <c r="J10" s="794" t="s">
        <v>263</v>
      </c>
    </row>
    <row r="11" spans="1:11" ht="19.5" customHeight="1">
      <c r="A11" s="777"/>
      <c r="B11" s="1573"/>
      <c r="C11" s="419"/>
      <c r="D11" s="419"/>
      <c r="E11" s="1563"/>
      <c r="F11" s="1563"/>
      <c r="G11" s="1563"/>
      <c r="H11" s="420"/>
      <c r="I11" s="750" t="s">
        <v>264</v>
      </c>
      <c r="J11" s="420"/>
    </row>
    <row r="12" spans="1:11" ht="19.5" customHeight="1">
      <c r="A12" s="777"/>
      <c r="B12" s="1573"/>
      <c r="C12" s="419"/>
      <c r="D12" s="419"/>
      <c r="E12" s="1563"/>
      <c r="F12" s="1563"/>
      <c r="G12" s="1563"/>
      <c r="H12" s="420"/>
      <c r="I12" s="750" t="s">
        <v>264</v>
      </c>
      <c r="J12" s="420"/>
    </row>
    <row r="13" spans="1:11" ht="19.5" customHeight="1">
      <c r="A13" s="777"/>
      <c r="B13" s="1573"/>
      <c r="C13" s="419"/>
      <c r="D13" s="419"/>
      <c r="E13" s="1563"/>
      <c r="F13" s="1563"/>
      <c r="G13" s="1563"/>
      <c r="H13" s="420"/>
      <c r="I13" s="750" t="s">
        <v>264</v>
      </c>
      <c r="J13" s="420"/>
    </row>
    <row r="14" spans="1:11" ht="19.5" customHeight="1">
      <c r="A14" s="777"/>
      <c r="B14" s="1573"/>
      <c r="C14" s="1577" t="s">
        <v>300</v>
      </c>
      <c r="D14" s="1578"/>
      <c r="E14" s="1578"/>
      <c r="F14" s="1578"/>
      <c r="G14" s="1578"/>
      <c r="H14" s="1578"/>
      <c r="I14" s="1578"/>
      <c r="J14" s="1579"/>
    </row>
    <row r="15" spans="1:11" ht="40.5" customHeight="1">
      <c r="A15" s="777"/>
      <c r="B15" s="1573"/>
      <c r="C15" s="418" t="s">
        <v>72</v>
      </c>
      <c r="D15" s="418" t="s">
        <v>74</v>
      </c>
      <c r="E15" s="1563" t="s">
        <v>299</v>
      </c>
      <c r="F15" s="1563"/>
      <c r="G15" s="1563"/>
      <c r="H15" s="1576" t="s">
        <v>262</v>
      </c>
      <c r="I15" s="1576"/>
      <c r="J15" s="794" t="s">
        <v>263</v>
      </c>
    </row>
    <row r="16" spans="1:11" ht="19.5" customHeight="1">
      <c r="A16" s="777"/>
      <c r="B16" s="1573"/>
      <c r="C16" s="419"/>
      <c r="D16" s="419"/>
      <c r="E16" s="1563"/>
      <c r="F16" s="1563"/>
      <c r="G16" s="1563"/>
      <c r="H16" s="420"/>
      <c r="I16" s="750" t="s">
        <v>264</v>
      </c>
      <c r="J16" s="420"/>
      <c r="K16" s="417"/>
    </row>
    <row r="17" spans="1:12" ht="19.5" customHeight="1">
      <c r="A17" s="777"/>
      <c r="B17" s="1573"/>
      <c r="C17" s="419"/>
      <c r="D17" s="419"/>
      <c r="E17" s="1563"/>
      <c r="F17" s="1563"/>
      <c r="G17" s="1563"/>
      <c r="H17" s="420"/>
      <c r="I17" s="750" t="s">
        <v>264</v>
      </c>
      <c r="J17" s="420"/>
    </row>
    <row r="18" spans="1:12" ht="19.5" customHeight="1">
      <c r="A18" s="777"/>
      <c r="B18" s="1574"/>
      <c r="C18" s="419"/>
      <c r="D18" s="419"/>
      <c r="E18" s="1563"/>
      <c r="F18" s="1563"/>
      <c r="G18" s="1563"/>
      <c r="H18" s="420"/>
      <c r="I18" s="750" t="s">
        <v>264</v>
      </c>
      <c r="J18" s="420"/>
    </row>
    <row r="19" spans="1:12" ht="19.5" customHeight="1">
      <c r="A19" s="777"/>
      <c r="B19" s="1583" t="s">
        <v>301</v>
      </c>
      <c r="C19" s="1585" t="s">
        <v>302</v>
      </c>
      <c r="D19" s="1586"/>
      <c r="E19" s="1586"/>
      <c r="F19" s="1586"/>
      <c r="G19" s="1587"/>
      <c r="H19" s="1591" t="s">
        <v>303</v>
      </c>
      <c r="I19" s="1592"/>
      <c r="J19" s="1593"/>
    </row>
    <row r="20" spans="1:12" ht="35.25" customHeight="1">
      <c r="A20" s="777"/>
      <c r="B20" s="1584"/>
      <c r="C20" s="1588"/>
      <c r="D20" s="1589"/>
      <c r="E20" s="1589"/>
      <c r="F20" s="1589"/>
      <c r="G20" s="1590"/>
      <c r="H20" s="1594"/>
      <c r="I20" s="1595"/>
      <c r="J20" s="1596"/>
    </row>
    <row r="21" spans="1:12" ht="6" customHeight="1">
      <c r="A21" s="777"/>
      <c r="B21" s="777"/>
      <c r="C21" s="777"/>
      <c r="D21" s="777"/>
      <c r="E21" s="777"/>
      <c r="F21" s="777"/>
      <c r="G21" s="777"/>
      <c r="H21" s="777"/>
      <c r="I21" s="777"/>
      <c r="J21" s="777"/>
    </row>
    <row r="22" spans="1:12" ht="20.25" customHeight="1">
      <c r="A22" s="777"/>
      <c r="B22" s="777" t="s">
        <v>304</v>
      </c>
      <c r="C22" s="777"/>
      <c r="D22" s="777"/>
      <c r="E22" s="777"/>
      <c r="F22" s="777"/>
      <c r="G22" s="777"/>
      <c r="H22" s="777"/>
      <c r="I22" s="777"/>
      <c r="J22" s="777"/>
      <c r="K22" s="421"/>
      <c r="L22" s="421"/>
    </row>
    <row r="23" spans="1:12" ht="62.25" customHeight="1">
      <c r="A23" s="777"/>
      <c r="B23" s="1580" t="s">
        <v>305</v>
      </c>
      <c r="C23" s="1580"/>
      <c r="D23" s="1580"/>
      <c r="E23" s="1580"/>
      <c r="F23" s="1580"/>
      <c r="G23" s="1580"/>
      <c r="H23" s="1580"/>
      <c r="I23" s="1580"/>
      <c r="J23" s="1580"/>
      <c r="K23" s="421"/>
      <c r="L23" s="421"/>
    </row>
    <row r="24" spans="1:12" ht="39" customHeight="1">
      <c r="A24" s="777"/>
      <c r="B24" s="1580" t="s">
        <v>306</v>
      </c>
      <c r="C24" s="1580"/>
      <c r="D24" s="1580"/>
      <c r="E24" s="1580"/>
      <c r="F24" s="1580"/>
      <c r="G24" s="1580"/>
      <c r="H24" s="1580"/>
      <c r="I24" s="1580"/>
      <c r="J24" s="1580"/>
      <c r="K24" s="421"/>
      <c r="L24" s="421"/>
    </row>
    <row r="25" spans="1:12" ht="29.25" customHeight="1">
      <c r="A25" s="777"/>
      <c r="B25" s="1581" t="s">
        <v>307</v>
      </c>
      <c r="C25" s="1581"/>
      <c r="D25" s="1581"/>
      <c r="E25" s="1581"/>
      <c r="F25" s="1581"/>
      <c r="G25" s="1581"/>
      <c r="H25" s="1581"/>
      <c r="I25" s="1581"/>
      <c r="J25" s="1581"/>
      <c r="K25" s="421"/>
      <c r="L25" s="421"/>
    </row>
    <row r="26" spans="1:12" ht="7.5" customHeight="1">
      <c r="A26" s="411"/>
      <c r="B26" s="1582"/>
      <c r="C26" s="1582"/>
      <c r="D26" s="1582"/>
      <c r="E26" s="1582"/>
      <c r="F26" s="1582"/>
      <c r="G26" s="1582"/>
      <c r="H26" s="1582"/>
      <c r="I26" s="1582"/>
      <c r="J26" s="1582"/>
    </row>
    <row r="27" spans="1:12">
      <c r="B27" s="421"/>
    </row>
  </sheetData>
  <sheetProtection algorithmName="SHA-512" hashValue="rYDAkCiKd0AoyHrNrjCxGfc1P31Bq4zK2VyVQRwGBJr5T0FtsyMxH+RTK7K5MVZMK5wOzm5I6aow9k6VdemKgA==" saltValue="sBCCxVykpt9Ysh6TfNeAAA==" spinCount="100000" sheet="1" scenarios="1" formatCells="0" insertRows="0" deleteRows="0" autoFilter="0"/>
  <mergeCells count="25">
    <mergeCell ref="B24:J24"/>
    <mergeCell ref="B25:J25"/>
    <mergeCell ref="B26:J26"/>
    <mergeCell ref="E18:G18"/>
    <mergeCell ref="B19:B20"/>
    <mergeCell ref="C19:G20"/>
    <mergeCell ref="H19:J19"/>
    <mergeCell ref="H20:J20"/>
    <mergeCell ref="B23:J23"/>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 ref="E16:G16"/>
  </mergeCells>
  <phoneticPr fontId="4"/>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9431-A76C-4D50-8BCF-740F986A7565}">
  <sheetPr codeName="Sheet17"/>
  <dimension ref="A1:J17"/>
  <sheetViews>
    <sheetView view="pageBreakPreview" zoomScaleNormal="100" zoomScaleSheetLayoutView="100" workbookViewId="0"/>
  </sheetViews>
  <sheetFormatPr defaultRowHeight="13.5"/>
  <cols>
    <col min="1" max="1" width="1.25" style="752" customWidth="1"/>
    <col min="2" max="2" width="24.25" style="422" customWidth="1"/>
    <col min="3" max="3" width="4" style="752" customWidth="1"/>
    <col min="4" max="5" width="20.125" style="752" customWidth="1"/>
    <col min="6" max="6" width="12.75" style="752" customWidth="1"/>
    <col min="7" max="7" width="11.25" style="752" customWidth="1"/>
    <col min="8" max="8" width="3.125" style="752" customWidth="1"/>
    <col min="9" max="9" width="0.875" style="752" customWidth="1"/>
    <col min="10" max="10" width="2.5" style="752" customWidth="1"/>
    <col min="11" max="256" width="9" style="752"/>
    <col min="257" max="257" width="1.25" style="752" customWidth="1"/>
    <col min="258" max="258" width="24.25" style="752" customWidth="1"/>
    <col min="259" max="259" width="4" style="752" customWidth="1"/>
    <col min="260" max="261" width="20.125" style="752" customWidth="1"/>
    <col min="262" max="262" width="12.75" style="752" customWidth="1"/>
    <col min="263" max="263" width="11.25" style="752" customWidth="1"/>
    <col min="264" max="264" width="3.125" style="752" customWidth="1"/>
    <col min="265" max="265" width="3.75" style="752" customWidth="1"/>
    <col min="266" max="266" width="2.5" style="752" customWidth="1"/>
    <col min="267" max="512" width="9" style="752"/>
    <col min="513" max="513" width="1.25" style="752" customWidth="1"/>
    <col min="514" max="514" width="24.25" style="752" customWidth="1"/>
    <col min="515" max="515" width="4" style="752" customWidth="1"/>
    <col min="516" max="517" width="20.125" style="752" customWidth="1"/>
    <col min="518" max="518" width="12.75" style="752" customWidth="1"/>
    <col min="519" max="519" width="11.25" style="752" customWidth="1"/>
    <col min="520" max="520" width="3.125" style="752" customWidth="1"/>
    <col min="521" max="521" width="3.75" style="752" customWidth="1"/>
    <col min="522" max="522" width="2.5" style="752" customWidth="1"/>
    <col min="523" max="768" width="9" style="752"/>
    <col min="769" max="769" width="1.25" style="752" customWidth="1"/>
    <col min="770" max="770" width="24.25" style="752" customWidth="1"/>
    <col min="771" max="771" width="4" style="752" customWidth="1"/>
    <col min="772" max="773" width="20.125" style="752" customWidth="1"/>
    <col min="774" max="774" width="12.75" style="752" customWidth="1"/>
    <col min="775" max="775" width="11.25" style="752" customWidth="1"/>
    <col min="776" max="776" width="3.125" style="752" customWidth="1"/>
    <col min="777" max="777" width="3.75" style="752" customWidth="1"/>
    <col min="778" max="778" width="2.5" style="752" customWidth="1"/>
    <col min="779" max="1024" width="9" style="752"/>
    <col min="1025" max="1025" width="1.25" style="752" customWidth="1"/>
    <col min="1026" max="1026" width="24.25" style="752" customWidth="1"/>
    <col min="1027" max="1027" width="4" style="752" customWidth="1"/>
    <col min="1028" max="1029" width="20.125" style="752" customWidth="1"/>
    <col min="1030" max="1030" width="12.75" style="752" customWidth="1"/>
    <col min="1031" max="1031" width="11.25" style="752" customWidth="1"/>
    <col min="1032" max="1032" width="3.125" style="752" customWidth="1"/>
    <col min="1033" max="1033" width="3.75" style="752" customWidth="1"/>
    <col min="1034" max="1034" width="2.5" style="752" customWidth="1"/>
    <col min="1035" max="1280" width="9" style="752"/>
    <col min="1281" max="1281" width="1.25" style="752" customWidth="1"/>
    <col min="1282" max="1282" width="24.25" style="752" customWidth="1"/>
    <col min="1283" max="1283" width="4" style="752" customWidth="1"/>
    <col min="1284" max="1285" width="20.125" style="752" customWidth="1"/>
    <col min="1286" max="1286" width="12.75" style="752" customWidth="1"/>
    <col min="1287" max="1287" width="11.25" style="752" customWidth="1"/>
    <col min="1288" max="1288" width="3.125" style="752" customWidth="1"/>
    <col min="1289" max="1289" width="3.75" style="752" customWidth="1"/>
    <col min="1290" max="1290" width="2.5" style="752" customWidth="1"/>
    <col min="1291" max="1536" width="9" style="752"/>
    <col min="1537" max="1537" width="1.25" style="752" customWidth="1"/>
    <col min="1538" max="1538" width="24.25" style="752" customWidth="1"/>
    <col min="1539" max="1539" width="4" style="752" customWidth="1"/>
    <col min="1540" max="1541" width="20.125" style="752" customWidth="1"/>
    <col min="1542" max="1542" width="12.75" style="752" customWidth="1"/>
    <col min="1543" max="1543" width="11.25" style="752" customWidth="1"/>
    <col min="1544" max="1544" width="3.125" style="752" customWidth="1"/>
    <col min="1545" max="1545" width="3.75" style="752" customWidth="1"/>
    <col min="1546" max="1546" width="2.5" style="752" customWidth="1"/>
    <col min="1547" max="1792" width="9" style="752"/>
    <col min="1793" max="1793" width="1.25" style="752" customWidth="1"/>
    <col min="1794" max="1794" width="24.25" style="752" customWidth="1"/>
    <col min="1795" max="1795" width="4" style="752" customWidth="1"/>
    <col min="1796" max="1797" width="20.125" style="752" customWidth="1"/>
    <col min="1798" max="1798" width="12.75" style="752" customWidth="1"/>
    <col min="1799" max="1799" width="11.25" style="752" customWidth="1"/>
    <col min="1800" max="1800" width="3.125" style="752" customWidth="1"/>
    <col min="1801" max="1801" width="3.75" style="752" customWidth="1"/>
    <col min="1802" max="1802" width="2.5" style="752" customWidth="1"/>
    <col min="1803" max="2048" width="9" style="752"/>
    <col min="2049" max="2049" width="1.25" style="752" customWidth="1"/>
    <col min="2050" max="2050" width="24.25" style="752" customWidth="1"/>
    <col min="2051" max="2051" width="4" style="752" customWidth="1"/>
    <col min="2052" max="2053" width="20.125" style="752" customWidth="1"/>
    <col min="2054" max="2054" width="12.75" style="752" customWidth="1"/>
    <col min="2055" max="2055" width="11.25" style="752" customWidth="1"/>
    <col min="2056" max="2056" width="3.125" style="752" customWidth="1"/>
    <col min="2057" max="2057" width="3.75" style="752" customWidth="1"/>
    <col min="2058" max="2058" width="2.5" style="752" customWidth="1"/>
    <col min="2059" max="2304" width="9" style="752"/>
    <col min="2305" max="2305" width="1.25" style="752" customWidth="1"/>
    <col min="2306" max="2306" width="24.25" style="752" customWidth="1"/>
    <col min="2307" max="2307" width="4" style="752" customWidth="1"/>
    <col min="2308" max="2309" width="20.125" style="752" customWidth="1"/>
    <col min="2310" max="2310" width="12.75" style="752" customWidth="1"/>
    <col min="2311" max="2311" width="11.25" style="752" customWidth="1"/>
    <col min="2312" max="2312" width="3.125" style="752" customWidth="1"/>
    <col min="2313" max="2313" width="3.75" style="752" customWidth="1"/>
    <col min="2314" max="2314" width="2.5" style="752" customWidth="1"/>
    <col min="2315" max="2560" width="9" style="752"/>
    <col min="2561" max="2561" width="1.25" style="752" customWidth="1"/>
    <col min="2562" max="2562" width="24.25" style="752" customWidth="1"/>
    <col min="2563" max="2563" width="4" style="752" customWidth="1"/>
    <col min="2564" max="2565" width="20.125" style="752" customWidth="1"/>
    <col min="2566" max="2566" width="12.75" style="752" customWidth="1"/>
    <col min="2567" max="2567" width="11.25" style="752" customWidth="1"/>
    <col min="2568" max="2568" width="3.125" style="752" customWidth="1"/>
    <col min="2569" max="2569" width="3.75" style="752" customWidth="1"/>
    <col min="2570" max="2570" width="2.5" style="752" customWidth="1"/>
    <col min="2571" max="2816" width="9" style="752"/>
    <col min="2817" max="2817" width="1.25" style="752" customWidth="1"/>
    <col min="2818" max="2818" width="24.25" style="752" customWidth="1"/>
    <col min="2819" max="2819" width="4" style="752" customWidth="1"/>
    <col min="2820" max="2821" width="20.125" style="752" customWidth="1"/>
    <col min="2822" max="2822" width="12.75" style="752" customWidth="1"/>
    <col min="2823" max="2823" width="11.25" style="752" customWidth="1"/>
    <col min="2824" max="2824" width="3.125" style="752" customWidth="1"/>
    <col min="2825" max="2825" width="3.75" style="752" customWidth="1"/>
    <col min="2826" max="2826" width="2.5" style="752" customWidth="1"/>
    <col min="2827" max="3072" width="9" style="752"/>
    <col min="3073" max="3073" width="1.25" style="752" customWidth="1"/>
    <col min="3074" max="3074" width="24.25" style="752" customWidth="1"/>
    <col min="3075" max="3075" width="4" style="752" customWidth="1"/>
    <col min="3076" max="3077" width="20.125" style="752" customWidth="1"/>
    <col min="3078" max="3078" width="12.75" style="752" customWidth="1"/>
    <col min="3079" max="3079" width="11.25" style="752" customWidth="1"/>
    <col min="3080" max="3080" width="3.125" style="752" customWidth="1"/>
    <col min="3081" max="3081" width="3.75" style="752" customWidth="1"/>
    <col min="3082" max="3082" width="2.5" style="752" customWidth="1"/>
    <col min="3083" max="3328" width="9" style="752"/>
    <col min="3329" max="3329" width="1.25" style="752" customWidth="1"/>
    <col min="3330" max="3330" width="24.25" style="752" customWidth="1"/>
    <col min="3331" max="3331" width="4" style="752" customWidth="1"/>
    <col min="3332" max="3333" width="20.125" style="752" customWidth="1"/>
    <col min="3334" max="3334" width="12.75" style="752" customWidth="1"/>
    <col min="3335" max="3335" width="11.25" style="752" customWidth="1"/>
    <col min="3336" max="3336" width="3.125" style="752" customWidth="1"/>
    <col min="3337" max="3337" width="3.75" style="752" customWidth="1"/>
    <col min="3338" max="3338" width="2.5" style="752" customWidth="1"/>
    <col min="3339" max="3584" width="9" style="752"/>
    <col min="3585" max="3585" width="1.25" style="752" customWidth="1"/>
    <col min="3586" max="3586" width="24.25" style="752" customWidth="1"/>
    <col min="3587" max="3587" width="4" style="752" customWidth="1"/>
    <col min="3588" max="3589" width="20.125" style="752" customWidth="1"/>
    <col min="3590" max="3590" width="12.75" style="752" customWidth="1"/>
    <col min="3591" max="3591" width="11.25" style="752" customWidth="1"/>
    <col min="3592" max="3592" width="3.125" style="752" customWidth="1"/>
    <col min="3593" max="3593" width="3.75" style="752" customWidth="1"/>
    <col min="3594" max="3594" width="2.5" style="752" customWidth="1"/>
    <col min="3595" max="3840" width="9" style="752"/>
    <col min="3841" max="3841" width="1.25" style="752" customWidth="1"/>
    <col min="3842" max="3842" width="24.25" style="752" customWidth="1"/>
    <col min="3843" max="3843" width="4" style="752" customWidth="1"/>
    <col min="3844" max="3845" width="20.125" style="752" customWidth="1"/>
    <col min="3846" max="3846" width="12.75" style="752" customWidth="1"/>
    <col min="3847" max="3847" width="11.25" style="752" customWidth="1"/>
    <col min="3848" max="3848" width="3.125" style="752" customWidth="1"/>
    <col min="3849" max="3849" width="3.75" style="752" customWidth="1"/>
    <col min="3850" max="3850" width="2.5" style="752" customWidth="1"/>
    <col min="3851" max="4096" width="9" style="752"/>
    <col min="4097" max="4097" width="1.25" style="752" customWidth="1"/>
    <col min="4098" max="4098" width="24.25" style="752" customWidth="1"/>
    <col min="4099" max="4099" width="4" style="752" customWidth="1"/>
    <col min="4100" max="4101" width="20.125" style="752" customWidth="1"/>
    <col min="4102" max="4102" width="12.75" style="752" customWidth="1"/>
    <col min="4103" max="4103" width="11.25" style="752" customWidth="1"/>
    <col min="4104" max="4104" width="3.125" style="752" customWidth="1"/>
    <col min="4105" max="4105" width="3.75" style="752" customWidth="1"/>
    <col min="4106" max="4106" width="2.5" style="752" customWidth="1"/>
    <col min="4107" max="4352" width="9" style="752"/>
    <col min="4353" max="4353" width="1.25" style="752" customWidth="1"/>
    <col min="4354" max="4354" width="24.25" style="752" customWidth="1"/>
    <col min="4355" max="4355" width="4" style="752" customWidth="1"/>
    <col min="4356" max="4357" width="20.125" style="752" customWidth="1"/>
    <col min="4358" max="4358" width="12.75" style="752" customWidth="1"/>
    <col min="4359" max="4359" width="11.25" style="752" customWidth="1"/>
    <col min="4360" max="4360" width="3.125" style="752" customWidth="1"/>
    <col min="4361" max="4361" width="3.75" style="752" customWidth="1"/>
    <col min="4362" max="4362" width="2.5" style="752" customWidth="1"/>
    <col min="4363" max="4608" width="9" style="752"/>
    <col min="4609" max="4609" width="1.25" style="752" customWidth="1"/>
    <col min="4610" max="4610" width="24.25" style="752" customWidth="1"/>
    <col min="4611" max="4611" width="4" style="752" customWidth="1"/>
    <col min="4612" max="4613" width="20.125" style="752" customWidth="1"/>
    <col min="4614" max="4614" width="12.75" style="752" customWidth="1"/>
    <col min="4615" max="4615" width="11.25" style="752" customWidth="1"/>
    <col min="4616" max="4616" width="3.125" style="752" customWidth="1"/>
    <col min="4617" max="4617" width="3.75" style="752" customWidth="1"/>
    <col min="4618" max="4618" width="2.5" style="752" customWidth="1"/>
    <col min="4619" max="4864" width="9" style="752"/>
    <col min="4865" max="4865" width="1.25" style="752" customWidth="1"/>
    <col min="4866" max="4866" width="24.25" style="752" customWidth="1"/>
    <col min="4867" max="4867" width="4" style="752" customWidth="1"/>
    <col min="4868" max="4869" width="20.125" style="752" customWidth="1"/>
    <col min="4870" max="4870" width="12.75" style="752" customWidth="1"/>
    <col min="4871" max="4871" width="11.25" style="752" customWidth="1"/>
    <col min="4872" max="4872" width="3.125" style="752" customWidth="1"/>
    <col min="4873" max="4873" width="3.75" style="752" customWidth="1"/>
    <col min="4874" max="4874" width="2.5" style="752" customWidth="1"/>
    <col min="4875" max="5120" width="9" style="752"/>
    <col min="5121" max="5121" width="1.25" style="752" customWidth="1"/>
    <col min="5122" max="5122" width="24.25" style="752" customWidth="1"/>
    <col min="5123" max="5123" width="4" style="752" customWidth="1"/>
    <col min="5124" max="5125" width="20.125" style="752" customWidth="1"/>
    <col min="5126" max="5126" width="12.75" style="752" customWidth="1"/>
    <col min="5127" max="5127" width="11.25" style="752" customWidth="1"/>
    <col min="5128" max="5128" width="3.125" style="752" customWidth="1"/>
    <col min="5129" max="5129" width="3.75" style="752" customWidth="1"/>
    <col min="5130" max="5130" width="2.5" style="752" customWidth="1"/>
    <col min="5131" max="5376" width="9" style="752"/>
    <col min="5377" max="5377" width="1.25" style="752" customWidth="1"/>
    <col min="5378" max="5378" width="24.25" style="752" customWidth="1"/>
    <col min="5379" max="5379" width="4" style="752" customWidth="1"/>
    <col min="5380" max="5381" width="20.125" style="752" customWidth="1"/>
    <col min="5382" max="5382" width="12.75" style="752" customWidth="1"/>
    <col min="5383" max="5383" width="11.25" style="752" customWidth="1"/>
    <col min="5384" max="5384" width="3.125" style="752" customWidth="1"/>
    <col min="5385" max="5385" width="3.75" style="752" customWidth="1"/>
    <col min="5386" max="5386" width="2.5" style="752" customWidth="1"/>
    <col min="5387" max="5632" width="9" style="752"/>
    <col min="5633" max="5633" width="1.25" style="752" customWidth="1"/>
    <col min="5634" max="5634" width="24.25" style="752" customWidth="1"/>
    <col min="5635" max="5635" width="4" style="752" customWidth="1"/>
    <col min="5636" max="5637" width="20.125" style="752" customWidth="1"/>
    <col min="5638" max="5638" width="12.75" style="752" customWidth="1"/>
    <col min="5639" max="5639" width="11.25" style="752" customWidth="1"/>
    <col min="5640" max="5640" width="3.125" style="752" customWidth="1"/>
    <col min="5641" max="5641" width="3.75" style="752" customWidth="1"/>
    <col min="5642" max="5642" width="2.5" style="752" customWidth="1"/>
    <col min="5643" max="5888" width="9" style="752"/>
    <col min="5889" max="5889" width="1.25" style="752" customWidth="1"/>
    <col min="5890" max="5890" width="24.25" style="752" customWidth="1"/>
    <col min="5891" max="5891" width="4" style="752" customWidth="1"/>
    <col min="5892" max="5893" width="20.125" style="752" customWidth="1"/>
    <col min="5894" max="5894" width="12.75" style="752" customWidth="1"/>
    <col min="5895" max="5895" width="11.25" style="752" customWidth="1"/>
    <col min="5896" max="5896" width="3.125" style="752" customWidth="1"/>
    <col min="5897" max="5897" width="3.75" style="752" customWidth="1"/>
    <col min="5898" max="5898" width="2.5" style="752" customWidth="1"/>
    <col min="5899" max="6144" width="9" style="752"/>
    <col min="6145" max="6145" width="1.25" style="752" customWidth="1"/>
    <col min="6146" max="6146" width="24.25" style="752" customWidth="1"/>
    <col min="6147" max="6147" width="4" style="752" customWidth="1"/>
    <col min="6148" max="6149" width="20.125" style="752" customWidth="1"/>
    <col min="6150" max="6150" width="12.75" style="752" customWidth="1"/>
    <col min="6151" max="6151" width="11.25" style="752" customWidth="1"/>
    <col min="6152" max="6152" width="3.125" style="752" customWidth="1"/>
    <col min="6153" max="6153" width="3.75" style="752" customWidth="1"/>
    <col min="6154" max="6154" width="2.5" style="752" customWidth="1"/>
    <col min="6155" max="6400" width="9" style="752"/>
    <col min="6401" max="6401" width="1.25" style="752" customWidth="1"/>
    <col min="6402" max="6402" width="24.25" style="752" customWidth="1"/>
    <col min="6403" max="6403" width="4" style="752" customWidth="1"/>
    <col min="6404" max="6405" width="20.125" style="752" customWidth="1"/>
    <col min="6406" max="6406" width="12.75" style="752" customWidth="1"/>
    <col min="6407" max="6407" width="11.25" style="752" customWidth="1"/>
    <col min="6408" max="6408" width="3.125" style="752" customWidth="1"/>
    <col min="6409" max="6409" width="3.75" style="752" customWidth="1"/>
    <col min="6410" max="6410" width="2.5" style="752" customWidth="1"/>
    <col min="6411" max="6656" width="9" style="752"/>
    <col min="6657" max="6657" width="1.25" style="752" customWidth="1"/>
    <col min="6658" max="6658" width="24.25" style="752" customWidth="1"/>
    <col min="6659" max="6659" width="4" style="752" customWidth="1"/>
    <col min="6660" max="6661" width="20.125" style="752" customWidth="1"/>
    <col min="6662" max="6662" width="12.75" style="752" customWidth="1"/>
    <col min="6663" max="6663" width="11.25" style="752" customWidth="1"/>
    <col min="6664" max="6664" width="3.125" style="752" customWidth="1"/>
    <col min="6665" max="6665" width="3.75" style="752" customWidth="1"/>
    <col min="6666" max="6666" width="2.5" style="752" customWidth="1"/>
    <col min="6667" max="6912" width="9" style="752"/>
    <col min="6913" max="6913" width="1.25" style="752" customWidth="1"/>
    <col min="6914" max="6914" width="24.25" style="752" customWidth="1"/>
    <col min="6915" max="6915" width="4" style="752" customWidth="1"/>
    <col min="6916" max="6917" width="20.125" style="752" customWidth="1"/>
    <col min="6918" max="6918" width="12.75" style="752" customWidth="1"/>
    <col min="6919" max="6919" width="11.25" style="752" customWidth="1"/>
    <col min="6920" max="6920" width="3.125" style="752" customWidth="1"/>
    <col min="6921" max="6921" width="3.75" style="752" customWidth="1"/>
    <col min="6922" max="6922" width="2.5" style="752" customWidth="1"/>
    <col min="6923" max="7168" width="9" style="752"/>
    <col min="7169" max="7169" width="1.25" style="752" customWidth="1"/>
    <col min="7170" max="7170" width="24.25" style="752" customWidth="1"/>
    <col min="7171" max="7171" width="4" style="752" customWidth="1"/>
    <col min="7172" max="7173" width="20.125" style="752" customWidth="1"/>
    <col min="7174" max="7174" width="12.75" style="752" customWidth="1"/>
    <col min="7175" max="7175" width="11.25" style="752" customWidth="1"/>
    <col min="7176" max="7176" width="3.125" style="752" customWidth="1"/>
    <col min="7177" max="7177" width="3.75" style="752" customWidth="1"/>
    <col min="7178" max="7178" width="2.5" style="752" customWidth="1"/>
    <col min="7179" max="7424" width="9" style="752"/>
    <col min="7425" max="7425" width="1.25" style="752" customWidth="1"/>
    <col min="7426" max="7426" width="24.25" style="752" customWidth="1"/>
    <col min="7427" max="7427" width="4" style="752" customWidth="1"/>
    <col min="7428" max="7429" width="20.125" style="752" customWidth="1"/>
    <col min="7430" max="7430" width="12.75" style="752" customWidth="1"/>
    <col min="7431" max="7431" width="11.25" style="752" customWidth="1"/>
    <col min="7432" max="7432" width="3.125" style="752" customWidth="1"/>
    <col min="7433" max="7433" width="3.75" style="752" customWidth="1"/>
    <col min="7434" max="7434" width="2.5" style="752" customWidth="1"/>
    <col min="7435" max="7680" width="9" style="752"/>
    <col min="7681" max="7681" width="1.25" style="752" customWidth="1"/>
    <col min="7682" max="7682" width="24.25" style="752" customWidth="1"/>
    <col min="7683" max="7683" width="4" style="752" customWidth="1"/>
    <col min="7684" max="7685" width="20.125" style="752" customWidth="1"/>
    <col min="7686" max="7686" width="12.75" style="752" customWidth="1"/>
    <col min="7687" max="7687" width="11.25" style="752" customWidth="1"/>
    <col min="7688" max="7688" width="3.125" style="752" customWidth="1"/>
    <col min="7689" max="7689" width="3.75" style="752" customWidth="1"/>
    <col min="7690" max="7690" width="2.5" style="752" customWidth="1"/>
    <col min="7691" max="7936" width="9" style="752"/>
    <col min="7937" max="7937" width="1.25" style="752" customWidth="1"/>
    <col min="7938" max="7938" width="24.25" style="752" customWidth="1"/>
    <col min="7939" max="7939" width="4" style="752" customWidth="1"/>
    <col min="7940" max="7941" width="20.125" style="752" customWidth="1"/>
    <col min="7942" max="7942" width="12.75" style="752" customWidth="1"/>
    <col min="7943" max="7943" width="11.25" style="752" customWidth="1"/>
    <col min="7944" max="7944" width="3.125" style="752" customWidth="1"/>
    <col min="7945" max="7945" width="3.75" style="752" customWidth="1"/>
    <col min="7946" max="7946" width="2.5" style="752" customWidth="1"/>
    <col min="7947" max="8192" width="9" style="752"/>
    <col min="8193" max="8193" width="1.25" style="752" customWidth="1"/>
    <col min="8194" max="8194" width="24.25" style="752" customWidth="1"/>
    <col min="8195" max="8195" width="4" style="752" customWidth="1"/>
    <col min="8196" max="8197" width="20.125" style="752" customWidth="1"/>
    <col min="8198" max="8198" width="12.75" style="752" customWidth="1"/>
    <col min="8199" max="8199" width="11.25" style="752" customWidth="1"/>
    <col min="8200" max="8200" width="3.125" style="752" customWidth="1"/>
    <col min="8201" max="8201" width="3.75" style="752" customWidth="1"/>
    <col min="8202" max="8202" width="2.5" style="752" customWidth="1"/>
    <col min="8203" max="8448" width="9" style="752"/>
    <col min="8449" max="8449" width="1.25" style="752" customWidth="1"/>
    <col min="8450" max="8450" width="24.25" style="752" customWidth="1"/>
    <col min="8451" max="8451" width="4" style="752" customWidth="1"/>
    <col min="8452" max="8453" width="20.125" style="752" customWidth="1"/>
    <col min="8454" max="8454" width="12.75" style="752" customWidth="1"/>
    <col min="8455" max="8455" width="11.25" style="752" customWidth="1"/>
    <col min="8456" max="8456" width="3.125" style="752" customWidth="1"/>
    <col min="8457" max="8457" width="3.75" style="752" customWidth="1"/>
    <col min="8458" max="8458" width="2.5" style="752" customWidth="1"/>
    <col min="8459" max="8704" width="9" style="752"/>
    <col min="8705" max="8705" width="1.25" style="752" customWidth="1"/>
    <col min="8706" max="8706" width="24.25" style="752" customWidth="1"/>
    <col min="8707" max="8707" width="4" style="752" customWidth="1"/>
    <col min="8708" max="8709" width="20.125" style="752" customWidth="1"/>
    <col min="8710" max="8710" width="12.75" style="752" customWidth="1"/>
    <col min="8711" max="8711" width="11.25" style="752" customWidth="1"/>
    <col min="8712" max="8712" width="3.125" style="752" customWidth="1"/>
    <col min="8713" max="8713" width="3.75" style="752" customWidth="1"/>
    <col min="8714" max="8714" width="2.5" style="752" customWidth="1"/>
    <col min="8715" max="8960" width="9" style="752"/>
    <col min="8961" max="8961" width="1.25" style="752" customWidth="1"/>
    <col min="8962" max="8962" width="24.25" style="752" customWidth="1"/>
    <col min="8963" max="8963" width="4" style="752" customWidth="1"/>
    <col min="8964" max="8965" width="20.125" style="752" customWidth="1"/>
    <col min="8966" max="8966" width="12.75" style="752" customWidth="1"/>
    <col min="8967" max="8967" width="11.25" style="752" customWidth="1"/>
    <col min="8968" max="8968" width="3.125" style="752" customWidth="1"/>
    <col min="8969" max="8969" width="3.75" style="752" customWidth="1"/>
    <col min="8970" max="8970" width="2.5" style="752" customWidth="1"/>
    <col min="8971" max="9216" width="9" style="752"/>
    <col min="9217" max="9217" width="1.25" style="752" customWidth="1"/>
    <col min="9218" max="9218" width="24.25" style="752" customWidth="1"/>
    <col min="9219" max="9219" width="4" style="752" customWidth="1"/>
    <col min="9220" max="9221" width="20.125" style="752" customWidth="1"/>
    <col min="9222" max="9222" width="12.75" style="752" customWidth="1"/>
    <col min="9223" max="9223" width="11.25" style="752" customWidth="1"/>
    <col min="9224" max="9224" width="3.125" style="752" customWidth="1"/>
    <col min="9225" max="9225" width="3.75" style="752" customWidth="1"/>
    <col min="9226" max="9226" width="2.5" style="752" customWidth="1"/>
    <col min="9227" max="9472" width="9" style="752"/>
    <col min="9473" max="9473" width="1.25" style="752" customWidth="1"/>
    <col min="9474" max="9474" width="24.25" style="752" customWidth="1"/>
    <col min="9475" max="9475" width="4" style="752" customWidth="1"/>
    <col min="9476" max="9477" width="20.125" style="752" customWidth="1"/>
    <col min="9478" max="9478" width="12.75" style="752" customWidth="1"/>
    <col min="9479" max="9479" width="11.25" style="752" customWidth="1"/>
    <col min="9480" max="9480" width="3.125" style="752" customWidth="1"/>
    <col min="9481" max="9481" width="3.75" style="752" customWidth="1"/>
    <col min="9482" max="9482" width="2.5" style="752" customWidth="1"/>
    <col min="9483" max="9728" width="9" style="752"/>
    <col min="9729" max="9729" width="1.25" style="752" customWidth="1"/>
    <col min="9730" max="9730" width="24.25" style="752" customWidth="1"/>
    <col min="9731" max="9731" width="4" style="752" customWidth="1"/>
    <col min="9732" max="9733" width="20.125" style="752" customWidth="1"/>
    <col min="9734" max="9734" width="12.75" style="752" customWidth="1"/>
    <col min="9735" max="9735" width="11.25" style="752" customWidth="1"/>
    <col min="9736" max="9736" width="3.125" style="752" customWidth="1"/>
    <col min="9737" max="9737" width="3.75" style="752" customWidth="1"/>
    <col min="9738" max="9738" width="2.5" style="752" customWidth="1"/>
    <col min="9739" max="9984" width="9" style="752"/>
    <col min="9985" max="9985" width="1.25" style="752" customWidth="1"/>
    <col min="9986" max="9986" width="24.25" style="752" customWidth="1"/>
    <col min="9987" max="9987" width="4" style="752" customWidth="1"/>
    <col min="9988" max="9989" width="20.125" style="752" customWidth="1"/>
    <col min="9990" max="9990" width="12.75" style="752" customWidth="1"/>
    <col min="9991" max="9991" width="11.25" style="752" customWidth="1"/>
    <col min="9992" max="9992" width="3.125" style="752" customWidth="1"/>
    <col min="9993" max="9993" width="3.75" style="752" customWidth="1"/>
    <col min="9994" max="9994" width="2.5" style="752" customWidth="1"/>
    <col min="9995" max="10240" width="9" style="752"/>
    <col min="10241" max="10241" width="1.25" style="752" customWidth="1"/>
    <col min="10242" max="10242" width="24.25" style="752" customWidth="1"/>
    <col min="10243" max="10243" width="4" style="752" customWidth="1"/>
    <col min="10244" max="10245" width="20.125" style="752" customWidth="1"/>
    <col min="10246" max="10246" width="12.75" style="752" customWidth="1"/>
    <col min="10247" max="10247" width="11.25" style="752" customWidth="1"/>
    <col min="10248" max="10248" width="3.125" style="752" customWidth="1"/>
    <col min="10249" max="10249" width="3.75" style="752" customWidth="1"/>
    <col min="10250" max="10250" width="2.5" style="752" customWidth="1"/>
    <col min="10251" max="10496" width="9" style="752"/>
    <col min="10497" max="10497" width="1.25" style="752" customWidth="1"/>
    <col min="10498" max="10498" width="24.25" style="752" customWidth="1"/>
    <col min="10499" max="10499" width="4" style="752" customWidth="1"/>
    <col min="10500" max="10501" width="20.125" style="752" customWidth="1"/>
    <col min="10502" max="10502" width="12.75" style="752" customWidth="1"/>
    <col min="10503" max="10503" width="11.25" style="752" customWidth="1"/>
    <col min="10504" max="10504" width="3.125" style="752" customWidth="1"/>
    <col min="10505" max="10505" width="3.75" style="752" customWidth="1"/>
    <col min="10506" max="10506" width="2.5" style="752" customWidth="1"/>
    <col min="10507" max="10752" width="9" style="752"/>
    <col min="10753" max="10753" width="1.25" style="752" customWidth="1"/>
    <col min="10754" max="10754" width="24.25" style="752" customWidth="1"/>
    <col min="10755" max="10755" width="4" style="752" customWidth="1"/>
    <col min="10756" max="10757" width="20.125" style="752" customWidth="1"/>
    <col min="10758" max="10758" width="12.75" style="752" customWidth="1"/>
    <col min="10759" max="10759" width="11.25" style="752" customWidth="1"/>
    <col min="10760" max="10760" width="3.125" style="752" customWidth="1"/>
    <col min="10761" max="10761" width="3.75" style="752" customWidth="1"/>
    <col min="10762" max="10762" width="2.5" style="752" customWidth="1"/>
    <col min="10763" max="11008" width="9" style="752"/>
    <col min="11009" max="11009" width="1.25" style="752" customWidth="1"/>
    <col min="11010" max="11010" width="24.25" style="752" customWidth="1"/>
    <col min="11011" max="11011" width="4" style="752" customWidth="1"/>
    <col min="11012" max="11013" width="20.125" style="752" customWidth="1"/>
    <col min="11014" max="11014" width="12.75" style="752" customWidth="1"/>
    <col min="11015" max="11015" width="11.25" style="752" customWidth="1"/>
    <col min="11016" max="11016" width="3.125" style="752" customWidth="1"/>
    <col min="11017" max="11017" width="3.75" style="752" customWidth="1"/>
    <col min="11018" max="11018" width="2.5" style="752" customWidth="1"/>
    <col min="11019" max="11264" width="9" style="752"/>
    <col min="11265" max="11265" width="1.25" style="752" customWidth="1"/>
    <col min="11266" max="11266" width="24.25" style="752" customWidth="1"/>
    <col min="11267" max="11267" width="4" style="752" customWidth="1"/>
    <col min="11268" max="11269" width="20.125" style="752" customWidth="1"/>
    <col min="11270" max="11270" width="12.75" style="752" customWidth="1"/>
    <col min="11271" max="11271" width="11.25" style="752" customWidth="1"/>
    <col min="11272" max="11272" width="3.125" style="752" customWidth="1"/>
    <col min="11273" max="11273" width="3.75" style="752" customWidth="1"/>
    <col min="11274" max="11274" width="2.5" style="752" customWidth="1"/>
    <col min="11275" max="11520" width="9" style="752"/>
    <col min="11521" max="11521" width="1.25" style="752" customWidth="1"/>
    <col min="11522" max="11522" width="24.25" style="752" customWidth="1"/>
    <col min="11523" max="11523" width="4" style="752" customWidth="1"/>
    <col min="11524" max="11525" width="20.125" style="752" customWidth="1"/>
    <col min="11526" max="11526" width="12.75" style="752" customWidth="1"/>
    <col min="11527" max="11527" width="11.25" style="752" customWidth="1"/>
    <col min="11528" max="11528" width="3.125" style="752" customWidth="1"/>
    <col min="11529" max="11529" width="3.75" style="752" customWidth="1"/>
    <col min="11530" max="11530" width="2.5" style="752" customWidth="1"/>
    <col min="11531" max="11776" width="9" style="752"/>
    <col min="11777" max="11777" width="1.25" style="752" customWidth="1"/>
    <col min="11778" max="11778" width="24.25" style="752" customWidth="1"/>
    <col min="11779" max="11779" width="4" style="752" customWidth="1"/>
    <col min="11780" max="11781" width="20.125" style="752" customWidth="1"/>
    <col min="11782" max="11782" width="12.75" style="752" customWidth="1"/>
    <col min="11783" max="11783" width="11.25" style="752" customWidth="1"/>
    <col min="11784" max="11784" width="3.125" style="752" customWidth="1"/>
    <col min="11785" max="11785" width="3.75" style="752" customWidth="1"/>
    <col min="11786" max="11786" width="2.5" style="752" customWidth="1"/>
    <col min="11787" max="12032" width="9" style="752"/>
    <col min="12033" max="12033" width="1.25" style="752" customWidth="1"/>
    <col min="12034" max="12034" width="24.25" style="752" customWidth="1"/>
    <col min="12035" max="12035" width="4" style="752" customWidth="1"/>
    <col min="12036" max="12037" width="20.125" style="752" customWidth="1"/>
    <col min="12038" max="12038" width="12.75" style="752" customWidth="1"/>
    <col min="12039" max="12039" width="11.25" style="752" customWidth="1"/>
    <col min="12040" max="12040" width="3.125" style="752" customWidth="1"/>
    <col min="12041" max="12041" width="3.75" style="752" customWidth="1"/>
    <col min="12042" max="12042" width="2.5" style="752" customWidth="1"/>
    <col min="12043" max="12288" width="9" style="752"/>
    <col min="12289" max="12289" width="1.25" style="752" customWidth="1"/>
    <col min="12290" max="12290" width="24.25" style="752" customWidth="1"/>
    <col min="12291" max="12291" width="4" style="752" customWidth="1"/>
    <col min="12292" max="12293" width="20.125" style="752" customWidth="1"/>
    <col min="12294" max="12294" width="12.75" style="752" customWidth="1"/>
    <col min="12295" max="12295" width="11.25" style="752" customWidth="1"/>
    <col min="12296" max="12296" width="3.125" style="752" customWidth="1"/>
    <col min="12297" max="12297" width="3.75" style="752" customWidth="1"/>
    <col min="12298" max="12298" width="2.5" style="752" customWidth="1"/>
    <col min="12299" max="12544" width="9" style="752"/>
    <col min="12545" max="12545" width="1.25" style="752" customWidth="1"/>
    <col min="12546" max="12546" width="24.25" style="752" customWidth="1"/>
    <col min="12547" max="12547" width="4" style="752" customWidth="1"/>
    <col min="12548" max="12549" width="20.125" style="752" customWidth="1"/>
    <col min="12550" max="12550" width="12.75" style="752" customWidth="1"/>
    <col min="12551" max="12551" width="11.25" style="752" customWidth="1"/>
    <col min="12552" max="12552" width="3.125" style="752" customWidth="1"/>
    <col min="12553" max="12553" width="3.75" style="752" customWidth="1"/>
    <col min="12554" max="12554" width="2.5" style="752" customWidth="1"/>
    <col min="12555" max="12800" width="9" style="752"/>
    <col min="12801" max="12801" width="1.25" style="752" customWidth="1"/>
    <col min="12802" max="12802" width="24.25" style="752" customWidth="1"/>
    <col min="12803" max="12803" width="4" style="752" customWidth="1"/>
    <col min="12804" max="12805" width="20.125" style="752" customWidth="1"/>
    <col min="12806" max="12806" width="12.75" style="752" customWidth="1"/>
    <col min="12807" max="12807" width="11.25" style="752" customWidth="1"/>
    <col min="12808" max="12808" width="3.125" style="752" customWidth="1"/>
    <col min="12809" max="12809" width="3.75" style="752" customWidth="1"/>
    <col min="12810" max="12810" width="2.5" style="752" customWidth="1"/>
    <col min="12811" max="13056" width="9" style="752"/>
    <col min="13057" max="13057" width="1.25" style="752" customWidth="1"/>
    <col min="13058" max="13058" width="24.25" style="752" customWidth="1"/>
    <col min="13059" max="13059" width="4" style="752" customWidth="1"/>
    <col min="13060" max="13061" width="20.125" style="752" customWidth="1"/>
    <col min="13062" max="13062" width="12.75" style="752" customWidth="1"/>
    <col min="13063" max="13063" width="11.25" style="752" customWidth="1"/>
    <col min="13064" max="13064" width="3.125" style="752" customWidth="1"/>
    <col min="13065" max="13065" width="3.75" style="752" customWidth="1"/>
    <col min="13066" max="13066" width="2.5" style="752" customWidth="1"/>
    <col min="13067" max="13312" width="9" style="752"/>
    <col min="13313" max="13313" width="1.25" style="752" customWidth="1"/>
    <col min="13314" max="13314" width="24.25" style="752" customWidth="1"/>
    <col min="13315" max="13315" width="4" style="752" customWidth="1"/>
    <col min="13316" max="13317" width="20.125" style="752" customWidth="1"/>
    <col min="13318" max="13318" width="12.75" style="752" customWidth="1"/>
    <col min="13319" max="13319" width="11.25" style="752" customWidth="1"/>
    <col min="13320" max="13320" width="3.125" style="752" customWidth="1"/>
    <col min="13321" max="13321" width="3.75" style="752" customWidth="1"/>
    <col min="13322" max="13322" width="2.5" style="752" customWidth="1"/>
    <col min="13323" max="13568" width="9" style="752"/>
    <col min="13569" max="13569" width="1.25" style="752" customWidth="1"/>
    <col min="13570" max="13570" width="24.25" style="752" customWidth="1"/>
    <col min="13571" max="13571" width="4" style="752" customWidth="1"/>
    <col min="13572" max="13573" width="20.125" style="752" customWidth="1"/>
    <col min="13574" max="13574" width="12.75" style="752" customWidth="1"/>
    <col min="13575" max="13575" width="11.25" style="752" customWidth="1"/>
    <col min="13576" max="13576" width="3.125" style="752" customWidth="1"/>
    <col min="13577" max="13577" width="3.75" style="752" customWidth="1"/>
    <col min="13578" max="13578" width="2.5" style="752" customWidth="1"/>
    <col min="13579" max="13824" width="9" style="752"/>
    <col min="13825" max="13825" width="1.25" style="752" customWidth="1"/>
    <col min="13826" max="13826" width="24.25" style="752" customWidth="1"/>
    <col min="13827" max="13827" width="4" style="752" customWidth="1"/>
    <col min="13828" max="13829" width="20.125" style="752" customWidth="1"/>
    <col min="13830" max="13830" width="12.75" style="752" customWidth="1"/>
    <col min="13831" max="13831" width="11.25" style="752" customWidth="1"/>
    <col min="13832" max="13832" width="3.125" style="752" customWidth="1"/>
    <col min="13833" max="13833" width="3.75" style="752" customWidth="1"/>
    <col min="13834" max="13834" width="2.5" style="752" customWidth="1"/>
    <col min="13835" max="14080" width="9" style="752"/>
    <col min="14081" max="14081" width="1.25" style="752" customWidth="1"/>
    <col min="14082" max="14082" width="24.25" style="752" customWidth="1"/>
    <col min="14083" max="14083" width="4" style="752" customWidth="1"/>
    <col min="14084" max="14085" width="20.125" style="752" customWidth="1"/>
    <col min="14086" max="14086" width="12.75" style="752" customWidth="1"/>
    <col min="14087" max="14087" width="11.25" style="752" customWidth="1"/>
    <col min="14088" max="14088" width="3.125" style="752" customWidth="1"/>
    <col min="14089" max="14089" width="3.75" style="752" customWidth="1"/>
    <col min="14090" max="14090" width="2.5" style="752" customWidth="1"/>
    <col min="14091" max="14336" width="9" style="752"/>
    <col min="14337" max="14337" width="1.25" style="752" customWidth="1"/>
    <col min="14338" max="14338" width="24.25" style="752" customWidth="1"/>
    <col min="14339" max="14339" width="4" style="752" customWidth="1"/>
    <col min="14340" max="14341" width="20.125" style="752" customWidth="1"/>
    <col min="14342" max="14342" width="12.75" style="752" customWidth="1"/>
    <col min="14343" max="14343" width="11.25" style="752" customWidth="1"/>
    <col min="14344" max="14344" width="3.125" style="752" customWidth="1"/>
    <col min="14345" max="14345" width="3.75" style="752" customWidth="1"/>
    <col min="14346" max="14346" width="2.5" style="752" customWidth="1"/>
    <col min="14347" max="14592" width="9" style="752"/>
    <col min="14593" max="14593" width="1.25" style="752" customWidth="1"/>
    <col min="14594" max="14594" width="24.25" style="752" customWidth="1"/>
    <col min="14595" max="14595" width="4" style="752" customWidth="1"/>
    <col min="14596" max="14597" width="20.125" style="752" customWidth="1"/>
    <col min="14598" max="14598" width="12.75" style="752" customWidth="1"/>
    <col min="14599" max="14599" width="11.25" style="752" customWidth="1"/>
    <col min="14600" max="14600" width="3.125" style="752" customWidth="1"/>
    <col min="14601" max="14601" width="3.75" style="752" customWidth="1"/>
    <col min="14602" max="14602" width="2.5" style="752" customWidth="1"/>
    <col min="14603" max="14848" width="9" style="752"/>
    <col min="14849" max="14849" width="1.25" style="752" customWidth="1"/>
    <col min="14850" max="14850" width="24.25" style="752" customWidth="1"/>
    <col min="14851" max="14851" width="4" style="752" customWidth="1"/>
    <col min="14852" max="14853" width="20.125" style="752" customWidth="1"/>
    <col min="14854" max="14854" width="12.75" style="752" customWidth="1"/>
    <col min="14855" max="14855" width="11.25" style="752" customWidth="1"/>
    <col min="14856" max="14856" width="3.125" style="752" customWidth="1"/>
    <col min="14857" max="14857" width="3.75" style="752" customWidth="1"/>
    <col min="14858" max="14858" width="2.5" style="752" customWidth="1"/>
    <col min="14859" max="15104" width="9" style="752"/>
    <col min="15105" max="15105" width="1.25" style="752" customWidth="1"/>
    <col min="15106" max="15106" width="24.25" style="752" customWidth="1"/>
    <col min="15107" max="15107" width="4" style="752" customWidth="1"/>
    <col min="15108" max="15109" width="20.125" style="752" customWidth="1"/>
    <col min="15110" max="15110" width="12.75" style="752" customWidth="1"/>
    <col min="15111" max="15111" width="11.25" style="752" customWidth="1"/>
    <col min="15112" max="15112" width="3.125" style="752" customWidth="1"/>
    <col min="15113" max="15113" width="3.75" style="752" customWidth="1"/>
    <col min="15114" max="15114" width="2.5" style="752" customWidth="1"/>
    <col min="15115" max="15360" width="9" style="752"/>
    <col min="15361" max="15361" width="1.25" style="752" customWidth="1"/>
    <col min="15362" max="15362" width="24.25" style="752" customWidth="1"/>
    <col min="15363" max="15363" width="4" style="752" customWidth="1"/>
    <col min="15364" max="15365" width="20.125" style="752" customWidth="1"/>
    <col min="15366" max="15366" width="12.75" style="752" customWidth="1"/>
    <col min="15367" max="15367" width="11.25" style="752" customWidth="1"/>
    <col min="15368" max="15368" width="3.125" style="752" customWidth="1"/>
    <col min="15369" max="15369" width="3.75" style="752" customWidth="1"/>
    <col min="15370" max="15370" width="2.5" style="752" customWidth="1"/>
    <col min="15371" max="15616" width="9" style="752"/>
    <col min="15617" max="15617" width="1.25" style="752" customWidth="1"/>
    <col min="15618" max="15618" width="24.25" style="752" customWidth="1"/>
    <col min="15619" max="15619" width="4" style="752" customWidth="1"/>
    <col min="15620" max="15621" width="20.125" style="752" customWidth="1"/>
    <col min="15622" max="15622" width="12.75" style="752" customWidth="1"/>
    <col min="15623" max="15623" width="11.25" style="752" customWidth="1"/>
    <col min="15624" max="15624" width="3.125" style="752" customWidth="1"/>
    <col min="15625" max="15625" width="3.75" style="752" customWidth="1"/>
    <col min="15626" max="15626" width="2.5" style="752" customWidth="1"/>
    <col min="15627" max="15872" width="9" style="752"/>
    <col min="15873" max="15873" width="1.25" style="752" customWidth="1"/>
    <col min="15874" max="15874" width="24.25" style="752" customWidth="1"/>
    <col min="15875" max="15875" width="4" style="752" customWidth="1"/>
    <col min="15876" max="15877" width="20.125" style="752" customWidth="1"/>
    <col min="15878" max="15878" width="12.75" style="752" customWidth="1"/>
    <col min="15879" max="15879" width="11.25" style="752" customWidth="1"/>
    <col min="15880" max="15880" width="3.125" style="752" customWidth="1"/>
    <col min="15881" max="15881" width="3.75" style="752" customWidth="1"/>
    <col min="15882" max="15882" width="2.5" style="752" customWidth="1"/>
    <col min="15883" max="16128" width="9" style="752"/>
    <col min="16129" max="16129" width="1.25" style="752" customWidth="1"/>
    <col min="16130" max="16130" width="24.25" style="752" customWidth="1"/>
    <col min="16131" max="16131" width="4" style="752" customWidth="1"/>
    <col min="16132" max="16133" width="20.125" style="752" customWidth="1"/>
    <col min="16134" max="16134" width="12.75" style="752" customWidth="1"/>
    <col min="16135" max="16135" width="11.25" style="752" customWidth="1"/>
    <col min="16136" max="16136" width="3.125" style="752" customWidth="1"/>
    <col min="16137" max="16137" width="3.75" style="752" customWidth="1"/>
    <col min="16138" max="16138" width="2.5" style="752" customWidth="1"/>
    <col min="16139" max="16384" width="9" style="752"/>
  </cols>
  <sheetData>
    <row r="1" spans="1:10" ht="20.100000000000001" customHeight="1">
      <c r="B1" s="422" t="s">
        <v>308</v>
      </c>
    </row>
    <row r="2" spans="1:10" ht="20.100000000000001" customHeight="1">
      <c r="A2" s="285"/>
      <c r="F2" s="1363" t="s">
        <v>169</v>
      </c>
      <c r="G2" s="1602"/>
      <c r="H2" s="1602"/>
    </row>
    <row r="3" spans="1:10" ht="20.100000000000001" customHeight="1">
      <c r="A3" s="285"/>
      <c r="F3" s="739"/>
    </row>
    <row r="4" spans="1:10" ht="20.100000000000001" customHeight="1">
      <c r="B4" s="1603" t="s">
        <v>309</v>
      </c>
      <c r="C4" s="1604"/>
      <c r="D4" s="1604"/>
      <c r="E4" s="1604"/>
      <c r="F4" s="1604"/>
      <c r="G4" s="1604"/>
      <c r="H4" s="1604"/>
    </row>
    <row r="5" spans="1:10" ht="20.100000000000001" customHeight="1">
      <c r="A5" s="740"/>
      <c r="B5" s="423"/>
      <c r="C5" s="740"/>
      <c r="D5" s="740"/>
      <c r="E5" s="740"/>
      <c r="F5" s="740"/>
      <c r="G5" s="740"/>
      <c r="H5" s="740"/>
    </row>
    <row r="6" spans="1:10" ht="36" customHeight="1">
      <c r="A6" s="740"/>
      <c r="B6" s="288" t="s">
        <v>171</v>
      </c>
      <c r="C6" s="1366" t="str">
        <f>様式第1号!$AO$31</f>
        <v>様式第1号で事業所名を入力してください</v>
      </c>
      <c r="D6" s="1367"/>
      <c r="E6" s="1367"/>
      <c r="F6" s="1367"/>
      <c r="G6" s="1367"/>
      <c r="H6" s="1368"/>
    </row>
    <row r="7" spans="1:10" ht="36" customHeight="1">
      <c r="A7" s="740"/>
      <c r="B7" s="288" t="s">
        <v>273</v>
      </c>
      <c r="C7" s="1366" t="str">
        <f>様式第1号!$AO$30</f>
        <v>様式第1号でサービス種類を選択してください</v>
      </c>
      <c r="D7" s="1367"/>
      <c r="E7" s="1367"/>
      <c r="F7" s="1367"/>
      <c r="G7" s="1367"/>
      <c r="H7" s="1368"/>
    </row>
    <row r="8" spans="1:10" ht="36.75" customHeight="1">
      <c r="B8" s="424" t="s">
        <v>310</v>
      </c>
      <c r="C8" s="1605" t="s">
        <v>311</v>
      </c>
      <c r="D8" s="1605"/>
      <c r="E8" s="1605"/>
      <c r="F8" s="1605"/>
      <c r="G8" s="1605"/>
      <c r="H8" s="1606"/>
    </row>
    <row r="9" spans="1:10" ht="81" customHeight="1">
      <c r="B9" s="425" t="s">
        <v>312</v>
      </c>
      <c r="C9" s="1597" t="s">
        <v>313</v>
      </c>
      <c r="D9" s="1598"/>
      <c r="E9" s="1598"/>
      <c r="F9" s="1599"/>
      <c r="G9" s="1600" t="s">
        <v>314</v>
      </c>
      <c r="H9" s="1601"/>
    </row>
    <row r="10" spans="1:10" ht="238.5" customHeight="1">
      <c r="B10" s="426" t="s">
        <v>315</v>
      </c>
      <c r="C10" s="1597" t="s">
        <v>316</v>
      </c>
      <c r="D10" s="1598"/>
      <c r="E10" s="1598"/>
      <c r="F10" s="1599"/>
      <c r="G10" s="1600" t="s">
        <v>314</v>
      </c>
      <c r="H10" s="1601"/>
    </row>
    <row r="11" spans="1:10" ht="75" customHeight="1">
      <c r="B11" s="425" t="s">
        <v>317</v>
      </c>
      <c r="C11" s="1597" t="s">
        <v>318</v>
      </c>
      <c r="D11" s="1598"/>
      <c r="E11" s="1598"/>
      <c r="F11" s="1599"/>
      <c r="G11" s="1600" t="s">
        <v>314</v>
      </c>
      <c r="H11" s="1601"/>
    </row>
    <row r="12" spans="1:10" ht="120.75" customHeight="1">
      <c r="B12" s="426" t="s">
        <v>319</v>
      </c>
      <c r="C12" s="1597" t="s">
        <v>320</v>
      </c>
      <c r="D12" s="1598"/>
      <c r="E12" s="1598"/>
      <c r="F12" s="1599"/>
      <c r="G12" s="1600" t="s">
        <v>314</v>
      </c>
      <c r="H12" s="1601"/>
    </row>
    <row r="13" spans="1:10" ht="15" customHeight="1"/>
    <row r="14" spans="1:10" ht="42" customHeight="1">
      <c r="B14" s="1385" t="s">
        <v>321</v>
      </c>
      <c r="C14" s="1385"/>
      <c r="D14" s="1385"/>
      <c r="E14" s="1385"/>
      <c r="F14" s="1385"/>
      <c r="G14" s="1385"/>
      <c r="H14" s="1385"/>
      <c r="I14" s="427"/>
      <c r="J14" s="427"/>
    </row>
    <row r="15" spans="1:10" ht="20.100000000000001" customHeight="1">
      <c r="B15" s="738" t="s">
        <v>322</v>
      </c>
      <c r="C15" s="286"/>
      <c r="D15" s="286"/>
      <c r="E15" s="286"/>
      <c r="F15" s="286"/>
      <c r="G15" s="286"/>
      <c r="H15" s="286"/>
      <c r="I15" s="427"/>
      <c r="J15" s="427"/>
    </row>
    <row r="16" spans="1:10" ht="20.100000000000001" customHeight="1">
      <c r="B16" s="738" t="s">
        <v>323</v>
      </c>
      <c r="C16" s="286"/>
      <c r="D16" s="286"/>
      <c r="E16" s="286"/>
      <c r="F16" s="286"/>
      <c r="G16" s="286"/>
      <c r="H16" s="286"/>
      <c r="I16" s="427"/>
      <c r="J16" s="427"/>
    </row>
    <row r="17" spans="2:2">
      <c r="B17" s="428"/>
    </row>
  </sheetData>
  <sheetProtection algorithmName="SHA-512" hashValue="tiiOyNxsRWibx1KqRPvnS0dSpirFZeTLHkELSqTAJqqUduAes9KWiAWwDYqSWSFAmyy3lKZkpaGWP9unFk6Q1w==" saltValue="Z0oYTOI1MHFGmVDrgj/5fg==" spinCount="100000" sheet="1" scenarios="1" formatCells="0" insertRows="0" deleteRows="0" autoFilter="0"/>
  <mergeCells count="14">
    <mergeCell ref="B14:H14"/>
    <mergeCell ref="C10:F10"/>
    <mergeCell ref="G10:H10"/>
    <mergeCell ref="C11:F11"/>
    <mergeCell ref="G11:H11"/>
    <mergeCell ref="C12:F12"/>
    <mergeCell ref="G12:H12"/>
    <mergeCell ref="C9:F9"/>
    <mergeCell ref="G9:H9"/>
    <mergeCell ref="F2:H2"/>
    <mergeCell ref="B4:H4"/>
    <mergeCell ref="C6:H6"/>
    <mergeCell ref="C7:H7"/>
    <mergeCell ref="C8:H8"/>
  </mergeCells>
  <phoneticPr fontId="4"/>
  <pageMargins left="0.7" right="0.7" top="0.75" bottom="0.75" header="0.3" footer="0.3"/>
  <pageSetup paperSize="9" scale="7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D6479-A325-4158-8EAA-F3B73E0351C0}">
  <sheetPr codeName="Sheet45">
    <pageSetUpPr fitToPage="1"/>
  </sheetPr>
  <dimension ref="A1:AI37"/>
  <sheetViews>
    <sheetView view="pageBreakPreview" zoomScaleNormal="100" zoomScaleSheetLayoutView="100" workbookViewId="0">
      <selection sqref="A1:E1"/>
    </sheetView>
  </sheetViews>
  <sheetFormatPr defaultColWidth="9" defaultRowHeight="21" customHeight="1"/>
  <cols>
    <col min="1" max="39" width="2.625" style="638" customWidth="1"/>
    <col min="40" max="16384" width="9" style="638"/>
  </cols>
  <sheetData>
    <row r="1" spans="1:35" ht="20.100000000000001" customHeight="1">
      <c r="A1" s="1650" t="s">
        <v>1064</v>
      </c>
      <c r="B1" s="1650"/>
      <c r="C1" s="1650"/>
      <c r="D1" s="1650"/>
      <c r="E1" s="1650"/>
      <c r="AD1" s="1651"/>
      <c r="AE1" s="1651"/>
      <c r="AF1" s="1651"/>
      <c r="AG1" s="1651"/>
      <c r="AH1" s="1651"/>
      <c r="AI1" s="1651"/>
    </row>
    <row r="2" spans="1:35" ht="20.100000000000001" customHeight="1">
      <c r="A2" s="754"/>
      <c r="Z2" s="1652" t="s">
        <v>1065</v>
      </c>
      <c r="AA2" s="1652"/>
      <c r="AB2" s="1652"/>
      <c r="AC2" s="1652"/>
      <c r="AD2" s="1652"/>
      <c r="AE2" s="1652"/>
      <c r="AF2" s="1652"/>
      <c r="AG2" s="1652"/>
      <c r="AH2" s="1652"/>
      <c r="AI2" s="1652"/>
    </row>
    <row r="3" spans="1:35" ht="20.100000000000001" customHeight="1">
      <c r="A3" s="754"/>
      <c r="AD3" s="755"/>
      <c r="AE3" s="755"/>
      <c r="AF3" s="755"/>
      <c r="AG3" s="755"/>
      <c r="AH3" s="755"/>
      <c r="AI3" s="755"/>
    </row>
    <row r="4" spans="1:35" ht="20.100000000000001" customHeight="1">
      <c r="A4" s="1653" t="s">
        <v>1066</v>
      </c>
      <c r="B4" s="1653"/>
      <c r="C4" s="1653"/>
      <c r="D4" s="1653"/>
      <c r="E4" s="1653"/>
      <c r="F4" s="1653"/>
      <c r="G4" s="1653"/>
      <c r="H4" s="1653"/>
      <c r="I4" s="1653"/>
      <c r="J4" s="1653"/>
      <c r="K4" s="1653"/>
      <c r="L4" s="1653"/>
      <c r="M4" s="1653"/>
      <c r="N4" s="1653"/>
      <c r="O4" s="1653"/>
      <c r="P4" s="1653"/>
      <c r="Q4" s="1653"/>
      <c r="R4" s="1653"/>
      <c r="S4" s="1653"/>
      <c r="T4" s="1653"/>
      <c r="U4" s="1653"/>
      <c r="V4" s="1653"/>
      <c r="W4" s="1653"/>
      <c r="X4" s="1653"/>
      <c r="Y4" s="1653"/>
      <c r="Z4" s="1653"/>
      <c r="AA4" s="1653"/>
      <c r="AB4" s="1653"/>
      <c r="AC4" s="1653"/>
      <c r="AD4" s="1653"/>
      <c r="AE4" s="1653"/>
      <c r="AF4" s="1653"/>
      <c r="AG4" s="1653"/>
      <c r="AH4" s="1653"/>
      <c r="AI4" s="1653"/>
    </row>
    <row r="5" spans="1:35" ht="20.100000000000001" customHeight="1"/>
    <row r="6" spans="1:35" ht="21" customHeight="1">
      <c r="A6" s="1642" t="s">
        <v>415</v>
      </c>
      <c r="B6" s="1642"/>
      <c r="C6" s="1642"/>
      <c r="D6" s="1642"/>
      <c r="E6" s="1642"/>
      <c r="F6" s="1642"/>
      <c r="G6" s="1642"/>
      <c r="H6" s="1642"/>
      <c r="I6" s="1642"/>
      <c r="J6" s="1642"/>
      <c r="K6" s="1642"/>
      <c r="L6" s="1643" t="str">
        <f>様式第1号!$AO$31</f>
        <v>様式第1号で事業所名を入力してください</v>
      </c>
      <c r="M6" s="1644"/>
      <c r="N6" s="1644"/>
      <c r="O6" s="1644"/>
      <c r="P6" s="1644"/>
      <c r="Q6" s="1644"/>
      <c r="R6" s="1644"/>
      <c r="S6" s="1644"/>
      <c r="T6" s="1644"/>
      <c r="U6" s="1644"/>
      <c r="V6" s="1644"/>
      <c r="W6" s="1644"/>
      <c r="X6" s="1644"/>
      <c r="Y6" s="1644"/>
      <c r="Z6" s="1644"/>
      <c r="AA6" s="1644"/>
      <c r="AB6" s="1644"/>
      <c r="AC6" s="1644"/>
      <c r="AD6" s="1644"/>
      <c r="AE6" s="1644"/>
      <c r="AF6" s="1644"/>
      <c r="AG6" s="1644"/>
      <c r="AH6" s="1644"/>
      <c r="AI6" s="1645"/>
    </row>
    <row r="7" spans="1:35" ht="21" customHeight="1">
      <c r="A7" s="1642" t="s">
        <v>416</v>
      </c>
      <c r="B7" s="1642"/>
      <c r="C7" s="1642"/>
      <c r="D7" s="1642"/>
      <c r="E7" s="1642"/>
      <c r="F7" s="1642"/>
      <c r="G7" s="1642"/>
      <c r="H7" s="1642"/>
      <c r="I7" s="1642"/>
      <c r="J7" s="1642"/>
      <c r="K7" s="1642"/>
      <c r="L7" s="1643" t="str">
        <f>様式第1号!$AO$30</f>
        <v>様式第1号でサービス種類を選択してください</v>
      </c>
      <c r="M7" s="1644"/>
      <c r="N7" s="1644"/>
      <c r="O7" s="1644"/>
      <c r="P7" s="1644"/>
      <c r="Q7" s="1644"/>
      <c r="R7" s="1644"/>
      <c r="S7" s="1644"/>
      <c r="T7" s="1644"/>
      <c r="U7" s="1644"/>
      <c r="V7" s="1644"/>
      <c r="W7" s="1644"/>
      <c r="X7" s="1644"/>
      <c r="Y7" s="1644"/>
      <c r="Z7" s="1644"/>
      <c r="AA7" s="1644"/>
      <c r="AB7" s="1644"/>
      <c r="AC7" s="1644"/>
      <c r="AD7" s="1644"/>
      <c r="AE7" s="1644"/>
      <c r="AF7" s="1644"/>
      <c r="AG7" s="1644"/>
      <c r="AH7" s="1644"/>
      <c r="AI7" s="1645"/>
    </row>
    <row r="8" spans="1:35" ht="21" customHeight="1">
      <c r="A8" s="1640" t="s">
        <v>1067</v>
      </c>
      <c r="B8" s="1640"/>
      <c r="C8" s="1640"/>
      <c r="D8" s="1640"/>
      <c r="E8" s="1640"/>
      <c r="F8" s="1640"/>
      <c r="G8" s="1640"/>
      <c r="H8" s="1640"/>
      <c r="I8" s="1640"/>
      <c r="J8" s="1640"/>
      <c r="K8" s="1640"/>
      <c r="L8" s="1610" t="s">
        <v>367</v>
      </c>
      <c r="M8" s="1610"/>
      <c r="N8" s="1610"/>
      <c r="O8" s="1610"/>
      <c r="P8" s="1610"/>
      <c r="Q8" s="1610"/>
      <c r="R8" s="1610"/>
      <c r="S8" s="1610"/>
      <c r="T8" s="1610"/>
      <c r="U8" s="1610"/>
      <c r="V8" s="1610"/>
      <c r="W8" s="1610"/>
      <c r="X8" s="1610"/>
      <c r="Y8" s="1610"/>
      <c r="Z8" s="1610"/>
      <c r="AA8" s="1610"/>
      <c r="AB8" s="1610"/>
      <c r="AC8" s="1610"/>
      <c r="AD8" s="1610"/>
      <c r="AE8" s="1610"/>
      <c r="AF8" s="1610"/>
      <c r="AG8" s="1610"/>
      <c r="AH8" s="1610"/>
      <c r="AI8" s="1611"/>
    </row>
    <row r="9" spans="1:35" ht="21" customHeight="1">
      <c r="A9" s="1646" t="s">
        <v>1068</v>
      </c>
      <c r="B9" s="1646"/>
      <c r="C9" s="1615" t="s">
        <v>115</v>
      </c>
      <c r="D9" s="1616"/>
      <c r="E9" s="1616"/>
      <c r="F9" s="1616"/>
      <c r="G9" s="1616"/>
      <c r="H9" s="1616"/>
      <c r="I9" s="1616"/>
      <c r="J9" s="1616"/>
      <c r="K9" s="1616"/>
      <c r="L9" s="1616"/>
      <c r="M9" s="1616"/>
      <c r="N9" s="1616"/>
      <c r="O9" s="1616"/>
      <c r="P9" s="1616"/>
      <c r="Q9" s="1616"/>
      <c r="R9" s="1616"/>
      <c r="S9" s="1616"/>
      <c r="T9" s="1616"/>
      <c r="U9" s="1617"/>
      <c r="V9" s="1609" t="s">
        <v>1069</v>
      </c>
      <c r="W9" s="1610"/>
      <c r="X9" s="1610"/>
      <c r="Y9" s="1610"/>
      <c r="Z9" s="1610"/>
      <c r="AA9" s="1610"/>
      <c r="AB9" s="1610"/>
      <c r="AC9" s="1610"/>
      <c r="AD9" s="1610"/>
      <c r="AE9" s="1610"/>
      <c r="AF9" s="1610"/>
      <c r="AG9" s="1610"/>
      <c r="AH9" s="1610"/>
      <c r="AI9" s="1611"/>
    </row>
    <row r="10" spans="1:35" ht="21" customHeight="1">
      <c r="A10" s="1647"/>
      <c r="B10" s="1647"/>
      <c r="C10" s="1648"/>
      <c r="D10" s="1640" t="s">
        <v>1070</v>
      </c>
      <c r="E10" s="1640"/>
      <c r="F10" s="1640"/>
      <c r="G10" s="1640"/>
      <c r="H10" s="1640"/>
      <c r="I10" s="1640"/>
      <c r="J10" s="1640"/>
      <c r="K10" s="1640"/>
      <c r="L10" s="1640"/>
      <c r="M10" s="1640"/>
      <c r="N10" s="1640"/>
      <c r="O10" s="1640"/>
      <c r="P10" s="1640"/>
      <c r="Q10" s="1640"/>
      <c r="R10" s="1640"/>
      <c r="S10" s="1640"/>
      <c r="T10" s="1640"/>
      <c r="U10" s="1640"/>
      <c r="V10" s="1640" t="s">
        <v>1071</v>
      </c>
      <c r="W10" s="1640"/>
      <c r="X10" s="1640"/>
      <c r="Y10" s="1640"/>
      <c r="Z10" s="1640"/>
      <c r="AA10" s="1640"/>
      <c r="AB10" s="1640"/>
      <c r="AC10" s="1640"/>
      <c r="AD10" s="1640"/>
      <c r="AE10" s="1640"/>
      <c r="AF10" s="1640"/>
      <c r="AG10" s="1640"/>
      <c r="AH10" s="1640"/>
      <c r="AI10" s="1640"/>
    </row>
    <row r="11" spans="1:35" ht="21" customHeight="1">
      <c r="A11" s="1646"/>
      <c r="B11" s="1646"/>
      <c r="C11" s="1648"/>
      <c r="D11" s="1609" t="s">
        <v>1072</v>
      </c>
      <c r="E11" s="1610"/>
      <c r="F11" s="1610"/>
      <c r="G11" s="1610"/>
      <c r="H11" s="1610"/>
      <c r="I11" s="1610"/>
      <c r="J11" s="1610"/>
      <c r="K11" s="1610"/>
      <c r="L11" s="1609"/>
      <c r="M11" s="1610"/>
      <c r="N11" s="1610"/>
      <c r="O11" s="1610"/>
      <c r="P11" s="1610"/>
      <c r="Q11" s="1610"/>
      <c r="R11" s="1613" t="s">
        <v>1073</v>
      </c>
      <c r="S11" s="1613"/>
      <c r="T11" s="1613"/>
      <c r="U11" s="1614"/>
      <c r="V11" s="1609"/>
      <c r="W11" s="1610"/>
      <c r="X11" s="1610"/>
      <c r="Y11" s="1610"/>
      <c r="Z11" s="1610"/>
      <c r="AA11" s="1610"/>
      <c r="AB11" s="1610"/>
      <c r="AC11" s="1610"/>
      <c r="AD11" s="1610"/>
      <c r="AE11" s="1610"/>
      <c r="AF11" s="1613" t="s">
        <v>1074</v>
      </c>
      <c r="AG11" s="1613"/>
      <c r="AH11" s="1613"/>
      <c r="AI11" s="1614"/>
    </row>
    <row r="12" spans="1:35" ht="21" customHeight="1">
      <c r="A12" s="1646"/>
      <c r="B12" s="1646"/>
      <c r="C12" s="1648"/>
      <c r="D12" s="1609" t="s">
        <v>1075</v>
      </c>
      <c r="E12" s="1610"/>
      <c r="F12" s="1610"/>
      <c r="G12" s="1610"/>
      <c r="H12" s="1610"/>
      <c r="I12" s="1610"/>
      <c r="J12" s="1610"/>
      <c r="K12" s="1610"/>
      <c r="L12" s="1609"/>
      <c r="M12" s="1610"/>
      <c r="N12" s="1610"/>
      <c r="O12" s="1610"/>
      <c r="P12" s="1610"/>
      <c r="Q12" s="1610"/>
      <c r="R12" s="1613" t="s">
        <v>1073</v>
      </c>
      <c r="S12" s="1613"/>
      <c r="T12" s="1613"/>
      <c r="U12" s="1614"/>
      <c r="V12" s="1609"/>
      <c r="W12" s="1610"/>
      <c r="X12" s="1610"/>
      <c r="Y12" s="1610"/>
      <c r="Z12" s="1610"/>
      <c r="AA12" s="1610"/>
      <c r="AB12" s="1610"/>
      <c r="AC12" s="1610"/>
      <c r="AD12" s="1610"/>
      <c r="AE12" s="1610"/>
      <c r="AF12" s="1613" t="s">
        <v>1074</v>
      </c>
      <c r="AG12" s="1613"/>
      <c r="AH12" s="1613"/>
      <c r="AI12" s="1614"/>
    </row>
    <row r="13" spans="1:35" ht="21" customHeight="1">
      <c r="A13" s="1646"/>
      <c r="B13" s="1646"/>
      <c r="C13" s="1648"/>
      <c r="D13" s="1609" t="s">
        <v>1076</v>
      </c>
      <c r="E13" s="1610"/>
      <c r="F13" s="1610"/>
      <c r="G13" s="1610"/>
      <c r="H13" s="1610"/>
      <c r="I13" s="1610"/>
      <c r="J13" s="1610"/>
      <c r="K13" s="1610"/>
      <c r="L13" s="1609"/>
      <c r="M13" s="1610"/>
      <c r="N13" s="1610"/>
      <c r="O13" s="1610"/>
      <c r="P13" s="1610"/>
      <c r="Q13" s="1610"/>
      <c r="R13" s="1613" t="s">
        <v>1073</v>
      </c>
      <c r="S13" s="1613"/>
      <c r="T13" s="1613"/>
      <c r="U13" s="1614"/>
      <c r="V13" s="1609"/>
      <c r="W13" s="1610"/>
      <c r="X13" s="1610"/>
      <c r="Y13" s="1610"/>
      <c r="Z13" s="1610"/>
      <c r="AA13" s="1610"/>
      <c r="AB13" s="1610"/>
      <c r="AC13" s="1610"/>
      <c r="AD13" s="1610"/>
      <c r="AE13" s="1610"/>
      <c r="AF13" s="1613" t="s">
        <v>1074</v>
      </c>
      <c r="AG13" s="1613"/>
      <c r="AH13" s="1613"/>
      <c r="AI13" s="1614"/>
    </row>
    <row r="14" spans="1:35" ht="21" customHeight="1">
      <c r="A14" s="1646"/>
      <c r="B14" s="1646"/>
      <c r="C14" s="1648"/>
      <c r="D14" s="1609" t="s">
        <v>1077</v>
      </c>
      <c r="E14" s="1610"/>
      <c r="F14" s="1610"/>
      <c r="G14" s="1610"/>
      <c r="H14" s="1610"/>
      <c r="I14" s="1610"/>
      <c r="J14" s="1610"/>
      <c r="K14" s="1610"/>
      <c r="L14" s="1609"/>
      <c r="M14" s="1610"/>
      <c r="N14" s="1610"/>
      <c r="O14" s="1610"/>
      <c r="P14" s="1610"/>
      <c r="Q14" s="1610"/>
      <c r="R14" s="1613" t="s">
        <v>1073</v>
      </c>
      <c r="S14" s="1613"/>
      <c r="T14" s="1613"/>
      <c r="U14" s="1614"/>
      <c r="V14" s="1609"/>
      <c r="W14" s="1610"/>
      <c r="X14" s="1610"/>
      <c r="Y14" s="1610"/>
      <c r="Z14" s="1610"/>
      <c r="AA14" s="1610"/>
      <c r="AB14" s="1610"/>
      <c r="AC14" s="1610"/>
      <c r="AD14" s="1610"/>
      <c r="AE14" s="1610"/>
      <c r="AF14" s="1613" t="s">
        <v>1074</v>
      </c>
      <c r="AG14" s="1613"/>
      <c r="AH14" s="1613"/>
      <c r="AI14" s="1614"/>
    </row>
    <row r="15" spans="1:35" ht="21" customHeight="1">
      <c r="A15" s="1646"/>
      <c r="B15" s="1646"/>
      <c r="C15" s="1649"/>
      <c r="D15" s="1609" t="s">
        <v>1078</v>
      </c>
      <c r="E15" s="1610"/>
      <c r="F15" s="1610"/>
      <c r="G15" s="1610"/>
      <c r="H15" s="1610"/>
      <c r="I15" s="1610"/>
      <c r="J15" s="1610"/>
      <c r="K15" s="1610"/>
      <c r="L15" s="1609"/>
      <c r="M15" s="1610"/>
      <c r="N15" s="1610"/>
      <c r="O15" s="1610"/>
      <c r="P15" s="1610"/>
      <c r="Q15" s="1610"/>
      <c r="R15" s="1613" t="s">
        <v>1073</v>
      </c>
      <c r="S15" s="1613"/>
      <c r="T15" s="1613"/>
      <c r="U15" s="1614"/>
      <c r="V15" s="1609"/>
      <c r="W15" s="1610"/>
      <c r="X15" s="1610"/>
      <c r="Y15" s="1610"/>
      <c r="Z15" s="1610"/>
      <c r="AA15" s="1610"/>
      <c r="AB15" s="1610"/>
      <c r="AC15" s="1610"/>
      <c r="AD15" s="1610"/>
      <c r="AE15" s="1610"/>
      <c r="AF15" s="1613" t="s">
        <v>1074</v>
      </c>
      <c r="AG15" s="1613"/>
      <c r="AH15" s="1613"/>
      <c r="AI15" s="1614"/>
    </row>
    <row r="16" spans="1:35" ht="21" customHeight="1">
      <c r="A16" s="1646"/>
      <c r="B16" s="1646"/>
      <c r="C16" s="1640" t="s">
        <v>1079</v>
      </c>
      <c r="D16" s="1640"/>
      <c r="E16" s="1640"/>
      <c r="F16" s="1640"/>
      <c r="G16" s="1640"/>
      <c r="H16" s="1640"/>
      <c r="I16" s="1640"/>
      <c r="J16" s="1640"/>
      <c r="K16" s="1640"/>
      <c r="L16" s="1640"/>
      <c r="M16" s="1640"/>
      <c r="N16" s="1640"/>
      <c r="O16" s="1640"/>
      <c r="P16" s="1640"/>
      <c r="Q16" s="1640"/>
      <c r="R16" s="1640"/>
      <c r="S16" s="1640"/>
      <c r="T16" s="1640"/>
      <c r="U16" s="1640"/>
      <c r="V16" s="1640"/>
      <c r="W16" s="1640"/>
      <c r="X16" s="1640"/>
      <c r="Y16" s="1640"/>
      <c r="Z16" s="1640"/>
      <c r="AA16" s="1640"/>
      <c r="AB16" s="1640"/>
      <c r="AC16" s="1640"/>
      <c r="AD16" s="1640"/>
      <c r="AE16" s="1640"/>
      <c r="AF16" s="1640"/>
      <c r="AG16" s="1640"/>
      <c r="AH16" s="1640"/>
      <c r="AI16" s="1640"/>
    </row>
    <row r="17" spans="1:35" ht="21" customHeight="1">
      <c r="A17" s="1646"/>
      <c r="B17" s="1646"/>
      <c r="C17" s="1641"/>
      <c r="D17" s="1625"/>
      <c r="E17" s="1625"/>
      <c r="F17" s="1625"/>
      <c r="G17" s="1625"/>
      <c r="H17" s="1625"/>
      <c r="I17" s="1625"/>
      <c r="J17" s="1625"/>
      <c r="K17" s="1625"/>
      <c r="L17" s="1625"/>
      <c r="M17" s="1625"/>
      <c r="N17" s="1625"/>
      <c r="O17" s="1625"/>
      <c r="P17" s="1625"/>
      <c r="Q17" s="1625"/>
      <c r="R17" s="1625"/>
      <c r="S17" s="1625"/>
      <c r="T17" s="1625"/>
      <c r="U17" s="1625"/>
      <c r="V17" s="1625"/>
      <c r="W17" s="1625"/>
      <c r="X17" s="1625"/>
      <c r="Y17" s="1625"/>
      <c r="Z17" s="1625"/>
      <c r="AA17" s="1625"/>
      <c r="AB17" s="1625"/>
      <c r="AC17" s="1625"/>
      <c r="AD17" s="1625"/>
      <c r="AE17" s="1625"/>
      <c r="AF17" s="1625"/>
      <c r="AG17" s="1625"/>
      <c r="AH17" s="1625"/>
      <c r="AI17" s="1626"/>
    </row>
    <row r="18" spans="1:35" ht="21" customHeight="1">
      <c r="A18" s="1646"/>
      <c r="B18" s="1646"/>
      <c r="C18" s="1627"/>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8"/>
      <c r="Z18" s="1628"/>
      <c r="AA18" s="1628"/>
      <c r="AB18" s="1628"/>
      <c r="AC18" s="1628"/>
      <c r="AD18" s="1628"/>
      <c r="AE18" s="1628"/>
      <c r="AF18" s="1628"/>
      <c r="AG18" s="1628"/>
      <c r="AH18" s="1628"/>
      <c r="AI18" s="1629"/>
    </row>
    <row r="19" spans="1:35" ht="21" customHeight="1">
      <c r="A19" s="1646"/>
      <c r="B19" s="1646"/>
      <c r="C19" s="1630"/>
      <c r="D19" s="1631"/>
      <c r="E19" s="1631"/>
      <c r="F19" s="1631"/>
      <c r="G19" s="1631"/>
      <c r="H19" s="1631"/>
      <c r="I19" s="1631"/>
      <c r="J19" s="1631"/>
      <c r="K19" s="1631"/>
      <c r="L19" s="1631"/>
      <c r="M19" s="1631"/>
      <c r="N19" s="1631"/>
      <c r="O19" s="1631"/>
      <c r="P19" s="1631"/>
      <c r="Q19" s="1631"/>
      <c r="R19" s="1631"/>
      <c r="S19" s="1631"/>
      <c r="T19" s="1631"/>
      <c r="U19" s="1631"/>
      <c r="V19" s="1631"/>
      <c r="W19" s="1631"/>
      <c r="X19" s="1631"/>
      <c r="Y19" s="1631"/>
      <c r="Z19" s="1631"/>
      <c r="AA19" s="1631"/>
      <c r="AB19" s="1631"/>
      <c r="AC19" s="1631"/>
      <c r="AD19" s="1631"/>
      <c r="AE19" s="1631"/>
      <c r="AF19" s="1631"/>
      <c r="AG19" s="1631"/>
      <c r="AH19" s="1631"/>
      <c r="AI19" s="1632"/>
    </row>
    <row r="20" spans="1:35" ht="21" customHeight="1">
      <c r="A20" s="1634" t="s">
        <v>1080</v>
      </c>
      <c r="B20" s="1635"/>
      <c r="C20" s="1609" t="s">
        <v>1081</v>
      </c>
      <c r="D20" s="1610"/>
      <c r="E20" s="1610"/>
      <c r="F20" s="1610"/>
      <c r="G20" s="1610"/>
      <c r="H20" s="1610"/>
      <c r="I20" s="1610"/>
      <c r="J20" s="1610"/>
      <c r="K20" s="1610"/>
      <c r="L20" s="1611"/>
      <c r="M20" s="1640" t="s">
        <v>72</v>
      </c>
      <c r="N20" s="1640"/>
      <c r="O20" s="1640"/>
      <c r="P20" s="1640"/>
      <c r="Q20" s="1640"/>
      <c r="R20" s="1640"/>
      <c r="S20" s="1640"/>
      <c r="T20" s="1640"/>
      <c r="U20" s="1640"/>
      <c r="V20" s="1640"/>
      <c r="W20" s="1640"/>
      <c r="X20" s="1640"/>
      <c r="Y20" s="1640"/>
      <c r="Z20" s="1610" t="s">
        <v>1082</v>
      </c>
      <c r="AA20" s="1610"/>
      <c r="AB20" s="1610"/>
      <c r="AC20" s="1610"/>
      <c r="AD20" s="1610"/>
      <c r="AE20" s="1610"/>
      <c r="AF20" s="1610"/>
      <c r="AG20" s="1610"/>
      <c r="AH20" s="1610"/>
      <c r="AI20" s="1611"/>
    </row>
    <row r="21" spans="1:35" ht="21" customHeight="1">
      <c r="A21" s="1636"/>
      <c r="B21" s="1637"/>
      <c r="C21" s="1640" t="s">
        <v>279</v>
      </c>
      <c r="D21" s="1640"/>
      <c r="E21" s="1640"/>
      <c r="F21" s="1640"/>
      <c r="G21" s="1640"/>
      <c r="H21" s="1640" t="s">
        <v>1083</v>
      </c>
      <c r="I21" s="1640"/>
      <c r="J21" s="1640"/>
      <c r="K21" s="1640"/>
      <c r="L21" s="1640"/>
      <c r="M21" s="1640"/>
      <c r="N21" s="1640"/>
      <c r="O21" s="1640"/>
      <c r="P21" s="1640"/>
      <c r="Q21" s="1640"/>
      <c r="R21" s="1640"/>
      <c r="S21" s="1640"/>
      <c r="T21" s="1640"/>
      <c r="U21" s="1640"/>
      <c r="V21" s="1640"/>
      <c r="W21" s="1640"/>
      <c r="X21" s="1640"/>
      <c r="Y21" s="1640"/>
      <c r="Z21" s="1640"/>
      <c r="AA21" s="1640"/>
      <c r="AB21" s="1640"/>
      <c r="AC21" s="1640"/>
      <c r="AD21" s="1640"/>
      <c r="AE21" s="1640"/>
      <c r="AF21" s="1640"/>
      <c r="AG21" s="1609"/>
      <c r="AH21" s="639" t="s">
        <v>435</v>
      </c>
      <c r="AI21" s="640"/>
    </row>
    <row r="22" spans="1:35" ht="21" customHeight="1">
      <c r="A22" s="1636"/>
      <c r="B22" s="1637"/>
      <c r="C22" s="1640"/>
      <c r="D22" s="1640"/>
      <c r="E22" s="1640"/>
      <c r="F22" s="1640"/>
      <c r="G22" s="1640"/>
      <c r="H22" s="1640" t="s">
        <v>1084</v>
      </c>
      <c r="I22" s="1640"/>
      <c r="J22" s="1640"/>
      <c r="K22" s="1640"/>
      <c r="L22" s="1640"/>
      <c r="M22" s="1640"/>
      <c r="N22" s="1640"/>
      <c r="O22" s="1640"/>
      <c r="P22" s="1640"/>
      <c r="Q22" s="1640"/>
      <c r="R22" s="1640"/>
      <c r="S22" s="1640"/>
      <c r="T22" s="1640"/>
      <c r="U22" s="1640"/>
      <c r="V22" s="1640"/>
      <c r="W22" s="1640"/>
      <c r="X22" s="1640"/>
      <c r="Y22" s="1640"/>
      <c r="Z22" s="1640"/>
      <c r="AA22" s="1640"/>
      <c r="AB22" s="1640"/>
      <c r="AC22" s="1640"/>
      <c r="AD22" s="1640"/>
      <c r="AE22" s="1640"/>
      <c r="AF22" s="1640"/>
      <c r="AG22" s="1609"/>
      <c r="AH22" s="639" t="s">
        <v>435</v>
      </c>
      <c r="AI22" s="640"/>
    </row>
    <row r="23" spans="1:35" ht="21" customHeight="1">
      <c r="A23" s="1636"/>
      <c r="B23" s="1637"/>
      <c r="C23" s="1640" t="s">
        <v>282</v>
      </c>
      <c r="D23" s="1640"/>
      <c r="E23" s="1640"/>
      <c r="F23" s="1640"/>
      <c r="G23" s="1640"/>
      <c r="H23" s="1640" t="s">
        <v>1083</v>
      </c>
      <c r="I23" s="1640"/>
      <c r="J23" s="1640"/>
      <c r="K23" s="1640"/>
      <c r="L23" s="1640"/>
      <c r="M23" s="1640"/>
      <c r="N23" s="1640"/>
      <c r="O23" s="1640"/>
      <c r="P23" s="1640"/>
      <c r="Q23" s="1640"/>
      <c r="R23" s="1640"/>
      <c r="S23" s="1640"/>
      <c r="T23" s="1640"/>
      <c r="U23" s="1640"/>
      <c r="V23" s="1640"/>
      <c r="W23" s="1640"/>
      <c r="X23" s="1640"/>
      <c r="Y23" s="1640"/>
      <c r="Z23" s="1640"/>
      <c r="AA23" s="1640"/>
      <c r="AB23" s="1640"/>
      <c r="AC23" s="1640"/>
      <c r="AD23" s="1640"/>
      <c r="AE23" s="1640"/>
      <c r="AF23" s="1640"/>
      <c r="AG23" s="1609"/>
      <c r="AH23" s="639" t="s">
        <v>435</v>
      </c>
      <c r="AI23" s="640"/>
    </row>
    <row r="24" spans="1:35" ht="21" customHeight="1">
      <c r="A24" s="1636"/>
      <c r="B24" s="1637"/>
      <c r="C24" s="1640"/>
      <c r="D24" s="1640"/>
      <c r="E24" s="1640"/>
      <c r="F24" s="1640"/>
      <c r="G24" s="1640"/>
      <c r="H24" s="1640" t="s">
        <v>1084</v>
      </c>
      <c r="I24" s="1640"/>
      <c r="J24" s="1640"/>
      <c r="K24" s="1640"/>
      <c r="L24" s="1640"/>
      <c r="M24" s="1640"/>
      <c r="N24" s="1640"/>
      <c r="O24" s="1640"/>
      <c r="P24" s="1640"/>
      <c r="Q24" s="1640"/>
      <c r="R24" s="1640"/>
      <c r="S24" s="1640"/>
      <c r="T24" s="1640"/>
      <c r="U24" s="1640"/>
      <c r="V24" s="1640"/>
      <c r="W24" s="1640"/>
      <c r="X24" s="1640"/>
      <c r="Y24" s="1640"/>
      <c r="Z24" s="1640"/>
      <c r="AA24" s="1640"/>
      <c r="AB24" s="1640"/>
      <c r="AC24" s="1640"/>
      <c r="AD24" s="1640"/>
      <c r="AE24" s="1640"/>
      <c r="AF24" s="1640"/>
      <c r="AG24" s="1609"/>
      <c r="AH24" s="639" t="s">
        <v>435</v>
      </c>
      <c r="AI24" s="640"/>
    </row>
    <row r="25" spans="1:35" ht="21" customHeight="1">
      <c r="A25" s="1636"/>
      <c r="B25" s="1637"/>
      <c r="C25" s="1609" t="s">
        <v>1085</v>
      </c>
      <c r="D25" s="1610"/>
      <c r="E25" s="1610"/>
      <c r="F25" s="1610"/>
      <c r="G25" s="1610"/>
      <c r="H25" s="1610"/>
      <c r="I25" s="1610"/>
      <c r="J25" s="1610"/>
      <c r="K25" s="1610"/>
      <c r="L25" s="1611"/>
      <c r="M25" s="1612"/>
      <c r="N25" s="1613"/>
      <c r="O25" s="1613"/>
      <c r="P25" s="1613"/>
      <c r="Q25" s="1613"/>
      <c r="R25" s="1613"/>
      <c r="S25" s="1613"/>
      <c r="T25" s="1613"/>
      <c r="U25" s="1613"/>
      <c r="V25" s="1613"/>
      <c r="W25" s="1613"/>
      <c r="X25" s="1613"/>
      <c r="Y25" s="1613"/>
      <c r="Z25" s="1613"/>
      <c r="AA25" s="1613"/>
      <c r="AB25" s="1613"/>
      <c r="AC25" s="1613"/>
      <c r="AD25" s="1613"/>
      <c r="AE25" s="1613"/>
      <c r="AF25" s="1613"/>
      <c r="AG25" s="1613"/>
      <c r="AH25" s="1613"/>
      <c r="AI25" s="1614"/>
    </row>
    <row r="26" spans="1:35" ht="21" customHeight="1">
      <c r="A26" s="1636"/>
      <c r="B26" s="1637"/>
      <c r="C26" s="1615" t="s">
        <v>1086</v>
      </c>
      <c r="D26" s="1616"/>
      <c r="E26" s="1616"/>
      <c r="F26" s="1616"/>
      <c r="G26" s="1616"/>
      <c r="H26" s="1616"/>
      <c r="I26" s="1616"/>
      <c r="J26" s="1616"/>
      <c r="K26" s="1616"/>
      <c r="L26" s="1617"/>
      <c r="M26" s="1624"/>
      <c r="N26" s="1625"/>
      <c r="O26" s="1625"/>
      <c r="P26" s="1625"/>
      <c r="Q26" s="1625"/>
      <c r="R26" s="1625"/>
      <c r="S26" s="1625"/>
      <c r="T26" s="1625"/>
      <c r="U26" s="1625"/>
      <c r="V26" s="1625"/>
      <c r="W26" s="1625"/>
      <c r="X26" s="1625"/>
      <c r="Y26" s="1625"/>
      <c r="Z26" s="1625"/>
      <c r="AA26" s="1625"/>
      <c r="AB26" s="1625"/>
      <c r="AC26" s="1625"/>
      <c r="AD26" s="1625"/>
      <c r="AE26" s="1625"/>
      <c r="AF26" s="1625"/>
      <c r="AG26" s="1625"/>
      <c r="AH26" s="1625"/>
      <c r="AI26" s="1626"/>
    </row>
    <row r="27" spans="1:35" ht="21" customHeight="1">
      <c r="A27" s="1636"/>
      <c r="B27" s="1637"/>
      <c r="C27" s="1618"/>
      <c r="D27" s="1619"/>
      <c r="E27" s="1619"/>
      <c r="F27" s="1619"/>
      <c r="G27" s="1619"/>
      <c r="H27" s="1619"/>
      <c r="I27" s="1619"/>
      <c r="J27" s="1619"/>
      <c r="K27" s="1619"/>
      <c r="L27" s="1620"/>
      <c r="M27" s="1627"/>
      <c r="N27" s="1628"/>
      <c r="O27" s="1628"/>
      <c r="P27" s="1628"/>
      <c r="Q27" s="1628"/>
      <c r="R27" s="1628"/>
      <c r="S27" s="1628"/>
      <c r="T27" s="1628"/>
      <c r="U27" s="1628"/>
      <c r="V27" s="1628"/>
      <c r="W27" s="1628"/>
      <c r="X27" s="1628"/>
      <c r="Y27" s="1628"/>
      <c r="Z27" s="1628"/>
      <c r="AA27" s="1628"/>
      <c r="AB27" s="1628"/>
      <c r="AC27" s="1628"/>
      <c r="AD27" s="1628"/>
      <c r="AE27" s="1628"/>
      <c r="AF27" s="1628"/>
      <c r="AG27" s="1628"/>
      <c r="AH27" s="1628"/>
      <c r="AI27" s="1629"/>
    </row>
    <row r="28" spans="1:35" ht="21" customHeight="1">
      <c r="A28" s="1636"/>
      <c r="B28" s="1637"/>
      <c r="C28" s="1618"/>
      <c r="D28" s="1619"/>
      <c r="E28" s="1619"/>
      <c r="F28" s="1619"/>
      <c r="G28" s="1619"/>
      <c r="H28" s="1619"/>
      <c r="I28" s="1619"/>
      <c r="J28" s="1619"/>
      <c r="K28" s="1619"/>
      <c r="L28" s="1620"/>
      <c r="M28" s="1627"/>
      <c r="N28" s="1628"/>
      <c r="O28" s="1628"/>
      <c r="P28" s="1628"/>
      <c r="Q28" s="1628"/>
      <c r="R28" s="1628"/>
      <c r="S28" s="1628"/>
      <c r="T28" s="1628"/>
      <c r="U28" s="1628"/>
      <c r="V28" s="1628"/>
      <c r="W28" s="1628"/>
      <c r="X28" s="1628"/>
      <c r="Y28" s="1628"/>
      <c r="Z28" s="1628"/>
      <c r="AA28" s="1628"/>
      <c r="AB28" s="1628"/>
      <c r="AC28" s="1628"/>
      <c r="AD28" s="1628"/>
      <c r="AE28" s="1628"/>
      <c r="AF28" s="1628"/>
      <c r="AG28" s="1628"/>
      <c r="AH28" s="1628"/>
      <c r="AI28" s="1629"/>
    </row>
    <row r="29" spans="1:35" ht="21" customHeight="1">
      <c r="A29" s="1638"/>
      <c r="B29" s="1639"/>
      <c r="C29" s="1621"/>
      <c r="D29" s="1622"/>
      <c r="E29" s="1622"/>
      <c r="F29" s="1622"/>
      <c r="G29" s="1622"/>
      <c r="H29" s="1622"/>
      <c r="I29" s="1622"/>
      <c r="J29" s="1622"/>
      <c r="K29" s="1622"/>
      <c r="L29" s="1623"/>
      <c r="M29" s="1630"/>
      <c r="N29" s="1631"/>
      <c r="O29" s="1631"/>
      <c r="P29" s="1631"/>
      <c r="Q29" s="1631"/>
      <c r="R29" s="1631"/>
      <c r="S29" s="1631"/>
      <c r="T29" s="1631"/>
      <c r="U29" s="1631"/>
      <c r="V29" s="1631"/>
      <c r="W29" s="1631"/>
      <c r="X29" s="1631"/>
      <c r="Y29" s="1631"/>
      <c r="Z29" s="1631"/>
      <c r="AA29" s="1631"/>
      <c r="AB29" s="1631"/>
      <c r="AC29" s="1631"/>
      <c r="AD29" s="1631"/>
      <c r="AE29" s="1631"/>
      <c r="AF29" s="1631"/>
      <c r="AG29" s="1631"/>
      <c r="AH29" s="1631"/>
      <c r="AI29" s="1632"/>
    </row>
    <row r="30" spans="1:35" ht="21" customHeight="1">
      <c r="A30" s="641"/>
      <c r="B30" s="641"/>
      <c r="C30" s="757"/>
      <c r="D30" s="757"/>
      <c r="E30" s="757"/>
      <c r="F30" s="757"/>
      <c r="G30" s="757"/>
      <c r="H30" s="757"/>
      <c r="I30" s="757"/>
      <c r="J30" s="757"/>
      <c r="K30" s="757"/>
      <c r="L30" s="757"/>
      <c r="M30" s="756"/>
      <c r="N30" s="756"/>
      <c r="O30" s="756"/>
      <c r="P30" s="756"/>
      <c r="Q30" s="756"/>
      <c r="R30" s="756"/>
      <c r="S30" s="756"/>
      <c r="T30" s="756"/>
      <c r="U30" s="756"/>
      <c r="V30" s="756"/>
      <c r="W30" s="756"/>
      <c r="X30" s="756"/>
      <c r="Y30" s="756"/>
      <c r="Z30" s="756"/>
      <c r="AA30" s="756"/>
      <c r="AB30" s="756"/>
      <c r="AC30" s="756"/>
      <c r="AD30" s="756"/>
      <c r="AE30" s="756"/>
      <c r="AF30" s="756"/>
      <c r="AG30" s="756"/>
      <c r="AH30" s="756"/>
      <c r="AI30" s="756"/>
    </row>
    <row r="31" spans="1:35" ht="20.100000000000001" customHeight="1">
      <c r="A31" s="1607" t="s">
        <v>1087</v>
      </c>
      <c r="B31" s="1607"/>
      <c r="C31" s="1607"/>
      <c r="D31" s="1607"/>
      <c r="E31" s="1607"/>
      <c r="F31" s="1607"/>
      <c r="G31" s="1607"/>
      <c r="H31" s="1607"/>
      <c r="I31" s="1607"/>
      <c r="J31" s="1607"/>
      <c r="K31" s="1607"/>
      <c r="L31" s="1607"/>
      <c r="M31" s="1607"/>
      <c r="N31" s="1607"/>
      <c r="O31" s="1607"/>
      <c r="P31" s="1607"/>
      <c r="Q31" s="1607"/>
      <c r="R31" s="1607"/>
      <c r="S31" s="1607"/>
      <c r="T31" s="1607"/>
      <c r="U31" s="1607"/>
      <c r="V31" s="1607"/>
      <c r="W31" s="1607"/>
      <c r="X31" s="1607"/>
      <c r="Y31" s="1607"/>
      <c r="Z31" s="1607"/>
      <c r="AA31" s="1607"/>
      <c r="AB31" s="1607"/>
      <c r="AC31" s="1607"/>
      <c r="AD31" s="1607"/>
      <c r="AE31" s="1607"/>
      <c r="AF31" s="1607"/>
      <c r="AG31" s="1607"/>
      <c r="AH31" s="1607"/>
      <c r="AI31" s="1607"/>
    </row>
    <row r="32" spans="1:35" ht="20.100000000000001" customHeight="1">
      <c r="A32" s="1607"/>
      <c r="B32" s="1607"/>
      <c r="C32" s="1607"/>
      <c r="D32" s="1607"/>
      <c r="E32" s="1607"/>
      <c r="F32" s="1607"/>
      <c r="G32" s="1607"/>
      <c r="H32" s="1607"/>
      <c r="I32" s="1607"/>
      <c r="J32" s="1607"/>
      <c r="K32" s="1607"/>
      <c r="L32" s="1607"/>
      <c r="M32" s="1607"/>
      <c r="N32" s="1607"/>
      <c r="O32" s="1607"/>
      <c r="P32" s="1607"/>
      <c r="Q32" s="1607"/>
      <c r="R32" s="1607"/>
      <c r="S32" s="1607"/>
      <c r="T32" s="1607"/>
      <c r="U32" s="1607"/>
      <c r="V32" s="1607"/>
      <c r="W32" s="1607"/>
      <c r="X32" s="1607"/>
      <c r="Y32" s="1607"/>
      <c r="Z32" s="1607"/>
      <c r="AA32" s="1607"/>
      <c r="AB32" s="1607"/>
      <c r="AC32" s="1607"/>
      <c r="AD32" s="1607"/>
      <c r="AE32" s="1607"/>
      <c r="AF32" s="1607"/>
      <c r="AG32" s="1607"/>
      <c r="AH32" s="1607"/>
      <c r="AI32" s="1607"/>
    </row>
    <row r="33" spans="1:35" ht="39" customHeight="1">
      <c r="A33" s="1607" t="s">
        <v>1088</v>
      </c>
      <c r="B33" s="1633"/>
      <c r="C33" s="1633"/>
      <c r="D33" s="1633"/>
      <c r="E33" s="1633"/>
      <c r="F33" s="1633"/>
      <c r="G33" s="1633"/>
      <c r="H33" s="1633"/>
      <c r="I33" s="1633"/>
      <c r="J33" s="1633"/>
      <c r="K33" s="1633"/>
      <c r="L33" s="1633"/>
      <c r="M33" s="1633"/>
      <c r="N33" s="1633"/>
      <c r="O33" s="1633"/>
      <c r="P33" s="1633"/>
      <c r="Q33" s="1633"/>
      <c r="R33" s="1633"/>
      <c r="S33" s="1633"/>
      <c r="T33" s="1633"/>
      <c r="U33" s="1633"/>
      <c r="V33" s="1633"/>
      <c r="W33" s="1633"/>
      <c r="X33" s="1633"/>
      <c r="Y33" s="1633"/>
      <c r="Z33" s="1633"/>
      <c r="AA33" s="1633"/>
      <c r="AB33" s="1633"/>
      <c r="AC33" s="1633"/>
      <c r="AD33" s="1633"/>
      <c r="AE33" s="1633"/>
      <c r="AF33" s="1633"/>
      <c r="AG33" s="1633"/>
      <c r="AH33" s="1633"/>
      <c r="AI33" s="1633"/>
    </row>
    <row r="34" spans="1:35" ht="20.100000000000001" customHeight="1">
      <c r="A34" s="1607" t="s">
        <v>1089</v>
      </c>
      <c r="B34" s="1608"/>
      <c r="C34" s="1608"/>
      <c r="D34" s="1608"/>
      <c r="E34" s="1608"/>
      <c r="F34" s="1608"/>
      <c r="G34" s="1608"/>
      <c r="H34" s="1608"/>
      <c r="I34" s="1608"/>
      <c r="J34" s="1608"/>
      <c r="K34" s="1608"/>
      <c r="L34" s="1608"/>
      <c r="M34" s="1608"/>
      <c r="N34" s="1608"/>
      <c r="O34" s="1608"/>
      <c r="P34" s="1608"/>
      <c r="Q34" s="1608"/>
      <c r="R34" s="1608"/>
      <c r="S34" s="1608"/>
      <c r="T34" s="1608"/>
      <c r="U34" s="1608"/>
      <c r="V34" s="1608"/>
      <c r="W34" s="1608"/>
      <c r="X34" s="1608"/>
      <c r="Y34" s="1608"/>
      <c r="Z34" s="1608"/>
      <c r="AA34" s="1608"/>
      <c r="AB34" s="1608"/>
      <c r="AC34" s="1608"/>
      <c r="AD34" s="1608"/>
      <c r="AE34" s="1608"/>
      <c r="AF34" s="1608"/>
      <c r="AG34" s="1608"/>
      <c r="AH34" s="1608"/>
      <c r="AI34" s="1608"/>
    </row>
    <row r="35" spans="1:35" ht="20.100000000000001" customHeight="1">
      <c r="A35" s="1608"/>
      <c r="B35" s="1608"/>
      <c r="C35" s="1608"/>
      <c r="D35" s="1608"/>
      <c r="E35" s="1608"/>
      <c r="F35" s="1608"/>
      <c r="G35" s="1608"/>
      <c r="H35" s="1608"/>
      <c r="I35" s="1608"/>
      <c r="J35" s="1608"/>
      <c r="K35" s="1608"/>
      <c r="L35" s="1608"/>
      <c r="M35" s="1608"/>
      <c r="N35" s="1608"/>
      <c r="O35" s="1608"/>
      <c r="P35" s="1608"/>
      <c r="Q35" s="1608"/>
      <c r="R35" s="1608"/>
      <c r="S35" s="1608"/>
      <c r="T35" s="1608"/>
      <c r="U35" s="1608"/>
      <c r="V35" s="1608"/>
      <c r="W35" s="1608"/>
      <c r="X35" s="1608"/>
      <c r="Y35" s="1608"/>
      <c r="Z35" s="1608"/>
      <c r="AA35" s="1608"/>
      <c r="AB35" s="1608"/>
      <c r="AC35" s="1608"/>
      <c r="AD35" s="1608"/>
      <c r="AE35" s="1608"/>
      <c r="AF35" s="1608"/>
      <c r="AG35" s="1608"/>
      <c r="AH35" s="1608"/>
      <c r="AI35" s="1608"/>
    </row>
    <row r="36" spans="1:35" ht="20.100000000000001" customHeight="1">
      <c r="A36" s="1607" t="s">
        <v>1090</v>
      </c>
      <c r="B36" s="1607"/>
      <c r="C36" s="1607"/>
      <c r="D36" s="1607"/>
      <c r="E36" s="1607"/>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row>
    <row r="37" spans="1:35" ht="20.100000000000001" customHeight="1">
      <c r="A37" s="1607"/>
      <c r="B37" s="1607"/>
      <c r="C37" s="1607"/>
      <c r="D37" s="1607"/>
      <c r="E37" s="1607"/>
      <c r="F37" s="1607"/>
      <c r="G37" s="1607"/>
      <c r="H37" s="1607"/>
      <c r="I37" s="1607"/>
      <c r="J37" s="1607"/>
      <c r="K37" s="1607"/>
      <c r="L37" s="1607"/>
      <c r="M37" s="1607"/>
      <c r="N37" s="1607"/>
      <c r="O37" s="1607"/>
      <c r="P37" s="1607"/>
      <c r="Q37" s="1607"/>
      <c r="R37" s="1607"/>
      <c r="S37" s="1607"/>
      <c r="T37" s="1607"/>
      <c r="U37" s="1607"/>
      <c r="V37" s="1607"/>
      <c r="W37" s="1607"/>
      <c r="X37" s="1607"/>
      <c r="Y37" s="1607"/>
      <c r="Z37" s="1607"/>
      <c r="AA37" s="1607"/>
      <c r="AB37" s="1607"/>
      <c r="AC37" s="1607"/>
      <c r="AD37" s="1607"/>
      <c r="AE37" s="1607"/>
      <c r="AF37" s="1607"/>
      <c r="AG37" s="1607"/>
      <c r="AH37" s="1607"/>
      <c r="AI37" s="1607"/>
    </row>
  </sheetData>
  <sheetProtection algorithmName="SHA-512" hashValue="NclOoKYiVNtak+TPb0N9qhLbSEMHwH+8xZNK8exMYT1ylA2HjDtd/WdR1rbEXr32cVOL2c/4qeozxScJxkk4IQ==" saltValue="5EBLATAt/ZrSOoDQCl59aQ==" spinCount="100000" sheet="1" scenarios="1" formatCells="0" insertRows="0" deleteRows="0" autoFilter="0"/>
  <mergeCells count="69">
    <mergeCell ref="A1:E1"/>
    <mergeCell ref="AD1:AI1"/>
    <mergeCell ref="Z2:AI2"/>
    <mergeCell ref="A4:AI4"/>
    <mergeCell ref="A6:K6"/>
    <mergeCell ref="L6:AI6"/>
    <mergeCell ref="A7:K7"/>
    <mergeCell ref="L7:AI7"/>
    <mergeCell ref="A8:K8"/>
    <mergeCell ref="L8:AI8"/>
    <mergeCell ref="A9:B19"/>
    <mergeCell ref="C9:U9"/>
    <mergeCell ref="V9:AI9"/>
    <mergeCell ref="C10:C15"/>
    <mergeCell ref="D10:U10"/>
    <mergeCell ref="V10:AI10"/>
    <mergeCell ref="D12:K12"/>
    <mergeCell ref="L12:Q12"/>
    <mergeCell ref="R12:U12"/>
    <mergeCell ref="V12:AE12"/>
    <mergeCell ref="AF12:AI12"/>
    <mergeCell ref="D11:K11"/>
    <mergeCell ref="L11:Q11"/>
    <mergeCell ref="R11:U11"/>
    <mergeCell ref="V11:AE11"/>
    <mergeCell ref="AF11:AI11"/>
    <mergeCell ref="C16:AI16"/>
    <mergeCell ref="D13:K13"/>
    <mergeCell ref="L13:Q13"/>
    <mergeCell ref="R13:U13"/>
    <mergeCell ref="V13:AE13"/>
    <mergeCell ref="AF13:AI13"/>
    <mergeCell ref="D14:K14"/>
    <mergeCell ref="L14:Q14"/>
    <mergeCell ref="R14:U14"/>
    <mergeCell ref="V14:AE14"/>
    <mergeCell ref="AF14:AI14"/>
    <mergeCell ref="D15:K15"/>
    <mergeCell ref="L15:Q15"/>
    <mergeCell ref="R15:U15"/>
    <mergeCell ref="V15:AE15"/>
    <mergeCell ref="AF15:AI15"/>
    <mergeCell ref="C17:AI19"/>
    <mergeCell ref="H22:L22"/>
    <mergeCell ref="M22:Y22"/>
    <mergeCell ref="Z22:AG22"/>
    <mergeCell ref="C23:G24"/>
    <mergeCell ref="H23:L23"/>
    <mergeCell ref="M23:Y23"/>
    <mergeCell ref="Z23:AG23"/>
    <mergeCell ref="H24:L24"/>
    <mergeCell ref="M24:Y24"/>
    <mergeCell ref="Z24:AG24"/>
    <mergeCell ref="A34:AI35"/>
    <mergeCell ref="A36:AI37"/>
    <mergeCell ref="C25:L25"/>
    <mergeCell ref="M25:AI25"/>
    <mergeCell ref="C26:L29"/>
    <mergeCell ref="M26:AI29"/>
    <mergeCell ref="A31:AI32"/>
    <mergeCell ref="A33:AI33"/>
    <mergeCell ref="A20:B29"/>
    <mergeCell ref="C20:L20"/>
    <mergeCell ref="M20:Y20"/>
    <mergeCell ref="Z20:AI20"/>
    <mergeCell ref="C21:G22"/>
    <mergeCell ref="H21:L21"/>
    <mergeCell ref="M21:Y21"/>
    <mergeCell ref="Z21:AG21"/>
  </mergeCells>
  <phoneticPr fontId="4"/>
  <printOptions horizontalCentered="1"/>
  <pageMargins left="0.78740157480314965" right="0.39370078740157483" top="0.39370078740157483" bottom="0.35433070866141736" header="0.31496062992125984" footer="0.27559055118110237"/>
  <pageSetup paperSize="9" scale="9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2023-3666-47AC-8052-D41382576658}">
  <sheetPr codeName="Sheet18"/>
  <dimension ref="A1:F38"/>
  <sheetViews>
    <sheetView view="pageBreakPreview" topLeftCell="A3" zoomScaleNormal="100" zoomScaleSheetLayoutView="100" workbookViewId="0"/>
  </sheetViews>
  <sheetFormatPr defaultRowHeight="13.5"/>
  <cols>
    <col min="1" max="1" width="23.25" style="140" customWidth="1"/>
    <col min="2" max="2" width="17.75" style="140" customWidth="1"/>
    <col min="3" max="3" width="17.875" style="140" customWidth="1"/>
    <col min="4" max="4" width="19.125" style="140" customWidth="1"/>
    <col min="5" max="5" width="20.625" style="140" customWidth="1"/>
    <col min="6" max="6" width="17" style="140" customWidth="1"/>
    <col min="7" max="18" width="20.625" style="140" customWidth="1"/>
    <col min="19" max="256" width="9" style="140"/>
    <col min="257" max="257" width="23.25" style="140" customWidth="1"/>
    <col min="258" max="258" width="17.75" style="140" customWidth="1"/>
    <col min="259" max="259" width="17.875" style="140" customWidth="1"/>
    <col min="260" max="260" width="19.125" style="140" customWidth="1"/>
    <col min="261" max="261" width="20.625" style="140" customWidth="1"/>
    <col min="262" max="262" width="17" style="140" customWidth="1"/>
    <col min="263" max="274" width="20.625" style="140" customWidth="1"/>
    <col min="275" max="512" width="9" style="140"/>
    <col min="513" max="513" width="23.25" style="140" customWidth="1"/>
    <col min="514" max="514" width="17.75" style="140" customWidth="1"/>
    <col min="515" max="515" width="17.875" style="140" customWidth="1"/>
    <col min="516" max="516" width="19.125" style="140" customWidth="1"/>
    <col min="517" max="517" width="20.625" style="140" customWidth="1"/>
    <col min="518" max="518" width="17" style="140" customWidth="1"/>
    <col min="519" max="530" width="20.625" style="140" customWidth="1"/>
    <col min="531" max="768" width="9" style="140"/>
    <col min="769" max="769" width="23.25" style="140" customWidth="1"/>
    <col min="770" max="770" width="17.75" style="140" customWidth="1"/>
    <col min="771" max="771" width="17.875" style="140" customWidth="1"/>
    <col min="772" max="772" width="19.125" style="140" customWidth="1"/>
    <col min="773" max="773" width="20.625" style="140" customWidth="1"/>
    <col min="774" max="774" width="17" style="140" customWidth="1"/>
    <col min="775" max="786" width="20.625" style="140" customWidth="1"/>
    <col min="787" max="1024" width="9" style="140"/>
    <col min="1025" max="1025" width="23.25" style="140" customWidth="1"/>
    <col min="1026" max="1026" width="17.75" style="140" customWidth="1"/>
    <col min="1027" max="1027" width="17.875" style="140" customWidth="1"/>
    <col min="1028" max="1028" width="19.125" style="140" customWidth="1"/>
    <col min="1029" max="1029" width="20.625" style="140" customWidth="1"/>
    <col min="1030" max="1030" width="17" style="140" customWidth="1"/>
    <col min="1031" max="1042" width="20.625" style="140" customWidth="1"/>
    <col min="1043" max="1280" width="9" style="140"/>
    <col min="1281" max="1281" width="23.25" style="140" customWidth="1"/>
    <col min="1282" max="1282" width="17.75" style="140" customWidth="1"/>
    <col min="1283" max="1283" width="17.875" style="140" customWidth="1"/>
    <col min="1284" max="1284" width="19.125" style="140" customWidth="1"/>
    <col min="1285" max="1285" width="20.625" style="140" customWidth="1"/>
    <col min="1286" max="1286" width="17" style="140" customWidth="1"/>
    <col min="1287" max="1298" width="20.625" style="140" customWidth="1"/>
    <col min="1299" max="1536" width="9" style="140"/>
    <col min="1537" max="1537" width="23.25" style="140" customWidth="1"/>
    <col min="1538" max="1538" width="17.75" style="140" customWidth="1"/>
    <col min="1539" max="1539" width="17.875" style="140" customWidth="1"/>
    <col min="1540" max="1540" width="19.125" style="140" customWidth="1"/>
    <col min="1541" max="1541" width="20.625" style="140" customWidth="1"/>
    <col min="1542" max="1542" width="17" style="140" customWidth="1"/>
    <col min="1543" max="1554" width="20.625" style="140" customWidth="1"/>
    <col min="1555" max="1792" width="9" style="140"/>
    <col min="1793" max="1793" width="23.25" style="140" customWidth="1"/>
    <col min="1794" max="1794" width="17.75" style="140" customWidth="1"/>
    <col min="1795" max="1795" width="17.875" style="140" customWidth="1"/>
    <col min="1796" max="1796" width="19.125" style="140" customWidth="1"/>
    <col min="1797" max="1797" width="20.625" style="140" customWidth="1"/>
    <col min="1798" max="1798" width="17" style="140" customWidth="1"/>
    <col min="1799" max="1810" width="20.625" style="140" customWidth="1"/>
    <col min="1811" max="2048" width="9" style="140"/>
    <col min="2049" max="2049" width="23.25" style="140" customWidth="1"/>
    <col min="2050" max="2050" width="17.75" style="140" customWidth="1"/>
    <col min="2051" max="2051" width="17.875" style="140" customWidth="1"/>
    <col min="2052" max="2052" width="19.125" style="140" customWidth="1"/>
    <col min="2053" max="2053" width="20.625" style="140" customWidth="1"/>
    <col min="2054" max="2054" width="17" style="140" customWidth="1"/>
    <col min="2055" max="2066" width="20.625" style="140" customWidth="1"/>
    <col min="2067" max="2304" width="9" style="140"/>
    <col min="2305" max="2305" width="23.25" style="140" customWidth="1"/>
    <col min="2306" max="2306" width="17.75" style="140" customWidth="1"/>
    <col min="2307" max="2307" width="17.875" style="140" customWidth="1"/>
    <col min="2308" max="2308" width="19.125" style="140" customWidth="1"/>
    <col min="2309" max="2309" width="20.625" style="140" customWidth="1"/>
    <col min="2310" max="2310" width="17" style="140" customWidth="1"/>
    <col min="2311" max="2322" width="20.625" style="140" customWidth="1"/>
    <col min="2323" max="2560" width="9" style="140"/>
    <col min="2561" max="2561" width="23.25" style="140" customWidth="1"/>
    <col min="2562" max="2562" width="17.75" style="140" customWidth="1"/>
    <col min="2563" max="2563" width="17.875" style="140" customWidth="1"/>
    <col min="2564" max="2564" width="19.125" style="140" customWidth="1"/>
    <col min="2565" max="2565" width="20.625" style="140" customWidth="1"/>
    <col min="2566" max="2566" width="17" style="140" customWidth="1"/>
    <col min="2567" max="2578" width="20.625" style="140" customWidth="1"/>
    <col min="2579" max="2816" width="9" style="140"/>
    <col min="2817" max="2817" width="23.25" style="140" customWidth="1"/>
    <col min="2818" max="2818" width="17.75" style="140" customWidth="1"/>
    <col min="2819" max="2819" width="17.875" style="140" customWidth="1"/>
    <col min="2820" max="2820" width="19.125" style="140" customWidth="1"/>
    <col min="2821" max="2821" width="20.625" style="140" customWidth="1"/>
    <col min="2822" max="2822" width="17" style="140" customWidth="1"/>
    <col min="2823" max="2834" width="20.625" style="140" customWidth="1"/>
    <col min="2835" max="3072" width="9" style="140"/>
    <col min="3073" max="3073" width="23.25" style="140" customWidth="1"/>
    <col min="3074" max="3074" width="17.75" style="140" customWidth="1"/>
    <col min="3075" max="3075" width="17.875" style="140" customWidth="1"/>
    <col min="3076" max="3076" width="19.125" style="140" customWidth="1"/>
    <col min="3077" max="3077" width="20.625" style="140" customWidth="1"/>
    <col min="3078" max="3078" width="17" style="140" customWidth="1"/>
    <col min="3079" max="3090" width="20.625" style="140" customWidth="1"/>
    <col min="3091" max="3328" width="9" style="140"/>
    <col min="3329" max="3329" width="23.25" style="140" customWidth="1"/>
    <col min="3330" max="3330" width="17.75" style="140" customWidth="1"/>
    <col min="3331" max="3331" width="17.875" style="140" customWidth="1"/>
    <col min="3332" max="3332" width="19.125" style="140" customWidth="1"/>
    <col min="3333" max="3333" width="20.625" style="140" customWidth="1"/>
    <col min="3334" max="3334" width="17" style="140" customWidth="1"/>
    <col min="3335" max="3346" width="20.625" style="140" customWidth="1"/>
    <col min="3347" max="3584" width="9" style="140"/>
    <col min="3585" max="3585" width="23.25" style="140" customWidth="1"/>
    <col min="3586" max="3586" width="17.75" style="140" customWidth="1"/>
    <col min="3587" max="3587" width="17.875" style="140" customWidth="1"/>
    <col min="3588" max="3588" width="19.125" style="140" customWidth="1"/>
    <col min="3589" max="3589" width="20.625" style="140" customWidth="1"/>
    <col min="3590" max="3590" width="17" style="140" customWidth="1"/>
    <col min="3591" max="3602" width="20.625" style="140" customWidth="1"/>
    <col min="3603" max="3840" width="9" style="140"/>
    <col min="3841" max="3841" width="23.25" style="140" customWidth="1"/>
    <col min="3842" max="3842" width="17.75" style="140" customWidth="1"/>
    <col min="3843" max="3843" width="17.875" style="140" customWidth="1"/>
    <col min="3844" max="3844" width="19.125" style="140" customWidth="1"/>
    <col min="3845" max="3845" width="20.625" style="140" customWidth="1"/>
    <col min="3846" max="3846" width="17" style="140" customWidth="1"/>
    <col min="3847" max="3858" width="20.625" style="140" customWidth="1"/>
    <col min="3859" max="4096" width="9" style="140"/>
    <col min="4097" max="4097" width="23.25" style="140" customWidth="1"/>
    <col min="4098" max="4098" width="17.75" style="140" customWidth="1"/>
    <col min="4099" max="4099" width="17.875" style="140" customWidth="1"/>
    <col min="4100" max="4100" width="19.125" style="140" customWidth="1"/>
    <col min="4101" max="4101" width="20.625" style="140" customWidth="1"/>
    <col min="4102" max="4102" width="17" style="140" customWidth="1"/>
    <col min="4103" max="4114" width="20.625" style="140" customWidth="1"/>
    <col min="4115" max="4352" width="9" style="140"/>
    <col min="4353" max="4353" width="23.25" style="140" customWidth="1"/>
    <col min="4354" max="4354" width="17.75" style="140" customWidth="1"/>
    <col min="4355" max="4355" width="17.875" style="140" customWidth="1"/>
    <col min="4356" max="4356" width="19.125" style="140" customWidth="1"/>
    <col min="4357" max="4357" width="20.625" style="140" customWidth="1"/>
    <col min="4358" max="4358" width="17" style="140" customWidth="1"/>
    <col min="4359" max="4370" width="20.625" style="140" customWidth="1"/>
    <col min="4371" max="4608" width="9" style="140"/>
    <col min="4609" max="4609" width="23.25" style="140" customWidth="1"/>
    <col min="4610" max="4610" width="17.75" style="140" customWidth="1"/>
    <col min="4611" max="4611" width="17.875" style="140" customWidth="1"/>
    <col min="4612" max="4612" width="19.125" style="140" customWidth="1"/>
    <col min="4613" max="4613" width="20.625" style="140" customWidth="1"/>
    <col min="4614" max="4614" width="17" style="140" customWidth="1"/>
    <col min="4615" max="4626" width="20.625" style="140" customWidth="1"/>
    <col min="4627" max="4864" width="9" style="140"/>
    <col min="4865" max="4865" width="23.25" style="140" customWidth="1"/>
    <col min="4866" max="4866" width="17.75" style="140" customWidth="1"/>
    <col min="4867" max="4867" width="17.875" style="140" customWidth="1"/>
    <col min="4868" max="4868" width="19.125" style="140" customWidth="1"/>
    <col min="4869" max="4869" width="20.625" style="140" customWidth="1"/>
    <col min="4870" max="4870" width="17" style="140" customWidth="1"/>
    <col min="4871" max="4882" width="20.625" style="140" customWidth="1"/>
    <col min="4883" max="5120" width="9" style="140"/>
    <col min="5121" max="5121" width="23.25" style="140" customWidth="1"/>
    <col min="5122" max="5122" width="17.75" style="140" customWidth="1"/>
    <col min="5123" max="5123" width="17.875" style="140" customWidth="1"/>
    <col min="5124" max="5124" width="19.125" style="140" customWidth="1"/>
    <col min="5125" max="5125" width="20.625" style="140" customWidth="1"/>
    <col min="5126" max="5126" width="17" style="140" customWidth="1"/>
    <col min="5127" max="5138" width="20.625" style="140" customWidth="1"/>
    <col min="5139" max="5376" width="9" style="140"/>
    <col min="5377" max="5377" width="23.25" style="140" customWidth="1"/>
    <col min="5378" max="5378" width="17.75" style="140" customWidth="1"/>
    <col min="5379" max="5379" width="17.875" style="140" customWidth="1"/>
    <col min="5380" max="5380" width="19.125" style="140" customWidth="1"/>
    <col min="5381" max="5381" width="20.625" style="140" customWidth="1"/>
    <col min="5382" max="5382" width="17" style="140" customWidth="1"/>
    <col min="5383" max="5394" width="20.625" style="140" customWidth="1"/>
    <col min="5395" max="5632" width="9" style="140"/>
    <col min="5633" max="5633" width="23.25" style="140" customWidth="1"/>
    <col min="5634" max="5634" width="17.75" style="140" customWidth="1"/>
    <col min="5635" max="5635" width="17.875" style="140" customWidth="1"/>
    <col min="5636" max="5636" width="19.125" style="140" customWidth="1"/>
    <col min="5637" max="5637" width="20.625" style="140" customWidth="1"/>
    <col min="5638" max="5638" width="17" style="140" customWidth="1"/>
    <col min="5639" max="5650" width="20.625" style="140" customWidth="1"/>
    <col min="5651" max="5888" width="9" style="140"/>
    <col min="5889" max="5889" width="23.25" style="140" customWidth="1"/>
    <col min="5890" max="5890" width="17.75" style="140" customWidth="1"/>
    <col min="5891" max="5891" width="17.875" style="140" customWidth="1"/>
    <col min="5892" max="5892" width="19.125" style="140" customWidth="1"/>
    <col min="5893" max="5893" width="20.625" style="140" customWidth="1"/>
    <col min="5894" max="5894" width="17" style="140" customWidth="1"/>
    <col min="5895" max="5906" width="20.625" style="140" customWidth="1"/>
    <col min="5907" max="6144" width="9" style="140"/>
    <col min="6145" max="6145" width="23.25" style="140" customWidth="1"/>
    <col min="6146" max="6146" width="17.75" style="140" customWidth="1"/>
    <col min="6147" max="6147" width="17.875" style="140" customWidth="1"/>
    <col min="6148" max="6148" width="19.125" style="140" customWidth="1"/>
    <col min="6149" max="6149" width="20.625" style="140" customWidth="1"/>
    <col min="6150" max="6150" width="17" style="140" customWidth="1"/>
    <col min="6151" max="6162" width="20.625" style="140" customWidth="1"/>
    <col min="6163" max="6400" width="9" style="140"/>
    <col min="6401" max="6401" width="23.25" style="140" customWidth="1"/>
    <col min="6402" max="6402" width="17.75" style="140" customWidth="1"/>
    <col min="6403" max="6403" width="17.875" style="140" customWidth="1"/>
    <col min="6404" max="6404" width="19.125" style="140" customWidth="1"/>
    <col min="6405" max="6405" width="20.625" style="140" customWidth="1"/>
    <col min="6406" max="6406" width="17" style="140" customWidth="1"/>
    <col min="6407" max="6418" width="20.625" style="140" customWidth="1"/>
    <col min="6419" max="6656" width="9" style="140"/>
    <col min="6657" max="6657" width="23.25" style="140" customWidth="1"/>
    <col min="6658" max="6658" width="17.75" style="140" customWidth="1"/>
    <col min="6659" max="6659" width="17.875" style="140" customWidth="1"/>
    <col min="6660" max="6660" width="19.125" style="140" customWidth="1"/>
    <col min="6661" max="6661" width="20.625" style="140" customWidth="1"/>
    <col min="6662" max="6662" width="17" style="140" customWidth="1"/>
    <col min="6663" max="6674" width="20.625" style="140" customWidth="1"/>
    <col min="6675" max="6912" width="9" style="140"/>
    <col min="6913" max="6913" width="23.25" style="140" customWidth="1"/>
    <col min="6914" max="6914" width="17.75" style="140" customWidth="1"/>
    <col min="6915" max="6915" width="17.875" style="140" customWidth="1"/>
    <col min="6916" max="6916" width="19.125" style="140" customWidth="1"/>
    <col min="6917" max="6917" width="20.625" style="140" customWidth="1"/>
    <col min="6918" max="6918" width="17" style="140" customWidth="1"/>
    <col min="6919" max="6930" width="20.625" style="140" customWidth="1"/>
    <col min="6931" max="7168" width="9" style="140"/>
    <col min="7169" max="7169" width="23.25" style="140" customWidth="1"/>
    <col min="7170" max="7170" width="17.75" style="140" customWidth="1"/>
    <col min="7171" max="7171" width="17.875" style="140" customWidth="1"/>
    <col min="7172" max="7172" width="19.125" style="140" customWidth="1"/>
    <col min="7173" max="7173" width="20.625" style="140" customWidth="1"/>
    <col min="7174" max="7174" width="17" style="140" customWidth="1"/>
    <col min="7175" max="7186" width="20.625" style="140" customWidth="1"/>
    <col min="7187" max="7424" width="9" style="140"/>
    <col min="7425" max="7425" width="23.25" style="140" customWidth="1"/>
    <col min="7426" max="7426" width="17.75" style="140" customWidth="1"/>
    <col min="7427" max="7427" width="17.875" style="140" customWidth="1"/>
    <col min="7428" max="7428" width="19.125" style="140" customWidth="1"/>
    <col min="7429" max="7429" width="20.625" style="140" customWidth="1"/>
    <col min="7430" max="7430" width="17" style="140" customWidth="1"/>
    <col min="7431" max="7442" width="20.625" style="140" customWidth="1"/>
    <col min="7443" max="7680" width="9" style="140"/>
    <col min="7681" max="7681" width="23.25" style="140" customWidth="1"/>
    <col min="7682" max="7682" width="17.75" style="140" customWidth="1"/>
    <col min="7683" max="7683" width="17.875" style="140" customWidth="1"/>
    <col min="7684" max="7684" width="19.125" style="140" customWidth="1"/>
    <col min="7685" max="7685" width="20.625" style="140" customWidth="1"/>
    <col min="7686" max="7686" width="17" style="140" customWidth="1"/>
    <col min="7687" max="7698" width="20.625" style="140" customWidth="1"/>
    <col min="7699" max="7936" width="9" style="140"/>
    <col min="7937" max="7937" width="23.25" style="140" customWidth="1"/>
    <col min="7938" max="7938" width="17.75" style="140" customWidth="1"/>
    <col min="7939" max="7939" width="17.875" style="140" customWidth="1"/>
    <col min="7940" max="7940" width="19.125" style="140" customWidth="1"/>
    <col min="7941" max="7941" width="20.625" style="140" customWidth="1"/>
    <col min="7942" max="7942" width="17" style="140" customWidth="1"/>
    <col min="7943" max="7954" width="20.625" style="140" customWidth="1"/>
    <col min="7955" max="8192" width="9" style="140"/>
    <col min="8193" max="8193" width="23.25" style="140" customWidth="1"/>
    <col min="8194" max="8194" width="17.75" style="140" customWidth="1"/>
    <col min="8195" max="8195" width="17.875" style="140" customWidth="1"/>
    <col min="8196" max="8196" width="19.125" style="140" customWidth="1"/>
    <col min="8197" max="8197" width="20.625" style="140" customWidth="1"/>
    <col min="8198" max="8198" width="17" style="140" customWidth="1"/>
    <col min="8199" max="8210" width="20.625" style="140" customWidth="1"/>
    <col min="8211" max="8448" width="9" style="140"/>
    <col min="8449" max="8449" width="23.25" style="140" customWidth="1"/>
    <col min="8450" max="8450" width="17.75" style="140" customWidth="1"/>
    <col min="8451" max="8451" width="17.875" style="140" customWidth="1"/>
    <col min="8452" max="8452" width="19.125" style="140" customWidth="1"/>
    <col min="8453" max="8453" width="20.625" style="140" customWidth="1"/>
    <col min="8454" max="8454" width="17" style="140" customWidth="1"/>
    <col min="8455" max="8466" width="20.625" style="140" customWidth="1"/>
    <col min="8467" max="8704" width="9" style="140"/>
    <col min="8705" max="8705" width="23.25" style="140" customWidth="1"/>
    <col min="8706" max="8706" width="17.75" style="140" customWidth="1"/>
    <col min="8707" max="8707" width="17.875" style="140" customWidth="1"/>
    <col min="8708" max="8708" width="19.125" style="140" customWidth="1"/>
    <col min="8709" max="8709" width="20.625" style="140" customWidth="1"/>
    <col min="8710" max="8710" width="17" style="140" customWidth="1"/>
    <col min="8711" max="8722" width="20.625" style="140" customWidth="1"/>
    <col min="8723" max="8960" width="9" style="140"/>
    <col min="8961" max="8961" width="23.25" style="140" customWidth="1"/>
    <col min="8962" max="8962" width="17.75" style="140" customWidth="1"/>
    <col min="8963" max="8963" width="17.875" style="140" customWidth="1"/>
    <col min="8964" max="8964" width="19.125" style="140" customWidth="1"/>
    <col min="8965" max="8965" width="20.625" style="140" customWidth="1"/>
    <col min="8966" max="8966" width="17" style="140" customWidth="1"/>
    <col min="8967" max="8978" width="20.625" style="140" customWidth="1"/>
    <col min="8979" max="9216" width="9" style="140"/>
    <col min="9217" max="9217" width="23.25" style="140" customWidth="1"/>
    <col min="9218" max="9218" width="17.75" style="140" customWidth="1"/>
    <col min="9219" max="9219" width="17.875" style="140" customWidth="1"/>
    <col min="9220" max="9220" width="19.125" style="140" customWidth="1"/>
    <col min="9221" max="9221" width="20.625" style="140" customWidth="1"/>
    <col min="9222" max="9222" width="17" style="140" customWidth="1"/>
    <col min="9223" max="9234" width="20.625" style="140" customWidth="1"/>
    <col min="9235" max="9472" width="9" style="140"/>
    <col min="9473" max="9473" width="23.25" style="140" customWidth="1"/>
    <col min="9474" max="9474" width="17.75" style="140" customWidth="1"/>
    <col min="9475" max="9475" width="17.875" style="140" customWidth="1"/>
    <col min="9476" max="9476" width="19.125" style="140" customWidth="1"/>
    <col min="9477" max="9477" width="20.625" style="140" customWidth="1"/>
    <col min="9478" max="9478" width="17" style="140" customWidth="1"/>
    <col min="9479" max="9490" width="20.625" style="140" customWidth="1"/>
    <col min="9491" max="9728" width="9" style="140"/>
    <col min="9729" max="9729" width="23.25" style="140" customWidth="1"/>
    <col min="9730" max="9730" width="17.75" style="140" customWidth="1"/>
    <col min="9731" max="9731" width="17.875" style="140" customWidth="1"/>
    <col min="9732" max="9732" width="19.125" style="140" customWidth="1"/>
    <col min="9733" max="9733" width="20.625" style="140" customWidth="1"/>
    <col min="9734" max="9734" width="17" style="140" customWidth="1"/>
    <col min="9735" max="9746" width="20.625" style="140" customWidth="1"/>
    <col min="9747" max="9984" width="9" style="140"/>
    <col min="9985" max="9985" width="23.25" style="140" customWidth="1"/>
    <col min="9986" max="9986" width="17.75" style="140" customWidth="1"/>
    <col min="9987" max="9987" width="17.875" style="140" customWidth="1"/>
    <col min="9988" max="9988" width="19.125" style="140" customWidth="1"/>
    <col min="9989" max="9989" width="20.625" style="140" customWidth="1"/>
    <col min="9990" max="9990" width="17" style="140" customWidth="1"/>
    <col min="9991" max="10002" width="20.625" style="140" customWidth="1"/>
    <col min="10003" max="10240" width="9" style="140"/>
    <col min="10241" max="10241" width="23.25" style="140" customWidth="1"/>
    <col min="10242" max="10242" width="17.75" style="140" customWidth="1"/>
    <col min="10243" max="10243" width="17.875" style="140" customWidth="1"/>
    <col min="10244" max="10244" width="19.125" style="140" customWidth="1"/>
    <col min="10245" max="10245" width="20.625" style="140" customWidth="1"/>
    <col min="10246" max="10246" width="17" style="140" customWidth="1"/>
    <col min="10247" max="10258" width="20.625" style="140" customWidth="1"/>
    <col min="10259" max="10496" width="9" style="140"/>
    <col min="10497" max="10497" width="23.25" style="140" customWidth="1"/>
    <col min="10498" max="10498" width="17.75" style="140" customWidth="1"/>
    <col min="10499" max="10499" width="17.875" style="140" customWidth="1"/>
    <col min="10500" max="10500" width="19.125" style="140" customWidth="1"/>
    <col min="10501" max="10501" width="20.625" style="140" customWidth="1"/>
    <col min="10502" max="10502" width="17" style="140" customWidth="1"/>
    <col min="10503" max="10514" width="20.625" style="140" customWidth="1"/>
    <col min="10515" max="10752" width="9" style="140"/>
    <col min="10753" max="10753" width="23.25" style="140" customWidth="1"/>
    <col min="10754" max="10754" width="17.75" style="140" customWidth="1"/>
    <col min="10755" max="10755" width="17.875" style="140" customWidth="1"/>
    <col min="10756" max="10756" width="19.125" style="140" customWidth="1"/>
    <col min="10757" max="10757" width="20.625" style="140" customWidth="1"/>
    <col min="10758" max="10758" width="17" style="140" customWidth="1"/>
    <col min="10759" max="10770" width="20.625" style="140" customWidth="1"/>
    <col min="10771" max="11008" width="9" style="140"/>
    <col min="11009" max="11009" width="23.25" style="140" customWidth="1"/>
    <col min="11010" max="11010" width="17.75" style="140" customWidth="1"/>
    <col min="11011" max="11011" width="17.875" style="140" customWidth="1"/>
    <col min="11012" max="11012" width="19.125" style="140" customWidth="1"/>
    <col min="11013" max="11013" width="20.625" style="140" customWidth="1"/>
    <col min="11014" max="11014" width="17" style="140" customWidth="1"/>
    <col min="11015" max="11026" width="20.625" style="140" customWidth="1"/>
    <col min="11027" max="11264" width="9" style="140"/>
    <col min="11265" max="11265" width="23.25" style="140" customWidth="1"/>
    <col min="11266" max="11266" width="17.75" style="140" customWidth="1"/>
    <col min="11267" max="11267" width="17.875" style="140" customWidth="1"/>
    <col min="11268" max="11268" width="19.125" style="140" customWidth="1"/>
    <col min="11269" max="11269" width="20.625" style="140" customWidth="1"/>
    <col min="11270" max="11270" width="17" style="140" customWidth="1"/>
    <col min="11271" max="11282" width="20.625" style="140" customWidth="1"/>
    <col min="11283" max="11520" width="9" style="140"/>
    <col min="11521" max="11521" width="23.25" style="140" customWidth="1"/>
    <col min="11522" max="11522" width="17.75" style="140" customWidth="1"/>
    <col min="11523" max="11523" width="17.875" style="140" customWidth="1"/>
    <col min="11524" max="11524" width="19.125" style="140" customWidth="1"/>
    <col min="11525" max="11525" width="20.625" style="140" customWidth="1"/>
    <col min="11526" max="11526" width="17" style="140" customWidth="1"/>
    <col min="11527" max="11538" width="20.625" style="140" customWidth="1"/>
    <col min="11539" max="11776" width="9" style="140"/>
    <col min="11777" max="11777" width="23.25" style="140" customWidth="1"/>
    <col min="11778" max="11778" width="17.75" style="140" customWidth="1"/>
    <col min="11779" max="11779" width="17.875" style="140" customWidth="1"/>
    <col min="11780" max="11780" width="19.125" style="140" customWidth="1"/>
    <col min="11781" max="11781" width="20.625" style="140" customWidth="1"/>
    <col min="11782" max="11782" width="17" style="140" customWidth="1"/>
    <col min="11783" max="11794" width="20.625" style="140" customWidth="1"/>
    <col min="11795" max="12032" width="9" style="140"/>
    <col min="12033" max="12033" width="23.25" style="140" customWidth="1"/>
    <col min="12034" max="12034" width="17.75" style="140" customWidth="1"/>
    <col min="12035" max="12035" width="17.875" style="140" customWidth="1"/>
    <col min="12036" max="12036" width="19.125" style="140" customWidth="1"/>
    <col min="12037" max="12037" width="20.625" style="140" customWidth="1"/>
    <col min="12038" max="12038" width="17" style="140" customWidth="1"/>
    <col min="12039" max="12050" width="20.625" style="140" customWidth="1"/>
    <col min="12051" max="12288" width="9" style="140"/>
    <col min="12289" max="12289" width="23.25" style="140" customWidth="1"/>
    <col min="12290" max="12290" width="17.75" style="140" customWidth="1"/>
    <col min="12291" max="12291" width="17.875" style="140" customWidth="1"/>
    <col min="12292" max="12292" width="19.125" style="140" customWidth="1"/>
    <col min="12293" max="12293" width="20.625" style="140" customWidth="1"/>
    <col min="12294" max="12294" width="17" style="140" customWidth="1"/>
    <col min="12295" max="12306" width="20.625" style="140" customWidth="1"/>
    <col min="12307" max="12544" width="9" style="140"/>
    <col min="12545" max="12545" width="23.25" style="140" customWidth="1"/>
    <col min="12546" max="12546" width="17.75" style="140" customWidth="1"/>
    <col min="12547" max="12547" width="17.875" style="140" customWidth="1"/>
    <col min="12548" max="12548" width="19.125" style="140" customWidth="1"/>
    <col min="12549" max="12549" width="20.625" style="140" customWidth="1"/>
    <col min="12550" max="12550" width="17" style="140" customWidth="1"/>
    <col min="12551" max="12562" width="20.625" style="140" customWidth="1"/>
    <col min="12563" max="12800" width="9" style="140"/>
    <col min="12801" max="12801" width="23.25" style="140" customWidth="1"/>
    <col min="12802" max="12802" width="17.75" style="140" customWidth="1"/>
    <col min="12803" max="12803" width="17.875" style="140" customWidth="1"/>
    <col min="12804" max="12804" width="19.125" style="140" customWidth="1"/>
    <col min="12805" max="12805" width="20.625" style="140" customWidth="1"/>
    <col min="12806" max="12806" width="17" style="140" customWidth="1"/>
    <col min="12807" max="12818" width="20.625" style="140" customWidth="1"/>
    <col min="12819" max="13056" width="9" style="140"/>
    <col min="13057" max="13057" width="23.25" style="140" customWidth="1"/>
    <col min="13058" max="13058" width="17.75" style="140" customWidth="1"/>
    <col min="13059" max="13059" width="17.875" style="140" customWidth="1"/>
    <col min="13060" max="13060" width="19.125" style="140" customWidth="1"/>
    <col min="13061" max="13061" width="20.625" style="140" customWidth="1"/>
    <col min="13062" max="13062" width="17" style="140" customWidth="1"/>
    <col min="13063" max="13074" width="20.625" style="140" customWidth="1"/>
    <col min="13075" max="13312" width="9" style="140"/>
    <col min="13313" max="13313" width="23.25" style="140" customWidth="1"/>
    <col min="13314" max="13314" width="17.75" style="140" customWidth="1"/>
    <col min="13315" max="13315" width="17.875" style="140" customWidth="1"/>
    <col min="13316" max="13316" width="19.125" style="140" customWidth="1"/>
    <col min="13317" max="13317" width="20.625" style="140" customWidth="1"/>
    <col min="13318" max="13318" width="17" style="140" customWidth="1"/>
    <col min="13319" max="13330" width="20.625" style="140" customWidth="1"/>
    <col min="13331" max="13568" width="9" style="140"/>
    <col min="13569" max="13569" width="23.25" style="140" customWidth="1"/>
    <col min="13570" max="13570" width="17.75" style="140" customWidth="1"/>
    <col min="13571" max="13571" width="17.875" style="140" customWidth="1"/>
    <col min="13572" max="13572" width="19.125" style="140" customWidth="1"/>
    <col min="13573" max="13573" width="20.625" style="140" customWidth="1"/>
    <col min="13574" max="13574" width="17" style="140" customWidth="1"/>
    <col min="13575" max="13586" width="20.625" style="140" customWidth="1"/>
    <col min="13587" max="13824" width="9" style="140"/>
    <col min="13825" max="13825" width="23.25" style="140" customWidth="1"/>
    <col min="13826" max="13826" width="17.75" style="140" customWidth="1"/>
    <col min="13827" max="13827" width="17.875" style="140" customWidth="1"/>
    <col min="13828" max="13828" width="19.125" style="140" customWidth="1"/>
    <col min="13829" max="13829" width="20.625" style="140" customWidth="1"/>
    <col min="13830" max="13830" width="17" style="140" customWidth="1"/>
    <col min="13831" max="13842" width="20.625" style="140" customWidth="1"/>
    <col min="13843" max="14080" width="9" style="140"/>
    <col min="14081" max="14081" width="23.25" style="140" customWidth="1"/>
    <col min="14082" max="14082" width="17.75" style="140" customWidth="1"/>
    <col min="14083" max="14083" width="17.875" style="140" customWidth="1"/>
    <col min="14084" max="14084" width="19.125" style="140" customWidth="1"/>
    <col min="14085" max="14085" width="20.625" style="140" customWidth="1"/>
    <col min="14086" max="14086" width="17" style="140" customWidth="1"/>
    <col min="14087" max="14098" width="20.625" style="140" customWidth="1"/>
    <col min="14099" max="14336" width="9" style="140"/>
    <col min="14337" max="14337" width="23.25" style="140" customWidth="1"/>
    <col min="14338" max="14338" width="17.75" style="140" customWidth="1"/>
    <col min="14339" max="14339" width="17.875" style="140" customWidth="1"/>
    <col min="14340" max="14340" width="19.125" style="140" customWidth="1"/>
    <col min="14341" max="14341" width="20.625" style="140" customWidth="1"/>
    <col min="14342" max="14342" width="17" style="140" customWidth="1"/>
    <col min="14343" max="14354" width="20.625" style="140" customWidth="1"/>
    <col min="14355" max="14592" width="9" style="140"/>
    <col min="14593" max="14593" width="23.25" style="140" customWidth="1"/>
    <col min="14594" max="14594" width="17.75" style="140" customWidth="1"/>
    <col min="14595" max="14595" width="17.875" style="140" customWidth="1"/>
    <col min="14596" max="14596" width="19.125" style="140" customWidth="1"/>
    <col min="14597" max="14597" width="20.625" style="140" customWidth="1"/>
    <col min="14598" max="14598" width="17" style="140" customWidth="1"/>
    <col min="14599" max="14610" width="20.625" style="140" customWidth="1"/>
    <col min="14611" max="14848" width="9" style="140"/>
    <col min="14849" max="14849" width="23.25" style="140" customWidth="1"/>
    <col min="14850" max="14850" width="17.75" style="140" customWidth="1"/>
    <col min="14851" max="14851" width="17.875" style="140" customWidth="1"/>
    <col min="14852" max="14852" width="19.125" style="140" customWidth="1"/>
    <col min="14853" max="14853" width="20.625" style="140" customWidth="1"/>
    <col min="14854" max="14854" width="17" style="140" customWidth="1"/>
    <col min="14855" max="14866" width="20.625" style="140" customWidth="1"/>
    <col min="14867" max="15104" width="9" style="140"/>
    <col min="15105" max="15105" width="23.25" style="140" customWidth="1"/>
    <col min="15106" max="15106" width="17.75" style="140" customWidth="1"/>
    <col min="15107" max="15107" width="17.875" style="140" customWidth="1"/>
    <col min="15108" max="15108" width="19.125" style="140" customWidth="1"/>
    <col min="15109" max="15109" width="20.625" style="140" customWidth="1"/>
    <col min="15110" max="15110" width="17" style="140" customWidth="1"/>
    <col min="15111" max="15122" width="20.625" style="140" customWidth="1"/>
    <col min="15123" max="15360" width="9" style="140"/>
    <col min="15361" max="15361" width="23.25" style="140" customWidth="1"/>
    <col min="15362" max="15362" width="17.75" style="140" customWidth="1"/>
    <col min="15363" max="15363" width="17.875" style="140" customWidth="1"/>
    <col min="15364" max="15364" width="19.125" style="140" customWidth="1"/>
    <col min="15365" max="15365" width="20.625" style="140" customWidth="1"/>
    <col min="15366" max="15366" width="17" style="140" customWidth="1"/>
    <col min="15367" max="15378" width="20.625" style="140" customWidth="1"/>
    <col min="15379" max="15616" width="9" style="140"/>
    <col min="15617" max="15617" width="23.25" style="140" customWidth="1"/>
    <col min="15618" max="15618" width="17.75" style="140" customWidth="1"/>
    <col min="15619" max="15619" width="17.875" style="140" customWidth="1"/>
    <col min="15620" max="15620" width="19.125" style="140" customWidth="1"/>
    <col min="15621" max="15621" width="20.625" style="140" customWidth="1"/>
    <col min="15622" max="15622" width="17" style="140" customWidth="1"/>
    <col min="15623" max="15634" width="20.625" style="140" customWidth="1"/>
    <col min="15635" max="15872" width="9" style="140"/>
    <col min="15873" max="15873" width="23.25" style="140" customWidth="1"/>
    <col min="15874" max="15874" width="17.75" style="140" customWidth="1"/>
    <col min="15875" max="15875" width="17.875" style="140" customWidth="1"/>
    <col min="15876" max="15876" width="19.125" style="140" customWidth="1"/>
    <col min="15877" max="15877" width="20.625" style="140" customWidth="1"/>
    <col min="15878" max="15878" width="17" style="140" customWidth="1"/>
    <col min="15879" max="15890" width="20.625" style="140" customWidth="1"/>
    <col min="15891" max="16128" width="9" style="140"/>
    <col min="16129" max="16129" width="23.25" style="140" customWidth="1"/>
    <col min="16130" max="16130" width="17.75" style="140" customWidth="1"/>
    <col min="16131" max="16131" width="17.875" style="140" customWidth="1"/>
    <col min="16132" max="16132" width="19.125" style="140" customWidth="1"/>
    <col min="16133" max="16133" width="20.625" style="140" customWidth="1"/>
    <col min="16134" max="16134" width="17" style="140" customWidth="1"/>
    <col min="16135" max="16146" width="20.625" style="140" customWidth="1"/>
    <col min="16147" max="16384" width="9" style="140"/>
  </cols>
  <sheetData>
    <row r="1" spans="1:6" ht="20.100000000000001" customHeight="1">
      <c r="A1" s="775" t="s">
        <v>324</v>
      </c>
      <c r="B1" s="775"/>
      <c r="C1" s="775"/>
      <c r="D1" s="775"/>
      <c r="E1" s="775"/>
      <c r="F1" s="775"/>
    </row>
    <row r="2" spans="1:6" ht="20.100000000000001" customHeight="1">
      <c r="A2" s="775"/>
      <c r="B2" s="775"/>
      <c r="C2" s="775"/>
      <c r="D2" s="775"/>
      <c r="E2" s="1656" t="s">
        <v>325</v>
      </c>
      <c r="F2" s="1656"/>
    </row>
    <row r="3" spans="1:6" ht="20.100000000000001" customHeight="1">
      <c r="A3" s="775"/>
      <c r="B3" s="775"/>
      <c r="C3" s="775"/>
      <c r="D3" s="775"/>
      <c r="E3" s="775"/>
      <c r="F3" s="775"/>
    </row>
    <row r="4" spans="1:6" ht="20.100000000000001" customHeight="1">
      <c r="A4" s="1657" t="s">
        <v>326</v>
      </c>
      <c r="B4" s="1657"/>
      <c r="C4" s="1657"/>
      <c r="D4" s="1657"/>
      <c r="E4" s="1657"/>
      <c r="F4" s="1657"/>
    </row>
    <row r="5" spans="1:6" ht="20.100000000000001" customHeight="1" thickBot="1">
      <c r="A5" s="429"/>
      <c r="B5" s="429"/>
      <c r="C5" s="429"/>
      <c r="D5" s="429"/>
      <c r="E5" s="429"/>
      <c r="F5" s="429"/>
    </row>
    <row r="6" spans="1:6" ht="46.5" customHeight="1">
      <c r="A6" s="430" t="s">
        <v>295</v>
      </c>
      <c r="B6" s="1658" t="str">
        <f>様式第1号!$AO$31</f>
        <v>様式第1号で事業所名を入力してください</v>
      </c>
      <c r="C6" s="1659"/>
      <c r="D6" s="1659"/>
      <c r="E6" s="1659"/>
      <c r="F6" s="1660"/>
    </row>
    <row r="7" spans="1:6" ht="46.5" customHeight="1" thickBot="1">
      <c r="A7" s="431" t="s">
        <v>172</v>
      </c>
      <c r="B7" s="1661" t="s">
        <v>349</v>
      </c>
      <c r="C7" s="1662"/>
      <c r="D7" s="1662"/>
      <c r="E7" s="1662"/>
      <c r="F7" s="1663"/>
    </row>
    <row r="8" spans="1:6" ht="30" customHeight="1" thickBot="1">
      <c r="A8" s="1664" t="s">
        <v>327</v>
      </c>
      <c r="B8" s="1664"/>
      <c r="C8" s="1664"/>
      <c r="D8" s="1664"/>
      <c r="E8" s="1664"/>
      <c r="F8" s="1664"/>
    </row>
    <row r="9" spans="1:6" ht="30" customHeight="1">
      <c r="A9" s="432" t="s">
        <v>74</v>
      </c>
      <c r="B9" s="1654" t="s">
        <v>328</v>
      </c>
      <c r="C9" s="1654"/>
      <c r="D9" s="1654"/>
      <c r="E9" s="1654"/>
      <c r="F9" s="1655"/>
    </row>
    <row r="10" spans="1:6" ht="30" customHeight="1">
      <c r="A10" s="761" t="s">
        <v>329</v>
      </c>
      <c r="B10" s="1665"/>
      <c r="C10" s="1665"/>
      <c r="D10" s="1665"/>
      <c r="E10" s="1665"/>
      <c r="F10" s="1666"/>
    </row>
    <row r="11" spans="1:6" ht="30" customHeight="1">
      <c r="A11" s="1670" t="s">
        <v>330</v>
      </c>
      <c r="B11" s="1671"/>
      <c r="C11" s="1671"/>
      <c r="D11" s="1671"/>
      <c r="E11" s="1671"/>
      <c r="F11" s="1672"/>
    </row>
    <row r="12" spans="1:6" ht="30" customHeight="1">
      <c r="A12" s="1670"/>
      <c r="B12" s="1671" t="s">
        <v>331</v>
      </c>
      <c r="C12" s="1671"/>
      <c r="D12" s="1671"/>
      <c r="E12" s="1671"/>
      <c r="F12" s="1672"/>
    </row>
    <row r="13" spans="1:6" ht="30" customHeight="1">
      <c r="A13" s="759" t="s">
        <v>332</v>
      </c>
      <c r="B13" s="1673" t="s">
        <v>333</v>
      </c>
      <c r="C13" s="1674"/>
      <c r="D13" s="1674"/>
      <c r="E13" s="1674"/>
      <c r="F13" s="1675"/>
    </row>
    <row r="14" spans="1:6" ht="30" customHeight="1">
      <c r="A14" s="1676" t="s">
        <v>334</v>
      </c>
      <c r="B14" s="1677" t="s">
        <v>335</v>
      </c>
      <c r="C14" s="1678"/>
      <c r="D14" s="1678"/>
      <c r="E14" s="1678"/>
      <c r="F14" s="1679"/>
    </row>
    <row r="15" spans="1:6" ht="30" customHeight="1">
      <c r="A15" s="1676"/>
      <c r="B15" s="1680"/>
      <c r="C15" s="1680"/>
      <c r="D15" s="1680"/>
      <c r="E15" s="1680"/>
      <c r="F15" s="1681"/>
    </row>
    <row r="16" spans="1:6" ht="30" customHeight="1">
      <c r="A16" s="1676"/>
      <c r="B16" s="1680"/>
      <c r="C16" s="1680"/>
      <c r="D16" s="1680"/>
      <c r="E16" s="1680"/>
      <c r="F16" s="1681"/>
    </row>
    <row r="17" spans="1:6" ht="30" customHeight="1">
      <c r="A17" s="761" t="s">
        <v>336</v>
      </c>
      <c r="B17" s="1665"/>
      <c r="C17" s="1665"/>
      <c r="D17" s="1665"/>
      <c r="E17" s="1665"/>
      <c r="F17" s="1666"/>
    </row>
    <row r="18" spans="1:6" ht="30" customHeight="1" thickBot="1">
      <c r="A18" s="433" t="s">
        <v>337</v>
      </c>
      <c r="B18" s="1667" t="s">
        <v>338</v>
      </c>
      <c r="C18" s="1667"/>
      <c r="D18" s="1667"/>
      <c r="E18" s="1667"/>
      <c r="F18" s="1668"/>
    </row>
    <row r="19" spans="1:6" ht="11.25" customHeight="1">
      <c r="A19" s="775"/>
      <c r="B19" s="775"/>
      <c r="C19" s="775"/>
      <c r="D19" s="775"/>
      <c r="E19" s="775"/>
      <c r="F19" s="775"/>
    </row>
    <row r="20" spans="1:6" ht="20.100000000000001" customHeight="1">
      <c r="A20" s="775" t="s">
        <v>339</v>
      </c>
      <c r="B20" s="775"/>
      <c r="C20" s="775"/>
      <c r="D20" s="775"/>
      <c r="E20" s="775"/>
      <c r="F20" s="775"/>
    </row>
    <row r="21" spans="1:6" ht="32.25" customHeight="1">
      <c r="A21" s="1669" t="s">
        <v>340</v>
      </c>
      <c r="B21" s="1669"/>
      <c r="C21" s="1669"/>
      <c r="D21" s="1669"/>
      <c r="E21" s="1669"/>
      <c r="F21" s="1669"/>
    </row>
    <row r="22" spans="1:6" ht="20.100000000000001" customHeight="1">
      <c r="A22" s="775" t="s">
        <v>341</v>
      </c>
      <c r="B22" s="775"/>
      <c r="C22" s="775"/>
      <c r="D22" s="775"/>
      <c r="E22" s="775"/>
      <c r="F22" s="775"/>
    </row>
    <row r="23" spans="1:6" ht="20.100000000000001" customHeight="1">
      <c r="A23" s="775" t="s">
        <v>342</v>
      </c>
      <c r="B23" s="775"/>
      <c r="C23" s="775"/>
      <c r="D23" s="775"/>
      <c r="E23" s="775"/>
      <c r="F23" s="775"/>
    </row>
    <row r="24" spans="1:6" ht="20.100000000000001" customHeight="1">
      <c r="A24" s="775" t="s">
        <v>343</v>
      </c>
      <c r="B24" s="775"/>
      <c r="C24" s="775"/>
      <c r="D24" s="775"/>
      <c r="E24" s="775"/>
      <c r="F24" s="775"/>
    </row>
    <row r="25" spans="1:6" ht="12.75" customHeight="1"/>
    <row r="26" spans="1:6" ht="30" customHeight="1"/>
    <row r="27" spans="1:6" ht="30" customHeight="1"/>
    <row r="28" spans="1:6" ht="30" customHeight="1"/>
    <row r="29" spans="1:6" ht="30" customHeight="1"/>
    <row r="30" spans="1:6" ht="30" customHeight="1"/>
    <row r="31" spans="1:6" ht="30" customHeight="1"/>
    <row r="32" spans="1:6" ht="30" customHeight="1"/>
    <row r="33" s="140" customFormat="1" ht="30" customHeight="1"/>
    <row r="34" s="140" customFormat="1" ht="30" customHeight="1"/>
    <row r="35" s="140" customFormat="1" ht="30" customHeight="1"/>
    <row r="36" s="140" customFormat="1" ht="30" customHeight="1"/>
    <row r="37" s="140" customFormat="1" ht="30" customHeight="1"/>
    <row r="38" s="140" customFormat="1" ht="30" customHeight="1"/>
  </sheetData>
  <sheetProtection algorithmName="SHA-512" hashValue="KWoMlAlAZMMpVz22Bfx+/1P6qE77VsTu+mB3bd2oZFomIs2Lv+qd+Y3LmYbZmR3tawG/U+mkbsp9ZeFHUZ1YPA==" saltValue="uv+0DGWfdUXL7Do/0zahlA==" spinCount="100000" sheet="1" scenarios="1" formatCells="0" insertRows="0" deleteRows="0" autoFilter="0"/>
  <mergeCells count="17">
    <mergeCell ref="B17:F17"/>
    <mergeCell ref="B18:F18"/>
    <mergeCell ref="A21:F21"/>
    <mergeCell ref="B10:F10"/>
    <mergeCell ref="A11:A12"/>
    <mergeCell ref="B11:F11"/>
    <mergeCell ref="B12:F12"/>
    <mergeCell ref="B13:F13"/>
    <mergeCell ref="A14:A16"/>
    <mergeCell ref="B14:F14"/>
    <mergeCell ref="B15:F16"/>
    <mergeCell ref="B9:F9"/>
    <mergeCell ref="E2:F2"/>
    <mergeCell ref="A4:F4"/>
    <mergeCell ref="B6:F6"/>
    <mergeCell ref="B7:F7"/>
    <mergeCell ref="A8:F8"/>
  </mergeCells>
  <phoneticPr fontId="4"/>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1C2F-F794-4E91-A178-D53D2D931B3F}">
  <sheetPr codeName="Sheet19"/>
  <dimension ref="A1:AL21"/>
  <sheetViews>
    <sheetView view="pageBreakPreview" zoomScaleNormal="120" zoomScaleSheetLayoutView="100" workbookViewId="0"/>
  </sheetViews>
  <sheetFormatPr defaultColWidth="2.25" defaultRowHeight="18.75"/>
  <cols>
    <col min="1" max="1" width="1.125" style="435" customWidth="1"/>
    <col min="2" max="2" width="2.25" style="441" customWidth="1"/>
    <col min="3" max="5" width="2.25" style="435"/>
    <col min="6" max="6" width="2.5" style="435" bestFit="1" customWidth="1"/>
    <col min="7" max="10" width="2.25" style="435"/>
    <col min="11" max="11" width="5" style="435" customWidth="1"/>
    <col min="12" max="20" width="2.25" style="435"/>
    <col min="21" max="21" width="2.5" style="435" bestFit="1" customWidth="1"/>
    <col min="22" max="26" width="2.25" style="435"/>
    <col min="27" max="37" width="2.75" style="435" customWidth="1"/>
    <col min="38" max="38" width="0.875" style="435" customWidth="1"/>
    <col min="39" max="255" width="2.25" style="435"/>
    <col min="256" max="256" width="1.125" style="435" customWidth="1"/>
    <col min="257" max="260" width="2.25" style="435"/>
    <col min="261" max="261" width="2.5" style="435" bestFit="1" customWidth="1"/>
    <col min="262" max="275" width="2.25" style="435"/>
    <col min="276" max="276" width="2.5" style="435" bestFit="1" customWidth="1"/>
    <col min="277" max="281" width="2.25" style="435"/>
    <col min="282" max="293" width="2.75" style="435" customWidth="1"/>
    <col min="294" max="511" width="2.25" style="435"/>
    <col min="512" max="512" width="1.125" style="435" customWidth="1"/>
    <col min="513" max="516" width="2.25" style="435"/>
    <col min="517" max="517" width="2.5" style="435" bestFit="1" customWidth="1"/>
    <col min="518" max="531" width="2.25" style="435"/>
    <col min="532" max="532" width="2.5" style="435" bestFit="1" customWidth="1"/>
    <col min="533" max="537" width="2.25" style="435"/>
    <col min="538" max="549" width="2.75" style="435" customWidth="1"/>
    <col min="550" max="767" width="2.25" style="435"/>
    <col min="768" max="768" width="1.125" style="435" customWidth="1"/>
    <col min="769" max="772" width="2.25" style="435"/>
    <col min="773" max="773" width="2.5" style="435" bestFit="1" customWidth="1"/>
    <col min="774" max="787" width="2.25" style="435"/>
    <col min="788" max="788" width="2.5" style="435" bestFit="1" customWidth="1"/>
    <col min="789" max="793" width="2.25" style="435"/>
    <col min="794" max="805" width="2.75" style="435" customWidth="1"/>
    <col min="806" max="1023" width="2.25" style="435"/>
    <col min="1024" max="1024" width="1.125" style="435" customWidth="1"/>
    <col min="1025" max="1028" width="2.25" style="435"/>
    <col min="1029" max="1029" width="2.5" style="435" bestFit="1" customWidth="1"/>
    <col min="1030" max="1043" width="2.25" style="435"/>
    <col min="1044" max="1044" width="2.5" style="435" bestFit="1" customWidth="1"/>
    <col min="1045" max="1049" width="2.25" style="435"/>
    <col min="1050" max="1061" width="2.75" style="435" customWidth="1"/>
    <col min="1062" max="1279" width="2.25" style="435"/>
    <col min="1280" max="1280" width="1.125" style="435" customWidth="1"/>
    <col min="1281" max="1284" width="2.25" style="435"/>
    <col min="1285" max="1285" width="2.5" style="435" bestFit="1" customWidth="1"/>
    <col min="1286" max="1299" width="2.25" style="435"/>
    <col min="1300" max="1300" width="2.5" style="435" bestFit="1" customWidth="1"/>
    <col min="1301" max="1305" width="2.25" style="435"/>
    <col min="1306" max="1317" width="2.75" style="435" customWidth="1"/>
    <col min="1318" max="1535" width="2.25" style="435"/>
    <col min="1536" max="1536" width="1.125" style="435" customWidth="1"/>
    <col min="1537" max="1540" width="2.25" style="435"/>
    <col min="1541" max="1541" width="2.5" style="435" bestFit="1" customWidth="1"/>
    <col min="1542" max="1555" width="2.25" style="435"/>
    <col min="1556" max="1556" width="2.5" style="435" bestFit="1" customWidth="1"/>
    <col min="1557" max="1561" width="2.25" style="435"/>
    <col min="1562" max="1573" width="2.75" style="435" customWidth="1"/>
    <col min="1574" max="1791" width="2.25" style="435"/>
    <col min="1792" max="1792" width="1.125" style="435" customWidth="1"/>
    <col min="1793" max="1796" width="2.25" style="435"/>
    <col min="1797" max="1797" width="2.5" style="435" bestFit="1" customWidth="1"/>
    <col min="1798" max="1811" width="2.25" style="435"/>
    <col min="1812" max="1812" width="2.5" style="435" bestFit="1" customWidth="1"/>
    <col min="1813" max="1817" width="2.25" style="435"/>
    <col min="1818" max="1829" width="2.75" style="435" customWidth="1"/>
    <col min="1830" max="2047" width="2.25" style="435"/>
    <col min="2048" max="2048" width="1.125" style="435" customWidth="1"/>
    <col min="2049" max="2052" width="2.25" style="435"/>
    <col min="2053" max="2053" width="2.5" style="435" bestFit="1" customWidth="1"/>
    <col min="2054" max="2067" width="2.25" style="435"/>
    <col min="2068" max="2068" width="2.5" style="435" bestFit="1" customWidth="1"/>
    <col min="2069" max="2073" width="2.25" style="435"/>
    <col min="2074" max="2085" width="2.75" style="435" customWidth="1"/>
    <col min="2086" max="2303" width="2.25" style="435"/>
    <col min="2304" max="2304" width="1.125" style="435" customWidth="1"/>
    <col min="2305" max="2308" width="2.25" style="435"/>
    <col min="2309" max="2309" width="2.5" style="435" bestFit="1" customWidth="1"/>
    <col min="2310" max="2323" width="2.25" style="435"/>
    <col min="2324" max="2324" width="2.5" style="435" bestFit="1" customWidth="1"/>
    <col min="2325" max="2329" width="2.25" style="435"/>
    <col min="2330" max="2341" width="2.75" style="435" customWidth="1"/>
    <col min="2342" max="2559" width="2.25" style="435"/>
    <col min="2560" max="2560" width="1.125" style="435" customWidth="1"/>
    <col min="2561" max="2564" width="2.25" style="435"/>
    <col min="2565" max="2565" width="2.5" style="435" bestFit="1" customWidth="1"/>
    <col min="2566" max="2579" width="2.25" style="435"/>
    <col min="2580" max="2580" width="2.5" style="435" bestFit="1" customWidth="1"/>
    <col min="2581" max="2585" width="2.25" style="435"/>
    <col min="2586" max="2597" width="2.75" style="435" customWidth="1"/>
    <col min="2598" max="2815" width="2.25" style="435"/>
    <col min="2816" max="2816" width="1.125" style="435" customWidth="1"/>
    <col min="2817" max="2820" width="2.25" style="435"/>
    <col min="2821" max="2821" width="2.5" style="435" bestFit="1" customWidth="1"/>
    <col min="2822" max="2835" width="2.25" style="435"/>
    <col min="2836" max="2836" width="2.5" style="435" bestFit="1" customWidth="1"/>
    <col min="2837" max="2841" width="2.25" style="435"/>
    <col min="2842" max="2853" width="2.75" style="435" customWidth="1"/>
    <col min="2854" max="3071" width="2.25" style="435"/>
    <col min="3072" max="3072" width="1.125" style="435" customWidth="1"/>
    <col min="3073" max="3076" width="2.25" style="435"/>
    <col min="3077" max="3077" width="2.5" style="435" bestFit="1" customWidth="1"/>
    <col min="3078" max="3091" width="2.25" style="435"/>
    <col min="3092" max="3092" width="2.5" style="435" bestFit="1" customWidth="1"/>
    <col min="3093" max="3097" width="2.25" style="435"/>
    <col min="3098" max="3109" width="2.75" style="435" customWidth="1"/>
    <col min="3110" max="3327" width="2.25" style="435"/>
    <col min="3328" max="3328" width="1.125" style="435" customWidth="1"/>
    <col min="3329" max="3332" width="2.25" style="435"/>
    <col min="3333" max="3333" width="2.5" style="435" bestFit="1" customWidth="1"/>
    <col min="3334" max="3347" width="2.25" style="435"/>
    <col min="3348" max="3348" width="2.5" style="435" bestFit="1" customWidth="1"/>
    <col min="3349" max="3353" width="2.25" style="435"/>
    <col min="3354" max="3365" width="2.75" style="435" customWidth="1"/>
    <col min="3366" max="3583" width="2.25" style="435"/>
    <col min="3584" max="3584" width="1.125" style="435" customWidth="1"/>
    <col min="3585" max="3588" width="2.25" style="435"/>
    <col min="3589" max="3589" width="2.5" style="435" bestFit="1" customWidth="1"/>
    <col min="3590" max="3603" width="2.25" style="435"/>
    <col min="3604" max="3604" width="2.5" style="435" bestFit="1" customWidth="1"/>
    <col min="3605" max="3609" width="2.25" style="435"/>
    <col min="3610" max="3621" width="2.75" style="435" customWidth="1"/>
    <col min="3622" max="3839" width="2.25" style="435"/>
    <col min="3840" max="3840" width="1.125" style="435" customWidth="1"/>
    <col min="3841" max="3844" width="2.25" style="435"/>
    <col min="3845" max="3845" width="2.5" style="435" bestFit="1" customWidth="1"/>
    <col min="3846" max="3859" width="2.25" style="435"/>
    <col min="3860" max="3860" width="2.5" style="435" bestFit="1" customWidth="1"/>
    <col min="3861" max="3865" width="2.25" style="435"/>
    <col min="3866" max="3877" width="2.75" style="435" customWidth="1"/>
    <col min="3878" max="4095" width="2.25" style="435"/>
    <col min="4096" max="4096" width="1.125" style="435" customWidth="1"/>
    <col min="4097" max="4100" width="2.25" style="435"/>
    <col min="4101" max="4101" width="2.5" style="435" bestFit="1" customWidth="1"/>
    <col min="4102" max="4115" width="2.25" style="435"/>
    <col min="4116" max="4116" width="2.5" style="435" bestFit="1" customWidth="1"/>
    <col min="4117" max="4121" width="2.25" style="435"/>
    <col min="4122" max="4133" width="2.75" style="435" customWidth="1"/>
    <col min="4134" max="4351" width="2.25" style="435"/>
    <col min="4352" max="4352" width="1.125" style="435" customWidth="1"/>
    <col min="4353" max="4356" width="2.25" style="435"/>
    <col min="4357" max="4357" width="2.5" style="435" bestFit="1" customWidth="1"/>
    <col min="4358" max="4371" width="2.25" style="435"/>
    <col min="4372" max="4372" width="2.5" style="435" bestFit="1" customWidth="1"/>
    <col min="4373" max="4377" width="2.25" style="435"/>
    <col min="4378" max="4389" width="2.75" style="435" customWidth="1"/>
    <col min="4390" max="4607" width="2.25" style="435"/>
    <col min="4608" max="4608" width="1.125" style="435" customWidth="1"/>
    <col min="4609" max="4612" width="2.25" style="435"/>
    <col min="4613" max="4613" width="2.5" style="435" bestFit="1" customWidth="1"/>
    <col min="4614" max="4627" width="2.25" style="435"/>
    <col min="4628" max="4628" width="2.5" style="435" bestFit="1" customWidth="1"/>
    <col min="4629" max="4633" width="2.25" style="435"/>
    <col min="4634" max="4645" width="2.75" style="435" customWidth="1"/>
    <col min="4646" max="4863" width="2.25" style="435"/>
    <col min="4864" max="4864" width="1.125" style="435" customWidth="1"/>
    <col min="4865" max="4868" width="2.25" style="435"/>
    <col min="4869" max="4869" width="2.5" style="435" bestFit="1" customWidth="1"/>
    <col min="4870" max="4883" width="2.25" style="435"/>
    <col min="4884" max="4884" width="2.5" style="435" bestFit="1" customWidth="1"/>
    <col min="4885" max="4889" width="2.25" style="435"/>
    <col min="4890" max="4901" width="2.75" style="435" customWidth="1"/>
    <col min="4902" max="5119" width="2.25" style="435"/>
    <col min="5120" max="5120" width="1.125" style="435" customWidth="1"/>
    <col min="5121" max="5124" width="2.25" style="435"/>
    <col min="5125" max="5125" width="2.5" style="435" bestFit="1" customWidth="1"/>
    <col min="5126" max="5139" width="2.25" style="435"/>
    <col min="5140" max="5140" width="2.5" style="435" bestFit="1" customWidth="1"/>
    <col min="5141" max="5145" width="2.25" style="435"/>
    <col min="5146" max="5157" width="2.75" style="435" customWidth="1"/>
    <col min="5158" max="5375" width="2.25" style="435"/>
    <col min="5376" max="5376" width="1.125" style="435" customWidth="1"/>
    <col min="5377" max="5380" width="2.25" style="435"/>
    <col min="5381" max="5381" width="2.5" style="435" bestFit="1" customWidth="1"/>
    <col min="5382" max="5395" width="2.25" style="435"/>
    <col min="5396" max="5396" width="2.5" style="435" bestFit="1" customWidth="1"/>
    <col min="5397" max="5401" width="2.25" style="435"/>
    <col min="5402" max="5413" width="2.75" style="435" customWidth="1"/>
    <col min="5414" max="5631" width="2.25" style="435"/>
    <col min="5632" max="5632" width="1.125" style="435" customWidth="1"/>
    <col min="5633" max="5636" width="2.25" style="435"/>
    <col min="5637" max="5637" width="2.5" style="435" bestFit="1" customWidth="1"/>
    <col min="5638" max="5651" width="2.25" style="435"/>
    <col min="5652" max="5652" width="2.5" style="435" bestFit="1" customWidth="1"/>
    <col min="5653" max="5657" width="2.25" style="435"/>
    <col min="5658" max="5669" width="2.75" style="435" customWidth="1"/>
    <col min="5670" max="5887" width="2.25" style="435"/>
    <col min="5888" max="5888" width="1.125" style="435" customWidth="1"/>
    <col min="5889" max="5892" width="2.25" style="435"/>
    <col min="5893" max="5893" width="2.5" style="435" bestFit="1" customWidth="1"/>
    <col min="5894" max="5907" width="2.25" style="435"/>
    <col min="5908" max="5908" width="2.5" style="435" bestFit="1" customWidth="1"/>
    <col min="5909" max="5913" width="2.25" style="435"/>
    <col min="5914" max="5925" width="2.75" style="435" customWidth="1"/>
    <col min="5926" max="6143" width="2.25" style="435"/>
    <col min="6144" max="6144" width="1.125" style="435" customWidth="1"/>
    <col min="6145" max="6148" width="2.25" style="435"/>
    <col min="6149" max="6149" width="2.5" style="435" bestFit="1" customWidth="1"/>
    <col min="6150" max="6163" width="2.25" style="435"/>
    <col min="6164" max="6164" width="2.5" style="435" bestFit="1" customWidth="1"/>
    <col min="6165" max="6169" width="2.25" style="435"/>
    <col min="6170" max="6181" width="2.75" style="435" customWidth="1"/>
    <col min="6182" max="6399" width="2.25" style="435"/>
    <col min="6400" max="6400" width="1.125" style="435" customWidth="1"/>
    <col min="6401" max="6404" width="2.25" style="435"/>
    <col min="6405" max="6405" width="2.5" style="435" bestFit="1" customWidth="1"/>
    <col min="6406" max="6419" width="2.25" style="435"/>
    <col min="6420" max="6420" width="2.5" style="435" bestFit="1" customWidth="1"/>
    <col min="6421" max="6425" width="2.25" style="435"/>
    <col min="6426" max="6437" width="2.75" style="435" customWidth="1"/>
    <col min="6438" max="6655" width="2.25" style="435"/>
    <col min="6656" max="6656" width="1.125" style="435" customWidth="1"/>
    <col min="6657" max="6660" width="2.25" style="435"/>
    <col min="6661" max="6661" width="2.5" style="435" bestFit="1" customWidth="1"/>
    <col min="6662" max="6675" width="2.25" style="435"/>
    <col min="6676" max="6676" width="2.5" style="435" bestFit="1" customWidth="1"/>
    <col min="6677" max="6681" width="2.25" style="435"/>
    <col min="6682" max="6693" width="2.75" style="435" customWidth="1"/>
    <col min="6694" max="6911" width="2.25" style="435"/>
    <col min="6912" max="6912" width="1.125" style="435" customWidth="1"/>
    <col min="6913" max="6916" width="2.25" style="435"/>
    <col min="6917" max="6917" width="2.5" style="435" bestFit="1" customWidth="1"/>
    <col min="6918" max="6931" width="2.25" style="435"/>
    <col min="6932" max="6932" width="2.5" style="435" bestFit="1" customWidth="1"/>
    <col min="6933" max="6937" width="2.25" style="435"/>
    <col min="6938" max="6949" width="2.75" style="435" customWidth="1"/>
    <col min="6950" max="7167" width="2.25" style="435"/>
    <col min="7168" max="7168" width="1.125" style="435" customWidth="1"/>
    <col min="7169" max="7172" width="2.25" style="435"/>
    <col min="7173" max="7173" width="2.5" style="435" bestFit="1" customWidth="1"/>
    <col min="7174" max="7187" width="2.25" style="435"/>
    <col min="7188" max="7188" width="2.5" style="435" bestFit="1" customWidth="1"/>
    <col min="7189" max="7193" width="2.25" style="435"/>
    <col min="7194" max="7205" width="2.75" style="435" customWidth="1"/>
    <col min="7206" max="7423" width="2.25" style="435"/>
    <col min="7424" max="7424" width="1.125" style="435" customWidth="1"/>
    <col min="7425" max="7428" width="2.25" style="435"/>
    <col min="7429" max="7429" width="2.5" style="435" bestFit="1" customWidth="1"/>
    <col min="7430" max="7443" width="2.25" style="435"/>
    <col min="7444" max="7444" width="2.5" style="435" bestFit="1" customWidth="1"/>
    <col min="7445" max="7449" width="2.25" style="435"/>
    <col min="7450" max="7461" width="2.75" style="435" customWidth="1"/>
    <col min="7462" max="7679" width="2.25" style="435"/>
    <col min="7680" max="7680" width="1.125" style="435" customWidth="1"/>
    <col min="7681" max="7684" width="2.25" style="435"/>
    <col min="7685" max="7685" width="2.5" style="435" bestFit="1" customWidth="1"/>
    <col min="7686" max="7699" width="2.25" style="435"/>
    <col min="7700" max="7700" width="2.5" style="435" bestFit="1" customWidth="1"/>
    <col min="7701" max="7705" width="2.25" style="435"/>
    <col min="7706" max="7717" width="2.75" style="435" customWidth="1"/>
    <col min="7718" max="7935" width="2.25" style="435"/>
    <col min="7936" max="7936" width="1.125" style="435" customWidth="1"/>
    <col min="7937" max="7940" width="2.25" style="435"/>
    <col min="7941" max="7941" width="2.5" style="435" bestFit="1" customWidth="1"/>
    <col min="7942" max="7955" width="2.25" style="435"/>
    <col min="7956" max="7956" width="2.5" style="435" bestFit="1" customWidth="1"/>
    <col min="7957" max="7961" width="2.25" style="435"/>
    <col min="7962" max="7973" width="2.75" style="435" customWidth="1"/>
    <col min="7974" max="8191" width="2.25" style="435"/>
    <col min="8192" max="8192" width="1.125" style="435" customWidth="1"/>
    <col min="8193" max="8196" width="2.25" style="435"/>
    <col min="8197" max="8197" width="2.5" style="435" bestFit="1" customWidth="1"/>
    <col min="8198" max="8211" width="2.25" style="435"/>
    <col min="8212" max="8212" width="2.5" style="435" bestFit="1" customWidth="1"/>
    <col min="8213" max="8217" width="2.25" style="435"/>
    <col min="8218" max="8229" width="2.75" style="435" customWidth="1"/>
    <col min="8230" max="8447" width="2.25" style="435"/>
    <col min="8448" max="8448" width="1.125" style="435" customWidth="1"/>
    <col min="8449" max="8452" width="2.25" style="435"/>
    <col min="8453" max="8453" width="2.5" style="435" bestFit="1" customWidth="1"/>
    <col min="8454" max="8467" width="2.25" style="435"/>
    <col min="8468" max="8468" width="2.5" style="435" bestFit="1" customWidth="1"/>
    <col min="8469" max="8473" width="2.25" style="435"/>
    <col min="8474" max="8485" width="2.75" style="435" customWidth="1"/>
    <col min="8486" max="8703" width="2.25" style="435"/>
    <col min="8704" max="8704" width="1.125" style="435" customWidth="1"/>
    <col min="8705" max="8708" width="2.25" style="435"/>
    <col min="8709" max="8709" width="2.5" style="435" bestFit="1" customWidth="1"/>
    <col min="8710" max="8723" width="2.25" style="435"/>
    <col min="8724" max="8724" width="2.5" style="435" bestFit="1" customWidth="1"/>
    <col min="8725" max="8729" width="2.25" style="435"/>
    <col min="8730" max="8741" width="2.75" style="435" customWidth="1"/>
    <col min="8742" max="8959" width="2.25" style="435"/>
    <col min="8960" max="8960" width="1.125" style="435" customWidth="1"/>
    <col min="8961" max="8964" width="2.25" style="435"/>
    <col min="8965" max="8965" width="2.5" style="435" bestFit="1" customWidth="1"/>
    <col min="8966" max="8979" width="2.25" style="435"/>
    <col min="8980" max="8980" width="2.5" style="435" bestFit="1" customWidth="1"/>
    <col min="8981" max="8985" width="2.25" style="435"/>
    <col min="8986" max="8997" width="2.75" style="435" customWidth="1"/>
    <col min="8998" max="9215" width="2.25" style="435"/>
    <col min="9216" max="9216" width="1.125" style="435" customWidth="1"/>
    <col min="9217" max="9220" width="2.25" style="435"/>
    <col min="9221" max="9221" width="2.5" style="435" bestFit="1" customWidth="1"/>
    <col min="9222" max="9235" width="2.25" style="435"/>
    <col min="9236" max="9236" width="2.5" style="435" bestFit="1" customWidth="1"/>
    <col min="9237" max="9241" width="2.25" style="435"/>
    <col min="9242" max="9253" width="2.75" style="435" customWidth="1"/>
    <col min="9254" max="9471" width="2.25" style="435"/>
    <col min="9472" max="9472" width="1.125" style="435" customWidth="1"/>
    <col min="9473" max="9476" width="2.25" style="435"/>
    <col min="9477" max="9477" width="2.5" style="435" bestFit="1" customWidth="1"/>
    <col min="9478" max="9491" width="2.25" style="435"/>
    <col min="9492" max="9492" width="2.5" style="435" bestFit="1" customWidth="1"/>
    <col min="9493" max="9497" width="2.25" style="435"/>
    <col min="9498" max="9509" width="2.75" style="435" customWidth="1"/>
    <col min="9510" max="9727" width="2.25" style="435"/>
    <col min="9728" max="9728" width="1.125" style="435" customWidth="1"/>
    <col min="9729" max="9732" width="2.25" style="435"/>
    <col min="9733" max="9733" width="2.5" style="435" bestFit="1" customWidth="1"/>
    <col min="9734" max="9747" width="2.25" style="435"/>
    <col min="9748" max="9748" width="2.5" style="435" bestFit="1" customWidth="1"/>
    <col min="9749" max="9753" width="2.25" style="435"/>
    <col min="9754" max="9765" width="2.75" style="435" customWidth="1"/>
    <col min="9766" max="9983" width="2.25" style="435"/>
    <col min="9984" max="9984" width="1.125" style="435" customWidth="1"/>
    <col min="9985" max="9988" width="2.25" style="435"/>
    <col min="9989" max="9989" width="2.5" style="435" bestFit="1" customWidth="1"/>
    <col min="9990" max="10003" width="2.25" style="435"/>
    <col min="10004" max="10004" width="2.5" style="435" bestFit="1" customWidth="1"/>
    <col min="10005" max="10009" width="2.25" style="435"/>
    <col min="10010" max="10021" width="2.75" style="435" customWidth="1"/>
    <col min="10022" max="10239" width="2.25" style="435"/>
    <col min="10240" max="10240" width="1.125" style="435" customWidth="1"/>
    <col min="10241" max="10244" width="2.25" style="435"/>
    <col min="10245" max="10245" width="2.5" style="435" bestFit="1" customWidth="1"/>
    <col min="10246" max="10259" width="2.25" style="435"/>
    <col min="10260" max="10260" width="2.5" style="435" bestFit="1" customWidth="1"/>
    <col min="10261" max="10265" width="2.25" style="435"/>
    <col min="10266" max="10277" width="2.75" style="435" customWidth="1"/>
    <col min="10278" max="10495" width="2.25" style="435"/>
    <col min="10496" max="10496" width="1.125" style="435" customWidth="1"/>
    <col min="10497" max="10500" width="2.25" style="435"/>
    <col min="10501" max="10501" width="2.5" style="435" bestFit="1" customWidth="1"/>
    <col min="10502" max="10515" width="2.25" style="435"/>
    <col min="10516" max="10516" width="2.5" style="435" bestFit="1" customWidth="1"/>
    <col min="10517" max="10521" width="2.25" style="435"/>
    <col min="10522" max="10533" width="2.75" style="435" customWidth="1"/>
    <col min="10534" max="10751" width="2.25" style="435"/>
    <col min="10752" max="10752" width="1.125" style="435" customWidth="1"/>
    <col min="10753" max="10756" width="2.25" style="435"/>
    <col min="10757" max="10757" width="2.5" style="435" bestFit="1" customWidth="1"/>
    <col min="10758" max="10771" width="2.25" style="435"/>
    <col min="10772" max="10772" width="2.5" style="435" bestFit="1" customWidth="1"/>
    <col min="10773" max="10777" width="2.25" style="435"/>
    <col min="10778" max="10789" width="2.75" style="435" customWidth="1"/>
    <col min="10790" max="11007" width="2.25" style="435"/>
    <col min="11008" max="11008" width="1.125" style="435" customWidth="1"/>
    <col min="11009" max="11012" width="2.25" style="435"/>
    <col min="11013" max="11013" width="2.5" style="435" bestFit="1" customWidth="1"/>
    <col min="11014" max="11027" width="2.25" style="435"/>
    <col min="11028" max="11028" width="2.5" style="435" bestFit="1" customWidth="1"/>
    <col min="11029" max="11033" width="2.25" style="435"/>
    <col min="11034" max="11045" width="2.75" style="435" customWidth="1"/>
    <col min="11046" max="11263" width="2.25" style="435"/>
    <col min="11264" max="11264" width="1.125" style="435" customWidth="1"/>
    <col min="11265" max="11268" width="2.25" style="435"/>
    <col min="11269" max="11269" width="2.5" style="435" bestFit="1" customWidth="1"/>
    <col min="11270" max="11283" width="2.25" style="435"/>
    <col min="11284" max="11284" width="2.5" style="435" bestFit="1" customWidth="1"/>
    <col min="11285" max="11289" width="2.25" style="435"/>
    <col min="11290" max="11301" width="2.75" style="435" customWidth="1"/>
    <col min="11302" max="11519" width="2.25" style="435"/>
    <col min="11520" max="11520" width="1.125" style="435" customWidth="1"/>
    <col min="11521" max="11524" width="2.25" style="435"/>
    <col min="11525" max="11525" width="2.5" style="435" bestFit="1" customWidth="1"/>
    <col min="11526" max="11539" width="2.25" style="435"/>
    <col min="11540" max="11540" width="2.5" style="435" bestFit="1" customWidth="1"/>
    <col min="11541" max="11545" width="2.25" style="435"/>
    <col min="11546" max="11557" width="2.75" style="435" customWidth="1"/>
    <col min="11558" max="11775" width="2.25" style="435"/>
    <col min="11776" max="11776" width="1.125" style="435" customWidth="1"/>
    <col min="11777" max="11780" width="2.25" style="435"/>
    <col min="11781" max="11781" width="2.5" style="435" bestFit="1" customWidth="1"/>
    <col min="11782" max="11795" width="2.25" style="435"/>
    <col min="11796" max="11796" width="2.5" style="435" bestFit="1" customWidth="1"/>
    <col min="11797" max="11801" width="2.25" style="435"/>
    <col min="11802" max="11813" width="2.75" style="435" customWidth="1"/>
    <col min="11814" max="12031" width="2.25" style="435"/>
    <col min="12032" max="12032" width="1.125" style="435" customWidth="1"/>
    <col min="12033" max="12036" width="2.25" style="435"/>
    <col min="12037" max="12037" width="2.5" style="435" bestFit="1" customWidth="1"/>
    <col min="12038" max="12051" width="2.25" style="435"/>
    <col min="12052" max="12052" width="2.5" style="435" bestFit="1" customWidth="1"/>
    <col min="12053" max="12057" width="2.25" style="435"/>
    <col min="12058" max="12069" width="2.75" style="435" customWidth="1"/>
    <col min="12070" max="12287" width="2.25" style="435"/>
    <col min="12288" max="12288" width="1.125" style="435" customWidth="1"/>
    <col min="12289" max="12292" width="2.25" style="435"/>
    <col min="12293" max="12293" width="2.5" style="435" bestFit="1" customWidth="1"/>
    <col min="12294" max="12307" width="2.25" style="435"/>
    <col min="12308" max="12308" width="2.5" style="435" bestFit="1" customWidth="1"/>
    <col min="12309" max="12313" width="2.25" style="435"/>
    <col min="12314" max="12325" width="2.75" style="435" customWidth="1"/>
    <col min="12326" max="12543" width="2.25" style="435"/>
    <col min="12544" max="12544" width="1.125" style="435" customWidth="1"/>
    <col min="12545" max="12548" width="2.25" style="435"/>
    <col min="12549" max="12549" width="2.5" style="435" bestFit="1" customWidth="1"/>
    <col min="12550" max="12563" width="2.25" style="435"/>
    <col min="12564" max="12564" width="2.5" style="435" bestFit="1" customWidth="1"/>
    <col min="12565" max="12569" width="2.25" style="435"/>
    <col min="12570" max="12581" width="2.75" style="435" customWidth="1"/>
    <col min="12582" max="12799" width="2.25" style="435"/>
    <col min="12800" max="12800" width="1.125" style="435" customWidth="1"/>
    <col min="12801" max="12804" width="2.25" style="435"/>
    <col min="12805" max="12805" width="2.5" style="435" bestFit="1" customWidth="1"/>
    <col min="12806" max="12819" width="2.25" style="435"/>
    <col min="12820" max="12820" width="2.5" style="435" bestFit="1" customWidth="1"/>
    <col min="12821" max="12825" width="2.25" style="435"/>
    <col min="12826" max="12837" width="2.75" style="435" customWidth="1"/>
    <col min="12838" max="13055" width="2.25" style="435"/>
    <col min="13056" max="13056" width="1.125" style="435" customWidth="1"/>
    <col min="13057" max="13060" width="2.25" style="435"/>
    <col min="13061" max="13061" width="2.5" style="435" bestFit="1" customWidth="1"/>
    <col min="13062" max="13075" width="2.25" style="435"/>
    <col min="13076" max="13076" width="2.5" style="435" bestFit="1" customWidth="1"/>
    <col min="13077" max="13081" width="2.25" style="435"/>
    <col min="13082" max="13093" width="2.75" style="435" customWidth="1"/>
    <col min="13094" max="13311" width="2.25" style="435"/>
    <col min="13312" max="13312" width="1.125" style="435" customWidth="1"/>
    <col min="13313" max="13316" width="2.25" style="435"/>
    <col min="13317" max="13317" width="2.5" style="435" bestFit="1" customWidth="1"/>
    <col min="13318" max="13331" width="2.25" style="435"/>
    <col min="13332" max="13332" width="2.5" style="435" bestFit="1" customWidth="1"/>
    <col min="13333" max="13337" width="2.25" style="435"/>
    <col min="13338" max="13349" width="2.75" style="435" customWidth="1"/>
    <col min="13350" max="13567" width="2.25" style="435"/>
    <col min="13568" max="13568" width="1.125" style="435" customWidth="1"/>
    <col min="13569" max="13572" width="2.25" style="435"/>
    <col min="13573" max="13573" width="2.5" style="435" bestFit="1" customWidth="1"/>
    <col min="13574" max="13587" width="2.25" style="435"/>
    <col min="13588" max="13588" width="2.5" style="435" bestFit="1" customWidth="1"/>
    <col min="13589" max="13593" width="2.25" style="435"/>
    <col min="13594" max="13605" width="2.75" style="435" customWidth="1"/>
    <col min="13606" max="13823" width="2.25" style="435"/>
    <col min="13824" max="13824" width="1.125" style="435" customWidth="1"/>
    <col min="13825" max="13828" width="2.25" style="435"/>
    <col min="13829" max="13829" width="2.5" style="435" bestFit="1" customWidth="1"/>
    <col min="13830" max="13843" width="2.25" style="435"/>
    <col min="13844" max="13844" width="2.5" style="435" bestFit="1" customWidth="1"/>
    <col min="13845" max="13849" width="2.25" style="435"/>
    <col min="13850" max="13861" width="2.75" style="435" customWidth="1"/>
    <col min="13862" max="14079" width="2.25" style="435"/>
    <col min="14080" max="14080" width="1.125" style="435" customWidth="1"/>
    <col min="14081" max="14084" width="2.25" style="435"/>
    <col min="14085" max="14085" width="2.5" style="435" bestFit="1" customWidth="1"/>
    <col min="14086" max="14099" width="2.25" style="435"/>
    <col min="14100" max="14100" width="2.5" style="435" bestFit="1" customWidth="1"/>
    <col min="14101" max="14105" width="2.25" style="435"/>
    <col min="14106" max="14117" width="2.75" style="435" customWidth="1"/>
    <col min="14118" max="14335" width="2.25" style="435"/>
    <col min="14336" max="14336" width="1.125" style="435" customWidth="1"/>
    <col min="14337" max="14340" width="2.25" style="435"/>
    <col min="14341" max="14341" width="2.5" style="435" bestFit="1" customWidth="1"/>
    <col min="14342" max="14355" width="2.25" style="435"/>
    <col min="14356" max="14356" width="2.5" style="435" bestFit="1" customWidth="1"/>
    <col min="14357" max="14361" width="2.25" style="435"/>
    <col min="14362" max="14373" width="2.75" style="435" customWidth="1"/>
    <col min="14374" max="14591" width="2.25" style="435"/>
    <col min="14592" max="14592" width="1.125" style="435" customWidth="1"/>
    <col min="14593" max="14596" width="2.25" style="435"/>
    <col min="14597" max="14597" width="2.5" style="435" bestFit="1" customWidth="1"/>
    <col min="14598" max="14611" width="2.25" style="435"/>
    <col min="14612" max="14612" width="2.5" style="435" bestFit="1" customWidth="1"/>
    <col min="14613" max="14617" width="2.25" style="435"/>
    <col min="14618" max="14629" width="2.75" style="435" customWidth="1"/>
    <col min="14630" max="14847" width="2.25" style="435"/>
    <col min="14848" max="14848" width="1.125" style="435" customWidth="1"/>
    <col min="14849" max="14852" width="2.25" style="435"/>
    <col min="14853" max="14853" width="2.5" style="435" bestFit="1" customWidth="1"/>
    <col min="14854" max="14867" width="2.25" style="435"/>
    <col min="14868" max="14868" width="2.5" style="435" bestFit="1" customWidth="1"/>
    <col min="14869" max="14873" width="2.25" style="435"/>
    <col min="14874" max="14885" width="2.75" style="435" customWidth="1"/>
    <col min="14886" max="15103" width="2.25" style="435"/>
    <col min="15104" max="15104" width="1.125" style="435" customWidth="1"/>
    <col min="15105" max="15108" width="2.25" style="435"/>
    <col min="15109" max="15109" width="2.5" style="435" bestFit="1" customWidth="1"/>
    <col min="15110" max="15123" width="2.25" style="435"/>
    <col min="15124" max="15124" width="2.5" style="435" bestFit="1" customWidth="1"/>
    <col min="15125" max="15129" width="2.25" style="435"/>
    <col min="15130" max="15141" width="2.75" style="435" customWidth="1"/>
    <col min="15142" max="15359" width="2.25" style="435"/>
    <col min="15360" max="15360" width="1.125" style="435" customWidth="1"/>
    <col min="15361" max="15364" width="2.25" style="435"/>
    <col min="15365" max="15365" width="2.5" style="435" bestFit="1" customWidth="1"/>
    <col min="15366" max="15379" width="2.25" style="435"/>
    <col min="15380" max="15380" width="2.5" style="435" bestFit="1" customWidth="1"/>
    <col min="15381" max="15385" width="2.25" style="435"/>
    <col min="15386" max="15397" width="2.75" style="435" customWidth="1"/>
    <col min="15398" max="15615" width="2.25" style="435"/>
    <col min="15616" max="15616" width="1.125" style="435" customWidth="1"/>
    <col min="15617" max="15620" width="2.25" style="435"/>
    <col min="15621" max="15621" width="2.5" style="435" bestFit="1" customWidth="1"/>
    <col min="15622" max="15635" width="2.25" style="435"/>
    <col min="15636" max="15636" width="2.5" style="435" bestFit="1" customWidth="1"/>
    <col min="15637" max="15641" width="2.25" style="435"/>
    <col min="15642" max="15653" width="2.75" style="435" customWidth="1"/>
    <col min="15654" max="15871" width="2.25" style="435"/>
    <col min="15872" max="15872" width="1.125" style="435" customWidth="1"/>
    <col min="15873" max="15876" width="2.25" style="435"/>
    <col min="15877" max="15877" width="2.5" style="435" bestFit="1" customWidth="1"/>
    <col min="15878" max="15891" width="2.25" style="435"/>
    <col min="15892" max="15892" width="2.5" style="435" bestFit="1" customWidth="1"/>
    <col min="15893" max="15897" width="2.25" style="435"/>
    <col min="15898" max="15909" width="2.75" style="435" customWidth="1"/>
    <col min="15910" max="16127" width="2.25" style="435"/>
    <col min="16128" max="16128" width="1.125" style="435" customWidth="1"/>
    <col min="16129" max="16132" width="2.25" style="435"/>
    <col min="16133" max="16133" width="2.5" style="435" bestFit="1" customWidth="1"/>
    <col min="16134" max="16147" width="2.25" style="435"/>
    <col min="16148" max="16148" width="2.5" style="435" bestFit="1" customWidth="1"/>
    <col min="16149" max="16153" width="2.25" style="435"/>
    <col min="16154" max="16165" width="2.75" style="435" customWidth="1"/>
    <col min="16166" max="16384" width="2.25" style="435"/>
  </cols>
  <sheetData>
    <row r="1" spans="1:38" s="434" customFormat="1" ht="20.100000000000001" customHeight="1">
      <c r="B1" s="1684" t="s">
        <v>344</v>
      </c>
      <c r="C1" s="1684"/>
      <c r="D1" s="1684"/>
      <c r="E1" s="1684"/>
      <c r="F1" s="1684"/>
    </row>
    <row r="2" spans="1:38" s="434" customFormat="1" ht="20.100000000000001" customHeight="1">
      <c r="F2" s="1685"/>
      <c r="G2" s="1685"/>
      <c r="AC2" s="1686" t="s">
        <v>345</v>
      </c>
      <c r="AD2" s="1686"/>
      <c r="AE2" s="1686"/>
      <c r="AF2" s="1686"/>
      <c r="AG2" s="1686"/>
      <c r="AH2" s="1686"/>
      <c r="AI2" s="1686"/>
      <c r="AJ2" s="1686"/>
      <c r="AK2" s="1686"/>
    </row>
    <row r="3" spans="1:38" s="434" customFormat="1" ht="20.100000000000001" customHeight="1">
      <c r="F3" s="763"/>
      <c r="G3" s="763"/>
      <c r="AC3" s="764"/>
      <c r="AD3" s="764"/>
      <c r="AE3" s="764"/>
      <c r="AF3" s="764"/>
      <c r="AG3" s="764"/>
      <c r="AH3" s="764"/>
      <c r="AI3" s="764"/>
      <c r="AJ3" s="764"/>
      <c r="AK3" s="764"/>
    </row>
    <row r="4" spans="1:38" ht="20.100000000000001" customHeight="1">
      <c r="A4" s="1687" t="s">
        <v>346</v>
      </c>
      <c r="B4" s="1687"/>
      <c r="C4" s="1687"/>
      <c r="D4" s="1687"/>
      <c r="E4" s="1687"/>
      <c r="F4" s="1687"/>
      <c r="G4" s="1687"/>
      <c r="H4" s="1687"/>
      <c r="I4" s="1687"/>
      <c r="J4" s="1687"/>
      <c r="K4" s="1687"/>
      <c r="L4" s="1687"/>
      <c r="M4" s="1687"/>
      <c r="N4" s="1687"/>
      <c r="O4" s="1687"/>
      <c r="P4" s="1687"/>
      <c r="Q4" s="1687"/>
      <c r="R4" s="1687"/>
      <c r="S4" s="1687"/>
      <c r="T4" s="1687"/>
      <c r="U4" s="1687"/>
      <c r="V4" s="1687"/>
      <c r="W4" s="1687"/>
      <c r="X4" s="1687"/>
      <c r="Y4" s="1687"/>
      <c r="Z4" s="1687"/>
      <c r="AA4" s="1687"/>
      <c r="AB4" s="1687"/>
      <c r="AC4" s="1687"/>
      <c r="AD4" s="1687"/>
      <c r="AE4" s="1687"/>
      <c r="AF4" s="1687"/>
      <c r="AG4" s="1687"/>
      <c r="AH4" s="1687"/>
      <c r="AI4" s="1687"/>
      <c r="AJ4" s="1687"/>
      <c r="AK4" s="1687"/>
      <c r="AL4" s="1687"/>
    </row>
    <row r="5" spans="1:38" ht="20.100000000000001" customHeight="1">
      <c r="A5" s="436"/>
      <c r="B5" s="437"/>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row>
    <row r="6" spans="1:38" ht="50.1" customHeight="1">
      <c r="A6" s="436"/>
      <c r="B6" s="1688" t="s">
        <v>347</v>
      </c>
      <c r="C6" s="1689"/>
      <c r="D6" s="1689"/>
      <c r="E6" s="1689"/>
      <c r="F6" s="1689"/>
      <c r="G6" s="1689"/>
      <c r="H6" s="1689"/>
      <c r="I6" s="1689"/>
      <c r="J6" s="1689"/>
      <c r="K6" s="1690"/>
      <c r="L6" s="1691" t="str">
        <f>様式第1号!$AO$31</f>
        <v>様式第1号で事業所名を入力してください</v>
      </c>
      <c r="M6" s="1692"/>
      <c r="N6" s="1692"/>
      <c r="O6" s="1692"/>
      <c r="P6" s="1692"/>
      <c r="Q6" s="1692"/>
      <c r="R6" s="1692"/>
      <c r="S6" s="1692"/>
      <c r="T6" s="1692"/>
      <c r="U6" s="1692"/>
      <c r="V6" s="1692"/>
      <c r="W6" s="1692"/>
      <c r="X6" s="1692"/>
      <c r="Y6" s="1692"/>
      <c r="Z6" s="1692"/>
      <c r="AA6" s="1692"/>
      <c r="AB6" s="1692"/>
      <c r="AC6" s="1692"/>
      <c r="AD6" s="1692"/>
      <c r="AE6" s="1692"/>
      <c r="AF6" s="1692"/>
      <c r="AG6" s="1692"/>
      <c r="AH6" s="1692"/>
      <c r="AI6" s="1692"/>
      <c r="AJ6" s="1692"/>
      <c r="AK6" s="1693"/>
      <c r="AL6" s="436"/>
    </row>
    <row r="7" spans="1:38" s="438" customFormat="1" ht="50.1" customHeight="1">
      <c r="A7" s="436"/>
      <c r="B7" s="1694" t="s">
        <v>348</v>
      </c>
      <c r="C7" s="1694"/>
      <c r="D7" s="1694"/>
      <c r="E7" s="1694"/>
      <c r="F7" s="1694"/>
      <c r="G7" s="1694"/>
      <c r="H7" s="1694"/>
      <c r="I7" s="1694"/>
      <c r="J7" s="1694"/>
      <c r="K7" s="1694"/>
      <c r="L7" s="1683" t="s">
        <v>349</v>
      </c>
      <c r="M7" s="1683"/>
      <c r="N7" s="1683"/>
      <c r="O7" s="1683"/>
      <c r="P7" s="1683"/>
      <c r="Q7" s="1683"/>
      <c r="R7" s="1683"/>
      <c r="S7" s="1683"/>
      <c r="T7" s="1683"/>
      <c r="U7" s="1683"/>
      <c r="V7" s="1683"/>
      <c r="W7" s="1683"/>
      <c r="X7" s="1683"/>
      <c r="Y7" s="1683"/>
      <c r="Z7" s="1683"/>
      <c r="AA7" s="1683"/>
      <c r="AB7" s="1683"/>
      <c r="AC7" s="1683"/>
      <c r="AD7" s="1683"/>
      <c r="AE7" s="1683"/>
      <c r="AF7" s="1683"/>
      <c r="AG7" s="1683"/>
      <c r="AH7" s="1683"/>
      <c r="AI7" s="1683"/>
      <c r="AJ7" s="1683"/>
      <c r="AK7" s="1683"/>
      <c r="AL7" s="436"/>
    </row>
    <row r="8" spans="1:38" ht="50.1" customHeight="1">
      <c r="A8" s="436"/>
      <c r="B8" s="1682" t="s">
        <v>350</v>
      </c>
      <c r="C8" s="1682"/>
      <c r="D8" s="1682"/>
      <c r="E8" s="1682"/>
      <c r="F8" s="1682"/>
      <c r="G8" s="1682"/>
      <c r="H8" s="1682"/>
      <c r="I8" s="1682"/>
      <c r="J8" s="1682"/>
      <c r="K8" s="1682"/>
      <c r="L8" s="1682" t="s">
        <v>351</v>
      </c>
      <c r="M8" s="1682"/>
      <c r="N8" s="1682"/>
      <c r="O8" s="1682"/>
      <c r="P8" s="1682"/>
      <c r="Q8" s="1682"/>
      <c r="R8" s="1682"/>
      <c r="S8" s="1682"/>
      <c r="T8" s="1682"/>
      <c r="U8" s="1682"/>
      <c r="V8" s="1682"/>
      <c r="W8" s="1682"/>
      <c r="X8" s="1682"/>
      <c r="Y8" s="1682"/>
      <c r="Z8" s="1682"/>
      <c r="AA8" s="1682"/>
      <c r="AB8" s="1682"/>
      <c r="AC8" s="1682"/>
      <c r="AD8" s="1682"/>
      <c r="AE8" s="1682"/>
      <c r="AF8" s="1682"/>
      <c r="AG8" s="1683" t="s">
        <v>352</v>
      </c>
      <c r="AH8" s="1683"/>
      <c r="AI8" s="1683"/>
      <c r="AJ8" s="1683"/>
      <c r="AK8" s="1683"/>
      <c r="AL8" s="436"/>
    </row>
    <row r="9" spans="1:38" ht="50.1" customHeight="1">
      <c r="A9" s="436"/>
      <c r="B9" s="1682" t="s">
        <v>353</v>
      </c>
      <c r="C9" s="1682"/>
      <c r="D9" s="1682"/>
      <c r="E9" s="1682"/>
      <c r="F9" s="1682"/>
      <c r="G9" s="1682"/>
      <c r="H9" s="1682"/>
      <c r="I9" s="1682"/>
      <c r="J9" s="1682"/>
      <c r="K9" s="1682"/>
      <c r="L9" s="1682" t="s">
        <v>354</v>
      </c>
      <c r="M9" s="1682"/>
      <c r="N9" s="1682"/>
      <c r="O9" s="1682"/>
      <c r="P9" s="1682"/>
      <c r="Q9" s="1682"/>
      <c r="R9" s="1682"/>
      <c r="S9" s="1682"/>
      <c r="T9" s="1682"/>
      <c r="U9" s="1682"/>
      <c r="V9" s="1682"/>
      <c r="W9" s="1682"/>
      <c r="X9" s="1682"/>
      <c r="Y9" s="1682"/>
      <c r="Z9" s="1682"/>
      <c r="AA9" s="1682"/>
      <c r="AB9" s="1682"/>
      <c r="AC9" s="1682"/>
      <c r="AD9" s="1682"/>
      <c r="AE9" s="1682"/>
      <c r="AF9" s="1682"/>
      <c r="AG9" s="1683" t="s">
        <v>352</v>
      </c>
      <c r="AH9" s="1683"/>
      <c r="AI9" s="1683"/>
      <c r="AJ9" s="1683"/>
      <c r="AK9" s="1683"/>
      <c r="AL9" s="436"/>
    </row>
    <row r="10" spans="1:38" ht="49.5" customHeight="1">
      <c r="A10" s="436"/>
      <c r="B10" s="1682" t="s">
        <v>355</v>
      </c>
      <c r="C10" s="1682"/>
      <c r="D10" s="1682"/>
      <c r="E10" s="1682"/>
      <c r="F10" s="1682"/>
      <c r="G10" s="1682"/>
      <c r="H10" s="1682"/>
      <c r="I10" s="1682"/>
      <c r="J10" s="1682"/>
      <c r="K10" s="1682"/>
      <c r="L10" s="1682" t="s">
        <v>356</v>
      </c>
      <c r="M10" s="1682"/>
      <c r="N10" s="1682"/>
      <c r="O10" s="1682"/>
      <c r="P10" s="1682"/>
      <c r="Q10" s="1682"/>
      <c r="R10" s="1682"/>
      <c r="S10" s="1682"/>
      <c r="T10" s="1682"/>
      <c r="U10" s="1682"/>
      <c r="V10" s="1682"/>
      <c r="W10" s="1682"/>
      <c r="X10" s="1682"/>
      <c r="Y10" s="1682"/>
      <c r="Z10" s="1682"/>
      <c r="AA10" s="1682"/>
      <c r="AB10" s="1682"/>
      <c r="AC10" s="1682"/>
      <c r="AD10" s="1682"/>
      <c r="AE10" s="1682"/>
      <c r="AF10" s="1682"/>
      <c r="AG10" s="1683" t="s">
        <v>352</v>
      </c>
      <c r="AH10" s="1683"/>
      <c r="AI10" s="1683"/>
      <c r="AJ10" s="1683"/>
      <c r="AK10" s="1683"/>
      <c r="AL10" s="436"/>
    </row>
    <row r="11" spans="1:38" ht="24.95" customHeight="1">
      <c r="A11" s="436"/>
      <c r="B11" s="1695" t="s">
        <v>357</v>
      </c>
      <c r="C11" s="1696"/>
      <c r="D11" s="1696"/>
      <c r="E11" s="1696"/>
      <c r="F11" s="1696"/>
      <c r="G11" s="1696"/>
      <c r="H11" s="1696"/>
      <c r="I11" s="1696"/>
      <c r="J11" s="1696"/>
      <c r="K11" s="1696"/>
      <c r="L11" s="1696"/>
      <c r="M11" s="1696"/>
      <c r="N11" s="1696"/>
      <c r="O11" s="1696"/>
      <c r="P11" s="1696"/>
      <c r="Q11" s="1696"/>
      <c r="R11" s="1696"/>
      <c r="S11" s="1696"/>
      <c r="T11" s="1696"/>
      <c r="U11" s="1696"/>
      <c r="V11" s="1696"/>
      <c r="W11" s="1696"/>
      <c r="X11" s="1696"/>
      <c r="Y11" s="1696"/>
      <c r="Z11" s="1696"/>
      <c r="AA11" s="1696"/>
      <c r="AB11" s="1696"/>
      <c r="AC11" s="1696"/>
      <c r="AD11" s="1696"/>
      <c r="AE11" s="1696"/>
      <c r="AF11" s="1696"/>
      <c r="AG11" s="1696"/>
      <c r="AH11" s="1696"/>
      <c r="AI11" s="1696"/>
      <c r="AJ11" s="1696"/>
      <c r="AK11" s="1697"/>
      <c r="AL11" s="436"/>
    </row>
    <row r="12" spans="1:38" ht="24.95" customHeight="1">
      <c r="A12" s="436"/>
      <c r="B12" s="1695">
        <v>1</v>
      </c>
      <c r="C12" s="1696"/>
      <c r="D12" s="1696"/>
      <c r="E12" s="1697"/>
      <c r="F12" s="1696"/>
      <c r="G12" s="1696"/>
      <c r="H12" s="1696"/>
      <c r="I12" s="1696"/>
      <c r="J12" s="1696"/>
      <c r="K12" s="1696"/>
      <c r="L12" s="1696"/>
      <c r="M12" s="1696"/>
      <c r="N12" s="1696"/>
      <c r="O12" s="1696"/>
      <c r="P12" s="1696"/>
      <c r="Q12" s="1696"/>
      <c r="R12" s="1696"/>
      <c r="S12" s="1696"/>
      <c r="T12" s="1696"/>
      <c r="U12" s="1696"/>
      <c r="V12" s="1696"/>
      <c r="W12" s="1696"/>
      <c r="X12" s="1696"/>
      <c r="Y12" s="1696"/>
      <c r="Z12" s="1696"/>
      <c r="AA12" s="1696"/>
      <c r="AB12" s="1696"/>
      <c r="AC12" s="1696"/>
      <c r="AD12" s="1696"/>
      <c r="AE12" s="1696"/>
      <c r="AF12" s="1696"/>
      <c r="AG12" s="1696"/>
      <c r="AH12" s="1696"/>
      <c r="AI12" s="1696"/>
      <c r="AJ12" s="1696"/>
      <c r="AK12" s="1697"/>
      <c r="AL12" s="436"/>
    </row>
    <row r="13" spans="1:38" ht="24.95" customHeight="1">
      <c r="A13" s="436"/>
      <c r="B13" s="1695">
        <v>2</v>
      </c>
      <c r="C13" s="1696"/>
      <c r="D13" s="1696"/>
      <c r="E13" s="1697"/>
      <c r="F13" s="1696"/>
      <c r="G13" s="1696"/>
      <c r="H13" s="1696"/>
      <c r="I13" s="1696"/>
      <c r="J13" s="1696"/>
      <c r="K13" s="1696"/>
      <c r="L13" s="1696"/>
      <c r="M13" s="1696"/>
      <c r="N13" s="1696"/>
      <c r="O13" s="1696"/>
      <c r="P13" s="1696"/>
      <c r="Q13" s="1696"/>
      <c r="R13" s="1696"/>
      <c r="S13" s="1696"/>
      <c r="T13" s="1696"/>
      <c r="U13" s="1696"/>
      <c r="V13" s="1696"/>
      <c r="W13" s="1696"/>
      <c r="X13" s="1696"/>
      <c r="Y13" s="1696"/>
      <c r="Z13" s="1696"/>
      <c r="AA13" s="1696"/>
      <c r="AB13" s="1696"/>
      <c r="AC13" s="1696"/>
      <c r="AD13" s="1696"/>
      <c r="AE13" s="1696"/>
      <c r="AF13" s="1696"/>
      <c r="AG13" s="1696"/>
      <c r="AH13" s="1696"/>
      <c r="AI13" s="1696"/>
      <c r="AJ13" s="1696"/>
      <c r="AK13" s="1697"/>
      <c r="AL13" s="436"/>
    </row>
    <row r="14" spans="1:38" ht="24.95" customHeight="1">
      <c r="A14" s="436"/>
      <c r="B14" s="1695">
        <v>3</v>
      </c>
      <c r="C14" s="1696"/>
      <c r="D14" s="1696"/>
      <c r="E14" s="1697"/>
      <c r="F14" s="1696"/>
      <c r="G14" s="1696"/>
      <c r="H14" s="1696"/>
      <c r="I14" s="1696"/>
      <c r="J14" s="1696"/>
      <c r="K14" s="1696"/>
      <c r="L14" s="1696"/>
      <c r="M14" s="1696"/>
      <c r="N14" s="1696"/>
      <c r="O14" s="1696"/>
      <c r="P14" s="1696"/>
      <c r="Q14" s="1696"/>
      <c r="R14" s="1696"/>
      <c r="S14" s="1696"/>
      <c r="T14" s="1696"/>
      <c r="U14" s="1696"/>
      <c r="V14" s="1696"/>
      <c r="W14" s="1696"/>
      <c r="X14" s="1696"/>
      <c r="Y14" s="1696"/>
      <c r="Z14" s="1696"/>
      <c r="AA14" s="1696"/>
      <c r="AB14" s="1696"/>
      <c r="AC14" s="1696"/>
      <c r="AD14" s="1696"/>
      <c r="AE14" s="1696"/>
      <c r="AF14" s="1696"/>
      <c r="AG14" s="1696"/>
      <c r="AH14" s="1696"/>
      <c r="AI14" s="1696"/>
      <c r="AJ14" s="1696"/>
      <c r="AK14" s="1697"/>
      <c r="AL14" s="436"/>
    </row>
    <row r="15" spans="1:38" ht="24.95" customHeight="1">
      <c r="A15" s="436"/>
      <c r="B15" s="1695">
        <v>4</v>
      </c>
      <c r="C15" s="1696"/>
      <c r="D15" s="1696"/>
      <c r="E15" s="1697"/>
      <c r="F15" s="1696"/>
      <c r="G15" s="1696"/>
      <c r="H15" s="1696"/>
      <c r="I15" s="1696"/>
      <c r="J15" s="1696"/>
      <c r="K15" s="1696"/>
      <c r="L15" s="1696"/>
      <c r="M15" s="1696"/>
      <c r="N15" s="1696"/>
      <c r="O15" s="1696"/>
      <c r="P15" s="1696"/>
      <c r="Q15" s="1696"/>
      <c r="R15" s="1696"/>
      <c r="S15" s="1696"/>
      <c r="T15" s="1696"/>
      <c r="U15" s="1696"/>
      <c r="V15" s="1696"/>
      <c r="W15" s="1696"/>
      <c r="X15" s="1696"/>
      <c r="Y15" s="1696"/>
      <c r="Z15" s="1696"/>
      <c r="AA15" s="1696"/>
      <c r="AB15" s="1696"/>
      <c r="AC15" s="1696"/>
      <c r="AD15" s="1696"/>
      <c r="AE15" s="1696"/>
      <c r="AF15" s="1696"/>
      <c r="AG15" s="1696"/>
      <c r="AH15" s="1696"/>
      <c r="AI15" s="1696"/>
      <c r="AJ15" s="1696"/>
      <c r="AK15" s="1697"/>
      <c r="AL15" s="436"/>
    </row>
    <row r="16" spans="1:38" ht="24.95" customHeight="1">
      <c r="A16" s="436"/>
      <c r="B16" s="1695">
        <v>5</v>
      </c>
      <c r="C16" s="1696"/>
      <c r="D16" s="1696"/>
      <c r="E16" s="1697"/>
      <c r="F16" s="1696"/>
      <c r="G16" s="1696"/>
      <c r="H16" s="1696"/>
      <c r="I16" s="1696"/>
      <c r="J16" s="1696"/>
      <c r="K16" s="1696"/>
      <c r="L16" s="1696"/>
      <c r="M16" s="1696"/>
      <c r="N16" s="1696"/>
      <c r="O16" s="1696"/>
      <c r="P16" s="1696"/>
      <c r="Q16" s="1696"/>
      <c r="R16" s="1696"/>
      <c r="S16" s="1696"/>
      <c r="T16" s="1696"/>
      <c r="U16" s="1696"/>
      <c r="V16" s="1696"/>
      <c r="W16" s="1696"/>
      <c r="X16" s="1696"/>
      <c r="Y16" s="1696"/>
      <c r="Z16" s="1696"/>
      <c r="AA16" s="1696"/>
      <c r="AB16" s="1696"/>
      <c r="AC16" s="1696"/>
      <c r="AD16" s="1696"/>
      <c r="AE16" s="1696"/>
      <c r="AF16" s="1696"/>
      <c r="AG16" s="1696"/>
      <c r="AH16" s="1696"/>
      <c r="AI16" s="1696"/>
      <c r="AJ16" s="1696"/>
      <c r="AK16" s="1697"/>
      <c r="AL16" s="436"/>
    </row>
    <row r="17" spans="1:38" ht="50.25" customHeight="1">
      <c r="A17" s="436"/>
      <c r="B17" s="1698" t="s">
        <v>358</v>
      </c>
      <c r="C17" s="1698"/>
      <c r="D17" s="1698"/>
      <c r="E17" s="1698"/>
      <c r="F17" s="1698"/>
      <c r="G17" s="1698"/>
      <c r="H17" s="1698"/>
      <c r="I17" s="1698"/>
      <c r="J17" s="1698"/>
      <c r="K17" s="1698"/>
      <c r="L17" s="1698"/>
      <c r="M17" s="1698"/>
      <c r="N17" s="1698"/>
      <c r="O17" s="1698"/>
      <c r="P17" s="1698"/>
      <c r="Q17" s="1698"/>
      <c r="R17" s="1698"/>
      <c r="S17" s="1698"/>
      <c r="T17" s="1698"/>
      <c r="U17" s="1698"/>
      <c r="V17" s="1698"/>
      <c r="W17" s="1698"/>
      <c r="X17" s="1698"/>
      <c r="Y17" s="1698"/>
      <c r="Z17" s="1698"/>
      <c r="AA17" s="1698"/>
      <c r="AB17" s="1698"/>
      <c r="AC17" s="1698"/>
      <c r="AD17" s="1698"/>
      <c r="AE17" s="1698"/>
      <c r="AF17" s="1698"/>
      <c r="AG17" s="1698"/>
      <c r="AH17" s="1698"/>
      <c r="AI17" s="1698"/>
      <c r="AJ17" s="1698"/>
      <c r="AK17" s="1698"/>
      <c r="AL17" s="436"/>
    </row>
    <row r="18" spans="1:38">
      <c r="B18" s="439"/>
      <c r="C18" s="439"/>
      <c r="G18" s="440"/>
      <c r="R18" s="439"/>
      <c r="S18" s="439"/>
    </row>
    <row r="19" spans="1:38">
      <c r="B19" s="439"/>
      <c r="C19" s="439"/>
      <c r="G19" s="440"/>
      <c r="R19" s="439"/>
      <c r="S19" s="439"/>
    </row>
    <row r="20" spans="1:38">
      <c r="B20" s="439"/>
      <c r="C20" s="439"/>
      <c r="R20" s="439"/>
      <c r="S20" s="439"/>
    </row>
    <row r="21" spans="1:38">
      <c r="B21" s="439"/>
      <c r="C21" s="439"/>
      <c r="R21" s="439"/>
      <c r="S21" s="439"/>
    </row>
  </sheetData>
  <sheetProtection algorithmName="SHA-512" hashValue="dqtBwD7NKxdBnSuLCzaWRPUxXpdlB6wgdJ7wIn5rPGMcDrlkw0Uxculdzav5YlHf9jGofCf5v/yuRTa0nDszPA==" saltValue="Ta/pT3ocRHeY7pDSgScQIA==" spinCount="100000" sheet="1" scenarios="1" formatCells="0" insertRows="0" deleteRows="0" autoFilter="0"/>
  <mergeCells count="29">
    <mergeCell ref="B16:E16"/>
    <mergeCell ref="F16:AK16"/>
    <mergeCell ref="B17:AK17"/>
    <mergeCell ref="B13:E13"/>
    <mergeCell ref="F13:AK13"/>
    <mergeCell ref="B14:E14"/>
    <mergeCell ref="F14:AK14"/>
    <mergeCell ref="B15:E15"/>
    <mergeCell ref="F15:AK15"/>
    <mergeCell ref="B10:K10"/>
    <mergeCell ref="L10:AF10"/>
    <mergeCell ref="AG10:AK10"/>
    <mergeCell ref="B11:AK11"/>
    <mergeCell ref="B12:E12"/>
    <mergeCell ref="F12:AK12"/>
    <mergeCell ref="B9:K9"/>
    <mergeCell ref="L9:AF9"/>
    <mergeCell ref="AG9:AK9"/>
    <mergeCell ref="B1:F1"/>
    <mergeCell ref="F2:G2"/>
    <mergeCell ref="AC2:AK2"/>
    <mergeCell ref="A4:AL4"/>
    <mergeCell ref="B6:K6"/>
    <mergeCell ref="L6:AK6"/>
    <mergeCell ref="B7:K7"/>
    <mergeCell ref="L7:AK7"/>
    <mergeCell ref="B8:K8"/>
    <mergeCell ref="L8:AF8"/>
    <mergeCell ref="AG8:AK8"/>
  </mergeCells>
  <phoneticPr fontId="4"/>
  <pageMargins left="0.7" right="0.7" top="0.75" bottom="0.75" header="0.3" footer="0.3"/>
  <pageSetup paperSize="9" scale="8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B3966-BDFC-4685-8DB3-9262DB5C1D6F}">
  <sheetPr codeName="Sheet48"/>
  <dimension ref="A1:G57"/>
  <sheetViews>
    <sheetView view="pageBreakPreview" zoomScaleNormal="100" zoomScaleSheetLayoutView="100" workbookViewId="0"/>
  </sheetViews>
  <sheetFormatPr defaultRowHeight="13.5"/>
  <cols>
    <col min="1" max="1" width="8.5" style="140" customWidth="1"/>
    <col min="2" max="2" width="9.375" style="140" customWidth="1"/>
    <col min="3" max="3" width="20.625" style="140" customWidth="1"/>
    <col min="4" max="4" width="22.75" style="140" customWidth="1"/>
    <col min="5" max="5" width="15" style="140" customWidth="1"/>
    <col min="6" max="6" width="14.375" style="140" customWidth="1"/>
    <col min="7" max="7" width="7.5" style="140" customWidth="1"/>
    <col min="8" max="17" width="20.625" style="140" customWidth="1"/>
    <col min="18" max="256" width="9" style="140"/>
    <col min="257" max="257" width="8.5" style="140" customWidth="1"/>
    <col min="258" max="258" width="9.375" style="140" customWidth="1"/>
    <col min="259" max="260" width="20.625" style="140" customWidth="1"/>
    <col min="261" max="261" width="11.375" style="140" customWidth="1"/>
    <col min="262" max="262" width="20.625" style="140" customWidth="1"/>
    <col min="263" max="263" width="8.75" style="140" customWidth="1"/>
    <col min="264" max="273" width="20.625" style="140" customWidth="1"/>
    <col min="274" max="512" width="9" style="140"/>
    <col min="513" max="513" width="8.5" style="140" customWidth="1"/>
    <col min="514" max="514" width="9.375" style="140" customWidth="1"/>
    <col min="515" max="516" width="20.625" style="140" customWidth="1"/>
    <col min="517" max="517" width="11.375" style="140" customWidth="1"/>
    <col min="518" max="518" width="20.625" style="140" customWidth="1"/>
    <col min="519" max="519" width="8.75" style="140" customWidth="1"/>
    <col min="520" max="529" width="20.625" style="140" customWidth="1"/>
    <col min="530" max="768" width="9" style="140"/>
    <col min="769" max="769" width="8.5" style="140" customWidth="1"/>
    <col min="770" max="770" width="9.375" style="140" customWidth="1"/>
    <col min="771" max="772" width="20.625" style="140" customWidth="1"/>
    <col min="773" max="773" width="11.375" style="140" customWidth="1"/>
    <col min="774" max="774" width="20.625" style="140" customWidth="1"/>
    <col min="775" max="775" width="8.75" style="140" customWidth="1"/>
    <col min="776" max="785" width="20.625" style="140" customWidth="1"/>
    <col min="786" max="1024" width="9" style="140"/>
    <col min="1025" max="1025" width="8.5" style="140" customWidth="1"/>
    <col min="1026" max="1026" width="9.375" style="140" customWidth="1"/>
    <col min="1027" max="1028" width="20.625" style="140" customWidth="1"/>
    <col min="1029" max="1029" width="11.375" style="140" customWidth="1"/>
    <col min="1030" max="1030" width="20.625" style="140" customWidth="1"/>
    <col min="1031" max="1031" width="8.75" style="140" customWidth="1"/>
    <col min="1032" max="1041" width="20.625" style="140" customWidth="1"/>
    <col min="1042" max="1280" width="9" style="140"/>
    <col min="1281" max="1281" width="8.5" style="140" customWidth="1"/>
    <col min="1282" max="1282" width="9.375" style="140" customWidth="1"/>
    <col min="1283" max="1284" width="20.625" style="140" customWidth="1"/>
    <col min="1285" max="1285" width="11.375" style="140" customWidth="1"/>
    <col min="1286" max="1286" width="20.625" style="140" customWidth="1"/>
    <col min="1287" max="1287" width="8.75" style="140" customWidth="1"/>
    <col min="1288" max="1297" width="20.625" style="140" customWidth="1"/>
    <col min="1298" max="1536" width="9" style="140"/>
    <col min="1537" max="1537" width="8.5" style="140" customWidth="1"/>
    <col min="1538" max="1538" width="9.375" style="140" customWidth="1"/>
    <col min="1539" max="1540" width="20.625" style="140" customWidth="1"/>
    <col min="1541" max="1541" width="11.375" style="140" customWidth="1"/>
    <col min="1542" max="1542" width="20.625" style="140" customWidth="1"/>
    <col min="1543" max="1543" width="8.75" style="140" customWidth="1"/>
    <col min="1544" max="1553" width="20.625" style="140" customWidth="1"/>
    <col min="1554" max="1792" width="9" style="140"/>
    <col min="1793" max="1793" width="8.5" style="140" customWidth="1"/>
    <col min="1794" max="1794" width="9.375" style="140" customWidth="1"/>
    <col min="1795" max="1796" width="20.625" style="140" customWidth="1"/>
    <col min="1797" max="1797" width="11.375" style="140" customWidth="1"/>
    <col min="1798" max="1798" width="20.625" style="140" customWidth="1"/>
    <col min="1799" max="1799" width="8.75" style="140" customWidth="1"/>
    <col min="1800" max="1809" width="20.625" style="140" customWidth="1"/>
    <col min="1810" max="2048" width="9" style="140"/>
    <col min="2049" max="2049" width="8.5" style="140" customWidth="1"/>
    <col min="2050" max="2050" width="9.375" style="140" customWidth="1"/>
    <col min="2051" max="2052" width="20.625" style="140" customWidth="1"/>
    <col min="2053" max="2053" width="11.375" style="140" customWidth="1"/>
    <col min="2054" max="2054" width="20.625" style="140" customWidth="1"/>
    <col min="2055" max="2055" width="8.75" style="140" customWidth="1"/>
    <col min="2056" max="2065" width="20.625" style="140" customWidth="1"/>
    <col min="2066" max="2304" width="9" style="140"/>
    <col min="2305" max="2305" width="8.5" style="140" customWidth="1"/>
    <col min="2306" max="2306" width="9.375" style="140" customWidth="1"/>
    <col min="2307" max="2308" width="20.625" style="140" customWidth="1"/>
    <col min="2309" max="2309" width="11.375" style="140" customWidth="1"/>
    <col min="2310" max="2310" width="20.625" style="140" customWidth="1"/>
    <col min="2311" max="2311" width="8.75" style="140" customWidth="1"/>
    <col min="2312" max="2321" width="20.625" style="140" customWidth="1"/>
    <col min="2322" max="2560" width="9" style="140"/>
    <col min="2561" max="2561" width="8.5" style="140" customWidth="1"/>
    <col min="2562" max="2562" width="9.375" style="140" customWidth="1"/>
    <col min="2563" max="2564" width="20.625" style="140" customWidth="1"/>
    <col min="2565" max="2565" width="11.375" style="140" customWidth="1"/>
    <col min="2566" max="2566" width="20.625" style="140" customWidth="1"/>
    <col min="2567" max="2567" width="8.75" style="140" customWidth="1"/>
    <col min="2568" max="2577" width="20.625" style="140" customWidth="1"/>
    <col min="2578" max="2816" width="9" style="140"/>
    <col min="2817" max="2817" width="8.5" style="140" customWidth="1"/>
    <col min="2818" max="2818" width="9.375" style="140" customWidth="1"/>
    <col min="2819" max="2820" width="20.625" style="140" customWidth="1"/>
    <col min="2821" max="2821" width="11.375" style="140" customWidth="1"/>
    <col min="2822" max="2822" width="20.625" style="140" customWidth="1"/>
    <col min="2823" max="2823" width="8.75" style="140" customWidth="1"/>
    <col min="2824" max="2833" width="20.625" style="140" customWidth="1"/>
    <col min="2834" max="3072" width="9" style="140"/>
    <col min="3073" max="3073" width="8.5" style="140" customWidth="1"/>
    <col min="3074" max="3074" width="9.375" style="140" customWidth="1"/>
    <col min="3075" max="3076" width="20.625" style="140" customWidth="1"/>
    <col min="3077" max="3077" width="11.375" style="140" customWidth="1"/>
    <col min="3078" max="3078" width="20.625" style="140" customWidth="1"/>
    <col min="3079" max="3079" width="8.75" style="140" customWidth="1"/>
    <col min="3080" max="3089" width="20.625" style="140" customWidth="1"/>
    <col min="3090" max="3328" width="9" style="140"/>
    <col min="3329" max="3329" width="8.5" style="140" customWidth="1"/>
    <col min="3330" max="3330" width="9.375" style="140" customWidth="1"/>
    <col min="3331" max="3332" width="20.625" style="140" customWidth="1"/>
    <col min="3333" max="3333" width="11.375" style="140" customWidth="1"/>
    <col min="3334" max="3334" width="20.625" style="140" customWidth="1"/>
    <col min="3335" max="3335" width="8.75" style="140" customWidth="1"/>
    <col min="3336" max="3345" width="20.625" style="140" customWidth="1"/>
    <col min="3346" max="3584" width="9" style="140"/>
    <col min="3585" max="3585" width="8.5" style="140" customWidth="1"/>
    <col min="3586" max="3586" width="9.375" style="140" customWidth="1"/>
    <col min="3587" max="3588" width="20.625" style="140" customWidth="1"/>
    <col min="3589" max="3589" width="11.375" style="140" customWidth="1"/>
    <col min="3590" max="3590" width="20.625" style="140" customWidth="1"/>
    <col min="3591" max="3591" width="8.75" style="140" customWidth="1"/>
    <col min="3592" max="3601" width="20.625" style="140" customWidth="1"/>
    <col min="3602" max="3840" width="9" style="140"/>
    <col min="3841" max="3841" width="8.5" style="140" customWidth="1"/>
    <col min="3842" max="3842" width="9.375" style="140" customWidth="1"/>
    <col min="3843" max="3844" width="20.625" style="140" customWidth="1"/>
    <col min="3845" max="3845" width="11.375" style="140" customWidth="1"/>
    <col min="3846" max="3846" width="20.625" style="140" customWidth="1"/>
    <col min="3847" max="3847" width="8.75" style="140" customWidth="1"/>
    <col min="3848" max="3857" width="20.625" style="140" customWidth="1"/>
    <col min="3858" max="4096" width="9" style="140"/>
    <col min="4097" max="4097" width="8.5" style="140" customWidth="1"/>
    <col min="4098" max="4098" width="9.375" style="140" customWidth="1"/>
    <col min="4099" max="4100" width="20.625" style="140" customWidth="1"/>
    <col min="4101" max="4101" width="11.375" style="140" customWidth="1"/>
    <col min="4102" max="4102" width="20.625" style="140" customWidth="1"/>
    <col min="4103" max="4103" width="8.75" style="140" customWidth="1"/>
    <col min="4104" max="4113" width="20.625" style="140" customWidth="1"/>
    <col min="4114" max="4352" width="9" style="140"/>
    <col min="4353" max="4353" width="8.5" style="140" customWidth="1"/>
    <col min="4354" max="4354" width="9.375" style="140" customWidth="1"/>
    <col min="4355" max="4356" width="20.625" style="140" customWidth="1"/>
    <col min="4357" max="4357" width="11.375" style="140" customWidth="1"/>
    <col min="4358" max="4358" width="20.625" style="140" customWidth="1"/>
    <col min="4359" max="4359" width="8.75" style="140" customWidth="1"/>
    <col min="4360" max="4369" width="20.625" style="140" customWidth="1"/>
    <col min="4370" max="4608" width="9" style="140"/>
    <col min="4609" max="4609" width="8.5" style="140" customWidth="1"/>
    <col min="4610" max="4610" width="9.375" style="140" customWidth="1"/>
    <col min="4611" max="4612" width="20.625" style="140" customWidth="1"/>
    <col min="4613" max="4613" width="11.375" style="140" customWidth="1"/>
    <col min="4614" max="4614" width="20.625" style="140" customWidth="1"/>
    <col min="4615" max="4615" width="8.75" style="140" customWidth="1"/>
    <col min="4616" max="4625" width="20.625" style="140" customWidth="1"/>
    <col min="4626" max="4864" width="9" style="140"/>
    <col min="4865" max="4865" width="8.5" style="140" customWidth="1"/>
    <col min="4866" max="4866" width="9.375" style="140" customWidth="1"/>
    <col min="4867" max="4868" width="20.625" style="140" customWidth="1"/>
    <col min="4869" max="4869" width="11.375" style="140" customWidth="1"/>
    <col min="4870" max="4870" width="20.625" style="140" customWidth="1"/>
    <col min="4871" max="4871" width="8.75" style="140" customWidth="1"/>
    <col min="4872" max="4881" width="20.625" style="140" customWidth="1"/>
    <col min="4882" max="5120" width="9" style="140"/>
    <col min="5121" max="5121" width="8.5" style="140" customWidth="1"/>
    <col min="5122" max="5122" width="9.375" style="140" customWidth="1"/>
    <col min="5123" max="5124" width="20.625" style="140" customWidth="1"/>
    <col min="5125" max="5125" width="11.375" style="140" customWidth="1"/>
    <col min="5126" max="5126" width="20.625" style="140" customWidth="1"/>
    <col min="5127" max="5127" width="8.75" style="140" customWidth="1"/>
    <col min="5128" max="5137" width="20.625" style="140" customWidth="1"/>
    <col min="5138" max="5376" width="9" style="140"/>
    <col min="5377" max="5377" width="8.5" style="140" customWidth="1"/>
    <col min="5378" max="5378" width="9.375" style="140" customWidth="1"/>
    <col min="5379" max="5380" width="20.625" style="140" customWidth="1"/>
    <col min="5381" max="5381" width="11.375" style="140" customWidth="1"/>
    <col min="5382" max="5382" width="20.625" style="140" customWidth="1"/>
    <col min="5383" max="5383" width="8.75" style="140" customWidth="1"/>
    <col min="5384" max="5393" width="20.625" style="140" customWidth="1"/>
    <col min="5394" max="5632" width="9" style="140"/>
    <col min="5633" max="5633" width="8.5" style="140" customWidth="1"/>
    <col min="5634" max="5634" width="9.375" style="140" customWidth="1"/>
    <col min="5635" max="5636" width="20.625" style="140" customWidth="1"/>
    <col min="5637" max="5637" width="11.375" style="140" customWidth="1"/>
    <col min="5638" max="5638" width="20.625" style="140" customWidth="1"/>
    <col min="5639" max="5639" width="8.75" style="140" customWidth="1"/>
    <col min="5640" max="5649" width="20.625" style="140" customWidth="1"/>
    <col min="5650" max="5888" width="9" style="140"/>
    <col min="5889" max="5889" width="8.5" style="140" customWidth="1"/>
    <col min="5890" max="5890" width="9.375" style="140" customWidth="1"/>
    <col min="5891" max="5892" width="20.625" style="140" customWidth="1"/>
    <col min="5893" max="5893" width="11.375" style="140" customWidth="1"/>
    <col min="5894" max="5894" width="20.625" style="140" customWidth="1"/>
    <col min="5895" max="5895" width="8.75" style="140" customWidth="1"/>
    <col min="5896" max="5905" width="20.625" style="140" customWidth="1"/>
    <col min="5906" max="6144" width="9" style="140"/>
    <col min="6145" max="6145" width="8.5" style="140" customWidth="1"/>
    <col min="6146" max="6146" width="9.375" style="140" customWidth="1"/>
    <col min="6147" max="6148" width="20.625" style="140" customWidth="1"/>
    <col min="6149" max="6149" width="11.375" style="140" customWidth="1"/>
    <col min="6150" max="6150" width="20.625" style="140" customWidth="1"/>
    <col min="6151" max="6151" width="8.75" style="140" customWidth="1"/>
    <col min="6152" max="6161" width="20.625" style="140" customWidth="1"/>
    <col min="6162" max="6400" width="9" style="140"/>
    <col min="6401" max="6401" width="8.5" style="140" customWidth="1"/>
    <col min="6402" max="6402" width="9.375" style="140" customWidth="1"/>
    <col min="6403" max="6404" width="20.625" style="140" customWidth="1"/>
    <col min="6405" max="6405" width="11.375" style="140" customWidth="1"/>
    <col min="6406" max="6406" width="20.625" style="140" customWidth="1"/>
    <col min="6407" max="6407" width="8.75" style="140" customWidth="1"/>
    <col min="6408" max="6417" width="20.625" style="140" customWidth="1"/>
    <col min="6418" max="6656" width="9" style="140"/>
    <col min="6657" max="6657" width="8.5" style="140" customWidth="1"/>
    <col min="6658" max="6658" width="9.375" style="140" customWidth="1"/>
    <col min="6659" max="6660" width="20.625" style="140" customWidth="1"/>
    <col min="6661" max="6661" width="11.375" style="140" customWidth="1"/>
    <col min="6662" max="6662" width="20.625" style="140" customWidth="1"/>
    <col min="6663" max="6663" width="8.75" style="140" customWidth="1"/>
    <col min="6664" max="6673" width="20.625" style="140" customWidth="1"/>
    <col min="6674" max="6912" width="9" style="140"/>
    <col min="6913" max="6913" width="8.5" style="140" customWidth="1"/>
    <col min="6914" max="6914" width="9.375" style="140" customWidth="1"/>
    <col min="6915" max="6916" width="20.625" style="140" customWidth="1"/>
    <col min="6917" max="6917" width="11.375" style="140" customWidth="1"/>
    <col min="6918" max="6918" width="20.625" style="140" customWidth="1"/>
    <col min="6919" max="6919" width="8.75" style="140" customWidth="1"/>
    <col min="6920" max="6929" width="20.625" style="140" customWidth="1"/>
    <col min="6930" max="7168" width="9" style="140"/>
    <col min="7169" max="7169" width="8.5" style="140" customWidth="1"/>
    <col min="7170" max="7170" width="9.375" style="140" customWidth="1"/>
    <col min="7171" max="7172" width="20.625" style="140" customWidth="1"/>
    <col min="7173" max="7173" width="11.375" style="140" customWidth="1"/>
    <col min="7174" max="7174" width="20.625" style="140" customWidth="1"/>
    <col min="7175" max="7175" width="8.75" style="140" customWidth="1"/>
    <col min="7176" max="7185" width="20.625" style="140" customWidth="1"/>
    <col min="7186" max="7424" width="9" style="140"/>
    <col min="7425" max="7425" width="8.5" style="140" customWidth="1"/>
    <col min="7426" max="7426" width="9.375" style="140" customWidth="1"/>
    <col min="7427" max="7428" width="20.625" style="140" customWidth="1"/>
    <col min="7429" max="7429" width="11.375" style="140" customWidth="1"/>
    <col min="7430" max="7430" width="20.625" style="140" customWidth="1"/>
    <col min="7431" max="7431" width="8.75" style="140" customWidth="1"/>
    <col min="7432" max="7441" width="20.625" style="140" customWidth="1"/>
    <col min="7442" max="7680" width="9" style="140"/>
    <col min="7681" max="7681" width="8.5" style="140" customWidth="1"/>
    <col min="7682" max="7682" width="9.375" style="140" customWidth="1"/>
    <col min="7683" max="7684" width="20.625" style="140" customWidth="1"/>
    <col min="7685" max="7685" width="11.375" style="140" customWidth="1"/>
    <col min="7686" max="7686" width="20.625" style="140" customWidth="1"/>
    <col min="7687" max="7687" width="8.75" style="140" customWidth="1"/>
    <col min="7688" max="7697" width="20.625" style="140" customWidth="1"/>
    <col min="7698" max="7936" width="9" style="140"/>
    <col min="7937" max="7937" width="8.5" style="140" customWidth="1"/>
    <col min="7938" max="7938" width="9.375" style="140" customWidth="1"/>
    <col min="7939" max="7940" width="20.625" style="140" customWidth="1"/>
    <col min="7941" max="7941" width="11.375" style="140" customWidth="1"/>
    <col min="7942" max="7942" width="20.625" style="140" customWidth="1"/>
    <col min="7943" max="7943" width="8.75" style="140" customWidth="1"/>
    <col min="7944" max="7953" width="20.625" style="140" customWidth="1"/>
    <col min="7954" max="8192" width="9" style="140"/>
    <col min="8193" max="8193" width="8.5" style="140" customWidth="1"/>
    <col min="8194" max="8194" width="9.375" style="140" customWidth="1"/>
    <col min="8195" max="8196" width="20.625" style="140" customWidth="1"/>
    <col min="8197" max="8197" width="11.375" style="140" customWidth="1"/>
    <col min="8198" max="8198" width="20.625" style="140" customWidth="1"/>
    <col min="8199" max="8199" width="8.75" style="140" customWidth="1"/>
    <col min="8200" max="8209" width="20.625" style="140" customWidth="1"/>
    <col min="8210" max="8448" width="9" style="140"/>
    <col min="8449" max="8449" width="8.5" style="140" customWidth="1"/>
    <col min="8450" max="8450" width="9.375" style="140" customWidth="1"/>
    <col min="8451" max="8452" width="20.625" style="140" customWidth="1"/>
    <col min="8453" max="8453" width="11.375" style="140" customWidth="1"/>
    <col min="8454" max="8454" width="20.625" style="140" customWidth="1"/>
    <col min="8455" max="8455" width="8.75" style="140" customWidth="1"/>
    <col min="8456" max="8465" width="20.625" style="140" customWidth="1"/>
    <col min="8466" max="8704" width="9" style="140"/>
    <col min="8705" max="8705" width="8.5" style="140" customWidth="1"/>
    <col min="8706" max="8706" width="9.375" style="140" customWidth="1"/>
    <col min="8707" max="8708" width="20.625" style="140" customWidth="1"/>
    <col min="8709" max="8709" width="11.375" style="140" customWidth="1"/>
    <col min="8710" max="8710" width="20.625" style="140" customWidth="1"/>
    <col min="8711" max="8711" width="8.75" style="140" customWidth="1"/>
    <col min="8712" max="8721" width="20.625" style="140" customWidth="1"/>
    <col min="8722" max="8960" width="9" style="140"/>
    <col min="8961" max="8961" width="8.5" style="140" customWidth="1"/>
    <col min="8962" max="8962" width="9.375" style="140" customWidth="1"/>
    <col min="8963" max="8964" width="20.625" style="140" customWidth="1"/>
    <col min="8965" max="8965" width="11.375" style="140" customWidth="1"/>
    <col min="8966" max="8966" width="20.625" style="140" customWidth="1"/>
    <col min="8967" max="8967" width="8.75" style="140" customWidth="1"/>
    <col min="8968" max="8977" width="20.625" style="140" customWidth="1"/>
    <col min="8978" max="9216" width="9" style="140"/>
    <col min="9217" max="9217" width="8.5" style="140" customWidth="1"/>
    <col min="9218" max="9218" width="9.375" style="140" customWidth="1"/>
    <col min="9219" max="9220" width="20.625" style="140" customWidth="1"/>
    <col min="9221" max="9221" width="11.375" style="140" customWidth="1"/>
    <col min="9222" max="9222" width="20.625" style="140" customWidth="1"/>
    <col min="9223" max="9223" width="8.75" style="140" customWidth="1"/>
    <col min="9224" max="9233" width="20.625" style="140" customWidth="1"/>
    <col min="9234" max="9472" width="9" style="140"/>
    <col min="9473" max="9473" width="8.5" style="140" customWidth="1"/>
    <col min="9474" max="9474" width="9.375" style="140" customWidth="1"/>
    <col min="9475" max="9476" width="20.625" style="140" customWidth="1"/>
    <col min="9477" max="9477" width="11.375" style="140" customWidth="1"/>
    <col min="9478" max="9478" width="20.625" style="140" customWidth="1"/>
    <col min="9479" max="9479" width="8.75" style="140" customWidth="1"/>
    <col min="9480" max="9489" width="20.625" style="140" customWidth="1"/>
    <col min="9490" max="9728" width="9" style="140"/>
    <col min="9729" max="9729" width="8.5" style="140" customWidth="1"/>
    <col min="9730" max="9730" width="9.375" style="140" customWidth="1"/>
    <col min="9731" max="9732" width="20.625" style="140" customWidth="1"/>
    <col min="9733" max="9733" width="11.375" style="140" customWidth="1"/>
    <col min="9734" max="9734" width="20.625" style="140" customWidth="1"/>
    <col min="9735" max="9735" width="8.75" style="140" customWidth="1"/>
    <col min="9736" max="9745" width="20.625" style="140" customWidth="1"/>
    <col min="9746" max="9984" width="9" style="140"/>
    <col min="9985" max="9985" width="8.5" style="140" customWidth="1"/>
    <col min="9986" max="9986" width="9.375" style="140" customWidth="1"/>
    <col min="9987" max="9988" width="20.625" style="140" customWidth="1"/>
    <col min="9989" max="9989" width="11.375" style="140" customWidth="1"/>
    <col min="9990" max="9990" width="20.625" style="140" customWidth="1"/>
    <col min="9991" max="9991" width="8.75" style="140" customWidth="1"/>
    <col min="9992" max="10001" width="20.625" style="140" customWidth="1"/>
    <col min="10002" max="10240" width="9" style="140"/>
    <col min="10241" max="10241" width="8.5" style="140" customWidth="1"/>
    <col min="10242" max="10242" width="9.375" style="140" customWidth="1"/>
    <col min="10243" max="10244" width="20.625" style="140" customWidth="1"/>
    <col min="10245" max="10245" width="11.375" style="140" customWidth="1"/>
    <col min="10246" max="10246" width="20.625" style="140" customWidth="1"/>
    <col min="10247" max="10247" width="8.75" style="140" customWidth="1"/>
    <col min="10248" max="10257" width="20.625" style="140" customWidth="1"/>
    <col min="10258" max="10496" width="9" style="140"/>
    <col min="10497" max="10497" width="8.5" style="140" customWidth="1"/>
    <col min="10498" max="10498" width="9.375" style="140" customWidth="1"/>
    <col min="10499" max="10500" width="20.625" style="140" customWidth="1"/>
    <col min="10501" max="10501" width="11.375" style="140" customWidth="1"/>
    <col min="10502" max="10502" width="20.625" style="140" customWidth="1"/>
    <col min="10503" max="10503" width="8.75" style="140" customWidth="1"/>
    <col min="10504" max="10513" width="20.625" style="140" customWidth="1"/>
    <col min="10514" max="10752" width="9" style="140"/>
    <col min="10753" max="10753" width="8.5" style="140" customWidth="1"/>
    <col min="10754" max="10754" width="9.375" style="140" customWidth="1"/>
    <col min="10755" max="10756" width="20.625" style="140" customWidth="1"/>
    <col min="10757" max="10757" width="11.375" style="140" customWidth="1"/>
    <col min="10758" max="10758" width="20.625" style="140" customWidth="1"/>
    <col min="10759" max="10759" width="8.75" style="140" customWidth="1"/>
    <col min="10760" max="10769" width="20.625" style="140" customWidth="1"/>
    <col min="10770" max="11008" width="9" style="140"/>
    <col min="11009" max="11009" width="8.5" style="140" customWidth="1"/>
    <col min="11010" max="11010" width="9.375" style="140" customWidth="1"/>
    <col min="11011" max="11012" width="20.625" style="140" customWidth="1"/>
    <col min="11013" max="11013" width="11.375" style="140" customWidth="1"/>
    <col min="11014" max="11014" width="20.625" style="140" customWidth="1"/>
    <col min="11015" max="11015" width="8.75" style="140" customWidth="1"/>
    <col min="11016" max="11025" width="20.625" style="140" customWidth="1"/>
    <col min="11026" max="11264" width="9" style="140"/>
    <col min="11265" max="11265" width="8.5" style="140" customWidth="1"/>
    <col min="11266" max="11266" width="9.375" style="140" customWidth="1"/>
    <col min="11267" max="11268" width="20.625" style="140" customWidth="1"/>
    <col min="11269" max="11269" width="11.375" style="140" customWidth="1"/>
    <col min="11270" max="11270" width="20.625" style="140" customWidth="1"/>
    <col min="11271" max="11271" width="8.75" style="140" customWidth="1"/>
    <col min="11272" max="11281" width="20.625" style="140" customWidth="1"/>
    <col min="11282" max="11520" width="9" style="140"/>
    <col min="11521" max="11521" width="8.5" style="140" customWidth="1"/>
    <col min="11522" max="11522" width="9.375" style="140" customWidth="1"/>
    <col min="11523" max="11524" width="20.625" style="140" customWidth="1"/>
    <col min="11525" max="11525" width="11.375" style="140" customWidth="1"/>
    <col min="11526" max="11526" width="20.625" style="140" customWidth="1"/>
    <col min="11527" max="11527" width="8.75" style="140" customWidth="1"/>
    <col min="11528" max="11537" width="20.625" style="140" customWidth="1"/>
    <col min="11538" max="11776" width="9" style="140"/>
    <col min="11777" max="11777" width="8.5" style="140" customWidth="1"/>
    <col min="11778" max="11778" width="9.375" style="140" customWidth="1"/>
    <col min="11779" max="11780" width="20.625" style="140" customWidth="1"/>
    <col min="11781" max="11781" width="11.375" style="140" customWidth="1"/>
    <col min="11782" max="11782" width="20.625" style="140" customWidth="1"/>
    <col min="11783" max="11783" width="8.75" style="140" customWidth="1"/>
    <col min="11784" max="11793" width="20.625" style="140" customWidth="1"/>
    <col min="11794" max="12032" width="9" style="140"/>
    <col min="12033" max="12033" width="8.5" style="140" customWidth="1"/>
    <col min="12034" max="12034" width="9.375" style="140" customWidth="1"/>
    <col min="12035" max="12036" width="20.625" style="140" customWidth="1"/>
    <col min="12037" max="12037" width="11.375" style="140" customWidth="1"/>
    <col min="12038" max="12038" width="20.625" style="140" customWidth="1"/>
    <col min="12039" max="12039" width="8.75" style="140" customWidth="1"/>
    <col min="12040" max="12049" width="20.625" style="140" customWidth="1"/>
    <col min="12050" max="12288" width="9" style="140"/>
    <col min="12289" max="12289" width="8.5" style="140" customWidth="1"/>
    <col min="12290" max="12290" width="9.375" style="140" customWidth="1"/>
    <col min="12291" max="12292" width="20.625" style="140" customWidth="1"/>
    <col min="12293" max="12293" width="11.375" style="140" customWidth="1"/>
    <col min="12294" max="12294" width="20.625" style="140" customWidth="1"/>
    <col min="12295" max="12295" width="8.75" style="140" customWidth="1"/>
    <col min="12296" max="12305" width="20.625" style="140" customWidth="1"/>
    <col min="12306" max="12544" width="9" style="140"/>
    <col min="12545" max="12545" width="8.5" style="140" customWidth="1"/>
    <col min="12546" max="12546" width="9.375" style="140" customWidth="1"/>
    <col min="12547" max="12548" width="20.625" style="140" customWidth="1"/>
    <col min="12549" max="12549" width="11.375" style="140" customWidth="1"/>
    <col min="12550" max="12550" width="20.625" style="140" customWidth="1"/>
    <col min="12551" max="12551" width="8.75" style="140" customWidth="1"/>
    <col min="12552" max="12561" width="20.625" style="140" customWidth="1"/>
    <col min="12562" max="12800" width="9" style="140"/>
    <col min="12801" max="12801" width="8.5" style="140" customWidth="1"/>
    <col min="12802" max="12802" width="9.375" style="140" customWidth="1"/>
    <col min="12803" max="12804" width="20.625" style="140" customWidth="1"/>
    <col min="12805" max="12805" width="11.375" style="140" customWidth="1"/>
    <col min="12806" max="12806" width="20.625" style="140" customWidth="1"/>
    <col min="12807" max="12807" width="8.75" style="140" customWidth="1"/>
    <col min="12808" max="12817" width="20.625" style="140" customWidth="1"/>
    <col min="12818" max="13056" width="9" style="140"/>
    <col min="13057" max="13057" width="8.5" style="140" customWidth="1"/>
    <col min="13058" max="13058" width="9.375" style="140" customWidth="1"/>
    <col min="13059" max="13060" width="20.625" style="140" customWidth="1"/>
    <col min="13061" max="13061" width="11.375" style="140" customWidth="1"/>
    <col min="13062" max="13062" width="20.625" style="140" customWidth="1"/>
    <col min="13063" max="13063" width="8.75" style="140" customWidth="1"/>
    <col min="13064" max="13073" width="20.625" style="140" customWidth="1"/>
    <col min="13074" max="13312" width="9" style="140"/>
    <col min="13313" max="13313" width="8.5" style="140" customWidth="1"/>
    <col min="13314" max="13314" width="9.375" style="140" customWidth="1"/>
    <col min="13315" max="13316" width="20.625" style="140" customWidth="1"/>
    <col min="13317" max="13317" width="11.375" style="140" customWidth="1"/>
    <col min="13318" max="13318" width="20.625" style="140" customWidth="1"/>
    <col min="13319" max="13319" width="8.75" style="140" customWidth="1"/>
    <col min="13320" max="13329" width="20.625" style="140" customWidth="1"/>
    <col min="13330" max="13568" width="9" style="140"/>
    <col min="13569" max="13569" width="8.5" style="140" customWidth="1"/>
    <col min="13570" max="13570" width="9.375" style="140" customWidth="1"/>
    <col min="13571" max="13572" width="20.625" style="140" customWidth="1"/>
    <col min="13573" max="13573" width="11.375" style="140" customWidth="1"/>
    <col min="13574" max="13574" width="20.625" style="140" customWidth="1"/>
    <col min="13575" max="13575" width="8.75" style="140" customWidth="1"/>
    <col min="13576" max="13585" width="20.625" style="140" customWidth="1"/>
    <col min="13586" max="13824" width="9" style="140"/>
    <col min="13825" max="13825" width="8.5" style="140" customWidth="1"/>
    <col min="13826" max="13826" width="9.375" style="140" customWidth="1"/>
    <col min="13827" max="13828" width="20.625" style="140" customWidth="1"/>
    <col min="13829" max="13829" width="11.375" style="140" customWidth="1"/>
    <col min="13830" max="13830" width="20.625" style="140" customWidth="1"/>
    <col min="13831" max="13831" width="8.75" style="140" customWidth="1"/>
    <col min="13832" max="13841" width="20.625" style="140" customWidth="1"/>
    <col min="13842" max="14080" width="9" style="140"/>
    <col min="14081" max="14081" width="8.5" style="140" customWidth="1"/>
    <col min="14082" max="14082" width="9.375" style="140" customWidth="1"/>
    <col min="14083" max="14084" width="20.625" style="140" customWidth="1"/>
    <col min="14085" max="14085" width="11.375" style="140" customWidth="1"/>
    <col min="14086" max="14086" width="20.625" style="140" customWidth="1"/>
    <col min="14087" max="14087" width="8.75" style="140" customWidth="1"/>
    <col min="14088" max="14097" width="20.625" style="140" customWidth="1"/>
    <col min="14098" max="14336" width="9" style="140"/>
    <col min="14337" max="14337" width="8.5" style="140" customWidth="1"/>
    <col min="14338" max="14338" width="9.375" style="140" customWidth="1"/>
    <col min="14339" max="14340" width="20.625" style="140" customWidth="1"/>
    <col min="14341" max="14341" width="11.375" style="140" customWidth="1"/>
    <col min="14342" max="14342" width="20.625" style="140" customWidth="1"/>
    <col min="14343" max="14343" width="8.75" style="140" customWidth="1"/>
    <col min="14344" max="14353" width="20.625" style="140" customWidth="1"/>
    <col min="14354" max="14592" width="9" style="140"/>
    <col min="14593" max="14593" width="8.5" style="140" customWidth="1"/>
    <col min="14594" max="14594" width="9.375" style="140" customWidth="1"/>
    <col min="14595" max="14596" width="20.625" style="140" customWidth="1"/>
    <col min="14597" max="14597" width="11.375" style="140" customWidth="1"/>
    <col min="14598" max="14598" width="20.625" style="140" customWidth="1"/>
    <col min="14599" max="14599" width="8.75" style="140" customWidth="1"/>
    <col min="14600" max="14609" width="20.625" style="140" customWidth="1"/>
    <col min="14610" max="14848" width="9" style="140"/>
    <col min="14849" max="14849" width="8.5" style="140" customWidth="1"/>
    <col min="14850" max="14850" width="9.375" style="140" customWidth="1"/>
    <col min="14851" max="14852" width="20.625" style="140" customWidth="1"/>
    <col min="14853" max="14853" width="11.375" style="140" customWidth="1"/>
    <col min="14854" max="14854" width="20.625" style="140" customWidth="1"/>
    <col min="14855" max="14855" width="8.75" style="140" customWidth="1"/>
    <col min="14856" max="14865" width="20.625" style="140" customWidth="1"/>
    <col min="14866" max="15104" width="9" style="140"/>
    <col min="15105" max="15105" width="8.5" style="140" customWidth="1"/>
    <col min="15106" max="15106" width="9.375" style="140" customWidth="1"/>
    <col min="15107" max="15108" width="20.625" style="140" customWidth="1"/>
    <col min="15109" max="15109" width="11.375" style="140" customWidth="1"/>
    <col min="15110" max="15110" width="20.625" style="140" customWidth="1"/>
    <col min="15111" max="15111" width="8.75" style="140" customWidth="1"/>
    <col min="15112" max="15121" width="20.625" style="140" customWidth="1"/>
    <col min="15122" max="15360" width="9" style="140"/>
    <col min="15361" max="15361" width="8.5" style="140" customWidth="1"/>
    <col min="15362" max="15362" width="9.375" style="140" customWidth="1"/>
    <col min="15363" max="15364" width="20.625" style="140" customWidth="1"/>
    <col min="15365" max="15365" width="11.375" style="140" customWidth="1"/>
    <col min="15366" max="15366" width="20.625" style="140" customWidth="1"/>
    <col min="15367" max="15367" width="8.75" style="140" customWidth="1"/>
    <col min="15368" max="15377" width="20.625" style="140" customWidth="1"/>
    <col min="15378" max="15616" width="9" style="140"/>
    <col min="15617" max="15617" width="8.5" style="140" customWidth="1"/>
    <col min="15618" max="15618" width="9.375" style="140" customWidth="1"/>
    <col min="15619" max="15620" width="20.625" style="140" customWidth="1"/>
    <col min="15621" max="15621" width="11.375" style="140" customWidth="1"/>
    <col min="15622" max="15622" width="20.625" style="140" customWidth="1"/>
    <col min="15623" max="15623" width="8.75" style="140" customWidth="1"/>
    <col min="15624" max="15633" width="20.625" style="140" customWidth="1"/>
    <col min="15634" max="15872" width="9" style="140"/>
    <col min="15873" max="15873" width="8.5" style="140" customWidth="1"/>
    <col min="15874" max="15874" width="9.375" style="140" customWidth="1"/>
    <col min="15875" max="15876" width="20.625" style="140" customWidth="1"/>
    <col min="15877" max="15877" width="11.375" style="140" customWidth="1"/>
    <col min="15878" max="15878" width="20.625" style="140" customWidth="1"/>
    <col min="15879" max="15879" width="8.75" style="140" customWidth="1"/>
    <col min="15880" max="15889" width="20.625" style="140" customWidth="1"/>
    <col min="15890" max="16128" width="9" style="140"/>
    <col min="16129" max="16129" width="8.5" style="140" customWidth="1"/>
    <col min="16130" max="16130" width="9.375" style="140" customWidth="1"/>
    <col min="16131" max="16132" width="20.625" style="140" customWidth="1"/>
    <col min="16133" max="16133" width="11.375" style="140" customWidth="1"/>
    <col min="16134" max="16134" width="20.625" style="140" customWidth="1"/>
    <col min="16135" max="16135" width="8.75" style="140" customWidth="1"/>
    <col min="16136" max="16145" width="20.625" style="140" customWidth="1"/>
    <col min="16146" max="16384" width="9" style="140"/>
  </cols>
  <sheetData>
    <row r="1" spans="1:7" ht="20.100000000000001" customHeight="1">
      <c r="A1" s="684" t="s">
        <v>359</v>
      </c>
    </row>
    <row r="2" spans="1:7" ht="20.100000000000001" customHeight="1">
      <c r="F2" s="1699" t="s">
        <v>169</v>
      </c>
      <c r="G2" s="1699"/>
    </row>
    <row r="3" spans="1:7" ht="20.100000000000001" customHeight="1"/>
    <row r="4" spans="1:7" ht="20.100000000000001" customHeight="1">
      <c r="A4" s="1700" t="s">
        <v>360</v>
      </c>
      <c r="B4" s="1700"/>
      <c r="C4" s="1700"/>
      <c r="D4" s="1700"/>
      <c r="E4" s="1700"/>
      <c r="F4" s="1700"/>
      <c r="G4" s="1700"/>
    </row>
    <row r="5" spans="1:7" ht="20.100000000000001" customHeight="1" thickBot="1">
      <c r="A5" s="765"/>
      <c r="B5" s="765"/>
      <c r="C5" s="765"/>
      <c r="D5" s="765"/>
      <c r="E5" s="765"/>
      <c r="F5" s="765"/>
      <c r="G5" s="765"/>
    </row>
    <row r="6" spans="1:7" ht="30" customHeight="1">
      <c r="A6" s="1701" t="s">
        <v>295</v>
      </c>
      <c r="B6" s="1702"/>
      <c r="C6" s="1703" t="str">
        <f>様式第1号!$AO$31</f>
        <v>様式第1号で事業所名を入力してください</v>
      </c>
      <c r="D6" s="1703"/>
      <c r="E6" s="1703"/>
      <c r="F6" s="1703"/>
      <c r="G6" s="1704"/>
    </row>
    <row r="7" spans="1:7" ht="30" customHeight="1" thickBot="1">
      <c r="A7" s="1705" t="s">
        <v>172</v>
      </c>
      <c r="B7" s="1706"/>
      <c r="C7" s="1707" t="s">
        <v>361</v>
      </c>
      <c r="D7" s="1707"/>
      <c r="E7" s="1707"/>
      <c r="F7" s="1707"/>
      <c r="G7" s="1708"/>
    </row>
    <row r="8" spans="1:7" ht="30" customHeight="1">
      <c r="A8" s="1701" t="s">
        <v>1115</v>
      </c>
      <c r="B8" s="1702"/>
      <c r="C8" s="1702"/>
      <c r="D8" s="1702"/>
      <c r="E8" s="1702"/>
      <c r="F8" s="1709"/>
      <c r="G8" s="1710"/>
    </row>
    <row r="9" spans="1:7" ht="30" customHeight="1">
      <c r="A9" s="1711" t="s">
        <v>1116</v>
      </c>
      <c r="B9" s="1712"/>
      <c r="C9" s="1712"/>
      <c r="D9" s="1712"/>
      <c r="E9" s="1712"/>
      <c r="F9" s="1713">
        <f>F8/6</f>
        <v>0</v>
      </c>
      <c r="G9" s="1714"/>
    </row>
    <row r="10" spans="1:7" ht="30" customHeight="1" thickBot="1">
      <c r="A10" s="1705" t="s">
        <v>1117</v>
      </c>
      <c r="B10" s="1706"/>
      <c r="C10" s="1706"/>
      <c r="D10" s="1706"/>
      <c r="E10" s="1706"/>
      <c r="F10" s="1715">
        <f>F8/5</f>
        <v>0</v>
      </c>
      <c r="G10" s="1716"/>
    </row>
    <row r="11" spans="1:7" ht="30" customHeight="1" thickBot="1">
      <c r="A11" s="685"/>
      <c r="B11" s="685"/>
      <c r="C11" s="685"/>
      <c r="D11" s="685"/>
      <c r="E11" s="685"/>
      <c r="F11" s="686"/>
      <c r="G11" s="686"/>
    </row>
    <row r="12" spans="1:7" ht="30" customHeight="1">
      <c r="A12" s="1717" t="s">
        <v>1118</v>
      </c>
      <c r="B12" s="1718"/>
      <c r="C12" s="1718"/>
      <c r="D12" s="1718"/>
      <c r="E12" s="1719"/>
      <c r="F12" s="1720" t="s">
        <v>1119</v>
      </c>
      <c r="G12" s="1721"/>
    </row>
    <row r="13" spans="1:7" ht="30" customHeight="1">
      <c r="A13" s="687">
        <v>1</v>
      </c>
      <c r="B13" s="1722"/>
      <c r="C13" s="1723"/>
      <c r="D13" s="1723"/>
      <c r="E13" s="1724"/>
      <c r="F13" s="1722"/>
      <c r="G13" s="1725"/>
    </row>
    <row r="14" spans="1:7" ht="30" customHeight="1">
      <c r="A14" s="687">
        <v>2</v>
      </c>
      <c r="B14" s="1722"/>
      <c r="C14" s="1723"/>
      <c r="D14" s="1723"/>
      <c r="E14" s="1724"/>
      <c r="F14" s="1722"/>
      <c r="G14" s="1725"/>
    </row>
    <row r="15" spans="1:7" ht="30" customHeight="1">
      <c r="A15" s="687">
        <v>3</v>
      </c>
      <c r="B15" s="1722"/>
      <c r="C15" s="1723"/>
      <c r="D15" s="1723"/>
      <c r="E15" s="1724"/>
      <c r="F15" s="1722"/>
      <c r="G15" s="1725"/>
    </row>
    <row r="16" spans="1:7" ht="30" customHeight="1">
      <c r="A16" s="687">
        <v>4</v>
      </c>
      <c r="B16" s="1722"/>
      <c r="C16" s="1723"/>
      <c r="D16" s="1723"/>
      <c r="E16" s="1724"/>
      <c r="F16" s="1722"/>
      <c r="G16" s="1725"/>
    </row>
    <row r="17" spans="1:7" ht="30" customHeight="1">
      <c r="A17" s="687">
        <v>5</v>
      </c>
      <c r="B17" s="1722"/>
      <c r="C17" s="1723"/>
      <c r="D17" s="1723"/>
      <c r="E17" s="1724"/>
      <c r="F17" s="1722"/>
      <c r="G17" s="1725"/>
    </row>
    <row r="18" spans="1:7" ht="30" customHeight="1">
      <c r="A18" s="687">
        <v>6</v>
      </c>
      <c r="B18" s="1722"/>
      <c r="C18" s="1723"/>
      <c r="D18" s="1723"/>
      <c r="E18" s="1724"/>
      <c r="F18" s="1722"/>
      <c r="G18" s="1725"/>
    </row>
    <row r="19" spans="1:7" ht="30" customHeight="1">
      <c r="A19" s="687">
        <v>7</v>
      </c>
      <c r="B19" s="1722"/>
      <c r="C19" s="1723"/>
      <c r="D19" s="1723"/>
      <c r="E19" s="1724"/>
      <c r="F19" s="1722"/>
      <c r="G19" s="1725"/>
    </row>
    <row r="20" spans="1:7" ht="30" customHeight="1">
      <c r="A20" s="687">
        <v>8</v>
      </c>
      <c r="B20" s="1722"/>
      <c r="C20" s="1723"/>
      <c r="D20" s="1723"/>
      <c r="E20" s="1724"/>
      <c r="F20" s="1722"/>
      <c r="G20" s="1725"/>
    </row>
    <row r="21" spans="1:7" ht="30" customHeight="1">
      <c r="A21" s="687">
        <v>9</v>
      </c>
      <c r="B21" s="1722"/>
      <c r="C21" s="1723"/>
      <c r="D21" s="1723"/>
      <c r="E21" s="1724"/>
      <c r="F21" s="1722"/>
      <c r="G21" s="1725"/>
    </row>
    <row r="22" spans="1:7" ht="30" customHeight="1" thickBot="1">
      <c r="A22" s="688">
        <v>10</v>
      </c>
      <c r="B22" s="1729"/>
      <c r="C22" s="1730"/>
      <c r="D22" s="1730"/>
      <c r="E22" s="1731"/>
      <c r="F22" s="1729"/>
      <c r="G22" s="1732"/>
    </row>
    <row r="23" spans="1:7" ht="30" customHeight="1" thickBot="1">
      <c r="A23" s="689" t="s">
        <v>1120</v>
      </c>
      <c r="B23" s="1733" t="s">
        <v>1121</v>
      </c>
      <c r="C23" s="1733"/>
      <c r="D23" s="1733"/>
      <c r="E23" s="1734"/>
      <c r="F23" s="697">
        <f>SUM(F13:G22)</f>
        <v>0</v>
      </c>
      <c r="G23" s="690" t="s">
        <v>1122</v>
      </c>
    </row>
    <row r="24" spans="1:7" ht="30" customHeight="1" thickBot="1">
      <c r="A24" s="691"/>
      <c r="B24" s="686"/>
      <c r="C24" s="686"/>
      <c r="D24" s="686"/>
      <c r="E24" s="686"/>
      <c r="F24" s="692"/>
      <c r="G24" s="693"/>
    </row>
    <row r="25" spans="1:7" ht="30" customHeight="1" thickBot="1">
      <c r="A25" s="1726" t="s">
        <v>362</v>
      </c>
      <c r="B25" s="1726"/>
      <c r="C25" s="1726"/>
      <c r="D25" s="1726"/>
      <c r="E25" s="1727"/>
      <c r="F25" s="1728" t="s">
        <v>1119</v>
      </c>
      <c r="G25" s="1726"/>
    </row>
    <row r="26" spans="1:7" ht="30" customHeight="1">
      <c r="A26" s="694">
        <v>1</v>
      </c>
      <c r="B26" s="1735"/>
      <c r="C26" s="1736"/>
      <c r="D26" s="1736"/>
      <c r="E26" s="1737"/>
      <c r="F26" s="1735"/>
      <c r="G26" s="1738"/>
    </row>
    <row r="27" spans="1:7" ht="30" customHeight="1">
      <c r="A27" s="687">
        <v>2</v>
      </c>
      <c r="B27" s="1722"/>
      <c r="C27" s="1723"/>
      <c r="D27" s="1723"/>
      <c r="E27" s="1724"/>
      <c r="F27" s="1722"/>
      <c r="G27" s="1725"/>
    </row>
    <row r="28" spans="1:7" ht="30" customHeight="1">
      <c r="A28" s="687">
        <v>3</v>
      </c>
      <c r="B28" s="1722"/>
      <c r="C28" s="1723"/>
      <c r="D28" s="1723"/>
      <c r="E28" s="1724"/>
      <c r="F28" s="1722"/>
      <c r="G28" s="1725"/>
    </row>
    <row r="29" spans="1:7" ht="30" customHeight="1">
      <c r="A29" s="687">
        <v>4</v>
      </c>
      <c r="B29" s="1722"/>
      <c r="C29" s="1723"/>
      <c r="D29" s="1723"/>
      <c r="E29" s="1724"/>
      <c r="F29" s="1722"/>
      <c r="G29" s="1725"/>
    </row>
    <row r="30" spans="1:7" ht="30" customHeight="1" thickBot="1">
      <c r="A30" s="688">
        <v>5</v>
      </c>
      <c r="B30" s="1729"/>
      <c r="C30" s="1730"/>
      <c r="D30" s="1730"/>
      <c r="E30" s="1731"/>
      <c r="F30" s="1729"/>
      <c r="G30" s="1732"/>
    </row>
    <row r="31" spans="1:7" ht="30" customHeight="1" thickBot="1">
      <c r="A31" s="689" t="s">
        <v>1120</v>
      </c>
      <c r="B31" s="1733" t="s">
        <v>1123</v>
      </c>
      <c r="C31" s="1733"/>
      <c r="D31" s="1733"/>
      <c r="E31" s="1734"/>
      <c r="F31" s="697">
        <f>SUM(F26:G30)</f>
        <v>0</v>
      </c>
      <c r="G31" s="690" t="s">
        <v>1124</v>
      </c>
    </row>
    <row r="32" spans="1:7" ht="30" customHeight="1" thickBot="1">
      <c r="A32" s="686"/>
      <c r="B32" s="686"/>
      <c r="C32" s="686"/>
      <c r="D32" s="686"/>
      <c r="E32" s="686"/>
      <c r="F32" s="686"/>
      <c r="G32" s="686"/>
    </row>
    <row r="33" spans="1:7" ht="30" customHeight="1" thickBot="1">
      <c r="A33" s="686"/>
      <c r="B33" s="1740" t="s">
        <v>1125</v>
      </c>
      <c r="C33" s="1740"/>
      <c r="D33" s="1741"/>
      <c r="E33" s="695" t="s">
        <v>1126</v>
      </c>
      <c r="F33" s="698">
        <f>F23+F31</f>
        <v>0</v>
      </c>
      <c r="G33" s="696" t="s">
        <v>1127</v>
      </c>
    </row>
    <row r="34" spans="1:7" ht="15" customHeight="1"/>
    <row r="35" spans="1:7" ht="33" customHeight="1">
      <c r="A35" s="1739" t="s">
        <v>1128</v>
      </c>
      <c r="B35" s="1739"/>
      <c r="C35" s="1739"/>
      <c r="D35" s="1739"/>
      <c r="E35" s="1739"/>
      <c r="F35" s="1739"/>
      <c r="G35" s="1739"/>
    </row>
    <row r="36" spans="1:7" ht="27.75" customHeight="1">
      <c r="A36" s="1739" t="s">
        <v>1129</v>
      </c>
      <c r="B36" s="1739"/>
      <c r="C36" s="1739"/>
      <c r="D36" s="1739"/>
      <c r="E36" s="1739"/>
      <c r="F36" s="1739"/>
      <c r="G36" s="1739"/>
    </row>
    <row r="37" spans="1:7" ht="15.75" customHeight="1"/>
    <row r="38" spans="1:7" ht="24.95" customHeight="1"/>
    <row r="39" spans="1:7" ht="24.95" customHeight="1"/>
    <row r="40" spans="1:7" ht="24.95" customHeight="1"/>
    <row r="41" spans="1:7" ht="24.95" customHeight="1"/>
    <row r="42" spans="1:7" ht="24.95" customHeight="1"/>
    <row r="43" spans="1:7" ht="24.95" customHeight="1"/>
    <row r="44" spans="1:7" ht="24.95" customHeight="1"/>
    <row r="45" spans="1:7" ht="24.95" customHeight="1"/>
    <row r="46" spans="1:7" ht="24.95" customHeight="1"/>
    <row r="47" spans="1:7" ht="24.95" customHeight="1"/>
    <row r="48" spans="1:7" ht="24.95" customHeight="1"/>
    <row r="49" s="140" customFormat="1" ht="24.95" customHeight="1"/>
    <row r="50" s="140" customFormat="1" ht="24.95" customHeight="1"/>
    <row r="51" s="140" customFormat="1" ht="24.95" customHeight="1"/>
    <row r="52" s="140" customFormat="1" ht="24.95" customHeight="1"/>
    <row r="53" s="140" customFormat="1" ht="24.95" customHeight="1"/>
    <row r="54" s="140" customFormat="1" ht="24.95" customHeight="1"/>
    <row r="55" s="140" customFormat="1" ht="24.95" customHeight="1"/>
    <row r="56" s="140" customFormat="1" ht="24.95" customHeight="1"/>
    <row r="57" s="140" customFormat="1" ht="24.95" customHeight="1"/>
  </sheetData>
  <sheetProtection algorithmName="SHA-512" hashValue="DBt4lq6kzR/p+4DdMie5gfJkem9cl7ngFUQ5E6hSaPl0g372mn6AbrqAJdiCd0kWPlUOmwQ3ATOjvq4InApwHg==" saltValue="WINkDMTIcWKbXXgQA/ObFA==" spinCount="100000" sheet="1" scenarios="1" formatCells="0" insertRows="0" deleteRows="0" autoFilter="0"/>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A25:E25"/>
    <mergeCell ref="F25:G25"/>
    <mergeCell ref="B18:E18"/>
    <mergeCell ref="F18:G18"/>
    <mergeCell ref="B19:E19"/>
    <mergeCell ref="F19:G19"/>
    <mergeCell ref="B20:E20"/>
    <mergeCell ref="F20:G20"/>
    <mergeCell ref="B21:E21"/>
    <mergeCell ref="F21:G21"/>
    <mergeCell ref="B22:E22"/>
    <mergeCell ref="F22:G22"/>
    <mergeCell ref="B23:E23"/>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4"/>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2709-3A58-475B-B702-D57CE6BFBE77}">
  <sheetPr codeName="Sheet44"/>
  <dimension ref="B1:G26"/>
  <sheetViews>
    <sheetView view="pageBreakPreview" zoomScaleNormal="100" zoomScaleSheetLayoutView="100" workbookViewId="0"/>
  </sheetViews>
  <sheetFormatPr defaultRowHeight="13.5"/>
  <cols>
    <col min="1" max="1" width="1.625" style="752" customWidth="1"/>
    <col min="2" max="2" width="10.25" style="752" customWidth="1"/>
    <col min="3" max="3" width="15.625" style="752" customWidth="1"/>
    <col min="4" max="4" width="15.25" style="752" customWidth="1"/>
    <col min="5" max="5" width="17.5" style="752" customWidth="1"/>
    <col min="6" max="6" width="15.125" style="752" customWidth="1"/>
    <col min="7" max="7" width="19.625" style="752" customWidth="1"/>
    <col min="8" max="8" width="1.875" style="752" customWidth="1"/>
    <col min="9" max="9" width="2.5" style="752" customWidth="1"/>
    <col min="10" max="256" width="9" style="752"/>
    <col min="257" max="257" width="1.125" style="752" customWidth="1"/>
    <col min="258" max="259" width="15.625" style="752" customWidth="1"/>
    <col min="260" max="260" width="15.25" style="752" customWidth="1"/>
    <col min="261" max="261" width="17.5" style="752" customWidth="1"/>
    <col min="262" max="262" width="15.125" style="752" customWidth="1"/>
    <col min="263" max="263" width="15.25" style="752" customWidth="1"/>
    <col min="264" max="264" width="3.75" style="752" customWidth="1"/>
    <col min="265" max="265" width="2.5" style="752" customWidth="1"/>
    <col min="266" max="512" width="9" style="752"/>
    <col min="513" max="513" width="1.125" style="752" customWidth="1"/>
    <col min="514" max="515" width="15.625" style="752" customWidth="1"/>
    <col min="516" max="516" width="15.25" style="752" customWidth="1"/>
    <col min="517" max="517" width="17.5" style="752" customWidth="1"/>
    <col min="518" max="518" width="15.125" style="752" customWidth="1"/>
    <col min="519" max="519" width="15.25" style="752" customWidth="1"/>
    <col min="520" max="520" width="3.75" style="752" customWidth="1"/>
    <col min="521" max="521" width="2.5" style="752" customWidth="1"/>
    <col min="522" max="768" width="9" style="752"/>
    <col min="769" max="769" width="1.125" style="752" customWidth="1"/>
    <col min="770" max="771" width="15.625" style="752" customWidth="1"/>
    <col min="772" max="772" width="15.25" style="752" customWidth="1"/>
    <col min="773" max="773" width="17.5" style="752" customWidth="1"/>
    <col min="774" max="774" width="15.125" style="752" customWidth="1"/>
    <col min="775" max="775" width="15.25" style="752" customWidth="1"/>
    <col min="776" max="776" width="3.75" style="752" customWidth="1"/>
    <col min="777" max="777" width="2.5" style="752" customWidth="1"/>
    <col min="778" max="1024" width="9" style="752"/>
    <col min="1025" max="1025" width="1.125" style="752" customWidth="1"/>
    <col min="1026" max="1027" width="15.625" style="752" customWidth="1"/>
    <col min="1028" max="1028" width="15.25" style="752" customWidth="1"/>
    <col min="1029" max="1029" width="17.5" style="752" customWidth="1"/>
    <col min="1030" max="1030" width="15.125" style="752" customWidth="1"/>
    <col min="1031" max="1031" width="15.25" style="752" customWidth="1"/>
    <col min="1032" max="1032" width="3.75" style="752" customWidth="1"/>
    <col min="1033" max="1033" width="2.5" style="752" customWidth="1"/>
    <col min="1034" max="1280" width="9" style="752"/>
    <col min="1281" max="1281" width="1.125" style="752" customWidth="1"/>
    <col min="1282" max="1283" width="15.625" style="752" customWidth="1"/>
    <col min="1284" max="1284" width="15.25" style="752" customWidth="1"/>
    <col min="1285" max="1285" width="17.5" style="752" customWidth="1"/>
    <col min="1286" max="1286" width="15.125" style="752" customWidth="1"/>
    <col min="1287" max="1287" width="15.25" style="752" customWidth="1"/>
    <col min="1288" max="1288" width="3.75" style="752" customWidth="1"/>
    <col min="1289" max="1289" width="2.5" style="752" customWidth="1"/>
    <col min="1290" max="1536" width="9" style="752"/>
    <col min="1537" max="1537" width="1.125" style="752" customWidth="1"/>
    <col min="1538" max="1539" width="15.625" style="752" customWidth="1"/>
    <col min="1540" max="1540" width="15.25" style="752" customWidth="1"/>
    <col min="1541" max="1541" width="17.5" style="752" customWidth="1"/>
    <col min="1542" max="1542" width="15.125" style="752" customWidth="1"/>
    <col min="1543" max="1543" width="15.25" style="752" customWidth="1"/>
    <col min="1544" max="1544" width="3.75" style="752" customWidth="1"/>
    <col min="1545" max="1545" width="2.5" style="752" customWidth="1"/>
    <col min="1546" max="1792" width="9" style="752"/>
    <col min="1793" max="1793" width="1.125" style="752" customWidth="1"/>
    <col min="1794" max="1795" width="15.625" style="752" customWidth="1"/>
    <col min="1796" max="1796" width="15.25" style="752" customWidth="1"/>
    <col min="1797" max="1797" width="17.5" style="752" customWidth="1"/>
    <col min="1798" max="1798" width="15.125" style="752" customWidth="1"/>
    <col min="1799" max="1799" width="15.25" style="752" customWidth="1"/>
    <col min="1800" max="1800" width="3.75" style="752" customWidth="1"/>
    <col min="1801" max="1801" width="2.5" style="752" customWidth="1"/>
    <col min="1802" max="2048" width="9" style="752"/>
    <col min="2049" max="2049" width="1.125" style="752" customWidth="1"/>
    <col min="2050" max="2051" width="15.625" style="752" customWidth="1"/>
    <col min="2052" max="2052" width="15.25" style="752" customWidth="1"/>
    <col min="2053" max="2053" width="17.5" style="752" customWidth="1"/>
    <col min="2054" max="2054" width="15.125" style="752" customWidth="1"/>
    <col min="2055" max="2055" width="15.25" style="752" customWidth="1"/>
    <col min="2056" max="2056" width="3.75" style="752" customWidth="1"/>
    <col min="2057" max="2057" width="2.5" style="752" customWidth="1"/>
    <col min="2058" max="2304" width="9" style="752"/>
    <col min="2305" max="2305" width="1.125" style="752" customWidth="1"/>
    <col min="2306" max="2307" width="15.625" style="752" customWidth="1"/>
    <col min="2308" max="2308" width="15.25" style="752" customWidth="1"/>
    <col min="2309" max="2309" width="17.5" style="752" customWidth="1"/>
    <col min="2310" max="2310" width="15.125" style="752" customWidth="1"/>
    <col min="2311" max="2311" width="15.25" style="752" customWidth="1"/>
    <col min="2312" max="2312" width="3.75" style="752" customWidth="1"/>
    <col min="2313" max="2313" width="2.5" style="752" customWidth="1"/>
    <col min="2314" max="2560" width="9" style="752"/>
    <col min="2561" max="2561" width="1.125" style="752" customWidth="1"/>
    <col min="2562" max="2563" width="15.625" style="752" customWidth="1"/>
    <col min="2564" max="2564" width="15.25" style="752" customWidth="1"/>
    <col min="2565" max="2565" width="17.5" style="752" customWidth="1"/>
    <col min="2566" max="2566" width="15.125" style="752" customWidth="1"/>
    <col min="2567" max="2567" width="15.25" style="752" customWidth="1"/>
    <col min="2568" max="2568" width="3.75" style="752" customWidth="1"/>
    <col min="2569" max="2569" width="2.5" style="752" customWidth="1"/>
    <col min="2570" max="2816" width="9" style="752"/>
    <col min="2817" max="2817" width="1.125" style="752" customWidth="1"/>
    <col min="2818" max="2819" width="15.625" style="752" customWidth="1"/>
    <col min="2820" max="2820" width="15.25" style="752" customWidth="1"/>
    <col min="2821" max="2821" width="17.5" style="752" customWidth="1"/>
    <col min="2822" max="2822" width="15.125" style="752" customWidth="1"/>
    <col min="2823" max="2823" width="15.25" style="752" customWidth="1"/>
    <col min="2824" max="2824" width="3.75" style="752" customWidth="1"/>
    <col min="2825" max="2825" width="2.5" style="752" customWidth="1"/>
    <col min="2826" max="3072" width="9" style="752"/>
    <col min="3073" max="3073" width="1.125" style="752" customWidth="1"/>
    <col min="3074" max="3075" width="15.625" style="752" customWidth="1"/>
    <col min="3076" max="3076" width="15.25" style="752" customWidth="1"/>
    <col min="3077" max="3077" width="17.5" style="752" customWidth="1"/>
    <col min="3078" max="3078" width="15.125" style="752" customWidth="1"/>
    <col min="3079" max="3079" width="15.25" style="752" customWidth="1"/>
    <col min="3080" max="3080" width="3.75" style="752" customWidth="1"/>
    <col min="3081" max="3081" width="2.5" style="752" customWidth="1"/>
    <col min="3082" max="3328" width="9" style="752"/>
    <col min="3329" max="3329" width="1.125" style="752" customWidth="1"/>
    <col min="3330" max="3331" width="15.625" style="752" customWidth="1"/>
    <col min="3332" max="3332" width="15.25" style="752" customWidth="1"/>
    <col min="3333" max="3333" width="17.5" style="752" customWidth="1"/>
    <col min="3334" max="3334" width="15.125" style="752" customWidth="1"/>
    <col min="3335" max="3335" width="15.25" style="752" customWidth="1"/>
    <col min="3336" max="3336" width="3.75" style="752" customWidth="1"/>
    <col min="3337" max="3337" width="2.5" style="752" customWidth="1"/>
    <col min="3338" max="3584" width="9" style="752"/>
    <col min="3585" max="3585" width="1.125" style="752" customWidth="1"/>
    <col min="3586" max="3587" width="15.625" style="752" customWidth="1"/>
    <col min="3588" max="3588" width="15.25" style="752" customWidth="1"/>
    <col min="3589" max="3589" width="17.5" style="752" customWidth="1"/>
    <col min="3590" max="3590" width="15.125" style="752" customWidth="1"/>
    <col min="3591" max="3591" width="15.25" style="752" customWidth="1"/>
    <col min="3592" max="3592" width="3.75" style="752" customWidth="1"/>
    <col min="3593" max="3593" width="2.5" style="752" customWidth="1"/>
    <col min="3594" max="3840" width="9" style="752"/>
    <col min="3841" max="3841" width="1.125" style="752" customWidth="1"/>
    <col min="3842" max="3843" width="15.625" style="752" customWidth="1"/>
    <col min="3844" max="3844" width="15.25" style="752" customWidth="1"/>
    <col min="3845" max="3845" width="17.5" style="752" customWidth="1"/>
    <col min="3846" max="3846" width="15.125" style="752" customWidth="1"/>
    <col min="3847" max="3847" width="15.25" style="752" customWidth="1"/>
    <col min="3848" max="3848" width="3.75" style="752" customWidth="1"/>
    <col min="3849" max="3849" width="2.5" style="752" customWidth="1"/>
    <col min="3850" max="4096" width="9" style="752"/>
    <col min="4097" max="4097" width="1.125" style="752" customWidth="1"/>
    <col min="4098" max="4099" width="15.625" style="752" customWidth="1"/>
    <col min="4100" max="4100" width="15.25" style="752" customWidth="1"/>
    <col min="4101" max="4101" width="17.5" style="752" customWidth="1"/>
    <col min="4102" max="4102" width="15.125" style="752" customWidth="1"/>
    <col min="4103" max="4103" width="15.25" style="752" customWidth="1"/>
    <col min="4104" max="4104" width="3.75" style="752" customWidth="1"/>
    <col min="4105" max="4105" width="2.5" style="752" customWidth="1"/>
    <col min="4106" max="4352" width="9" style="752"/>
    <col min="4353" max="4353" width="1.125" style="752" customWidth="1"/>
    <col min="4354" max="4355" width="15.625" style="752" customWidth="1"/>
    <col min="4356" max="4356" width="15.25" style="752" customWidth="1"/>
    <col min="4357" max="4357" width="17.5" style="752" customWidth="1"/>
    <col min="4358" max="4358" width="15.125" style="752" customWidth="1"/>
    <col min="4359" max="4359" width="15.25" style="752" customWidth="1"/>
    <col min="4360" max="4360" width="3.75" style="752" customWidth="1"/>
    <col min="4361" max="4361" width="2.5" style="752" customWidth="1"/>
    <col min="4362" max="4608" width="9" style="752"/>
    <col min="4609" max="4609" width="1.125" style="752" customWidth="1"/>
    <col min="4610" max="4611" width="15.625" style="752" customWidth="1"/>
    <col min="4612" max="4612" width="15.25" style="752" customWidth="1"/>
    <col min="4613" max="4613" width="17.5" style="752" customWidth="1"/>
    <col min="4614" max="4614" width="15.125" style="752" customWidth="1"/>
    <col min="4615" max="4615" width="15.25" style="752" customWidth="1"/>
    <col min="4616" max="4616" width="3.75" style="752" customWidth="1"/>
    <col min="4617" max="4617" width="2.5" style="752" customWidth="1"/>
    <col min="4618" max="4864" width="9" style="752"/>
    <col min="4865" max="4865" width="1.125" style="752" customWidth="1"/>
    <col min="4866" max="4867" width="15.625" style="752" customWidth="1"/>
    <col min="4868" max="4868" width="15.25" style="752" customWidth="1"/>
    <col min="4869" max="4869" width="17.5" style="752" customWidth="1"/>
    <col min="4870" max="4870" width="15.125" style="752" customWidth="1"/>
    <col min="4871" max="4871" width="15.25" style="752" customWidth="1"/>
    <col min="4872" max="4872" width="3.75" style="752" customWidth="1"/>
    <col min="4873" max="4873" width="2.5" style="752" customWidth="1"/>
    <col min="4874" max="5120" width="9" style="752"/>
    <col min="5121" max="5121" width="1.125" style="752" customWidth="1"/>
    <col min="5122" max="5123" width="15.625" style="752" customWidth="1"/>
    <col min="5124" max="5124" width="15.25" style="752" customWidth="1"/>
    <col min="5125" max="5125" width="17.5" style="752" customWidth="1"/>
    <col min="5126" max="5126" width="15.125" style="752" customWidth="1"/>
    <col min="5127" max="5127" width="15.25" style="752" customWidth="1"/>
    <col min="5128" max="5128" width="3.75" style="752" customWidth="1"/>
    <col min="5129" max="5129" width="2.5" style="752" customWidth="1"/>
    <col min="5130" max="5376" width="9" style="752"/>
    <col min="5377" max="5377" width="1.125" style="752" customWidth="1"/>
    <col min="5378" max="5379" width="15.625" style="752" customWidth="1"/>
    <col min="5380" max="5380" width="15.25" style="752" customWidth="1"/>
    <col min="5381" max="5381" width="17.5" style="752" customWidth="1"/>
    <col min="5382" max="5382" width="15.125" style="752" customWidth="1"/>
    <col min="5383" max="5383" width="15.25" style="752" customWidth="1"/>
    <col min="5384" max="5384" width="3.75" style="752" customWidth="1"/>
    <col min="5385" max="5385" width="2.5" style="752" customWidth="1"/>
    <col min="5386" max="5632" width="9" style="752"/>
    <col min="5633" max="5633" width="1.125" style="752" customWidth="1"/>
    <col min="5634" max="5635" width="15.625" style="752" customWidth="1"/>
    <col min="5636" max="5636" width="15.25" style="752" customWidth="1"/>
    <col min="5637" max="5637" width="17.5" style="752" customWidth="1"/>
    <col min="5638" max="5638" width="15.125" style="752" customWidth="1"/>
    <col min="5639" max="5639" width="15.25" style="752" customWidth="1"/>
    <col min="5640" max="5640" width="3.75" style="752" customWidth="1"/>
    <col min="5641" max="5641" width="2.5" style="752" customWidth="1"/>
    <col min="5642" max="5888" width="9" style="752"/>
    <col min="5889" max="5889" width="1.125" style="752" customWidth="1"/>
    <col min="5890" max="5891" width="15.625" style="752" customWidth="1"/>
    <col min="5892" max="5892" width="15.25" style="752" customWidth="1"/>
    <col min="5893" max="5893" width="17.5" style="752" customWidth="1"/>
    <col min="5894" max="5894" width="15.125" style="752" customWidth="1"/>
    <col min="5895" max="5895" width="15.25" style="752" customWidth="1"/>
    <col min="5896" max="5896" width="3.75" style="752" customWidth="1"/>
    <col min="5897" max="5897" width="2.5" style="752" customWidth="1"/>
    <col min="5898" max="6144" width="9" style="752"/>
    <col min="6145" max="6145" width="1.125" style="752" customWidth="1"/>
    <col min="6146" max="6147" width="15.625" style="752" customWidth="1"/>
    <col min="6148" max="6148" width="15.25" style="752" customWidth="1"/>
    <col min="6149" max="6149" width="17.5" style="752" customWidth="1"/>
    <col min="6150" max="6150" width="15.125" style="752" customWidth="1"/>
    <col min="6151" max="6151" width="15.25" style="752" customWidth="1"/>
    <col min="6152" max="6152" width="3.75" style="752" customWidth="1"/>
    <col min="6153" max="6153" width="2.5" style="752" customWidth="1"/>
    <col min="6154" max="6400" width="9" style="752"/>
    <col min="6401" max="6401" width="1.125" style="752" customWidth="1"/>
    <col min="6402" max="6403" width="15.625" style="752" customWidth="1"/>
    <col min="6404" max="6404" width="15.25" style="752" customWidth="1"/>
    <col min="6405" max="6405" width="17.5" style="752" customWidth="1"/>
    <col min="6406" max="6406" width="15.125" style="752" customWidth="1"/>
    <col min="6407" max="6407" width="15.25" style="752" customWidth="1"/>
    <col min="6408" max="6408" width="3.75" style="752" customWidth="1"/>
    <col min="6409" max="6409" width="2.5" style="752" customWidth="1"/>
    <col min="6410" max="6656" width="9" style="752"/>
    <col min="6657" max="6657" width="1.125" style="752" customWidth="1"/>
    <col min="6658" max="6659" width="15.625" style="752" customWidth="1"/>
    <col min="6660" max="6660" width="15.25" style="752" customWidth="1"/>
    <col min="6661" max="6661" width="17.5" style="752" customWidth="1"/>
    <col min="6662" max="6662" width="15.125" style="752" customWidth="1"/>
    <col min="6663" max="6663" width="15.25" style="752" customWidth="1"/>
    <col min="6664" max="6664" width="3.75" style="752" customWidth="1"/>
    <col min="6665" max="6665" width="2.5" style="752" customWidth="1"/>
    <col min="6666" max="6912" width="9" style="752"/>
    <col min="6913" max="6913" width="1.125" style="752" customWidth="1"/>
    <col min="6914" max="6915" width="15.625" style="752" customWidth="1"/>
    <col min="6916" max="6916" width="15.25" style="752" customWidth="1"/>
    <col min="6917" max="6917" width="17.5" style="752" customWidth="1"/>
    <col min="6918" max="6918" width="15.125" style="752" customWidth="1"/>
    <col min="6919" max="6919" width="15.25" style="752" customWidth="1"/>
    <col min="6920" max="6920" width="3.75" style="752" customWidth="1"/>
    <col min="6921" max="6921" width="2.5" style="752" customWidth="1"/>
    <col min="6922" max="7168" width="9" style="752"/>
    <col min="7169" max="7169" width="1.125" style="752" customWidth="1"/>
    <col min="7170" max="7171" width="15.625" style="752" customWidth="1"/>
    <col min="7172" max="7172" width="15.25" style="752" customWidth="1"/>
    <col min="7173" max="7173" width="17.5" style="752" customWidth="1"/>
    <col min="7174" max="7174" width="15.125" style="752" customWidth="1"/>
    <col min="7175" max="7175" width="15.25" style="752" customWidth="1"/>
    <col min="7176" max="7176" width="3.75" style="752" customWidth="1"/>
    <col min="7177" max="7177" width="2.5" style="752" customWidth="1"/>
    <col min="7178" max="7424" width="9" style="752"/>
    <col min="7425" max="7425" width="1.125" style="752" customWidth="1"/>
    <col min="7426" max="7427" width="15.625" style="752" customWidth="1"/>
    <col min="7428" max="7428" width="15.25" style="752" customWidth="1"/>
    <col min="7429" max="7429" width="17.5" style="752" customWidth="1"/>
    <col min="7430" max="7430" width="15.125" style="752" customWidth="1"/>
    <col min="7431" max="7431" width="15.25" style="752" customWidth="1"/>
    <col min="7432" max="7432" width="3.75" style="752" customWidth="1"/>
    <col min="7433" max="7433" width="2.5" style="752" customWidth="1"/>
    <col min="7434" max="7680" width="9" style="752"/>
    <col min="7681" max="7681" width="1.125" style="752" customWidth="1"/>
    <col min="7682" max="7683" width="15.625" style="752" customWidth="1"/>
    <col min="7684" max="7684" width="15.25" style="752" customWidth="1"/>
    <col min="7685" max="7685" width="17.5" style="752" customWidth="1"/>
    <col min="7686" max="7686" width="15.125" style="752" customWidth="1"/>
    <col min="7687" max="7687" width="15.25" style="752" customWidth="1"/>
    <col min="7688" max="7688" width="3.75" style="752" customWidth="1"/>
    <col min="7689" max="7689" width="2.5" style="752" customWidth="1"/>
    <col min="7690" max="7936" width="9" style="752"/>
    <col min="7937" max="7937" width="1.125" style="752" customWidth="1"/>
    <col min="7938" max="7939" width="15.625" style="752" customWidth="1"/>
    <col min="7940" max="7940" width="15.25" style="752" customWidth="1"/>
    <col min="7941" max="7941" width="17.5" style="752" customWidth="1"/>
    <col min="7942" max="7942" width="15.125" style="752" customWidth="1"/>
    <col min="7943" max="7943" width="15.25" style="752" customWidth="1"/>
    <col min="7944" max="7944" width="3.75" style="752" customWidth="1"/>
    <col min="7945" max="7945" width="2.5" style="752" customWidth="1"/>
    <col min="7946" max="8192" width="9" style="752"/>
    <col min="8193" max="8193" width="1.125" style="752" customWidth="1"/>
    <col min="8194" max="8195" width="15.625" style="752" customWidth="1"/>
    <col min="8196" max="8196" width="15.25" style="752" customWidth="1"/>
    <col min="8197" max="8197" width="17.5" style="752" customWidth="1"/>
    <col min="8198" max="8198" width="15.125" style="752" customWidth="1"/>
    <col min="8199" max="8199" width="15.25" style="752" customWidth="1"/>
    <col min="8200" max="8200" width="3.75" style="752" customWidth="1"/>
    <col min="8201" max="8201" width="2.5" style="752" customWidth="1"/>
    <col min="8202" max="8448" width="9" style="752"/>
    <col min="8449" max="8449" width="1.125" style="752" customWidth="1"/>
    <col min="8450" max="8451" width="15.625" style="752" customWidth="1"/>
    <col min="8452" max="8452" width="15.25" style="752" customWidth="1"/>
    <col min="8453" max="8453" width="17.5" style="752" customWidth="1"/>
    <col min="8454" max="8454" width="15.125" style="752" customWidth="1"/>
    <col min="8455" max="8455" width="15.25" style="752" customWidth="1"/>
    <col min="8456" max="8456" width="3.75" style="752" customWidth="1"/>
    <col min="8457" max="8457" width="2.5" style="752" customWidth="1"/>
    <col min="8458" max="8704" width="9" style="752"/>
    <col min="8705" max="8705" width="1.125" style="752" customWidth="1"/>
    <col min="8706" max="8707" width="15.625" style="752" customWidth="1"/>
    <col min="8708" max="8708" width="15.25" style="752" customWidth="1"/>
    <col min="8709" max="8709" width="17.5" style="752" customWidth="1"/>
    <col min="8710" max="8710" width="15.125" style="752" customWidth="1"/>
    <col min="8711" max="8711" width="15.25" style="752" customWidth="1"/>
    <col min="8712" max="8712" width="3.75" style="752" customWidth="1"/>
    <col min="8713" max="8713" width="2.5" style="752" customWidth="1"/>
    <col min="8714" max="8960" width="9" style="752"/>
    <col min="8961" max="8961" width="1.125" style="752" customWidth="1"/>
    <col min="8962" max="8963" width="15.625" style="752" customWidth="1"/>
    <col min="8964" max="8964" width="15.25" style="752" customWidth="1"/>
    <col min="8965" max="8965" width="17.5" style="752" customWidth="1"/>
    <col min="8966" max="8966" width="15.125" style="752" customWidth="1"/>
    <col min="8967" max="8967" width="15.25" style="752" customWidth="1"/>
    <col min="8968" max="8968" width="3.75" style="752" customWidth="1"/>
    <col min="8969" max="8969" width="2.5" style="752" customWidth="1"/>
    <col min="8970" max="9216" width="9" style="752"/>
    <col min="9217" max="9217" width="1.125" style="752" customWidth="1"/>
    <col min="9218" max="9219" width="15.625" style="752" customWidth="1"/>
    <col min="9220" max="9220" width="15.25" style="752" customWidth="1"/>
    <col min="9221" max="9221" width="17.5" style="752" customWidth="1"/>
    <col min="9222" max="9222" width="15.125" style="752" customWidth="1"/>
    <col min="9223" max="9223" width="15.25" style="752" customWidth="1"/>
    <col min="9224" max="9224" width="3.75" style="752" customWidth="1"/>
    <col min="9225" max="9225" width="2.5" style="752" customWidth="1"/>
    <col min="9226" max="9472" width="9" style="752"/>
    <col min="9473" max="9473" width="1.125" style="752" customWidth="1"/>
    <col min="9474" max="9475" width="15.625" style="752" customWidth="1"/>
    <col min="9476" max="9476" width="15.25" style="752" customWidth="1"/>
    <col min="9477" max="9477" width="17.5" style="752" customWidth="1"/>
    <col min="9478" max="9478" width="15.125" style="752" customWidth="1"/>
    <col min="9479" max="9479" width="15.25" style="752" customWidth="1"/>
    <col min="9480" max="9480" width="3.75" style="752" customWidth="1"/>
    <col min="9481" max="9481" width="2.5" style="752" customWidth="1"/>
    <col min="9482" max="9728" width="9" style="752"/>
    <col min="9729" max="9729" width="1.125" style="752" customWidth="1"/>
    <col min="9730" max="9731" width="15.625" style="752" customWidth="1"/>
    <col min="9732" max="9732" width="15.25" style="752" customWidth="1"/>
    <col min="9733" max="9733" width="17.5" style="752" customWidth="1"/>
    <col min="9734" max="9734" width="15.125" style="752" customWidth="1"/>
    <col min="9735" max="9735" width="15.25" style="752" customWidth="1"/>
    <col min="9736" max="9736" width="3.75" style="752" customWidth="1"/>
    <col min="9737" max="9737" width="2.5" style="752" customWidth="1"/>
    <col min="9738" max="9984" width="9" style="752"/>
    <col min="9985" max="9985" width="1.125" style="752" customWidth="1"/>
    <col min="9986" max="9987" width="15.625" style="752" customWidth="1"/>
    <col min="9988" max="9988" width="15.25" style="752" customWidth="1"/>
    <col min="9989" max="9989" width="17.5" style="752" customWidth="1"/>
    <col min="9990" max="9990" width="15.125" style="752" customWidth="1"/>
    <col min="9991" max="9991" width="15.25" style="752" customWidth="1"/>
    <col min="9992" max="9992" width="3.75" style="752" customWidth="1"/>
    <col min="9993" max="9993" width="2.5" style="752" customWidth="1"/>
    <col min="9994" max="10240" width="9" style="752"/>
    <col min="10241" max="10241" width="1.125" style="752" customWidth="1"/>
    <col min="10242" max="10243" width="15.625" style="752" customWidth="1"/>
    <col min="10244" max="10244" width="15.25" style="752" customWidth="1"/>
    <col min="10245" max="10245" width="17.5" style="752" customWidth="1"/>
    <col min="10246" max="10246" width="15.125" style="752" customWidth="1"/>
    <col min="10247" max="10247" width="15.25" style="752" customWidth="1"/>
    <col min="10248" max="10248" width="3.75" style="752" customWidth="1"/>
    <col min="10249" max="10249" width="2.5" style="752" customWidth="1"/>
    <col min="10250" max="10496" width="9" style="752"/>
    <col min="10497" max="10497" width="1.125" style="752" customWidth="1"/>
    <col min="10498" max="10499" width="15.625" style="752" customWidth="1"/>
    <col min="10500" max="10500" width="15.25" style="752" customWidth="1"/>
    <col min="10501" max="10501" width="17.5" style="752" customWidth="1"/>
    <col min="10502" max="10502" width="15.125" style="752" customWidth="1"/>
    <col min="10503" max="10503" width="15.25" style="752" customWidth="1"/>
    <col min="10504" max="10504" width="3.75" style="752" customWidth="1"/>
    <col min="10505" max="10505" width="2.5" style="752" customWidth="1"/>
    <col min="10506" max="10752" width="9" style="752"/>
    <col min="10753" max="10753" width="1.125" style="752" customWidth="1"/>
    <col min="10754" max="10755" width="15.625" style="752" customWidth="1"/>
    <col min="10756" max="10756" width="15.25" style="752" customWidth="1"/>
    <col min="10757" max="10757" width="17.5" style="752" customWidth="1"/>
    <col min="10758" max="10758" width="15.125" style="752" customWidth="1"/>
    <col min="10759" max="10759" width="15.25" style="752" customWidth="1"/>
    <col min="10760" max="10760" width="3.75" style="752" customWidth="1"/>
    <col min="10761" max="10761" width="2.5" style="752" customWidth="1"/>
    <col min="10762" max="11008" width="9" style="752"/>
    <col min="11009" max="11009" width="1.125" style="752" customWidth="1"/>
    <col min="11010" max="11011" width="15.625" style="752" customWidth="1"/>
    <col min="11012" max="11012" width="15.25" style="752" customWidth="1"/>
    <col min="11013" max="11013" width="17.5" style="752" customWidth="1"/>
    <col min="11014" max="11014" width="15.125" style="752" customWidth="1"/>
    <col min="11015" max="11015" width="15.25" style="752" customWidth="1"/>
    <col min="11016" max="11016" width="3.75" style="752" customWidth="1"/>
    <col min="11017" max="11017" width="2.5" style="752" customWidth="1"/>
    <col min="11018" max="11264" width="9" style="752"/>
    <col min="11265" max="11265" width="1.125" style="752" customWidth="1"/>
    <col min="11266" max="11267" width="15.625" style="752" customWidth="1"/>
    <col min="11268" max="11268" width="15.25" style="752" customWidth="1"/>
    <col min="11269" max="11269" width="17.5" style="752" customWidth="1"/>
    <col min="11270" max="11270" width="15.125" style="752" customWidth="1"/>
    <col min="11271" max="11271" width="15.25" style="752" customWidth="1"/>
    <col min="11272" max="11272" width="3.75" style="752" customWidth="1"/>
    <col min="11273" max="11273" width="2.5" style="752" customWidth="1"/>
    <col min="11274" max="11520" width="9" style="752"/>
    <col min="11521" max="11521" width="1.125" style="752" customWidth="1"/>
    <col min="11522" max="11523" width="15.625" style="752" customWidth="1"/>
    <col min="11524" max="11524" width="15.25" style="752" customWidth="1"/>
    <col min="11525" max="11525" width="17.5" style="752" customWidth="1"/>
    <col min="11526" max="11526" width="15.125" style="752" customWidth="1"/>
    <col min="11527" max="11527" width="15.25" style="752" customWidth="1"/>
    <col min="11528" max="11528" width="3.75" style="752" customWidth="1"/>
    <col min="11529" max="11529" width="2.5" style="752" customWidth="1"/>
    <col min="11530" max="11776" width="9" style="752"/>
    <col min="11777" max="11777" width="1.125" style="752" customWidth="1"/>
    <col min="11778" max="11779" width="15.625" style="752" customWidth="1"/>
    <col min="11780" max="11780" width="15.25" style="752" customWidth="1"/>
    <col min="11781" max="11781" width="17.5" style="752" customWidth="1"/>
    <col min="11782" max="11782" width="15.125" style="752" customWidth="1"/>
    <col min="11783" max="11783" width="15.25" style="752" customWidth="1"/>
    <col min="11784" max="11784" width="3.75" style="752" customWidth="1"/>
    <col min="11785" max="11785" width="2.5" style="752" customWidth="1"/>
    <col min="11786" max="12032" width="9" style="752"/>
    <col min="12033" max="12033" width="1.125" style="752" customWidth="1"/>
    <col min="12034" max="12035" width="15.625" style="752" customWidth="1"/>
    <col min="12036" max="12036" width="15.25" style="752" customWidth="1"/>
    <col min="12037" max="12037" width="17.5" style="752" customWidth="1"/>
    <col min="12038" max="12038" width="15.125" style="752" customWidth="1"/>
    <col min="12039" max="12039" width="15.25" style="752" customWidth="1"/>
    <col min="12040" max="12040" width="3.75" style="752" customWidth="1"/>
    <col min="12041" max="12041" width="2.5" style="752" customWidth="1"/>
    <col min="12042" max="12288" width="9" style="752"/>
    <col min="12289" max="12289" width="1.125" style="752" customWidth="1"/>
    <col min="12290" max="12291" width="15.625" style="752" customWidth="1"/>
    <col min="12292" max="12292" width="15.25" style="752" customWidth="1"/>
    <col min="12293" max="12293" width="17.5" style="752" customWidth="1"/>
    <col min="12294" max="12294" width="15.125" style="752" customWidth="1"/>
    <col min="12295" max="12295" width="15.25" style="752" customWidth="1"/>
    <col min="12296" max="12296" width="3.75" style="752" customWidth="1"/>
    <col min="12297" max="12297" width="2.5" style="752" customWidth="1"/>
    <col min="12298" max="12544" width="9" style="752"/>
    <col min="12545" max="12545" width="1.125" style="752" customWidth="1"/>
    <col min="12546" max="12547" width="15.625" style="752" customWidth="1"/>
    <col min="12548" max="12548" width="15.25" style="752" customWidth="1"/>
    <col min="12549" max="12549" width="17.5" style="752" customWidth="1"/>
    <col min="12550" max="12550" width="15.125" style="752" customWidth="1"/>
    <col min="12551" max="12551" width="15.25" style="752" customWidth="1"/>
    <col min="12552" max="12552" width="3.75" style="752" customWidth="1"/>
    <col min="12553" max="12553" width="2.5" style="752" customWidth="1"/>
    <col min="12554" max="12800" width="9" style="752"/>
    <col min="12801" max="12801" width="1.125" style="752" customWidth="1"/>
    <col min="12802" max="12803" width="15.625" style="752" customWidth="1"/>
    <col min="12804" max="12804" width="15.25" style="752" customWidth="1"/>
    <col min="12805" max="12805" width="17.5" style="752" customWidth="1"/>
    <col min="12806" max="12806" width="15.125" style="752" customWidth="1"/>
    <col min="12807" max="12807" width="15.25" style="752" customWidth="1"/>
    <col min="12808" max="12808" width="3.75" style="752" customWidth="1"/>
    <col min="12809" max="12809" width="2.5" style="752" customWidth="1"/>
    <col min="12810" max="13056" width="9" style="752"/>
    <col min="13057" max="13057" width="1.125" style="752" customWidth="1"/>
    <col min="13058" max="13059" width="15.625" style="752" customWidth="1"/>
    <col min="13060" max="13060" width="15.25" style="752" customWidth="1"/>
    <col min="13061" max="13061" width="17.5" style="752" customWidth="1"/>
    <col min="13062" max="13062" width="15.125" style="752" customWidth="1"/>
    <col min="13063" max="13063" width="15.25" style="752" customWidth="1"/>
    <col min="13064" max="13064" width="3.75" style="752" customWidth="1"/>
    <col min="13065" max="13065" width="2.5" style="752" customWidth="1"/>
    <col min="13066" max="13312" width="9" style="752"/>
    <col min="13313" max="13313" width="1.125" style="752" customWidth="1"/>
    <col min="13314" max="13315" width="15.625" style="752" customWidth="1"/>
    <col min="13316" max="13316" width="15.25" style="752" customWidth="1"/>
    <col min="13317" max="13317" width="17.5" style="752" customWidth="1"/>
    <col min="13318" max="13318" width="15.125" style="752" customWidth="1"/>
    <col min="13319" max="13319" width="15.25" style="752" customWidth="1"/>
    <col min="13320" max="13320" width="3.75" style="752" customWidth="1"/>
    <col min="13321" max="13321" width="2.5" style="752" customWidth="1"/>
    <col min="13322" max="13568" width="9" style="752"/>
    <col min="13569" max="13569" width="1.125" style="752" customWidth="1"/>
    <col min="13570" max="13571" width="15.625" style="752" customWidth="1"/>
    <col min="13572" max="13572" width="15.25" style="752" customWidth="1"/>
    <col min="13573" max="13573" width="17.5" style="752" customWidth="1"/>
    <col min="13574" max="13574" width="15.125" style="752" customWidth="1"/>
    <col min="13575" max="13575" width="15.25" style="752" customWidth="1"/>
    <col min="13576" max="13576" width="3.75" style="752" customWidth="1"/>
    <col min="13577" max="13577" width="2.5" style="752" customWidth="1"/>
    <col min="13578" max="13824" width="9" style="752"/>
    <col min="13825" max="13825" width="1.125" style="752" customWidth="1"/>
    <col min="13826" max="13827" width="15.625" style="752" customWidth="1"/>
    <col min="13828" max="13828" width="15.25" style="752" customWidth="1"/>
    <col min="13829" max="13829" width="17.5" style="752" customWidth="1"/>
    <col min="13830" max="13830" width="15.125" style="752" customWidth="1"/>
    <col min="13831" max="13831" width="15.25" style="752" customWidth="1"/>
    <col min="13832" max="13832" width="3.75" style="752" customWidth="1"/>
    <col min="13833" max="13833" width="2.5" style="752" customWidth="1"/>
    <col min="13834" max="14080" width="9" style="752"/>
    <col min="14081" max="14081" width="1.125" style="752" customWidth="1"/>
    <col min="14082" max="14083" width="15.625" style="752" customWidth="1"/>
    <col min="14084" max="14084" width="15.25" style="752" customWidth="1"/>
    <col min="14085" max="14085" width="17.5" style="752" customWidth="1"/>
    <col min="14086" max="14086" width="15.125" style="752" customWidth="1"/>
    <col min="14087" max="14087" width="15.25" style="752" customWidth="1"/>
    <col min="14088" max="14088" width="3.75" style="752" customWidth="1"/>
    <col min="14089" max="14089" width="2.5" style="752" customWidth="1"/>
    <col min="14090" max="14336" width="9" style="752"/>
    <col min="14337" max="14337" width="1.125" style="752" customWidth="1"/>
    <col min="14338" max="14339" width="15.625" style="752" customWidth="1"/>
    <col min="14340" max="14340" width="15.25" style="752" customWidth="1"/>
    <col min="14341" max="14341" width="17.5" style="752" customWidth="1"/>
    <col min="14342" max="14342" width="15.125" style="752" customWidth="1"/>
    <col min="14343" max="14343" width="15.25" style="752" customWidth="1"/>
    <col min="14344" max="14344" width="3.75" style="752" customWidth="1"/>
    <col min="14345" max="14345" width="2.5" style="752" customWidth="1"/>
    <col min="14346" max="14592" width="9" style="752"/>
    <col min="14593" max="14593" width="1.125" style="752" customWidth="1"/>
    <col min="14594" max="14595" width="15.625" style="752" customWidth="1"/>
    <col min="14596" max="14596" width="15.25" style="752" customWidth="1"/>
    <col min="14597" max="14597" width="17.5" style="752" customWidth="1"/>
    <col min="14598" max="14598" width="15.125" style="752" customWidth="1"/>
    <col min="14599" max="14599" width="15.25" style="752" customWidth="1"/>
    <col min="14600" max="14600" width="3.75" style="752" customWidth="1"/>
    <col min="14601" max="14601" width="2.5" style="752" customWidth="1"/>
    <col min="14602" max="14848" width="9" style="752"/>
    <col min="14849" max="14849" width="1.125" style="752" customWidth="1"/>
    <col min="14850" max="14851" width="15.625" style="752" customWidth="1"/>
    <col min="14852" max="14852" width="15.25" style="752" customWidth="1"/>
    <col min="14853" max="14853" width="17.5" style="752" customWidth="1"/>
    <col min="14854" max="14854" width="15.125" style="752" customWidth="1"/>
    <col min="14855" max="14855" width="15.25" style="752" customWidth="1"/>
    <col min="14856" max="14856" width="3.75" style="752" customWidth="1"/>
    <col min="14857" max="14857" width="2.5" style="752" customWidth="1"/>
    <col min="14858" max="15104" width="9" style="752"/>
    <col min="15105" max="15105" width="1.125" style="752" customWidth="1"/>
    <col min="15106" max="15107" width="15.625" style="752" customWidth="1"/>
    <col min="15108" max="15108" width="15.25" style="752" customWidth="1"/>
    <col min="15109" max="15109" width="17.5" style="752" customWidth="1"/>
    <col min="15110" max="15110" width="15.125" style="752" customWidth="1"/>
    <col min="15111" max="15111" width="15.25" style="752" customWidth="1"/>
    <col min="15112" max="15112" width="3.75" style="752" customWidth="1"/>
    <col min="15113" max="15113" width="2.5" style="752" customWidth="1"/>
    <col min="15114" max="15360" width="9" style="752"/>
    <col min="15361" max="15361" width="1.125" style="752" customWidth="1"/>
    <col min="15362" max="15363" width="15.625" style="752" customWidth="1"/>
    <col min="15364" max="15364" width="15.25" style="752" customWidth="1"/>
    <col min="15365" max="15365" width="17.5" style="752" customWidth="1"/>
    <col min="15366" max="15366" width="15.125" style="752" customWidth="1"/>
    <col min="15367" max="15367" width="15.25" style="752" customWidth="1"/>
    <col min="15368" max="15368" width="3.75" style="752" customWidth="1"/>
    <col min="15369" max="15369" width="2.5" style="752" customWidth="1"/>
    <col min="15370" max="15616" width="9" style="752"/>
    <col min="15617" max="15617" width="1.125" style="752" customWidth="1"/>
    <col min="15618" max="15619" width="15.625" style="752" customWidth="1"/>
    <col min="15620" max="15620" width="15.25" style="752" customWidth="1"/>
    <col min="15621" max="15621" width="17.5" style="752" customWidth="1"/>
    <col min="15622" max="15622" width="15.125" style="752" customWidth="1"/>
    <col min="15623" max="15623" width="15.25" style="752" customWidth="1"/>
    <col min="15624" max="15624" width="3.75" style="752" customWidth="1"/>
    <col min="15625" max="15625" width="2.5" style="752" customWidth="1"/>
    <col min="15626" max="15872" width="9" style="752"/>
    <col min="15873" max="15873" width="1.125" style="752" customWidth="1"/>
    <col min="15874" max="15875" width="15.625" style="752" customWidth="1"/>
    <col min="15876" max="15876" width="15.25" style="752" customWidth="1"/>
    <col min="15877" max="15877" width="17.5" style="752" customWidth="1"/>
    <col min="15878" max="15878" width="15.125" style="752" customWidth="1"/>
    <col min="15879" max="15879" width="15.25" style="752" customWidth="1"/>
    <col min="15880" max="15880" width="3.75" style="752" customWidth="1"/>
    <col min="15881" max="15881" width="2.5" style="752" customWidth="1"/>
    <col min="15882" max="16128" width="9" style="752"/>
    <col min="16129" max="16129" width="1.125" style="752" customWidth="1"/>
    <col min="16130" max="16131" width="15.625" style="752" customWidth="1"/>
    <col min="16132" max="16132" width="15.25" style="752" customWidth="1"/>
    <col min="16133" max="16133" width="17.5" style="752" customWidth="1"/>
    <col min="16134" max="16134" width="15.125" style="752" customWidth="1"/>
    <col min="16135" max="16135" width="15.25" style="752" customWidth="1"/>
    <col min="16136" max="16136" width="3.75" style="752" customWidth="1"/>
    <col min="16137" max="16137" width="2.5" style="752" customWidth="1"/>
    <col min="16138" max="16384" width="9" style="752"/>
  </cols>
  <sheetData>
    <row r="1" spans="2:7" ht="23.25" customHeight="1">
      <c r="B1" s="653" t="s">
        <v>1114</v>
      </c>
    </row>
    <row r="2" spans="2:7" ht="22.5" customHeight="1">
      <c r="F2" s="1363" t="s">
        <v>169</v>
      </c>
      <c r="G2" s="1363"/>
    </row>
    <row r="3" spans="2:7" ht="15.75" customHeight="1">
      <c r="F3" s="739"/>
      <c r="G3" s="739"/>
    </row>
    <row r="4" spans="2:7" ht="27.75" customHeight="1">
      <c r="B4" s="1603" t="s">
        <v>1025</v>
      </c>
      <c r="C4" s="1603"/>
      <c r="D4" s="1603"/>
      <c r="E4" s="1603"/>
      <c r="F4" s="1603"/>
      <c r="G4" s="1603"/>
    </row>
    <row r="5" spans="2:7" ht="21.75" customHeight="1">
      <c r="B5" s="740"/>
      <c r="C5" s="740"/>
      <c r="D5" s="740"/>
      <c r="E5" s="740"/>
      <c r="F5" s="740"/>
      <c r="G5" s="740"/>
    </row>
    <row r="6" spans="2:7" ht="21.75" customHeight="1">
      <c r="B6" s="1742" t="s">
        <v>633</v>
      </c>
      <c r="C6" s="1742"/>
      <c r="D6" s="1372" t="str">
        <f>様式第1号!$AO$31</f>
        <v>様式第1号で事業所名を入力してください</v>
      </c>
      <c r="E6" s="1373"/>
      <c r="F6" s="1373"/>
      <c r="G6" s="1374"/>
    </row>
    <row r="7" spans="2:7" ht="21.75" customHeight="1">
      <c r="B7" s="1742" t="s">
        <v>464</v>
      </c>
      <c r="C7" s="1742"/>
      <c r="D7" s="1369" t="s">
        <v>1026</v>
      </c>
      <c r="E7" s="1370"/>
      <c r="F7" s="1370"/>
      <c r="G7" s="1371"/>
    </row>
    <row r="8" spans="2:7" ht="18" customHeight="1" thickBot="1">
      <c r="B8" s="753"/>
      <c r="C8" s="753"/>
      <c r="D8" s="753"/>
      <c r="E8" s="753"/>
      <c r="F8" s="753"/>
      <c r="G8" s="753"/>
    </row>
    <row r="9" spans="2:7" ht="22.5" customHeight="1">
      <c r="B9" s="1764" t="s">
        <v>1027</v>
      </c>
      <c r="C9" s="1767" t="s">
        <v>1028</v>
      </c>
      <c r="D9" s="1758"/>
      <c r="E9" s="1758"/>
      <c r="F9" s="1758"/>
      <c r="G9" s="1759"/>
    </row>
    <row r="10" spans="2:7" ht="35.25" customHeight="1">
      <c r="B10" s="1765"/>
      <c r="C10" s="1748"/>
      <c r="D10" s="1749"/>
      <c r="E10" s="1749"/>
      <c r="F10" s="1746" t="s">
        <v>1188</v>
      </c>
      <c r="G10" s="1747"/>
    </row>
    <row r="11" spans="2:7" ht="22.5" customHeight="1">
      <c r="B11" s="1765"/>
      <c r="C11" s="1743" t="s">
        <v>1029</v>
      </c>
      <c r="D11" s="1744"/>
      <c r="E11" s="1744"/>
      <c r="F11" s="1744"/>
      <c r="G11" s="1745"/>
    </row>
    <row r="12" spans="2:7" ht="35.25" customHeight="1">
      <c r="B12" s="1765"/>
      <c r="C12" s="1748"/>
      <c r="D12" s="1749"/>
      <c r="E12" s="1749"/>
      <c r="F12" s="1746" t="s">
        <v>1188</v>
      </c>
      <c r="G12" s="1747"/>
    </row>
    <row r="13" spans="2:7" ht="22.5" customHeight="1">
      <c r="B13" s="1765"/>
      <c r="C13" s="1743" t="s">
        <v>1030</v>
      </c>
      <c r="D13" s="1744"/>
      <c r="E13" s="1744"/>
      <c r="F13" s="1744"/>
      <c r="G13" s="1745"/>
    </row>
    <row r="14" spans="2:7" ht="35.25" customHeight="1">
      <c r="B14" s="1765"/>
      <c r="C14" s="1748"/>
      <c r="D14" s="1749"/>
      <c r="E14" s="1749"/>
      <c r="F14" s="1746" t="s">
        <v>1188</v>
      </c>
      <c r="G14" s="1747"/>
    </row>
    <row r="15" spans="2:7" ht="22.5" customHeight="1">
      <c r="B15" s="1765"/>
      <c r="C15" s="1743" t="s">
        <v>1031</v>
      </c>
      <c r="D15" s="1744"/>
      <c r="E15" s="1744"/>
      <c r="F15" s="1744"/>
      <c r="G15" s="1745"/>
    </row>
    <row r="16" spans="2:7" ht="35.25" customHeight="1">
      <c r="B16" s="1765"/>
      <c r="C16" s="1750" t="str">
        <f>"（令和５年度実績）"</f>
        <v>（令和５年度実績）</v>
      </c>
      <c r="D16" s="1751"/>
      <c r="E16" s="766">
        <f>22649</f>
        <v>22649</v>
      </c>
      <c r="F16" s="1746" t="s">
        <v>1188</v>
      </c>
      <c r="G16" s="1747"/>
    </row>
    <row r="17" spans="2:7" ht="22.5" customHeight="1">
      <c r="B17" s="1765"/>
      <c r="C17" s="1743" t="s">
        <v>1032</v>
      </c>
      <c r="D17" s="1744"/>
      <c r="E17" s="1744"/>
      <c r="F17" s="1744"/>
      <c r="G17" s="1745"/>
    </row>
    <row r="18" spans="2:7" ht="35.25" customHeight="1">
      <c r="B18" s="1765"/>
      <c r="C18" s="1750" t="str">
        <f>"（令和４年度実績）"</f>
        <v>（令和４年度実績）</v>
      </c>
      <c r="D18" s="1751"/>
      <c r="E18" s="766">
        <f>17031</f>
        <v>17031</v>
      </c>
      <c r="F18" s="1746" t="s">
        <v>1188</v>
      </c>
      <c r="G18" s="1747"/>
    </row>
    <row r="19" spans="2:7" ht="22.5" customHeight="1">
      <c r="B19" s="1765"/>
      <c r="C19" s="1743" t="s">
        <v>1033</v>
      </c>
      <c r="D19" s="1744"/>
      <c r="E19" s="1744"/>
      <c r="F19" s="1744"/>
      <c r="G19" s="1745"/>
    </row>
    <row r="20" spans="2:7" ht="35.25" customHeight="1" thickBot="1">
      <c r="B20" s="1766"/>
      <c r="C20" s="1752" t="str">
        <f>IF(OR(C14="",E16="",E18=""),"",IF(E16-E18&lt;0,C14,C14+E16-E18))</f>
        <v/>
      </c>
      <c r="D20" s="1753"/>
      <c r="E20" s="1753"/>
      <c r="F20" s="1746" t="s">
        <v>1188</v>
      </c>
      <c r="G20" s="1747"/>
    </row>
    <row r="21" spans="2:7" ht="31.5" customHeight="1">
      <c r="B21" s="1755" t="s">
        <v>1034</v>
      </c>
      <c r="C21" s="1758" t="s">
        <v>1035</v>
      </c>
      <c r="D21" s="1758"/>
      <c r="E21" s="1758"/>
      <c r="F21" s="1758"/>
      <c r="G21" s="1759"/>
    </row>
    <row r="22" spans="2:7" ht="35.25" customHeight="1">
      <c r="B22" s="1756"/>
      <c r="C22" s="631"/>
      <c r="D22" s="1760" t="str">
        <f>IF(OR(C10="",C20=""),"(　　該当　　　・　　　非該当　　）",IF(C10&gt;=C20,"(　　　　　　　該当　　　　　　　）","(　　　　　　　非該当　　　　　　）"))</f>
        <v>(　　該当　　　・　　　非該当　　）</v>
      </c>
      <c r="E22" s="1760"/>
      <c r="F22" s="1760"/>
      <c r="G22" s="1761"/>
    </row>
    <row r="23" spans="2:7" ht="22.5" customHeight="1">
      <c r="B23" s="1756"/>
      <c r="C23" s="1744" t="s">
        <v>1036</v>
      </c>
      <c r="D23" s="1744"/>
      <c r="E23" s="1744"/>
      <c r="F23" s="1744"/>
      <c r="G23" s="1745"/>
    </row>
    <row r="24" spans="2:7" ht="35.25" customHeight="1" thickBot="1">
      <c r="B24" s="1757"/>
      <c r="C24" s="632"/>
      <c r="D24" s="1762" t="str">
        <f>IF(OR(C10="",C12=""),"(　　該当　　　・　　　非該当　　）",IF(C12&gt;=C10,"(　　　　　　　該当　　　　　　　）","(　　　　　　　非該当　　　　　　）"))</f>
        <v>(　　該当　　　・　　　非該当　　）</v>
      </c>
      <c r="E24" s="1762"/>
      <c r="F24" s="1762"/>
      <c r="G24" s="1763"/>
    </row>
    <row r="25" spans="2:7">
      <c r="B25" s="1754"/>
      <c r="C25" s="1754"/>
      <c r="D25" s="1754"/>
      <c r="E25" s="1754"/>
      <c r="F25" s="1754"/>
      <c r="G25" s="1754"/>
    </row>
    <row r="26" spans="2:7">
      <c r="B26" s="1754"/>
      <c r="C26" s="1754"/>
      <c r="D26" s="1754"/>
      <c r="E26" s="1754"/>
      <c r="F26" s="1754"/>
      <c r="G26" s="1754"/>
    </row>
  </sheetData>
  <sheetProtection algorithmName="SHA-512" hashValue="RI0sE9E2oPYn/FGoegl+RKBdvpHrMtQj/o/CsoPmJnprnZNhC8PvU/zvrtKs1cnrbEc23zN3ZrmAtUquzOTSGA==" saltValue="c8HVwn+U7gp01hdxU54r0w==" spinCount="100000" sheet="1" scenarios="1" formatCells="0" insertRows="0" deleteRows="0" autoFilter="0"/>
  <mergeCells count="31">
    <mergeCell ref="F18:G18"/>
    <mergeCell ref="C20:E20"/>
    <mergeCell ref="F20:G20"/>
    <mergeCell ref="C18:D18"/>
    <mergeCell ref="B25:G26"/>
    <mergeCell ref="C19:G19"/>
    <mergeCell ref="B21:B24"/>
    <mergeCell ref="C21:G21"/>
    <mergeCell ref="D22:G22"/>
    <mergeCell ref="C23:G23"/>
    <mergeCell ref="D24:G24"/>
    <mergeCell ref="B9:B20"/>
    <mergeCell ref="C9:G9"/>
    <mergeCell ref="C11:G11"/>
    <mergeCell ref="C13:G13"/>
    <mergeCell ref="C15:G15"/>
    <mergeCell ref="C17:G17"/>
    <mergeCell ref="F10:G10"/>
    <mergeCell ref="C10:E10"/>
    <mergeCell ref="C12:E12"/>
    <mergeCell ref="F12:G12"/>
    <mergeCell ref="C14:E14"/>
    <mergeCell ref="F14:G14"/>
    <mergeCell ref="C16:D16"/>
    <mergeCell ref="F16:G16"/>
    <mergeCell ref="F2:G2"/>
    <mergeCell ref="B4:G4"/>
    <mergeCell ref="B6:C6"/>
    <mergeCell ref="D6:G6"/>
    <mergeCell ref="B7:C7"/>
    <mergeCell ref="D7:G7"/>
  </mergeCells>
  <phoneticPr fontId="4"/>
  <pageMargins left="0.70866141732283472" right="0.70866141732283472" top="0.74803149606299213" bottom="0.74803149606299213" header="0.31496062992125984" footer="0.31496062992125984"/>
  <pageSetup paperSize="9" scale="8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1AAD6-D1B1-427D-9BFC-52CAE1404290}">
  <sheetPr codeName="Sheet21">
    <pageSetUpPr fitToPage="1"/>
  </sheetPr>
  <dimension ref="A1:AH36"/>
  <sheetViews>
    <sheetView view="pageBreakPreview" zoomScaleNormal="100" zoomScaleSheetLayoutView="100" workbookViewId="0">
      <selection sqref="A1:AH1"/>
    </sheetView>
  </sheetViews>
  <sheetFormatPr defaultColWidth="9" defaultRowHeight="13.5"/>
  <cols>
    <col min="1" max="6" width="2.5" style="442" customWidth="1"/>
    <col min="7" max="7" width="6.5" style="442" customWidth="1"/>
    <col min="8" max="34" width="2.5" style="442" customWidth="1"/>
    <col min="35" max="51" width="3.625" style="442" customWidth="1"/>
    <col min="52" max="16384" width="9" style="442"/>
  </cols>
  <sheetData>
    <row r="1" spans="1:34" ht="20.100000000000001" customHeight="1">
      <c r="A1" s="1773" t="s">
        <v>363</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c r="AD1" s="1774"/>
      <c r="AE1" s="1774"/>
      <c r="AF1" s="1774"/>
      <c r="AG1" s="1774"/>
      <c r="AH1" s="1774"/>
    </row>
    <row r="2" spans="1:34" ht="20.100000000000001" customHeight="1">
      <c r="A2" s="1775" t="s">
        <v>364</v>
      </c>
      <c r="B2" s="1775"/>
      <c r="C2" s="1775"/>
      <c r="D2" s="1775"/>
      <c r="E2" s="1775"/>
      <c r="F2" s="1775"/>
      <c r="G2" s="1775"/>
      <c r="H2" s="1775"/>
      <c r="I2" s="1775"/>
      <c r="J2" s="1775"/>
      <c r="K2" s="1775"/>
      <c r="L2" s="1775"/>
      <c r="M2" s="1775"/>
      <c r="N2" s="1775"/>
      <c r="O2" s="1775"/>
      <c r="P2" s="1775"/>
      <c r="Q2" s="1775"/>
      <c r="R2" s="1775"/>
      <c r="S2" s="1775"/>
      <c r="T2" s="1775"/>
      <c r="U2" s="1775"/>
      <c r="V2" s="1775"/>
      <c r="W2" s="1775"/>
      <c r="X2" s="1775"/>
      <c r="Y2" s="1775"/>
      <c r="Z2" s="1775"/>
      <c r="AA2" s="1775"/>
      <c r="AB2" s="1775"/>
      <c r="AC2" s="1775"/>
      <c r="AD2" s="1775"/>
      <c r="AE2" s="1775"/>
      <c r="AF2" s="1775"/>
      <c r="AG2" s="1775"/>
      <c r="AH2" s="1775"/>
    </row>
    <row r="3" spans="1:34" ht="20.100000000000001" customHeight="1">
      <c r="A3" s="1776"/>
      <c r="B3" s="1776"/>
      <c r="C3" s="1776"/>
      <c r="D3" s="1776"/>
      <c r="E3" s="1776"/>
      <c r="F3" s="1776"/>
      <c r="G3" s="1776"/>
      <c r="H3" s="1776"/>
      <c r="I3" s="1776"/>
      <c r="J3" s="1776"/>
      <c r="K3" s="1776"/>
      <c r="L3" s="1776"/>
      <c r="M3" s="1776"/>
      <c r="N3" s="1776"/>
      <c r="O3" s="1776"/>
      <c r="P3" s="1776"/>
      <c r="Q3" s="1776"/>
      <c r="R3" s="1776"/>
      <c r="S3" s="1776"/>
      <c r="T3" s="1776"/>
      <c r="U3" s="1776"/>
      <c r="V3" s="1776"/>
      <c r="W3" s="1776"/>
      <c r="X3" s="1776"/>
      <c r="Y3" s="1776"/>
      <c r="Z3" s="1776"/>
      <c r="AA3" s="1776"/>
      <c r="AB3" s="1776"/>
      <c r="AC3" s="1776"/>
      <c r="AD3" s="1776"/>
      <c r="AE3" s="1776"/>
      <c r="AF3" s="1776"/>
      <c r="AG3" s="1776"/>
      <c r="AH3" s="1776"/>
    </row>
    <row r="4" spans="1:34" ht="20.100000000000001" customHeight="1">
      <c r="A4" s="1777" t="s">
        <v>365</v>
      </c>
      <c r="B4" s="1777"/>
      <c r="C4" s="1777"/>
      <c r="D4" s="1777"/>
      <c r="E4" s="1777"/>
      <c r="F4" s="1777"/>
      <c r="G4" s="1777"/>
      <c r="H4" s="1777"/>
      <c r="I4" s="1777"/>
      <c r="J4" s="1777"/>
      <c r="K4" s="1777"/>
      <c r="L4" s="1777"/>
      <c r="M4" s="1777"/>
      <c r="N4" s="1777"/>
      <c r="O4" s="1777"/>
      <c r="P4" s="1777"/>
      <c r="Q4" s="1777"/>
      <c r="R4" s="1777"/>
      <c r="S4" s="1777"/>
      <c r="T4" s="1777"/>
      <c r="U4" s="1777"/>
      <c r="V4" s="1777"/>
      <c r="W4" s="1777"/>
      <c r="X4" s="1777"/>
      <c r="Y4" s="1777"/>
      <c r="Z4" s="1777"/>
      <c r="AA4" s="1777"/>
      <c r="AB4" s="1777"/>
      <c r="AC4" s="1777"/>
      <c r="AD4" s="1777"/>
      <c r="AE4" s="1777"/>
      <c r="AF4" s="1777"/>
      <c r="AG4" s="1777"/>
      <c r="AH4" s="1777"/>
    </row>
    <row r="5" spans="1:34" ht="20.100000000000001" customHeight="1" thickBot="1">
      <c r="A5" s="1776"/>
      <c r="B5" s="1776"/>
      <c r="C5" s="1776"/>
      <c r="D5" s="1776"/>
      <c r="E5" s="1776"/>
      <c r="F5" s="1776"/>
      <c r="G5" s="1776"/>
      <c r="H5" s="1776"/>
      <c r="I5" s="1776"/>
      <c r="J5" s="1776"/>
      <c r="K5" s="1776"/>
      <c r="L5" s="1776"/>
      <c r="M5" s="1776"/>
      <c r="N5" s="1776"/>
      <c r="O5" s="1776"/>
      <c r="P5" s="1776"/>
      <c r="Q5" s="1776"/>
      <c r="R5" s="1776"/>
      <c r="S5" s="1776"/>
      <c r="T5" s="1776"/>
      <c r="U5" s="1776"/>
      <c r="V5" s="1776"/>
      <c r="W5" s="1776"/>
      <c r="X5" s="1776"/>
      <c r="Y5" s="1776"/>
      <c r="Z5" s="1776"/>
      <c r="AA5" s="1776"/>
      <c r="AB5" s="1776"/>
      <c r="AC5" s="1776"/>
      <c r="AD5" s="1776"/>
      <c r="AE5" s="1776"/>
      <c r="AF5" s="1776"/>
      <c r="AG5" s="1776"/>
      <c r="AH5" s="1776"/>
    </row>
    <row r="6" spans="1:34" ht="39.950000000000003" customHeight="1">
      <c r="A6" s="1778" t="s">
        <v>171</v>
      </c>
      <c r="B6" s="1779"/>
      <c r="C6" s="1779"/>
      <c r="D6" s="1779"/>
      <c r="E6" s="1779"/>
      <c r="F6" s="1779"/>
      <c r="G6" s="1779"/>
      <c r="H6" s="1780" t="str">
        <f>様式第1号!$AO$31</f>
        <v>様式第1号で事業所名を入力してください</v>
      </c>
      <c r="I6" s="1781"/>
      <c r="J6" s="1781"/>
      <c r="K6" s="1781"/>
      <c r="L6" s="1781"/>
      <c r="M6" s="1781"/>
      <c r="N6" s="1781"/>
      <c r="O6" s="1781"/>
      <c r="P6" s="1781"/>
      <c r="Q6" s="1781"/>
      <c r="R6" s="1781"/>
      <c r="S6" s="1781"/>
      <c r="T6" s="1781"/>
      <c r="U6" s="1781"/>
      <c r="V6" s="1781"/>
      <c r="W6" s="1781"/>
      <c r="X6" s="1781"/>
      <c r="Y6" s="1781"/>
      <c r="Z6" s="1781"/>
      <c r="AA6" s="1781"/>
      <c r="AB6" s="1781"/>
      <c r="AC6" s="1781"/>
      <c r="AD6" s="1781"/>
      <c r="AE6" s="1781"/>
      <c r="AF6" s="1781"/>
      <c r="AG6" s="1781"/>
      <c r="AH6" s="1782"/>
    </row>
    <row r="7" spans="1:34" ht="39.950000000000003" customHeight="1" thickBot="1">
      <c r="A7" s="1783" t="s">
        <v>366</v>
      </c>
      <c r="B7" s="1784"/>
      <c r="C7" s="1784"/>
      <c r="D7" s="1784"/>
      <c r="E7" s="1784"/>
      <c r="F7" s="1784"/>
      <c r="G7" s="1784"/>
      <c r="H7" s="1785" t="s">
        <v>367</v>
      </c>
      <c r="I7" s="1786"/>
      <c r="J7" s="1786"/>
      <c r="K7" s="1786"/>
      <c r="L7" s="1786"/>
      <c r="M7" s="1786"/>
      <c r="N7" s="1786"/>
      <c r="O7" s="1786"/>
      <c r="P7" s="1786"/>
      <c r="Q7" s="1786"/>
      <c r="R7" s="1786"/>
      <c r="S7" s="1786"/>
      <c r="T7" s="1786"/>
      <c r="U7" s="1786"/>
      <c r="V7" s="1786"/>
      <c r="W7" s="1786"/>
      <c r="X7" s="1786"/>
      <c r="Y7" s="1786"/>
      <c r="Z7" s="1786"/>
      <c r="AA7" s="1786"/>
      <c r="AB7" s="1786"/>
      <c r="AC7" s="1786"/>
      <c r="AD7" s="1786"/>
      <c r="AE7" s="1786"/>
      <c r="AF7" s="1786"/>
      <c r="AG7" s="1786"/>
      <c r="AH7" s="1787"/>
    </row>
    <row r="8" spans="1:34" ht="39.950000000000003" customHeight="1">
      <c r="A8" s="1788" t="s">
        <v>368</v>
      </c>
      <c r="B8" s="1789"/>
      <c r="C8" s="1789"/>
      <c r="D8" s="1789"/>
      <c r="E8" s="1789"/>
      <c r="F8" s="1789"/>
      <c r="G8" s="1789"/>
      <c r="H8" s="1789"/>
      <c r="I8" s="1789"/>
      <c r="J8" s="1789"/>
      <c r="K8" s="1789"/>
      <c r="L8" s="1789"/>
      <c r="M8" s="1789"/>
      <c r="N8" s="1789"/>
      <c r="O8" s="1789"/>
      <c r="P8" s="1789"/>
      <c r="Q8" s="1789"/>
      <c r="R8" s="1789"/>
      <c r="S8" s="1789" t="s">
        <v>369</v>
      </c>
      <c r="T8" s="1789"/>
      <c r="U8" s="1789"/>
      <c r="V8" s="1789"/>
      <c r="W8" s="1789"/>
      <c r="X8" s="1789"/>
      <c r="Y8" s="1789"/>
      <c r="Z8" s="1789"/>
      <c r="AA8" s="1790" t="s">
        <v>370</v>
      </c>
      <c r="AB8" s="1790"/>
      <c r="AC8" s="1790"/>
      <c r="AD8" s="1790"/>
      <c r="AE8" s="1790"/>
      <c r="AF8" s="1790"/>
      <c r="AG8" s="1790"/>
      <c r="AH8" s="1791"/>
    </row>
    <row r="9" spans="1:34" ht="39.950000000000003" customHeight="1">
      <c r="A9" s="1768">
        <v>1</v>
      </c>
      <c r="B9" s="1769"/>
      <c r="C9" s="1770"/>
      <c r="D9" s="1770"/>
      <c r="E9" s="1770"/>
      <c r="F9" s="1770"/>
      <c r="G9" s="1770"/>
      <c r="H9" s="1770"/>
      <c r="I9" s="1770"/>
      <c r="J9" s="1770"/>
      <c r="K9" s="1770"/>
      <c r="L9" s="1770"/>
      <c r="M9" s="1770"/>
      <c r="N9" s="1770"/>
      <c r="O9" s="1770"/>
      <c r="P9" s="1770"/>
      <c r="Q9" s="1770"/>
      <c r="R9" s="1770"/>
      <c r="S9" s="1769" t="s">
        <v>371</v>
      </c>
      <c r="T9" s="1769"/>
      <c r="U9" s="1769"/>
      <c r="V9" s="1769"/>
      <c r="W9" s="1769"/>
      <c r="X9" s="1769"/>
      <c r="Y9" s="1769"/>
      <c r="Z9" s="1769"/>
      <c r="AA9" s="1771" t="s">
        <v>372</v>
      </c>
      <c r="AB9" s="1771"/>
      <c r="AC9" s="1771"/>
      <c r="AD9" s="1771"/>
      <c r="AE9" s="1771"/>
      <c r="AF9" s="1771"/>
      <c r="AG9" s="1771"/>
      <c r="AH9" s="1772"/>
    </row>
    <row r="10" spans="1:34" ht="39.950000000000003" customHeight="1">
      <c r="A10" s="1768">
        <v>2</v>
      </c>
      <c r="B10" s="1769"/>
      <c r="C10" s="1770"/>
      <c r="D10" s="1770"/>
      <c r="E10" s="1770"/>
      <c r="F10" s="1770"/>
      <c r="G10" s="1770"/>
      <c r="H10" s="1770"/>
      <c r="I10" s="1770"/>
      <c r="J10" s="1770"/>
      <c r="K10" s="1770"/>
      <c r="L10" s="1770"/>
      <c r="M10" s="1770"/>
      <c r="N10" s="1770"/>
      <c r="O10" s="1770"/>
      <c r="P10" s="1770"/>
      <c r="Q10" s="1770"/>
      <c r="R10" s="1770"/>
      <c r="S10" s="1769" t="s">
        <v>371</v>
      </c>
      <c r="T10" s="1769"/>
      <c r="U10" s="1769"/>
      <c r="V10" s="1769"/>
      <c r="W10" s="1769"/>
      <c r="X10" s="1769"/>
      <c r="Y10" s="1769"/>
      <c r="Z10" s="1769"/>
      <c r="AA10" s="1771" t="s">
        <v>372</v>
      </c>
      <c r="AB10" s="1771"/>
      <c r="AC10" s="1771"/>
      <c r="AD10" s="1771"/>
      <c r="AE10" s="1771"/>
      <c r="AF10" s="1771"/>
      <c r="AG10" s="1771"/>
      <c r="AH10" s="1772"/>
    </row>
    <row r="11" spans="1:34" ht="39.950000000000003" customHeight="1" thickBot="1">
      <c r="A11" s="1793">
        <v>3</v>
      </c>
      <c r="B11" s="1794"/>
      <c r="C11" s="1795"/>
      <c r="D11" s="1795"/>
      <c r="E11" s="1795"/>
      <c r="F11" s="1795"/>
      <c r="G11" s="1795"/>
      <c r="H11" s="1795"/>
      <c r="I11" s="1795"/>
      <c r="J11" s="1795"/>
      <c r="K11" s="1795"/>
      <c r="L11" s="1795"/>
      <c r="M11" s="1795"/>
      <c r="N11" s="1795"/>
      <c r="O11" s="1795"/>
      <c r="P11" s="1795"/>
      <c r="Q11" s="1795"/>
      <c r="R11" s="1795"/>
      <c r="S11" s="1794" t="s">
        <v>371</v>
      </c>
      <c r="T11" s="1794"/>
      <c r="U11" s="1794"/>
      <c r="V11" s="1794"/>
      <c r="W11" s="1794"/>
      <c r="X11" s="1794"/>
      <c r="Y11" s="1794"/>
      <c r="Z11" s="1794"/>
      <c r="AA11" s="1796" t="s">
        <v>372</v>
      </c>
      <c r="AB11" s="1796"/>
      <c r="AC11" s="1796"/>
      <c r="AD11" s="1796"/>
      <c r="AE11" s="1796"/>
      <c r="AF11" s="1796"/>
      <c r="AG11" s="1796"/>
      <c r="AH11" s="1797"/>
    </row>
    <row r="13" spans="1:34" ht="17.25" customHeight="1">
      <c r="A13" s="442" t="s">
        <v>373</v>
      </c>
      <c r="B13" s="442">
        <v>1</v>
      </c>
      <c r="C13" s="1792" t="s">
        <v>374</v>
      </c>
      <c r="D13" s="1792"/>
      <c r="E13" s="1792"/>
      <c r="F13" s="1792"/>
      <c r="G13" s="1792"/>
      <c r="H13" s="1792"/>
      <c r="I13" s="1792"/>
      <c r="J13" s="1792"/>
      <c r="K13" s="1792"/>
      <c r="L13" s="1792"/>
      <c r="M13" s="1792"/>
      <c r="N13" s="1792"/>
      <c r="O13" s="1792"/>
      <c r="P13" s="1792"/>
      <c r="Q13" s="1792"/>
      <c r="R13" s="1792"/>
      <c r="S13" s="1792"/>
      <c r="T13" s="1792"/>
      <c r="U13" s="1792"/>
      <c r="V13" s="1792"/>
      <c r="W13" s="1792"/>
      <c r="X13" s="1792"/>
      <c r="Y13" s="1792"/>
      <c r="Z13" s="1792"/>
      <c r="AA13" s="1792"/>
      <c r="AB13" s="1792"/>
      <c r="AC13" s="1792"/>
      <c r="AD13" s="1792"/>
      <c r="AE13" s="1792"/>
      <c r="AF13" s="1792"/>
      <c r="AG13" s="1792"/>
      <c r="AH13" s="1792"/>
    </row>
    <row r="14" spans="1:34" ht="17.25" customHeight="1">
      <c r="B14" s="442">
        <v>2</v>
      </c>
      <c r="C14" s="1773" t="s">
        <v>375</v>
      </c>
      <c r="D14" s="1773"/>
      <c r="E14" s="1773"/>
      <c r="F14" s="1773"/>
      <c r="G14" s="1773"/>
      <c r="H14" s="1773"/>
      <c r="I14" s="1773"/>
      <c r="J14" s="1773"/>
      <c r="K14" s="1773"/>
      <c r="L14" s="1773"/>
      <c r="M14" s="1773"/>
      <c r="N14" s="1773"/>
      <c r="O14" s="1773"/>
      <c r="P14" s="1773"/>
      <c r="Q14" s="1773"/>
      <c r="R14" s="1773"/>
      <c r="S14" s="1773"/>
      <c r="T14" s="1773"/>
      <c r="U14" s="1773"/>
      <c r="V14" s="1773"/>
      <c r="W14" s="1773"/>
      <c r="X14" s="1773"/>
      <c r="Y14" s="1773"/>
      <c r="Z14" s="1773"/>
      <c r="AA14" s="1773"/>
      <c r="AB14" s="1773"/>
      <c r="AC14" s="1773"/>
      <c r="AD14" s="1773"/>
      <c r="AE14" s="1773"/>
      <c r="AF14" s="1773"/>
      <c r="AG14" s="1773"/>
    </row>
    <row r="15" spans="1:34" ht="17.25" customHeight="1">
      <c r="C15" s="442" t="s">
        <v>376</v>
      </c>
    </row>
    <row r="16" spans="1:34" ht="17.25" customHeight="1">
      <c r="B16" s="442">
        <v>3</v>
      </c>
      <c r="C16" s="442" t="s">
        <v>377</v>
      </c>
    </row>
    <row r="17" spans="2:34" ht="17.25" customHeight="1">
      <c r="B17" s="442">
        <v>4</v>
      </c>
      <c r="C17" s="442" t="s">
        <v>378</v>
      </c>
      <c r="D17" s="768"/>
      <c r="E17" s="768"/>
      <c r="F17" s="768"/>
      <c r="G17" s="768"/>
      <c r="H17" s="768"/>
      <c r="I17" s="768"/>
      <c r="J17" s="768"/>
      <c r="K17" s="768"/>
      <c r="L17" s="768"/>
      <c r="M17" s="768"/>
      <c r="N17" s="768"/>
      <c r="O17" s="768"/>
      <c r="P17" s="768"/>
      <c r="Q17" s="768"/>
      <c r="R17" s="768"/>
      <c r="S17" s="768"/>
      <c r="T17" s="768"/>
      <c r="U17" s="768"/>
      <c r="V17" s="768"/>
      <c r="W17" s="768"/>
      <c r="X17" s="768"/>
      <c r="Y17" s="768"/>
      <c r="Z17" s="768"/>
      <c r="AA17" s="768"/>
      <c r="AB17" s="768"/>
      <c r="AC17" s="768"/>
      <c r="AD17" s="768"/>
      <c r="AE17" s="768"/>
      <c r="AF17" s="768"/>
      <c r="AG17" s="768"/>
      <c r="AH17" s="768"/>
    </row>
    <row r="18" spans="2:34" ht="17.25" customHeight="1">
      <c r="C18" s="442" t="s">
        <v>379</v>
      </c>
      <c r="D18" s="768"/>
      <c r="E18" s="768"/>
      <c r="F18" s="768"/>
      <c r="G18" s="768"/>
      <c r="H18" s="768"/>
      <c r="I18" s="768"/>
      <c r="J18" s="768"/>
      <c r="K18" s="768"/>
      <c r="L18" s="768"/>
      <c r="M18" s="768"/>
      <c r="N18" s="768"/>
      <c r="O18" s="768"/>
      <c r="P18" s="768"/>
      <c r="Q18" s="768"/>
      <c r="R18" s="768"/>
      <c r="S18" s="768"/>
      <c r="T18" s="768"/>
      <c r="U18" s="768"/>
      <c r="V18" s="768"/>
      <c r="W18" s="768"/>
      <c r="X18" s="768"/>
      <c r="Y18" s="768"/>
      <c r="Z18" s="768"/>
      <c r="AA18" s="768"/>
      <c r="AB18" s="768"/>
      <c r="AC18" s="768"/>
      <c r="AD18" s="768"/>
      <c r="AE18" s="768"/>
      <c r="AF18" s="768"/>
      <c r="AG18" s="768"/>
      <c r="AH18" s="768"/>
    </row>
    <row r="20" spans="2:34" ht="24.95" customHeight="1"/>
    <row r="21" spans="2:34" ht="24.95" customHeight="1"/>
    <row r="22" spans="2:34" ht="24.95" customHeight="1"/>
    <row r="23" spans="2:34" ht="24.95" customHeight="1"/>
    <row r="24" spans="2:34" ht="24.95" customHeight="1"/>
    <row r="25" spans="2:34" ht="24.95" customHeight="1"/>
    <row r="26" spans="2:34" ht="24.95" customHeight="1"/>
    <row r="27" spans="2:34" ht="24.95" customHeight="1"/>
    <row r="28" spans="2:34" ht="24.95" customHeight="1"/>
    <row r="29" spans="2:34" ht="24.95" customHeight="1"/>
    <row r="30" spans="2:34" ht="24.95" customHeight="1"/>
    <row r="31" spans="2:34" ht="24.95" customHeight="1"/>
    <row r="32" spans="2:34" ht="24.95" customHeight="1"/>
    <row r="33" s="442" customFormat="1" ht="24.95" customHeight="1"/>
    <row r="34" s="442" customFormat="1" ht="24.95" customHeight="1"/>
    <row r="35" s="442" customFormat="1" ht="24.95" customHeight="1"/>
    <row r="36" s="442" customFormat="1" ht="24.95" customHeight="1"/>
  </sheetData>
  <sheetProtection algorithmName="SHA-512" hashValue="Y0HEFBo9CRIuUIQDZLnA/oKiVnFj3TlurvhQe3ilwPcR0DqDH0p494GStK7z5zh+QL/ccYMf2BZHTXAKaAnOIg==" saltValue="I0Ko3i48PzJxZ7kUKaxsWA==" spinCount="100000" sheet="1" scenarios="1" formatCells="0" insertRows="0" deleteRows="0" autoFilter="0"/>
  <mergeCells count="26">
    <mergeCell ref="C13:AH13"/>
    <mergeCell ref="C14:AG14"/>
    <mergeCell ref="A10:B10"/>
    <mergeCell ref="C10:R10"/>
    <mergeCell ref="S10:Z10"/>
    <mergeCell ref="AA10:AH10"/>
    <mergeCell ref="A11:B11"/>
    <mergeCell ref="C11:R11"/>
    <mergeCell ref="S11:Z11"/>
    <mergeCell ref="AA11:AH11"/>
    <mergeCell ref="A9:B9"/>
    <mergeCell ref="C9:R9"/>
    <mergeCell ref="S9:Z9"/>
    <mergeCell ref="AA9:AH9"/>
    <mergeCell ref="A1:AH1"/>
    <mergeCell ref="A2:AH2"/>
    <mergeCell ref="A3:AH3"/>
    <mergeCell ref="A4:AH4"/>
    <mergeCell ref="A5:AH5"/>
    <mergeCell ref="A6:G6"/>
    <mergeCell ref="H6:AH6"/>
    <mergeCell ref="A7:G7"/>
    <mergeCell ref="H7:AH7"/>
    <mergeCell ref="A8:R8"/>
    <mergeCell ref="S8:Z8"/>
    <mergeCell ref="AA8:AH8"/>
  </mergeCells>
  <phoneticPr fontId="4"/>
  <printOptions horizontalCentered="1"/>
  <pageMargins left="0.78740157480314965" right="0.78740157480314965" top="0.78740157480314965" bottom="0.78740157480314965" header="0.39370078740157483" footer="0.39370078740157483"/>
  <pageSetup paperSize="9" scale="87"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59A6-1095-45C1-9779-EE4C22F49855}">
  <sheetPr codeName="Sheet22"/>
  <dimension ref="A1:AC61"/>
  <sheetViews>
    <sheetView view="pageBreakPreview" zoomScaleNormal="100" zoomScaleSheetLayoutView="100" workbookViewId="0"/>
  </sheetViews>
  <sheetFormatPr defaultColWidth="3.375" defaultRowHeight="17.25" customHeight="1"/>
  <cols>
    <col min="1" max="1" width="1.625" style="443" customWidth="1"/>
    <col min="2" max="6" width="4.875" style="443" customWidth="1"/>
    <col min="7" max="7" width="5.25" style="443" customWidth="1"/>
    <col min="8" max="11" width="3.375" style="443" customWidth="1"/>
    <col min="12" max="12" width="2" style="443" customWidth="1"/>
    <col min="13" max="13" width="3.875" style="443" customWidth="1"/>
    <col min="14" max="16" width="4.875" style="443" customWidth="1"/>
    <col min="17" max="28" width="3.375" style="443" customWidth="1"/>
    <col min="29" max="29" width="2" style="443" customWidth="1"/>
    <col min="30" max="16384" width="3.375" style="443"/>
  </cols>
  <sheetData>
    <row r="1" spans="1:29" ht="20.100000000000001" customHeight="1"/>
    <row r="2" spans="1:29" ht="20.100000000000001" customHeight="1">
      <c r="A2" s="444"/>
      <c r="B2" s="1804" t="s">
        <v>380</v>
      </c>
      <c r="C2" s="1804"/>
      <c r="D2" s="444"/>
      <c r="E2" s="444"/>
      <c r="F2" s="444"/>
      <c r="G2" s="444"/>
      <c r="H2" s="444"/>
      <c r="I2" s="444"/>
      <c r="J2" s="444"/>
      <c r="K2" s="444"/>
      <c r="L2" s="444"/>
      <c r="M2" s="444"/>
      <c r="N2" s="444"/>
      <c r="O2" s="444"/>
      <c r="P2" s="444"/>
      <c r="Q2" s="444"/>
      <c r="R2" s="444"/>
      <c r="S2" s="444"/>
      <c r="T2" s="1805" t="s">
        <v>381</v>
      </c>
      <c r="U2" s="1805"/>
      <c r="V2" s="1805"/>
      <c r="W2" s="1805"/>
      <c r="X2" s="1805"/>
      <c r="Y2" s="1805"/>
      <c r="Z2" s="1805"/>
      <c r="AA2" s="1805"/>
      <c r="AB2" s="1805"/>
      <c r="AC2" s="444"/>
    </row>
    <row r="3" spans="1:29" ht="20.100000000000001" customHeight="1">
      <c r="A3" s="444"/>
      <c r="B3" s="444"/>
      <c r="C3" s="444"/>
      <c r="D3" s="444"/>
      <c r="E3" s="444"/>
      <c r="F3" s="444"/>
      <c r="G3" s="444"/>
      <c r="H3" s="444"/>
      <c r="I3" s="444"/>
      <c r="J3" s="444"/>
      <c r="K3" s="444"/>
      <c r="L3" s="444"/>
      <c r="M3" s="444"/>
      <c r="N3" s="444"/>
      <c r="O3" s="444"/>
      <c r="P3" s="444"/>
      <c r="Q3" s="444"/>
      <c r="R3" s="444"/>
      <c r="S3" s="444"/>
      <c r="T3" s="772"/>
      <c r="U3" s="772"/>
      <c r="V3" s="772"/>
      <c r="W3" s="772"/>
      <c r="X3" s="772"/>
      <c r="Y3" s="772"/>
      <c r="Z3" s="772"/>
      <c r="AA3" s="772"/>
      <c r="AB3" s="772"/>
      <c r="AC3" s="444"/>
    </row>
    <row r="4" spans="1:29" ht="20.100000000000001" customHeight="1">
      <c r="A4" s="1806" t="s">
        <v>382</v>
      </c>
      <c r="B4" s="1807"/>
      <c r="C4" s="1807"/>
      <c r="D4" s="1807"/>
      <c r="E4" s="1807"/>
      <c r="F4" s="1807"/>
      <c r="G4" s="1807"/>
      <c r="H4" s="1807"/>
      <c r="I4" s="1807"/>
      <c r="J4" s="1807"/>
      <c r="K4" s="1807"/>
      <c r="L4" s="1807"/>
      <c r="M4" s="1807"/>
      <c r="N4" s="1807"/>
      <c r="O4" s="1807"/>
      <c r="P4" s="1807"/>
      <c r="Q4" s="1807"/>
      <c r="R4" s="1807"/>
      <c r="S4" s="1807"/>
      <c r="T4" s="1807"/>
      <c r="U4" s="1807"/>
      <c r="V4" s="1807"/>
      <c r="W4" s="1807"/>
      <c r="X4" s="1807"/>
      <c r="Y4" s="1807"/>
      <c r="Z4" s="1807"/>
      <c r="AA4" s="1807"/>
      <c r="AB4" s="1807"/>
      <c r="AC4" s="1807"/>
    </row>
    <row r="5" spans="1:29" ht="20.100000000000001" customHeight="1">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row>
    <row r="6" spans="1:29" s="445" customFormat="1" ht="20.100000000000001" customHeight="1">
      <c r="A6" s="771"/>
      <c r="B6" s="771" t="s">
        <v>383</v>
      </c>
      <c r="C6" s="771"/>
      <c r="D6" s="771"/>
      <c r="E6" s="771"/>
      <c r="F6" s="771"/>
      <c r="G6" s="771"/>
      <c r="H6" s="771"/>
      <c r="I6" s="771"/>
      <c r="J6" s="771"/>
      <c r="K6" s="771"/>
      <c r="L6" s="771"/>
      <c r="M6" s="771"/>
      <c r="N6" s="771"/>
      <c r="O6" s="771"/>
      <c r="P6" s="771"/>
      <c r="Q6" s="771"/>
      <c r="R6" s="771"/>
      <c r="S6" s="771"/>
      <c r="T6" s="771"/>
      <c r="U6" s="771"/>
      <c r="V6" s="771"/>
      <c r="W6" s="771"/>
      <c r="X6" s="771"/>
      <c r="Y6" s="771"/>
      <c r="Z6" s="771"/>
      <c r="AA6" s="771"/>
      <c r="AB6" s="771"/>
      <c r="AC6" s="771"/>
    </row>
    <row r="7" spans="1:29" ht="20.100000000000001" customHeight="1" thickBot="1">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row>
    <row r="8" spans="1:29" ht="30" customHeight="1">
      <c r="A8" s="444"/>
      <c r="B8" s="1808" t="s">
        <v>384</v>
      </c>
      <c r="C8" s="1809"/>
      <c r="D8" s="1809"/>
      <c r="E8" s="1809"/>
      <c r="F8" s="1810"/>
      <c r="G8" s="1811" t="s">
        <v>385</v>
      </c>
      <c r="H8" s="1812"/>
      <c r="I8" s="1812"/>
      <c r="J8" s="1812"/>
      <c r="K8" s="1812"/>
      <c r="L8" s="1812"/>
      <c r="M8" s="1812"/>
      <c r="N8" s="1812"/>
      <c r="O8" s="1812"/>
      <c r="P8" s="1812"/>
      <c r="Q8" s="1812"/>
      <c r="R8" s="1812"/>
      <c r="S8" s="1812"/>
      <c r="T8" s="1812"/>
      <c r="U8" s="1812"/>
      <c r="V8" s="1812"/>
      <c r="W8" s="1812"/>
      <c r="X8" s="1812"/>
      <c r="Y8" s="1812"/>
      <c r="Z8" s="1812"/>
      <c r="AA8" s="1812"/>
      <c r="AB8" s="1813"/>
      <c r="AC8" s="444"/>
    </row>
    <row r="9" spans="1:29" ht="36" customHeight="1">
      <c r="A9" s="444"/>
      <c r="B9" s="1798" t="s">
        <v>386</v>
      </c>
      <c r="C9" s="1799"/>
      <c r="D9" s="1799"/>
      <c r="E9" s="1799"/>
      <c r="F9" s="1800"/>
      <c r="G9" s="1801" t="str">
        <f>様式第1号!$AO$31</f>
        <v>様式第1号で事業所名を入力してください</v>
      </c>
      <c r="H9" s="1802"/>
      <c r="I9" s="1802"/>
      <c r="J9" s="1802"/>
      <c r="K9" s="1802"/>
      <c r="L9" s="1802"/>
      <c r="M9" s="1802"/>
      <c r="N9" s="1802"/>
      <c r="O9" s="1802"/>
      <c r="P9" s="1802"/>
      <c r="Q9" s="1802"/>
      <c r="R9" s="1802"/>
      <c r="S9" s="1802"/>
      <c r="T9" s="1802"/>
      <c r="U9" s="1802"/>
      <c r="V9" s="1802"/>
      <c r="W9" s="1802"/>
      <c r="X9" s="1802"/>
      <c r="Y9" s="1802"/>
      <c r="Z9" s="1802"/>
      <c r="AA9" s="1802"/>
      <c r="AB9" s="1803"/>
      <c r="AC9" s="444"/>
    </row>
    <row r="10" spans="1:29" ht="19.5" customHeight="1">
      <c r="A10" s="444"/>
      <c r="B10" s="1814" t="s">
        <v>387</v>
      </c>
      <c r="C10" s="1815"/>
      <c r="D10" s="1815"/>
      <c r="E10" s="1815"/>
      <c r="F10" s="1816"/>
      <c r="G10" s="1823" t="s">
        <v>388</v>
      </c>
      <c r="H10" s="1824"/>
      <c r="I10" s="1824"/>
      <c r="J10" s="1824"/>
      <c r="K10" s="1824"/>
      <c r="L10" s="1824"/>
      <c r="M10" s="1824"/>
      <c r="N10" s="1824"/>
      <c r="O10" s="1824"/>
      <c r="P10" s="1824"/>
      <c r="Q10" s="1824"/>
      <c r="R10" s="1824"/>
      <c r="S10" s="1824"/>
      <c r="T10" s="1825"/>
      <c r="U10" s="1829" t="s">
        <v>389</v>
      </c>
      <c r="V10" s="1830"/>
      <c r="W10" s="1830"/>
      <c r="X10" s="1830"/>
      <c r="Y10" s="1830"/>
      <c r="Z10" s="1830"/>
      <c r="AA10" s="1830"/>
      <c r="AB10" s="1831"/>
      <c r="AC10" s="444"/>
    </row>
    <row r="11" spans="1:29" ht="19.5" customHeight="1">
      <c r="A11" s="444"/>
      <c r="B11" s="1817"/>
      <c r="C11" s="1818"/>
      <c r="D11" s="1818"/>
      <c r="E11" s="1818"/>
      <c r="F11" s="1819"/>
      <c r="G11" s="1826"/>
      <c r="H11" s="1827"/>
      <c r="I11" s="1827"/>
      <c r="J11" s="1827"/>
      <c r="K11" s="1827"/>
      <c r="L11" s="1827"/>
      <c r="M11" s="1827"/>
      <c r="N11" s="1827"/>
      <c r="O11" s="1827"/>
      <c r="P11" s="1827"/>
      <c r="Q11" s="1827"/>
      <c r="R11" s="1827"/>
      <c r="S11" s="1827"/>
      <c r="T11" s="1828"/>
      <c r="U11" s="1832"/>
      <c r="V11" s="1833"/>
      <c r="W11" s="1833"/>
      <c r="X11" s="1833"/>
      <c r="Y11" s="1833"/>
      <c r="Z11" s="1833"/>
      <c r="AA11" s="1833"/>
      <c r="AB11" s="1834"/>
      <c r="AC11" s="444"/>
    </row>
    <row r="12" spans="1:29" ht="24.75" customHeight="1">
      <c r="A12" s="444"/>
      <c r="B12" s="1820"/>
      <c r="C12" s="1821"/>
      <c r="D12" s="1821"/>
      <c r="E12" s="1821"/>
      <c r="F12" s="1822"/>
      <c r="G12" s="1835" t="s">
        <v>390</v>
      </c>
      <c r="H12" s="1836"/>
      <c r="I12" s="1836"/>
      <c r="J12" s="1836"/>
      <c r="K12" s="1836"/>
      <c r="L12" s="1836"/>
      <c r="M12" s="1836"/>
      <c r="N12" s="1836"/>
      <c r="O12" s="1836"/>
      <c r="P12" s="1836"/>
      <c r="Q12" s="1836"/>
      <c r="R12" s="1836"/>
      <c r="S12" s="1836"/>
      <c r="T12" s="1837"/>
      <c r="U12" s="446"/>
      <c r="V12" s="446"/>
      <c r="W12" s="446"/>
      <c r="X12" s="446" t="s">
        <v>391</v>
      </c>
      <c r="Y12" s="446"/>
      <c r="Z12" s="446" t="s">
        <v>392</v>
      </c>
      <c r="AA12" s="446"/>
      <c r="AB12" s="447" t="s">
        <v>393</v>
      </c>
      <c r="AC12" s="444"/>
    </row>
    <row r="13" spans="1:29" ht="62.25" customHeight="1" thickBot="1">
      <c r="A13" s="444"/>
      <c r="B13" s="1814" t="s">
        <v>394</v>
      </c>
      <c r="C13" s="1815"/>
      <c r="D13" s="1815"/>
      <c r="E13" s="1815"/>
      <c r="F13" s="1816"/>
      <c r="G13" s="1838" t="s">
        <v>395</v>
      </c>
      <c r="H13" s="1839"/>
      <c r="I13" s="1839"/>
      <c r="J13" s="1839"/>
      <c r="K13" s="1839"/>
      <c r="L13" s="1839"/>
      <c r="M13" s="1839"/>
      <c r="N13" s="1839"/>
      <c r="O13" s="1839"/>
      <c r="P13" s="1839"/>
      <c r="Q13" s="1839"/>
      <c r="R13" s="1839"/>
      <c r="S13" s="1839"/>
      <c r="T13" s="1839"/>
      <c r="U13" s="1839"/>
      <c r="V13" s="1839"/>
      <c r="W13" s="1839"/>
      <c r="X13" s="1839"/>
      <c r="Y13" s="1839"/>
      <c r="Z13" s="1839"/>
      <c r="AA13" s="1839"/>
      <c r="AB13" s="1840"/>
      <c r="AC13" s="444"/>
    </row>
    <row r="14" spans="1:29" ht="33.75" customHeight="1">
      <c r="A14" s="444"/>
      <c r="B14" s="1842" t="s">
        <v>396</v>
      </c>
      <c r="C14" s="448"/>
      <c r="D14" s="1845" t="s">
        <v>397</v>
      </c>
      <c r="E14" s="1846"/>
      <c r="F14" s="1846"/>
      <c r="G14" s="1846"/>
      <c r="H14" s="1846"/>
      <c r="I14" s="1846"/>
      <c r="J14" s="1846"/>
      <c r="K14" s="1846"/>
      <c r="L14" s="1846"/>
      <c r="M14" s="1846"/>
      <c r="N14" s="1846"/>
      <c r="O14" s="1846"/>
      <c r="P14" s="1846"/>
      <c r="Q14" s="1847" t="s">
        <v>398</v>
      </c>
      <c r="R14" s="1847"/>
      <c r="S14" s="1847"/>
      <c r="T14" s="1847"/>
      <c r="U14" s="1847"/>
      <c r="V14" s="1847"/>
      <c r="W14" s="1847"/>
      <c r="X14" s="1847"/>
      <c r="Y14" s="1847"/>
      <c r="Z14" s="1847"/>
      <c r="AA14" s="1847"/>
      <c r="AB14" s="1848"/>
      <c r="AC14" s="444"/>
    </row>
    <row r="15" spans="1:29" ht="33.75" customHeight="1">
      <c r="A15" s="444"/>
      <c r="B15" s="1843"/>
      <c r="C15" s="446"/>
      <c r="D15" s="1835" t="s">
        <v>399</v>
      </c>
      <c r="E15" s="1836"/>
      <c r="F15" s="1836"/>
      <c r="G15" s="1836"/>
      <c r="H15" s="1836"/>
      <c r="I15" s="1836"/>
      <c r="J15" s="1836"/>
      <c r="K15" s="1836"/>
      <c r="L15" s="1836"/>
      <c r="M15" s="1836"/>
      <c r="N15" s="1836"/>
      <c r="O15" s="1836"/>
      <c r="P15" s="1836"/>
      <c r="Q15" s="1849" t="s">
        <v>400</v>
      </c>
      <c r="R15" s="1849"/>
      <c r="S15" s="1849"/>
      <c r="T15" s="1849"/>
      <c r="U15" s="1849"/>
      <c r="V15" s="1849"/>
      <c r="W15" s="1849"/>
      <c r="X15" s="1849"/>
      <c r="Y15" s="1849"/>
      <c r="Z15" s="1849"/>
      <c r="AA15" s="1849"/>
      <c r="AB15" s="1850"/>
      <c r="AC15" s="444"/>
    </row>
    <row r="16" spans="1:29" ht="33.75" customHeight="1">
      <c r="A16" s="444"/>
      <c r="B16" s="1843"/>
      <c r="C16" s="446"/>
      <c r="D16" s="1835" t="s">
        <v>401</v>
      </c>
      <c r="E16" s="1836"/>
      <c r="F16" s="1836"/>
      <c r="G16" s="1836"/>
      <c r="H16" s="1836"/>
      <c r="I16" s="1836"/>
      <c r="J16" s="1836"/>
      <c r="K16" s="1836"/>
      <c r="L16" s="1836"/>
      <c r="M16" s="1836"/>
      <c r="N16" s="1836"/>
      <c r="O16" s="1836"/>
      <c r="P16" s="1836"/>
      <c r="Q16" s="449" t="s">
        <v>402</v>
      </c>
      <c r="R16" s="449"/>
      <c r="S16" s="449"/>
      <c r="T16" s="449"/>
      <c r="U16" s="449"/>
      <c r="V16" s="449"/>
      <c r="W16" s="449"/>
      <c r="X16" s="449"/>
      <c r="Y16" s="449"/>
      <c r="Z16" s="449"/>
      <c r="AA16" s="449"/>
      <c r="AB16" s="450"/>
      <c r="AC16" s="444"/>
    </row>
    <row r="17" spans="1:29" ht="33.75" customHeight="1">
      <c r="A17" s="444"/>
      <c r="B17" s="1843"/>
      <c r="C17" s="446"/>
      <c r="D17" s="1835" t="s">
        <v>403</v>
      </c>
      <c r="E17" s="1836"/>
      <c r="F17" s="1836"/>
      <c r="G17" s="1836"/>
      <c r="H17" s="1836"/>
      <c r="I17" s="1836"/>
      <c r="J17" s="1836"/>
      <c r="K17" s="1836"/>
      <c r="L17" s="1836"/>
      <c r="M17" s="1836"/>
      <c r="N17" s="1836"/>
      <c r="O17" s="1836"/>
      <c r="P17" s="1836"/>
      <c r="Q17" s="449" t="s">
        <v>404</v>
      </c>
      <c r="R17" s="449"/>
      <c r="S17" s="449"/>
      <c r="T17" s="449"/>
      <c r="U17" s="449"/>
      <c r="V17" s="449"/>
      <c r="W17" s="449"/>
      <c r="X17" s="449"/>
      <c r="Y17" s="449"/>
      <c r="Z17" s="449"/>
      <c r="AA17" s="449"/>
      <c r="AB17" s="450"/>
      <c r="AC17" s="444"/>
    </row>
    <row r="18" spans="1:29" ht="33.75" customHeight="1">
      <c r="A18" s="444"/>
      <c r="B18" s="1843"/>
      <c r="C18" s="451"/>
      <c r="D18" s="1835" t="s">
        <v>405</v>
      </c>
      <c r="E18" s="1836"/>
      <c r="F18" s="1836"/>
      <c r="G18" s="1836"/>
      <c r="H18" s="1836"/>
      <c r="I18" s="1836"/>
      <c r="J18" s="1836"/>
      <c r="K18" s="1836"/>
      <c r="L18" s="1836"/>
      <c r="M18" s="1836"/>
      <c r="N18" s="1836"/>
      <c r="O18" s="1836"/>
      <c r="P18" s="1836"/>
      <c r="Q18" s="449" t="s">
        <v>404</v>
      </c>
      <c r="R18" s="449"/>
      <c r="S18" s="449"/>
      <c r="T18" s="449"/>
      <c r="U18" s="449"/>
      <c r="V18" s="449"/>
      <c r="W18" s="449"/>
      <c r="X18" s="449"/>
      <c r="Y18" s="449"/>
      <c r="Z18" s="449"/>
      <c r="AA18" s="449"/>
      <c r="AB18" s="450"/>
      <c r="AC18" s="444"/>
    </row>
    <row r="19" spans="1:29" ht="33.75" customHeight="1">
      <c r="A19" s="444"/>
      <c r="B19" s="1843"/>
      <c r="C19" s="452"/>
      <c r="D19" s="1835" t="s">
        <v>406</v>
      </c>
      <c r="E19" s="1836"/>
      <c r="F19" s="1836"/>
      <c r="G19" s="1836"/>
      <c r="H19" s="1836"/>
      <c r="I19" s="1836"/>
      <c r="J19" s="1836"/>
      <c r="K19" s="1836"/>
      <c r="L19" s="1836"/>
      <c r="M19" s="1836"/>
      <c r="N19" s="1836"/>
      <c r="O19" s="1836"/>
      <c r="P19" s="1836"/>
      <c r="Q19" s="449" t="s">
        <v>407</v>
      </c>
      <c r="R19" s="449"/>
      <c r="S19" s="449"/>
      <c r="T19" s="449"/>
      <c r="U19" s="449"/>
      <c r="V19" s="449"/>
      <c r="W19" s="449"/>
      <c r="X19" s="449"/>
      <c r="Y19" s="449"/>
      <c r="Z19" s="449"/>
      <c r="AA19" s="449"/>
      <c r="AB19" s="450"/>
      <c r="AC19" s="444"/>
    </row>
    <row r="20" spans="1:29" ht="33.75" customHeight="1">
      <c r="A20" s="444"/>
      <c r="B20" s="1843"/>
      <c r="C20" s="452"/>
      <c r="D20" s="1835" t="s">
        <v>408</v>
      </c>
      <c r="E20" s="1836"/>
      <c r="F20" s="1836"/>
      <c r="G20" s="1836"/>
      <c r="H20" s="1836"/>
      <c r="I20" s="1836"/>
      <c r="J20" s="1836"/>
      <c r="K20" s="1836"/>
      <c r="L20" s="1836"/>
      <c r="M20" s="1836"/>
      <c r="N20" s="1836"/>
      <c r="O20" s="1836"/>
      <c r="P20" s="1836"/>
      <c r="Q20" s="453" t="s">
        <v>409</v>
      </c>
      <c r="R20" s="453"/>
      <c r="S20" s="453"/>
      <c r="T20" s="453"/>
      <c r="U20" s="454"/>
      <c r="V20" s="454"/>
      <c r="W20" s="453"/>
      <c r="X20" s="453"/>
      <c r="Y20" s="453"/>
      <c r="Z20" s="453"/>
      <c r="AA20" s="453"/>
      <c r="AB20" s="455"/>
      <c r="AC20" s="444"/>
    </row>
    <row r="21" spans="1:29" ht="33.75" customHeight="1" thickBot="1">
      <c r="A21" s="444"/>
      <c r="B21" s="1844"/>
      <c r="C21" s="456"/>
      <c r="D21" s="1851" t="s">
        <v>410</v>
      </c>
      <c r="E21" s="1852"/>
      <c r="F21" s="1852"/>
      <c r="G21" s="1852"/>
      <c r="H21" s="1852"/>
      <c r="I21" s="1852"/>
      <c r="J21" s="1852"/>
      <c r="K21" s="1852"/>
      <c r="L21" s="1852"/>
      <c r="M21" s="1852"/>
      <c r="N21" s="1852"/>
      <c r="O21" s="1852"/>
      <c r="P21" s="1852"/>
      <c r="Q21" s="457" t="s">
        <v>411</v>
      </c>
      <c r="R21" s="457"/>
      <c r="S21" s="457"/>
      <c r="T21" s="457"/>
      <c r="U21" s="457"/>
      <c r="V21" s="457"/>
      <c r="W21" s="457"/>
      <c r="X21" s="457"/>
      <c r="Y21" s="457"/>
      <c r="Z21" s="457"/>
      <c r="AA21" s="457"/>
      <c r="AB21" s="458"/>
      <c r="AC21" s="444"/>
    </row>
    <row r="22" spans="1:29" ht="6.75" customHeight="1">
      <c r="A22" s="444"/>
      <c r="B22" s="1853"/>
      <c r="C22" s="1853"/>
      <c r="D22" s="1853"/>
      <c r="E22" s="1853"/>
      <c r="F22" s="1853"/>
      <c r="G22" s="1853"/>
      <c r="H22" s="1853"/>
      <c r="I22" s="1853"/>
      <c r="J22" s="1853"/>
      <c r="K22" s="1853"/>
      <c r="L22" s="1853"/>
      <c r="M22" s="1853"/>
      <c r="N22" s="1853"/>
      <c r="O22" s="1853"/>
      <c r="P22" s="1853"/>
      <c r="Q22" s="1853"/>
      <c r="R22" s="1853"/>
      <c r="S22" s="1853"/>
      <c r="T22" s="1853"/>
      <c r="U22" s="1853"/>
      <c r="V22" s="1853"/>
      <c r="W22" s="1853"/>
      <c r="X22" s="1853"/>
      <c r="Y22" s="1853"/>
      <c r="Z22" s="1853"/>
      <c r="AA22" s="1853"/>
      <c r="AB22" s="1853"/>
      <c r="AC22" s="444"/>
    </row>
    <row r="23" spans="1:29" ht="21" customHeight="1">
      <c r="A23" s="459"/>
      <c r="B23" s="1854" t="s">
        <v>412</v>
      </c>
      <c r="C23" s="1854"/>
      <c r="D23" s="1854"/>
      <c r="E23" s="1854"/>
      <c r="F23" s="1854"/>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460"/>
    </row>
    <row r="24" spans="1:29" ht="21" customHeight="1">
      <c r="A24" s="459"/>
      <c r="B24" s="1854"/>
      <c r="C24" s="1854"/>
      <c r="D24" s="1854"/>
      <c r="E24" s="1854"/>
      <c r="F24" s="1854"/>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460"/>
    </row>
    <row r="25" spans="1:29" ht="21" customHeight="1">
      <c r="A25" s="444"/>
      <c r="B25" s="1854"/>
      <c r="C25" s="1854"/>
      <c r="D25" s="1854"/>
      <c r="E25" s="1854"/>
      <c r="F25" s="1854"/>
      <c r="G25" s="1854"/>
      <c r="H25" s="1854"/>
      <c r="I25" s="1854"/>
      <c r="J25" s="1854"/>
      <c r="K25" s="1854"/>
      <c r="L25" s="1854"/>
      <c r="M25" s="1854"/>
      <c r="N25" s="1854"/>
      <c r="O25" s="1854"/>
      <c r="P25" s="1854"/>
      <c r="Q25" s="1854"/>
      <c r="R25" s="1854"/>
      <c r="S25" s="1854"/>
      <c r="T25" s="1854"/>
      <c r="U25" s="1854"/>
      <c r="V25" s="1854"/>
      <c r="W25" s="1854"/>
      <c r="X25" s="1854"/>
      <c r="Y25" s="1854"/>
      <c r="Z25" s="1854"/>
      <c r="AA25" s="1854"/>
      <c r="AB25" s="1854"/>
      <c r="AC25" s="460"/>
    </row>
    <row r="26" spans="1:29" ht="16.5" customHeight="1">
      <c r="A26" s="771"/>
      <c r="B26" s="1854"/>
      <c r="C26" s="1854"/>
      <c r="D26" s="1854"/>
      <c r="E26" s="1854"/>
      <c r="F26" s="1854"/>
      <c r="G26" s="1854"/>
      <c r="H26" s="1854"/>
      <c r="I26" s="1854"/>
      <c r="J26" s="1854"/>
      <c r="K26" s="1854"/>
      <c r="L26" s="1854"/>
      <c r="M26" s="1854"/>
      <c r="N26" s="1854"/>
      <c r="O26" s="1854"/>
      <c r="P26" s="1854"/>
      <c r="Q26" s="1854"/>
      <c r="R26" s="1854"/>
      <c r="S26" s="1854"/>
      <c r="T26" s="1854"/>
      <c r="U26" s="1854"/>
      <c r="V26" s="1854"/>
      <c r="W26" s="1854"/>
      <c r="X26" s="1854"/>
      <c r="Y26" s="1854"/>
      <c r="Z26" s="1854"/>
      <c r="AA26" s="1854"/>
      <c r="AB26" s="1854"/>
      <c r="AC26" s="460"/>
    </row>
    <row r="27" spans="1:29" ht="24" customHeight="1">
      <c r="A27" s="771"/>
      <c r="B27" s="1854"/>
      <c r="C27" s="1854"/>
      <c r="D27" s="1854"/>
      <c r="E27" s="1854"/>
      <c r="F27" s="1854"/>
      <c r="G27" s="1854"/>
      <c r="H27" s="1854"/>
      <c r="I27" s="1854"/>
      <c r="J27" s="1854"/>
      <c r="K27" s="1854"/>
      <c r="L27" s="1854"/>
      <c r="M27" s="1854"/>
      <c r="N27" s="1854"/>
      <c r="O27" s="1854"/>
      <c r="P27" s="1854"/>
      <c r="Q27" s="1854"/>
      <c r="R27" s="1854"/>
      <c r="S27" s="1854"/>
      <c r="T27" s="1854"/>
      <c r="U27" s="1854"/>
      <c r="V27" s="1854"/>
      <c r="W27" s="1854"/>
      <c r="X27" s="1854"/>
      <c r="Y27" s="1854"/>
      <c r="Z27" s="1854"/>
      <c r="AA27" s="1854"/>
      <c r="AB27" s="1854"/>
      <c r="AC27" s="460"/>
    </row>
    <row r="28" spans="1:29" ht="24" customHeight="1">
      <c r="A28" s="771"/>
      <c r="B28" s="1854"/>
      <c r="C28" s="1854"/>
      <c r="D28" s="1854"/>
      <c r="E28" s="1854"/>
      <c r="F28" s="1854"/>
      <c r="G28" s="1854"/>
      <c r="H28" s="1854"/>
      <c r="I28" s="1854"/>
      <c r="J28" s="1854"/>
      <c r="K28" s="1854"/>
      <c r="L28" s="1854"/>
      <c r="M28" s="1854"/>
      <c r="N28" s="1854"/>
      <c r="O28" s="1854"/>
      <c r="P28" s="1854"/>
      <c r="Q28" s="1854"/>
      <c r="R28" s="1854"/>
      <c r="S28" s="1854"/>
      <c r="T28" s="1854"/>
      <c r="U28" s="1854"/>
      <c r="V28" s="1854"/>
      <c r="W28" s="1854"/>
      <c r="X28" s="1854"/>
      <c r="Y28" s="1854"/>
      <c r="Z28" s="1854"/>
      <c r="AA28" s="1854"/>
      <c r="AB28" s="1854"/>
      <c r="AC28" s="460"/>
    </row>
    <row r="29" spans="1:29" ht="3" customHeight="1">
      <c r="A29" s="461"/>
      <c r="B29" s="462"/>
      <c r="C29" s="463"/>
      <c r="D29" s="461"/>
      <c r="E29" s="461"/>
      <c r="F29" s="461"/>
      <c r="G29" s="461"/>
      <c r="H29" s="461"/>
      <c r="I29" s="461"/>
      <c r="J29" s="461"/>
      <c r="K29" s="461"/>
      <c r="L29" s="461"/>
      <c r="M29" s="461"/>
      <c r="N29" s="461"/>
      <c r="O29" s="461"/>
      <c r="P29" s="461"/>
      <c r="Q29" s="461"/>
      <c r="R29" s="461"/>
      <c r="S29" s="461"/>
      <c r="T29" s="461"/>
      <c r="U29" s="461"/>
      <c r="V29" s="461"/>
      <c r="W29" s="461"/>
      <c r="X29" s="461"/>
      <c r="Y29" s="461"/>
      <c r="Z29" s="461"/>
      <c r="AA29" s="461"/>
      <c r="AB29" s="461"/>
      <c r="AC29" s="461"/>
    </row>
    <row r="30" spans="1:29" ht="24" customHeight="1">
      <c r="A30" s="771"/>
      <c r="B30" s="464"/>
      <c r="C30" s="1841"/>
      <c r="D30" s="1841"/>
      <c r="E30" s="1841"/>
      <c r="F30" s="1841"/>
      <c r="G30" s="1841"/>
      <c r="H30" s="1841"/>
      <c r="I30" s="1841"/>
      <c r="J30" s="1841"/>
      <c r="K30" s="1841"/>
      <c r="L30" s="1841"/>
      <c r="M30" s="1841"/>
      <c r="N30" s="1841"/>
      <c r="O30" s="1841"/>
      <c r="P30" s="1841"/>
      <c r="Q30" s="1841"/>
      <c r="R30" s="1841"/>
      <c r="S30" s="1841"/>
      <c r="T30" s="1841"/>
      <c r="U30" s="1841"/>
      <c r="V30" s="1841"/>
      <c r="W30" s="1841"/>
      <c r="X30" s="1841"/>
      <c r="Y30" s="1841"/>
      <c r="Z30" s="1841"/>
      <c r="AA30" s="1841"/>
      <c r="AB30" s="1841"/>
      <c r="AC30" s="1841"/>
    </row>
    <row r="31" spans="1:29" ht="24" customHeight="1">
      <c r="A31" s="771"/>
      <c r="B31" s="464"/>
      <c r="C31" s="1841"/>
      <c r="D31" s="1841"/>
      <c r="E31" s="1841"/>
      <c r="F31" s="1841"/>
      <c r="G31" s="1841"/>
      <c r="H31" s="1841"/>
      <c r="I31" s="1841"/>
      <c r="J31" s="1841"/>
      <c r="K31" s="1841"/>
      <c r="L31" s="1841"/>
      <c r="M31" s="1841"/>
      <c r="N31" s="1841"/>
      <c r="O31" s="1841"/>
      <c r="P31" s="1841"/>
      <c r="Q31" s="1841"/>
      <c r="R31" s="1841"/>
      <c r="S31" s="1841"/>
      <c r="T31" s="1841"/>
      <c r="U31" s="1841"/>
      <c r="V31" s="1841"/>
      <c r="W31" s="1841"/>
      <c r="X31" s="1841"/>
      <c r="Y31" s="1841"/>
      <c r="Z31" s="1841"/>
      <c r="AA31" s="1841"/>
      <c r="AB31" s="1841"/>
      <c r="AC31" s="1841"/>
    </row>
    <row r="32" spans="1:29" ht="24" customHeight="1">
      <c r="A32" s="771"/>
      <c r="B32" s="465"/>
      <c r="C32" s="771"/>
      <c r="D32" s="771"/>
      <c r="E32" s="771"/>
      <c r="F32" s="771"/>
      <c r="G32" s="771"/>
      <c r="H32" s="771"/>
      <c r="I32" s="771"/>
      <c r="J32" s="771"/>
      <c r="K32" s="771"/>
      <c r="L32" s="771"/>
      <c r="M32" s="771"/>
      <c r="N32" s="771"/>
      <c r="O32" s="771"/>
      <c r="P32" s="771"/>
      <c r="Q32" s="771"/>
      <c r="R32" s="771"/>
      <c r="S32" s="771"/>
      <c r="T32" s="771"/>
      <c r="U32" s="771"/>
      <c r="V32" s="771"/>
      <c r="W32" s="771"/>
      <c r="X32" s="771"/>
      <c r="Y32" s="771"/>
      <c r="Z32" s="771"/>
      <c r="AA32" s="771"/>
      <c r="AB32" s="771"/>
      <c r="AC32" s="771"/>
    </row>
    <row r="33" spans="1:29" ht="24" customHeight="1">
      <c r="A33" s="771"/>
      <c r="B33" s="464"/>
      <c r="C33" s="1841"/>
      <c r="D33" s="1841"/>
      <c r="E33" s="1841"/>
      <c r="F33" s="1841"/>
      <c r="G33" s="1841"/>
      <c r="H33" s="1841"/>
      <c r="I33" s="1841"/>
      <c r="J33" s="1841"/>
      <c r="K33" s="1841"/>
      <c r="L33" s="1841"/>
      <c r="M33" s="1841"/>
      <c r="N33" s="1841"/>
      <c r="O33" s="1841"/>
      <c r="P33" s="1841"/>
      <c r="Q33" s="1841"/>
      <c r="R33" s="1841"/>
      <c r="S33" s="1841"/>
      <c r="T33" s="1841"/>
      <c r="U33" s="1841"/>
      <c r="V33" s="1841"/>
      <c r="W33" s="1841"/>
      <c r="X33" s="1841"/>
      <c r="Y33" s="1841"/>
      <c r="Z33" s="1841"/>
      <c r="AA33" s="1841"/>
      <c r="AB33" s="1841"/>
      <c r="AC33" s="1841"/>
    </row>
    <row r="34" spans="1:29" ht="24" customHeight="1">
      <c r="A34" s="771"/>
      <c r="B34" s="464"/>
      <c r="C34" s="1841"/>
      <c r="D34" s="1841"/>
      <c r="E34" s="1841"/>
      <c r="F34" s="1841"/>
      <c r="G34" s="1841"/>
      <c r="H34" s="1841"/>
      <c r="I34" s="1841"/>
      <c r="J34" s="1841"/>
      <c r="K34" s="1841"/>
      <c r="L34" s="1841"/>
      <c r="M34" s="1841"/>
      <c r="N34" s="1841"/>
      <c r="O34" s="1841"/>
      <c r="P34" s="1841"/>
      <c r="Q34" s="1841"/>
      <c r="R34" s="1841"/>
      <c r="S34" s="1841"/>
      <c r="T34" s="1841"/>
      <c r="U34" s="1841"/>
      <c r="V34" s="1841"/>
      <c r="W34" s="1841"/>
      <c r="X34" s="1841"/>
      <c r="Y34" s="1841"/>
      <c r="Z34" s="1841"/>
      <c r="AA34" s="1841"/>
      <c r="AB34" s="1841"/>
      <c r="AC34" s="1841"/>
    </row>
    <row r="35" spans="1:29" ht="24" customHeight="1">
      <c r="A35" s="771"/>
      <c r="B35" s="465"/>
      <c r="C35" s="771"/>
      <c r="D35" s="771"/>
      <c r="E35" s="771"/>
      <c r="F35" s="771"/>
      <c r="G35" s="771"/>
      <c r="H35" s="771"/>
      <c r="I35" s="771"/>
      <c r="J35" s="771"/>
      <c r="K35" s="771"/>
      <c r="L35" s="771"/>
      <c r="M35" s="771"/>
      <c r="N35" s="771"/>
      <c r="O35" s="771"/>
      <c r="P35" s="771"/>
      <c r="Q35" s="771"/>
      <c r="R35" s="771"/>
      <c r="S35" s="771"/>
      <c r="T35" s="771"/>
      <c r="U35" s="771"/>
      <c r="V35" s="771"/>
      <c r="W35" s="771"/>
      <c r="X35" s="771"/>
      <c r="Y35" s="771"/>
      <c r="Z35" s="771"/>
      <c r="AA35" s="771"/>
      <c r="AB35" s="771"/>
      <c r="AC35" s="771"/>
    </row>
    <row r="36" spans="1:29" ht="24" customHeight="1">
      <c r="A36" s="771"/>
      <c r="B36" s="464"/>
      <c r="C36" s="1841"/>
      <c r="D36" s="1841"/>
      <c r="E36" s="1841"/>
      <c r="F36" s="1841"/>
      <c r="G36" s="1841"/>
      <c r="H36" s="1841"/>
      <c r="I36" s="1841"/>
      <c r="J36" s="1841"/>
      <c r="K36" s="1841"/>
      <c r="L36" s="1841"/>
      <c r="M36" s="1841"/>
      <c r="N36" s="1841"/>
      <c r="O36" s="1841"/>
      <c r="P36" s="1841"/>
      <c r="Q36" s="1841"/>
      <c r="R36" s="1841"/>
      <c r="S36" s="1841"/>
      <c r="T36" s="1841"/>
      <c r="U36" s="1841"/>
      <c r="V36" s="1841"/>
      <c r="W36" s="1841"/>
      <c r="X36" s="1841"/>
      <c r="Y36" s="1841"/>
      <c r="Z36" s="1841"/>
      <c r="AA36" s="1841"/>
      <c r="AB36" s="1841"/>
      <c r="AC36" s="1841"/>
    </row>
    <row r="37" spans="1:29" ht="24" customHeight="1">
      <c r="A37" s="771"/>
      <c r="B37" s="464"/>
      <c r="C37" s="1841"/>
      <c r="D37" s="1841"/>
      <c r="E37" s="1841"/>
      <c r="F37" s="1841"/>
      <c r="G37" s="1841"/>
      <c r="H37" s="1841"/>
      <c r="I37" s="1841"/>
      <c r="J37" s="1841"/>
      <c r="K37" s="1841"/>
      <c r="L37" s="1841"/>
      <c r="M37" s="1841"/>
      <c r="N37" s="1841"/>
      <c r="O37" s="1841"/>
      <c r="P37" s="1841"/>
      <c r="Q37" s="1841"/>
      <c r="R37" s="1841"/>
      <c r="S37" s="1841"/>
      <c r="T37" s="1841"/>
      <c r="U37" s="1841"/>
      <c r="V37" s="1841"/>
      <c r="W37" s="1841"/>
      <c r="X37" s="1841"/>
      <c r="Y37" s="1841"/>
      <c r="Z37" s="1841"/>
      <c r="AA37" s="1841"/>
      <c r="AB37" s="1841"/>
      <c r="AC37" s="1841"/>
    </row>
    <row r="38" spans="1:29" ht="24" customHeight="1">
      <c r="A38" s="771"/>
      <c r="B38" s="464"/>
      <c r="C38" s="770"/>
      <c r="D38" s="770"/>
      <c r="E38" s="770"/>
      <c r="F38" s="770"/>
      <c r="G38" s="770"/>
      <c r="H38" s="770"/>
      <c r="I38" s="770"/>
      <c r="J38" s="770"/>
      <c r="K38" s="770"/>
      <c r="L38" s="770"/>
      <c r="M38" s="770"/>
      <c r="N38" s="770"/>
      <c r="O38" s="770"/>
      <c r="P38" s="770"/>
      <c r="Q38" s="770"/>
      <c r="R38" s="770"/>
      <c r="S38" s="770"/>
      <c r="T38" s="770"/>
      <c r="U38" s="770"/>
      <c r="V38" s="770"/>
      <c r="W38" s="770"/>
      <c r="X38" s="770"/>
      <c r="Y38" s="770"/>
      <c r="Z38" s="770"/>
      <c r="AA38" s="770"/>
      <c r="AB38" s="770"/>
      <c r="AC38" s="770"/>
    </row>
    <row r="39" spans="1:29" ht="24" customHeight="1">
      <c r="A39" s="771"/>
      <c r="B39" s="464"/>
      <c r="C39" s="1841"/>
      <c r="D39" s="1841"/>
      <c r="E39" s="1841"/>
      <c r="F39" s="1841"/>
      <c r="G39" s="1841"/>
      <c r="H39" s="1841"/>
      <c r="I39" s="1841"/>
      <c r="J39" s="1841"/>
      <c r="K39" s="1841"/>
      <c r="L39" s="1841"/>
      <c r="M39" s="1841"/>
      <c r="N39" s="1841"/>
      <c r="O39" s="1841"/>
      <c r="P39" s="1841"/>
      <c r="Q39" s="1841"/>
      <c r="R39" s="1841"/>
      <c r="S39" s="1841"/>
      <c r="T39" s="1841"/>
      <c r="U39" s="1841"/>
      <c r="V39" s="1841"/>
      <c r="W39" s="1841"/>
      <c r="X39" s="1841"/>
      <c r="Y39" s="1841"/>
      <c r="Z39" s="1841"/>
      <c r="AA39" s="1841"/>
      <c r="AB39" s="1841"/>
      <c r="AC39" s="1841"/>
    </row>
    <row r="40" spans="1:29" ht="24" customHeight="1">
      <c r="A40" s="445"/>
      <c r="B40" s="466"/>
      <c r="C40" s="1855"/>
      <c r="D40" s="1855"/>
      <c r="E40" s="1855"/>
      <c r="F40" s="1855"/>
      <c r="G40" s="1855"/>
      <c r="H40" s="1855"/>
      <c r="I40" s="1855"/>
      <c r="J40" s="1855"/>
      <c r="K40" s="1855"/>
      <c r="L40" s="1855"/>
      <c r="M40" s="1855"/>
      <c r="N40" s="1855"/>
      <c r="O40" s="1855"/>
      <c r="P40" s="1855"/>
      <c r="Q40" s="1855"/>
      <c r="R40" s="1855"/>
      <c r="S40" s="1855"/>
      <c r="T40" s="1855"/>
      <c r="U40" s="1855"/>
      <c r="V40" s="1855"/>
      <c r="W40" s="1855"/>
      <c r="X40" s="1855"/>
      <c r="Y40" s="1855"/>
      <c r="Z40" s="1855"/>
      <c r="AA40" s="1855"/>
      <c r="AB40" s="1855"/>
      <c r="AC40" s="1855"/>
    </row>
    <row r="41" spans="1:29" ht="24" customHeight="1">
      <c r="A41" s="445"/>
      <c r="B41" s="445"/>
      <c r="C41" s="769"/>
      <c r="D41" s="769"/>
      <c r="E41" s="769"/>
      <c r="F41" s="769"/>
      <c r="G41" s="769"/>
      <c r="H41" s="769"/>
      <c r="I41" s="769"/>
      <c r="J41" s="769"/>
      <c r="K41" s="769"/>
      <c r="L41" s="769"/>
      <c r="M41" s="769"/>
      <c r="N41" s="769"/>
      <c r="O41" s="769"/>
      <c r="P41" s="769"/>
      <c r="Q41" s="769"/>
      <c r="R41" s="769"/>
      <c r="S41" s="769"/>
      <c r="T41" s="769"/>
      <c r="U41" s="769"/>
      <c r="V41" s="769"/>
      <c r="W41" s="769"/>
      <c r="X41" s="769"/>
      <c r="Y41" s="769"/>
      <c r="Z41" s="769"/>
      <c r="AA41" s="769"/>
      <c r="AB41" s="769"/>
      <c r="AC41" s="769"/>
    </row>
    <row r="42" spans="1:29" ht="24" customHeight="1">
      <c r="A42" s="467"/>
      <c r="C42" s="445"/>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row>
    <row r="43" spans="1:29" ht="24" customHeight="1">
      <c r="A43" s="445"/>
      <c r="B43" s="468"/>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row>
    <row r="44" spans="1:29" ht="24" customHeight="1">
      <c r="A44" s="445"/>
      <c r="B44" s="466"/>
      <c r="C44" s="1855"/>
      <c r="D44" s="1855"/>
      <c r="E44" s="1855"/>
      <c r="F44" s="1855"/>
      <c r="G44" s="1855"/>
      <c r="H44" s="1855"/>
      <c r="I44" s="1855"/>
      <c r="J44" s="1855"/>
      <c r="K44" s="1855"/>
      <c r="L44" s="1855"/>
      <c r="M44" s="1855"/>
      <c r="N44" s="1855"/>
      <c r="O44" s="1855"/>
      <c r="P44" s="1855"/>
      <c r="Q44" s="1855"/>
      <c r="R44" s="1855"/>
      <c r="S44" s="1855"/>
      <c r="T44" s="1855"/>
      <c r="U44" s="1855"/>
      <c r="V44" s="1855"/>
      <c r="W44" s="1855"/>
      <c r="X44" s="1855"/>
      <c r="Y44" s="1855"/>
      <c r="Z44" s="1855"/>
      <c r="AA44" s="1855"/>
      <c r="AB44" s="1855"/>
      <c r="AC44" s="1855"/>
    </row>
    <row r="45" spans="1:29" ht="24" customHeight="1">
      <c r="A45" s="445"/>
      <c r="B45" s="466"/>
      <c r="C45" s="1855"/>
      <c r="D45" s="1855"/>
      <c r="E45" s="1855"/>
      <c r="F45" s="1855"/>
      <c r="G45" s="1855"/>
      <c r="H45" s="1855"/>
      <c r="I45" s="1855"/>
      <c r="J45" s="1855"/>
      <c r="K45" s="1855"/>
      <c r="L45" s="1855"/>
      <c r="M45" s="1855"/>
      <c r="N45" s="1855"/>
      <c r="O45" s="1855"/>
      <c r="P45" s="1855"/>
      <c r="Q45" s="1855"/>
      <c r="R45" s="1855"/>
      <c r="S45" s="1855"/>
      <c r="T45" s="1855"/>
      <c r="U45" s="1855"/>
      <c r="V45" s="1855"/>
      <c r="W45" s="1855"/>
      <c r="X45" s="1855"/>
      <c r="Y45" s="1855"/>
      <c r="Z45" s="1855"/>
      <c r="AA45" s="1855"/>
      <c r="AB45" s="1855"/>
      <c r="AC45" s="1855"/>
    </row>
    <row r="46" spans="1:29" ht="24" customHeight="1">
      <c r="A46" s="445"/>
      <c r="B46" s="468"/>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row>
    <row r="47" spans="1:29" ht="24" customHeight="1">
      <c r="A47" s="445"/>
      <c r="B47" s="466"/>
      <c r="C47" s="1855"/>
      <c r="D47" s="1855"/>
      <c r="E47" s="1855"/>
      <c r="F47" s="1855"/>
      <c r="G47" s="1855"/>
      <c r="H47" s="1855"/>
      <c r="I47" s="1855"/>
      <c r="J47" s="1855"/>
      <c r="K47" s="1855"/>
      <c r="L47" s="1855"/>
      <c r="M47" s="1855"/>
      <c r="N47" s="1855"/>
      <c r="O47" s="1855"/>
      <c r="P47" s="1855"/>
      <c r="Q47" s="1855"/>
      <c r="R47" s="1855"/>
      <c r="S47" s="1855"/>
      <c r="T47" s="1855"/>
      <c r="U47" s="1855"/>
      <c r="V47" s="1855"/>
      <c r="W47" s="1855"/>
      <c r="X47" s="1855"/>
      <c r="Y47" s="1855"/>
      <c r="Z47" s="1855"/>
      <c r="AA47" s="1855"/>
      <c r="AB47" s="1855"/>
      <c r="AC47" s="1855"/>
    </row>
    <row r="48" spans="1:29" ht="24" customHeight="1">
      <c r="A48" s="445"/>
      <c r="B48" s="466"/>
      <c r="C48" s="1855"/>
      <c r="D48" s="1855"/>
      <c r="E48" s="1855"/>
      <c r="F48" s="1855"/>
      <c r="G48" s="1855"/>
      <c r="H48" s="1855"/>
      <c r="I48" s="1855"/>
      <c r="J48" s="1855"/>
      <c r="K48" s="1855"/>
      <c r="L48" s="1855"/>
      <c r="M48" s="1855"/>
      <c r="N48" s="1855"/>
      <c r="O48" s="1855"/>
      <c r="P48" s="1855"/>
      <c r="Q48" s="1855"/>
      <c r="R48" s="1855"/>
      <c r="S48" s="1855"/>
      <c r="T48" s="1855"/>
      <c r="U48" s="1855"/>
      <c r="V48" s="1855"/>
      <c r="W48" s="1855"/>
      <c r="X48" s="1855"/>
      <c r="Y48" s="1855"/>
      <c r="Z48" s="1855"/>
      <c r="AA48" s="1855"/>
      <c r="AB48" s="1855"/>
      <c r="AC48" s="1855"/>
    </row>
    <row r="49" spans="1:29" ht="24" customHeight="1">
      <c r="A49" s="445"/>
      <c r="B49" s="445"/>
      <c r="C49" s="769"/>
      <c r="D49" s="769"/>
      <c r="E49" s="769"/>
      <c r="F49" s="769"/>
      <c r="G49" s="769"/>
      <c r="H49" s="769"/>
      <c r="I49" s="769"/>
      <c r="J49" s="769"/>
      <c r="K49" s="769"/>
      <c r="L49" s="769"/>
      <c r="M49" s="769"/>
      <c r="N49" s="769"/>
      <c r="O49" s="769"/>
      <c r="P49" s="769"/>
      <c r="Q49" s="769"/>
      <c r="R49" s="769"/>
      <c r="S49" s="769"/>
      <c r="T49" s="769"/>
      <c r="U49" s="769"/>
      <c r="V49" s="769"/>
      <c r="W49" s="769"/>
      <c r="X49" s="769"/>
      <c r="Y49" s="769"/>
      <c r="Z49" s="769"/>
      <c r="AA49" s="769"/>
      <c r="AB49" s="769"/>
      <c r="AC49" s="769"/>
    </row>
    <row r="50" spans="1:29" ht="24" customHeight="1">
      <c r="A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row>
    <row r="51" spans="1:29" ht="24" customHeight="1">
      <c r="A51" s="445"/>
      <c r="B51" s="468"/>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row>
    <row r="52" spans="1:29" ht="24" customHeight="1">
      <c r="A52" s="445"/>
      <c r="B52" s="466"/>
      <c r="C52" s="1855"/>
      <c r="D52" s="1855"/>
      <c r="E52" s="1855"/>
      <c r="F52" s="1855"/>
      <c r="G52" s="1855"/>
      <c r="H52" s="1855"/>
      <c r="I52" s="1855"/>
      <c r="J52" s="1855"/>
      <c r="K52" s="1855"/>
      <c r="L52" s="1855"/>
      <c r="M52" s="1855"/>
      <c r="N52" s="1855"/>
      <c r="O52" s="1855"/>
      <c r="P52" s="1855"/>
      <c r="Q52" s="1855"/>
      <c r="R52" s="1855"/>
      <c r="S52" s="1855"/>
      <c r="T52" s="1855"/>
      <c r="U52" s="1855"/>
      <c r="V52" s="1855"/>
      <c r="W52" s="1855"/>
      <c r="X52" s="1855"/>
      <c r="Y52" s="1855"/>
      <c r="Z52" s="1855"/>
      <c r="AA52" s="1855"/>
      <c r="AB52" s="1855"/>
      <c r="AC52" s="1855"/>
    </row>
    <row r="53" spans="1:29" ht="24" customHeight="1">
      <c r="A53" s="445"/>
      <c r="B53" s="466"/>
      <c r="C53" s="1855"/>
      <c r="D53" s="1855"/>
      <c r="E53" s="1855"/>
      <c r="F53" s="1855"/>
      <c r="G53" s="1855"/>
      <c r="H53" s="1855"/>
      <c r="I53" s="1855"/>
      <c r="J53" s="1855"/>
      <c r="K53" s="1855"/>
      <c r="L53" s="1855"/>
      <c r="M53" s="1855"/>
      <c r="N53" s="1855"/>
      <c r="O53" s="1855"/>
      <c r="P53" s="1855"/>
      <c r="Q53" s="1855"/>
      <c r="R53" s="1855"/>
      <c r="S53" s="1855"/>
      <c r="T53" s="1855"/>
      <c r="U53" s="1855"/>
      <c r="V53" s="1855"/>
      <c r="W53" s="1855"/>
      <c r="X53" s="1855"/>
      <c r="Y53" s="1855"/>
      <c r="Z53" s="1855"/>
      <c r="AA53" s="1855"/>
      <c r="AB53" s="1855"/>
      <c r="AC53" s="1855"/>
    </row>
    <row r="54" spans="1:29" ht="24" customHeight="1">
      <c r="A54" s="445"/>
      <c r="B54" s="466"/>
      <c r="C54" s="1855"/>
      <c r="D54" s="1855"/>
      <c r="E54" s="1855"/>
      <c r="F54" s="1855"/>
      <c r="G54" s="1855"/>
      <c r="H54" s="1855"/>
      <c r="I54" s="1855"/>
      <c r="J54" s="1855"/>
      <c r="K54" s="1855"/>
      <c r="L54" s="1855"/>
      <c r="M54" s="1855"/>
      <c r="N54" s="1855"/>
      <c r="O54" s="1855"/>
      <c r="P54" s="1855"/>
      <c r="Q54" s="1855"/>
      <c r="R54" s="1855"/>
      <c r="S54" s="1855"/>
      <c r="T54" s="1855"/>
      <c r="U54" s="1855"/>
      <c r="V54" s="1855"/>
      <c r="W54" s="1855"/>
      <c r="X54" s="1855"/>
      <c r="Y54" s="1855"/>
      <c r="Z54" s="1855"/>
      <c r="AA54" s="1855"/>
      <c r="AB54" s="1855"/>
      <c r="AC54" s="1855"/>
    </row>
    <row r="55" spans="1:29" ht="24" customHeight="1">
      <c r="A55" s="445"/>
      <c r="B55" s="466"/>
      <c r="C55" s="769"/>
      <c r="D55" s="769"/>
      <c r="E55" s="769"/>
      <c r="F55" s="769"/>
      <c r="G55" s="769"/>
      <c r="H55" s="769"/>
      <c r="I55" s="769"/>
      <c r="J55" s="769"/>
      <c r="K55" s="769"/>
      <c r="L55" s="769"/>
      <c r="M55" s="769"/>
      <c r="N55" s="769"/>
      <c r="O55" s="769"/>
      <c r="P55" s="769"/>
      <c r="Q55" s="769"/>
      <c r="R55" s="769"/>
      <c r="S55" s="769"/>
      <c r="T55" s="769"/>
      <c r="U55" s="769"/>
      <c r="V55" s="769"/>
      <c r="W55" s="769"/>
      <c r="X55" s="769"/>
      <c r="Y55" s="769"/>
      <c r="Z55" s="769"/>
      <c r="AA55" s="769"/>
      <c r="AB55" s="769"/>
      <c r="AC55" s="769"/>
    </row>
    <row r="56" spans="1:29" ht="24" customHeight="1">
      <c r="A56" s="445"/>
      <c r="B56" s="466"/>
      <c r="C56" s="769"/>
      <c r="D56" s="769"/>
      <c r="E56" s="769"/>
      <c r="F56" s="769"/>
      <c r="G56" s="769"/>
      <c r="H56" s="769"/>
      <c r="I56" s="769"/>
      <c r="J56" s="769"/>
      <c r="K56" s="769"/>
      <c r="L56" s="769"/>
      <c r="M56" s="769"/>
      <c r="N56" s="769"/>
      <c r="O56" s="769"/>
      <c r="P56" s="769"/>
      <c r="Q56" s="769"/>
      <c r="R56" s="769"/>
      <c r="S56" s="769"/>
      <c r="T56" s="769"/>
      <c r="U56" s="769"/>
      <c r="V56" s="769"/>
      <c r="W56" s="769"/>
      <c r="X56" s="769"/>
      <c r="Y56" s="769"/>
      <c r="Z56" s="769"/>
      <c r="AA56" s="769"/>
      <c r="AB56" s="769"/>
      <c r="AC56" s="769"/>
    </row>
    <row r="57" spans="1:29" ht="17.25" customHeight="1">
      <c r="C57" s="445"/>
      <c r="D57" s="445"/>
      <c r="E57" s="445"/>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row>
    <row r="58" spans="1:29" ht="17.25" customHeight="1">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row>
    <row r="59" spans="1:29" ht="17.25" customHeight="1">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row>
    <row r="60" spans="1:29" ht="17.25" customHeight="1">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row>
    <row r="61" spans="1:29" ht="17.25" customHeight="1">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row>
  </sheetData>
  <sheetProtection algorithmName="SHA-512" hashValue="ydExsdfk8RksGJqR8rEu+Ib70RawwkdtwwEFBbFzXMQ9onGQPsA7okK/njGZ7PaHI3+DrjtKSO9YA/xIC1KhBA==" saltValue="xMxxGjewJ/b+wYc+8WEUTQ==" spinCount="100000" sheet="1" scenarios="1" formatCells="0" insertRows="0" deleteRows="0" autoFilter="0"/>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B2:C2"/>
    <mergeCell ref="T2:AB2"/>
    <mergeCell ref="A4:AC4"/>
    <mergeCell ref="B8:F8"/>
    <mergeCell ref="G8:AB8"/>
  </mergeCells>
  <phoneticPr fontId="4"/>
  <dataValidations count="2">
    <dataValidation type="list" allowBlank="1" showInputMessage="1" showErrorMessage="1" sqref="B52:B54 B47:B48 B44:B45 B39:B40 B36:B37 B33:B34 B30:B31" xr:uid="{7BA77A0B-3E29-40AE-9FD3-059789772DE2}">
      <formula1>"✓"</formula1>
    </dataValidation>
    <dataValidation type="list" allowBlank="1" showInputMessage="1" showErrorMessage="1" sqref="C14:C21" xr:uid="{7B223A8D-6635-43F9-9DB3-09C12955B7A1}">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9F9E-CD45-4951-9428-D7109148F6E8}">
  <sheetPr codeName="Sheet23"/>
  <dimension ref="A1:J18"/>
  <sheetViews>
    <sheetView view="pageBreakPreview" zoomScaleNormal="100" zoomScaleSheetLayoutView="100" workbookViewId="0">
      <selection sqref="A1:B1"/>
    </sheetView>
  </sheetViews>
  <sheetFormatPr defaultRowHeight="18.75"/>
  <cols>
    <col min="1" max="1" width="1.375" style="435" customWidth="1"/>
    <col min="2" max="2" width="24.25" style="435" customWidth="1"/>
    <col min="3" max="3" width="6.75" style="435" customWidth="1"/>
    <col min="4" max="5" width="21.25" style="435" customWidth="1"/>
    <col min="6" max="7" width="3.125" style="435" customWidth="1"/>
    <col min="8" max="256" width="9" style="435"/>
    <col min="257" max="257" width="1.375" style="435" customWidth="1"/>
    <col min="258" max="258" width="24.25" style="435" customWidth="1"/>
    <col min="259" max="259" width="6.75" style="435" customWidth="1"/>
    <col min="260" max="261" width="21.25" style="435" customWidth="1"/>
    <col min="262" max="262" width="3.125" style="435" customWidth="1"/>
    <col min="263" max="512" width="9" style="435"/>
    <col min="513" max="513" width="1.375" style="435" customWidth="1"/>
    <col min="514" max="514" width="24.25" style="435" customWidth="1"/>
    <col min="515" max="515" width="6.75" style="435" customWidth="1"/>
    <col min="516" max="517" width="21.25" style="435" customWidth="1"/>
    <col min="518" max="518" width="3.125" style="435" customWidth="1"/>
    <col min="519" max="768" width="9" style="435"/>
    <col min="769" max="769" width="1.375" style="435" customWidth="1"/>
    <col min="770" max="770" width="24.25" style="435" customWidth="1"/>
    <col min="771" max="771" width="6.75" style="435" customWidth="1"/>
    <col min="772" max="773" width="21.25" style="435" customWidth="1"/>
    <col min="774" max="774" width="3.125" style="435" customWidth="1"/>
    <col min="775" max="1024" width="9" style="435"/>
    <col min="1025" max="1025" width="1.375" style="435" customWidth="1"/>
    <col min="1026" max="1026" width="24.25" style="435" customWidth="1"/>
    <col min="1027" max="1027" width="6.75" style="435" customWidth="1"/>
    <col min="1028" max="1029" width="21.25" style="435" customWidth="1"/>
    <col min="1030" max="1030" width="3.125" style="435" customWidth="1"/>
    <col min="1031" max="1280" width="9" style="435"/>
    <col min="1281" max="1281" width="1.375" style="435" customWidth="1"/>
    <col min="1282" max="1282" width="24.25" style="435" customWidth="1"/>
    <col min="1283" max="1283" width="6.75" style="435" customWidth="1"/>
    <col min="1284" max="1285" width="21.25" style="435" customWidth="1"/>
    <col min="1286" max="1286" width="3.125" style="435" customWidth="1"/>
    <col min="1287" max="1536" width="9" style="435"/>
    <col min="1537" max="1537" width="1.375" style="435" customWidth="1"/>
    <col min="1538" max="1538" width="24.25" style="435" customWidth="1"/>
    <col min="1539" max="1539" width="6.75" style="435" customWidth="1"/>
    <col min="1540" max="1541" width="21.25" style="435" customWidth="1"/>
    <col min="1542" max="1542" width="3.125" style="435" customWidth="1"/>
    <col min="1543" max="1792" width="9" style="435"/>
    <col min="1793" max="1793" width="1.375" style="435" customWidth="1"/>
    <col min="1794" max="1794" width="24.25" style="435" customWidth="1"/>
    <col min="1795" max="1795" width="6.75" style="435" customWidth="1"/>
    <col min="1796" max="1797" width="21.25" style="435" customWidth="1"/>
    <col min="1798" max="1798" width="3.125" style="435" customWidth="1"/>
    <col min="1799" max="2048" width="9" style="435"/>
    <col min="2049" max="2049" width="1.375" style="435" customWidth="1"/>
    <col min="2050" max="2050" width="24.25" style="435" customWidth="1"/>
    <col min="2051" max="2051" width="6.75" style="435" customWidth="1"/>
    <col min="2052" max="2053" width="21.25" style="435" customWidth="1"/>
    <col min="2054" max="2054" width="3.125" style="435" customWidth="1"/>
    <col min="2055" max="2304" width="9" style="435"/>
    <col min="2305" max="2305" width="1.375" style="435" customWidth="1"/>
    <col min="2306" max="2306" width="24.25" style="435" customWidth="1"/>
    <col min="2307" max="2307" width="6.75" style="435" customWidth="1"/>
    <col min="2308" max="2309" width="21.25" style="435" customWidth="1"/>
    <col min="2310" max="2310" width="3.125" style="435" customWidth="1"/>
    <col min="2311" max="2560" width="9" style="435"/>
    <col min="2561" max="2561" width="1.375" style="435" customWidth="1"/>
    <col min="2562" max="2562" width="24.25" style="435" customWidth="1"/>
    <col min="2563" max="2563" width="6.75" style="435" customWidth="1"/>
    <col min="2564" max="2565" width="21.25" style="435" customWidth="1"/>
    <col min="2566" max="2566" width="3.125" style="435" customWidth="1"/>
    <col min="2567" max="2816" width="9" style="435"/>
    <col min="2817" max="2817" width="1.375" style="435" customWidth="1"/>
    <col min="2818" max="2818" width="24.25" style="435" customWidth="1"/>
    <col min="2819" max="2819" width="6.75" style="435" customWidth="1"/>
    <col min="2820" max="2821" width="21.25" style="435" customWidth="1"/>
    <col min="2822" max="2822" width="3.125" style="435" customWidth="1"/>
    <col min="2823" max="3072" width="9" style="435"/>
    <col min="3073" max="3073" width="1.375" style="435" customWidth="1"/>
    <col min="3074" max="3074" width="24.25" style="435" customWidth="1"/>
    <col min="3075" max="3075" width="6.75" style="435" customWidth="1"/>
    <col min="3076" max="3077" width="21.25" style="435" customWidth="1"/>
    <col min="3078" max="3078" width="3.125" style="435" customWidth="1"/>
    <col min="3079" max="3328" width="9" style="435"/>
    <col min="3329" max="3329" width="1.375" style="435" customWidth="1"/>
    <col min="3330" max="3330" width="24.25" style="435" customWidth="1"/>
    <col min="3331" max="3331" width="6.75" style="435" customWidth="1"/>
    <col min="3332" max="3333" width="21.25" style="435" customWidth="1"/>
    <col min="3334" max="3334" width="3.125" style="435" customWidth="1"/>
    <col min="3335" max="3584" width="9" style="435"/>
    <col min="3585" max="3585" width="1.375" style="435" customWidth="1"/>
    <col min="3586" max="3586" width="24.25" style="435" customWidth="1"/>
    <col min="3587" max="3587" width="6.75" style="435" customWidth="1"/>
    <col min="3588" max="3589" width="21.25" style="435" customWidth="1"/>
    <col min="3590" max="3590" width="3.125" style="435" customWidth="1"/>
    <col min="3591" max="3840" width="9" style="435"/>
    <col min="3841" max="3841" width="1.375" style="435" customWidth="1"/>
    <col min="3842" max="3842" width="24.25" style="435" customWidth="1"/>
    <col min="3843" max="3843" width="6.75" style="435" customWidth="1"/>
    <col min="3844" max="3845" width="21.25" style="435" customWidth="1"/>
    <col min="3846" max="3846" width="3.125" style="435" customWidth="1"/>
    <col min="3847" max="4096" width="9" style="435"/>
    <col min="4097" max="4097" width="1.375" style="435" customWidth="1"/>
    <col min="4098" max="4098" width="24.25" style="435" customWidth="1"/>
    <col min="4099" max="4099" width="6.75" style="435" customWidth="1"/>
    <col min="4100" max="4101" width="21.25" style="435" customWidth="1"/>
    <col min="4102" max="4102" width="3.125" style="435" customWidth="1"/>
    <col min="4103" max="4352" width="9" style="435"/>
    <col min="4353" max="4353" width="1.375" style="435" customWidth="1"/>
    <col min="4354" max="4354" width="24.25" style="435" customWidth="1"/>
    <col min="4355" max="4355" width="6.75" style="435" customWidth="1"/>
    <col min="4356" max="4357" width="21.25" style="435" customWidth="1"/>
    <col min="4358" max="4358" width="3.125" style="435" customWidth="1"/>
    <col min="4359" max="4608" width="9" style="435"/>
    <col min="4609" max="4609" width="1.375" style="435" customWidth="1"/>
    <col min="4610" max="4610" width="24.25" style="435" customWidth="1"/>
    <col min="4611" max="4611" width="6.75" style="435" customWidth="1"/>
    <col min="4612" max="4613" width="21.25" style="435" customWidth="1"/>
    <col min="4614" max="4614" width="3.125" style="435" customWidth="1"/>
    <col min="4615" max="4864" width="9" style="435"/>
    <col min="4865" max="4865" width="1.375" style="435" customWidth="1"/>
    <col min="4866" max="4866" width="24.25" style="435" customWidth="1"/>
    <col min="4867" max="4867" width="6.75" style="435" customWidth="1"/>
    <col min="4868" max="4869" width="21.25" style="435" customWidth="1"/>
    <col min="4870" max="4870" width="3.125" style="435" customWidth="1"/>
    <col min="4871" max="5120" width="9" style="435"/>
    <col min="5121" max="5121" width="1.375" style="435" customWidth="1"/>
    <col min="5122" max="5122" width="24.25" style="435" customWidth="1"/>
    <col min="5123" max="5123" width="6.75" style="435" customWidth="1"/>
    <col min="5124" max="5125" width="21.25" style="435" customWidth="1"/>
    <col min="5126" max="5126" width="3.125" style="435" customWidth="1"/>
    <col min="5127" max="5376" width="9" style="435"/>
    <col min="5377" max="5377" width="1.375" style="435" customWidth="1"/>
    <col min="5378" max="5378" width="24.25" style="435" customWidth="1"/>
    <col min="5379" max="5379" width="6.75" style="435" customWidth="1"/>
    <col min="5380" max="5381" width="21.25" style="435" customWidth="1"/>
    <col min="5382" max="5382" width="3.125" style="435" customWidth="1"/>
    <col min="5383" max="5632" width="9" style="435"/>
    <col min="5633" max="5633" width="1.375" style="435" customWidth="1"/>
    <col min="5634" max="5634" width="24.25" style="435" customWidth="1"/>
    <col min="5635" max="5635" width="6.75" style="435" customWidth="1"/>
    <col min="5636" max="5637" width="21.25" style="435" customWidth="1"/>
    <col min="5638" max="5638" width="3.125" style="435" customWidth="1"/>
    <col min="5639" max="5888" width="9" style="435"/>
    <col min="5889" max="5889" width="1.375" style="435" customWidth="1"/>
    <col min="5890" max="5890" width="24.25" style="435" customWidth="1"/>
    <col min="5891" max="5891" width="6.75" style="435" customWidth="1"/>
    <col min="5892" max="5893" width="21.25" style="435" customWidth="1"/>
    <col min="5894" max="5894" width="3.125" style="435" customWidth="1"/>
    <col min="5895" max="6144" width="9" style="435"/>
    <col min="6145" max="6145" width="1.375" style="435" customWidth="1"/>
    <col min="6146" max="6146" width="24.25" style="435" customWidth="1"/>
    <col min="6147" max="6147" width="6.75" style="435" customWidth="1"/>
    <col min="6148" max="6149" width="21.25" style="435" customWidth="1"/>
    <col min="6150" max="6150" width="3.125" style="435" customWidth="1"/>
    <col min="6151" max="6400" width="9" style="435"/>
    <col min="6401" max="6401" width="1.375" style="435" customWidth="1"/>
    <col min="6402" max="6402" width="24.25" style="435" customWidth="1"/>
    <col min="6403" max="6403" width="6.75" style="435" customWidth="1"/>
    <col min="6404" max="6405" width="21.25" style="435" customWidth="1"/>
    <col min="6406" max="6406" width="3.125" style="435" customWidth="1"/>
    <col min="6407" max="6656" width="9" style="435"/>
    <col min="6657" max="6657" width="1.375" style="435" customWidth="1"/>
    <col min="6658" max="6658" width="24.25" style="435" customWidth="1"/>
    <col min="6659" max="6659" width="6.75" style="435" customWidth="1"/>
    <col min="6660" max="6661" width="21.25" style="435" customWidth="1"/>
    <col min="6662" max="6662" width="3.125" style="435" customWidth="1"/>
    <col min="6663" max="6912" width="9" style="435"/>
    <col min="6913" max="6913" width="1.375" style="435" customWidth="1"/>
    <col min="6914" max="6914" width="24.25" style="435" customWidth="1"/>
    <col min="6915" max="6915" width="6.75" style="435" customWidth="1"/>
    <col min="6916" max="6917" width="21.25" style="435" customWidth="1"/>
    <col min="6918" max="6918" width="3.125" style="435" customWidth="1"/>
    <col min="6919" max="7168" width="9" style="435"/>
    <col min="7169" max="7169" width="1.375" style="435" customWidth="1"/>
    <col min="7170" max="7170" width="24.25" style="435" customWidth="1"/>
    <col min="7171" max="7171" width="6.75" style="435" customWidth="1"/>
    <col min="7172" max="7173" width="21.25" style="435" customWidth="1"/>
    <col min="7174" max="7174" width="3.125" style="435" customWidth="1"/>
    <col min="7175" max="7424" width="9" style="435"/>
    <col min="7425" max="7425" width="1.375" style="435" customWidth="1"/>
    <col min="7426" max="7426" width="24.25" style="435" customWidth="1"/>
    <col min="7427" max="7427" width="6.75" style="435" customWidth="1"/>
    <col min="7428" max="7429" width="21.25" style="435" customWidth="1"/>
    <col min="7430" max="7430" width="3.125" style="435" customWidth="1"/>
    <col min="7431" max="7680" width="9" style="435"/>
    <col min="7681" max="7681" width="1.375" style="435" customWidth="1"/>
    <col min="7682" max="7682" width="24.25" style="435" customWidth="1"/>
    <col min="7683" max="7683" width="6.75" style="435" customWidth="1"/>
    <col min="7684" max="7685" width="21.25" style="435" customWidth="1"/>
    <col min="7686" max="7686" width="3.125" style="435" customWidth="1"/>
    <col min="7687" max="7936" width="9" style="435"/>
    <col min="7937" max="7937" width="1.375" style="435" customWidth="1"/>
    <col min="7938" max="7938" width="24.25" style="435" customWidth="1"/>
    <col min="7939" max="7939" width="6.75" style="435" customWidth="1"/>
    <col min="7940" max="7941" width="21.25" style="435" customWidth="1"/>
    <col min="7942" max="7942" width="3.125" style="435" customWidth="1"/>
    <col min="7943" max="8192" width="9" style="435"/>
    <col min="8193" max="8193" width="1.375" style="435" customWidth="1"/>
    <col min="8194" max="8194" width="24.25" style="435" customWidth="1"/>
    <col min="8195" max="8195" width="6.75" style="435" customWidth="1"/>
    <col min="8196" max="8197" width="21.25" style="435" customWidth="1"/>
    <col min="8198" max="8198" width="3.125" style="435" customWidth="1"/>
    <col min="8199" max="8448" width="9" style="435"/>
    <col min="8449" max="8449" width="1.375" style="435" customWidth="1"/>
    <col min="8450" max="8450" width="24.25" style="435" customWidth="1"/>
    <col min="8451" max="8451" width="6.75" style="435" customWidth="1"/>
    <col min="8452" max="8453" width="21.25" style="435" customWidth="1"/>
    <col min="8454" max="8454" width="3.125" style="435" customWidth="1"/>
    <col min="8455" max="8704" width="9" style="435"/>
    <col min="8705" max="8705" width="1.375" style="435" customWidth="1"/>
    <col min="8706" max="8706" width="24.25" style="435" customWidth="1"/>
    <col min="8707" max="8707" width="6.75" style="435" customWidth="1"/>
    <col min="8708" max="8709" width="21.25" style="435" customWidth="1"/>
    <col min="8710" max="8710" width="3.125" style="435" customWidth="1"/>
    <col min="8711" max="8960" width="9" style="435"/>
    <col min="8961" max="8961" width="1.375" style="435" customWidth="1"/>
    <col min="8962" max="8962" width="24.25" style="435" customWidth="1"/>
    <col min="8963" max="8963" width="6.75" style="435" customWidth="1"/>
    <col min="8964" max="8965" width="21.25" style="435" customWidth="1"/>
    <col min="8966" max="8966" width="3.125" style="435" customWidth="1"/>
    <col min="8967" max="9216" width="9" style="435"/>
    <col min="9217" max="9217" width="1.375" style="435" customWidth="1"/>
    <col min="9218" max="9218" width="24.25" style="435" customWidth="1"/>
    <col min="9219" max="9219" width="6.75" style="435" customWidth="1"/>
    <col min="9220" max="9221" width="21.25" style="435" customWidth="1"/>
    <col min="9222" max="9222" width="3.125" style="435" customWidth="1"/>
    <col min="9223" max="9472" width="9" style="435"/>
    <col min="9473" max="9473" width="1.375" style="435" customWidth="1"/>
    <col min="9474" max="9474" width="24.25" style="435" customWidth="1"/>
    <col min="9475" max="9475" width="6.75" style="435" customWidth="1"/>
    <col min="9476" max="9477" width="21.25" style="435" customWidth="1"/>
    <col min="9478" max="9478" width="3.125" style="435" customWidth="1"/>
    <col min="9479" max="9728" width="9" style="435"/>
    <col min="9729" max="9729" width="1.375" style="435" customWidth="1"/>
    <col min="9730" max="9730" width="24.25" style="435" customWidth="1"/>
    <col min="9731" max="9731" width="6.75" style="435" customWidth="1"/>
    <col min="9732" max="9733" width="21.25" style="435" customWidth="1"/>
    <col min="9734" max="9734" width="3.125" style="435" customWidth="1"/>
    <col min="9735" max="9984" width="9" style="435"/>
    <col min="9985" max="9985" width="1.375" style="435" customWidth="1"/>
    <col min="9986" max="9986" width="24.25" style="435" customWidth="1"/>
    <col min="9987" max="9987" width="6.75" style="435" customWidth="1"/>
    <col min="9988" max="9989" width="21.25" style="435" customWidth="1"/>
    <col min="9990" max="9990" width="3.125" style="435" customWidth="1"/>
    <col min="9991" max="10240" width="9" style="435"/>
    <col min="10241" max="10241" width="1.375" style="435" customWidth="1"/>
    <col min="10242" max="10242" width="24.25" style="435" customWidth="1"/>
    <col min="10243" max="10243" width="6.75" style="435" customWidth="1"/>
    <col min="10244" max="10245" width="21.25" style="435" customWidth="1"/>
    <col min="10246" max="10246" width="3.125" style="435" customWidth="1"/>
    <col min="10247" max="10496" width="9" style="435"/>
    <col min="10497" max="10497" width="1.375" style="435" customWidth="1"/>
    <col min="10498" max="10498" width="24.25" style="435" customWidth="1"/>
    <col min="10499" max="10499" width="6.75" style="435" customWidth="1"/>
    <col min="10500" max="10501" width="21.25" style="435" customWidth="1"/>
    <col min="10502" max="10502" width="3.125" style="435" customWidth="1"/>
    <col min="10503" max="10752" width="9" style="435"/>
    <col min="10753" max="10753" width="1.375" style="435" customWidth="1"/>
    <col min="10754" max="10754" width="24.25" style="435" customWidth="1"/>
    <col min="10755" max="10755" width="6.75" style="435" customWidth="1"/>
    <col min="10756" max="10757" width="21.25" style="435" customWidth="1"/>
    <col min="10758" max="10758" width="3.125" style="435" customWidth="1"/>
    <col min="10759" max="11008" width="9" style="435"/>
    <col min="11009" max="11009" width="1.375" style="435" customWidth="1"/>
    <col min="11010" max="11010" width="24.25" style="435" customWidth="1"/>
    <col min="11011" max="11011" width="6.75" style="435" customWidth="1"/>
    <col min="11012" max="11013" width="21.25" style="435" customWidth="1"/>
    <col min="11014" max="11014" width="3.125" style="435" customWidth="1"/>
    <col min="11015" max="11264" width="9" style="435"/>
    <col min="11265" max="11265" width="1.375" style="435" customWidth="1"/>
    <col min="11266" max="11266" width="24.25" style="435" customWidth="1"/>
    <col min="11267" max="11267" width="6.75" style="435" customWidth="1"/>
    <col min="11268" max="11269" width="21.25" style="435" customWidth="1"/>
    <col min="11270" max="11270" width="3.125" style="435" customWidth="1"/>
    <col min="11271" max="11520" width="9" style="435"/>
    <col min="11521" max="11521" width="1.375" style="435" customWidth="1"/>
    <col min="11522" max="11522" width="24.25" style="435" customWidth="1"/>
    <col min="11523" max="11523" width="6.75" style="435" customWidth="1"/>
    <col min="11524" max="11525" width="21.25" style="435" customWidth="1"/>
    <col min="11526" max="11526" width="3.125" style="435" customWidth="1"/>
    <col min="11527" max="11776" width="9" style="435"/>
    <col min="11777" max="11777" width="1.375" style="435" customWidth="1"/>
    <col min="11778" max="11778" width="24.25" style="435" customWidth="1"/>
    <col min="11779" max="11779" width="6.75" style="435" customWidth="1"/>
    <col min="11780" max="11781" width="21.25" style="435" customWidth="1"/>
    <col min="11782" max="11782" width="3.125" style="435" customWidth="1"/>
    <col min="11783" max="12032" width="9" style="435"/>
    <col min="12033" max="12033" width="1.375" style="435" customWidth="1"/>
    <col min="12034" max="12034" width="24.25" style="435" customWidth="1"/>
    <col min="12035" max="12035" width="6.75" style="435" customWidth="1"/>
    <col min="12036" max="12037" width="21.25" style="435" customWidth="1"/>
    <col min="12038" max="12038" width="3.125" style="435" customWidth="1"/>
    <col min="12039" max="12288" width="9" style="435"/>
    <col min="12289" max="12289" width="1.375" style="435" customWidth="1"/>
    <col min="12290" max="12290" width="24.25" style="435" customWidth="1"/>
    <col min="12291" max="12291" width="6.75" style="435" customWidth="1"/>
    <col min="12292" max="12293" width="21.25" style="435" customWidth="1"/>
    <col min="12294" max="12294" width="3.125" style="435" customWidth="1"/>
    <col min="12295" max="12544" width="9" style="435"/>
    <col min="12545" max="12545" width="1.375" style="435" customWidth="1"/>
    <col min="12546" max="12546" width="24.25" style="435" customWidth="1"/>
    <col min="12547" max="12547" width="6.75" style="435" customWidth="1"/>
    <col min="12548" max="12549" width="21.25" style="435" customWidth="1"/>
    <col min="12550" max="12550" width="3.125" style="435" customWidth="1"/>
    <col min="12551" max="12800" width="9" style="435"/>
    <col min="12801" max="12801" width="1.375" style="435" customWidth="1"/>
    <col min="12802" max="12802" width="24.25" style="435" customWidth="1"/>
    <col min="12803" max="12803" width="6.75" style="435" customWidth="1"/>
    <col min="12804" max="12805" width="21.25" style="435" customWidth="1"/>
    <col min="12806" max="12806" width="3.125" style="435" customWidth="1"/>
    <col min="12807" max="13056" width="9" style="435"/>
    <col min="13057" max="13057" width="1.375" style="435" customWidth="1"/>
    <col min="13058" max="13058" width="24.25" style="435" customWidth="1"/>
    <col min="13059" max="13059" width="6.75" style="435" customWidth="1"/>
    <col min="13060" max="13061" width="21.25" style="435" customWidth="1"/>
    <col min="13062" max="13062" width="3.125" style="435" customWidth="1"/>
    <col min="13063" max="13312" width="9" style="435"/>
    <col min="13313" max="13313" width="1.375" style="435" customWidth="1"/>
    <col min="13314" max="13314" width="24.25" style="435" customWidth="1"/>
    <col min="13315" max="13315" width="6.75" style="435" customWidth="1"/>
    <col min="13316" max="13317" width="21.25" style="435" customWidth="1"/>
    <col min="13318" max="13318" width="3.125" style="435" customWidth="1"/>
    <col min="13319" max="13568" width="9" style="435"/>
    <col min="13569" max="13569" width="1.375" style="435" customWidth="1"/>
    <col min="13570" max="13570" width="24.25" style="435" customWidth="1"/>
    <col min="13571" max="13571" width="6.75" style="435" customWidth="1"/>
    <col min="13572" max="13573" width="21.25" style="435" customWidth="1"/>
    <col min="13574" max="13574" width="3.125" style="435" customWidth="1"/>
    <col min="13575" max="13824" width="9" style="435"/>
    <col min="13825" max="13825" width="1.375" style="435" customWidth="1"/>
    <col min="13826" max="13826" width="24.25" style="435" customWidth="1"/>
    <col min="13827" max="13827" width="6.75" style="435" customWidth="1"/>
    <col min="13828" max="13829" width="21.25" style="435" customWidth="1"/>
    <col min="13830" max="13830" width="3.125" style="435" customWidth="1"/>
    <col min="13831" max="14080" width="9" style="435"/>
    <col min="14081" max="14081" width="1.375" style="435" customWidth="1"/>
    <col min="14082" max="14082" width="24.25" style="435" customWidth="1"/>
    <col min="14083" max="14083" width="6.75" style="435" customWidth="1"/>
    <col min="14084" max="14085" width="21.25" style="435" customWidth="1"/>
    <col min="14086" max="14086" width="3.125" style="435" customWidth="1"/>
    <col min="14087" max="14336" width="9" style="435"/>
    <col min="14337" max="14337" width="1.375" style="435" customWidth="1"/>
    <col min="14338" max="14338" width="24.25" style="435" customWidth="1"/>
    <col min="14339" max="14339" width="6.75" style="435" customWidth="1"/>
    <col min="14340" max="14341" width="21.25" style="435" customWidth="1"/>
    <col min="14342" max="14342" width="3.125" style="435" customWidth="1"/>
    <col min="14343" max="14592" width="9" style="435"/>
    <col min="14593" max="14593" width="1.375" style="435" customWidth="1"/>
    <col min="14594" max="14594" width="24.25" style="435" customWidth="1"/>
    <col min="14595" max="14595" width="6.75" style="435" customWidth="1"/>
    <col min="14596" max="14597" width="21.25" style="435" customWidth="1"/>
    <col min="14598" max="14598" width="3.125" style="435" customWidth="1"/>
    <col min="14599" max="14848" width="9" style="435"/>
    <col min="14849" max="14849" width="1.375" style="435" customWidth="1"/>
    <col min="14850" max="14850" width="24.25" style="435" customWidth="1"/>
    <col min="14851" max="14851" width="6.75" style="435" customWidth="1"/>
    <col min="14852" max="14853" width="21.25" style="435" customWidth="1"/>
    <col min="14854" max="14854" width="3.125" style="435" customWidth="1"/>
    <col min="14855" max="15104" width="9" style="435"/>
    <col min="15105" max="15105" width="1.375" style="435" customWidth="1"/>
    <col min="15106" max="15106" width="24.25" style="435" customWidth="1"/>
    <col min="15107" max="15107" width="6.75" style="435" customWidth="1"/>
    <col min="15108" max="15109" width="21.25" style="435" customWidth="1"/>
    <col min="15110" max="15110" width="3.125" style="435" customWidth="1"/>
    <col min="15111" max="15360" width="9" style="435"/>
    <col min="15361" max="15361" width="1.375" style="435" customWidth="1"/>
    <col min="15362" max="15362" width="24.25" style="435" customWidth="1"/>
    <col min="15363" max="15363" width="6.75" style="435" customWidth="1"/>
    <col min="15364" max="15365" width="21.25" style="435" customWidth="1"/>
    <col min="15366" max="15366" width="3.125" style="435" customWidth="1"/>
    <col min="15367" max="15616" width="9" style="435"/>
    <col min="15617" max="15617" width="1.375" style="435" customWidth="1"/>
    <col min="15618" max="15618" width="24.25" style="435" customWidth="1"/>
    <col min="15619" max="15619" width="6.75" style="435" customWidth="1"/>
    <col min="15620" max="15621" width="21.25" style="435" customWidth="1"/>
    <col min="15622" max="15622" width="3.125" style="435" customWidth="1"/>
    <col min="15623" max="15872" width="9" style="435"/>
    <col min="15873" max="15873" width="1.375" style="435" customWidth="1"/>
    <col min="15874" max="15874" width="24.25" style="435" customWidth="1"/>
    <col min="15875" max="15875" width="6.75" style="435" customWidth="1"/>
    <col min="15876" max="15877" width="21.25" style="435" customWidth="1"/>
    <col min="15878" max="15878" width="3.125" style="435" customWidth="1"/>
    <col min="15879" max="16128" width="9" style="435"/>
    <col min="16129" max="16129" width="1.375" style="435" customWidth="1"/>
    <col min="16130" max="16130" width="24.25" style="435" customWidth="1"/>
    <col min="16131" max="16131" width="6.75" style="435" customWidth="1"/>
    <col min="16132" max="16133" width="21.25" style="435" customWidth="1"/>
    <col min="16134" max="16134" width="3.125" style="435" customWidth="1"/>
    <col min="16135" max="16384" width="9" style="435"/>
  </cols>
  <sheetData>
    <row r="1" spans="1:8" ht="18" customHeight="1">
      <c r="A1" s="1858" t="s">
        <v>413</v>
      </c>
      <c r="B1" s="1858"/>
      <c r="C1" s="775"/>
      <c r="D1" s="775"/>
      <c r="E1" s="775"/>
      <c r="F1" s="775"/>
    </row>
    <row r="2" spans="1:8" ht="27.75" customHeight="1">
      <c r="A2" s="469"/>
      <c r="B2" s="775"/>
      <c r="C2" s="775"/>
      <c r="D2" s="775"/>
      <c r="E2" s="1656" t="s">
        <v>169</v>
      </c>
      <c r="F2" s="1656"/>
    </row>
    <row r="3" spans="1:8" ht="18.75" customHeight="1">
      <c r="A3" s="469"/>
      <c r="B3" s="775"/>
      <c r="C3" s="775"/>
      <c r="D3" s="775"/>
      <c r="E3" s="762"/>
      <c r="F3" s="762"/>
    </row>
    <row r="4" spans="1:8" ht="36" customHeight="1">
      <c r="A4" s="1859" t="s">
        <v>414</v>
      </c>
      <c r="B4" s="1859"/>
      <c r="C4" s="1859"/>
      <c r="D4" s="1859"/>
      <c r="E4" s="1859"/>
      <c r="F4" s="1859"/>
    </row>
    <row r="5" spans="1:8" ht="25.5" customHeight="1">
      <c r="A5" s="776"/>
      <c r="B5" s="776"/>
      <c r="C5" s="776"/>
      <c r="D5" s="776"/>
      <c r="E5" s="776"/>
      <c r="F5" s="776"/>
    </row>
    <row r="6" spans="1:8" ht="42" customHeight="1">
      <c r="A6" s="776"/>
      <c r="B6" s="760" t="s">
        <v>415</v>
      </c>
      <c r="C6" s="1860" t="str">
        <f>様式第1号!$AO$31</f>
        <v>様式第1号で事業所名を入力してください</v>
      </c>
      <c r="D6" s="1861"/>
      <c r="E6" s="1861"/>
      <c r="F6" s="1862"/>
    </row>
    <row r="7" spans="1:8" ht="42" customHeight="1">
      <c r="A7" s="776"/>
      <c r="B7" s="758" t="s">
        <v>416</v>
      </c>
      <c r="C7" s="1860" t="str">
        <f>様式第1号!$AO$30</f>
        <v>様式第1号でサービス種類を選択してください</v>
      </c>
      <c r="D7" s="1861"/>
      <c r="E7" s="1861"/>
      <c r="F7" s="1862"/>
    </row>
    <row r="8" spans="1:8" ht="42" customHeight="1">
      <c r="A8" s="775"/>
      <c r="B8" s="470" t="s">
        <v>417</v>
      </c>
      <c r="C8" s="1856" t="s">
        <v>418</v>
      </c>
      <c r="D8" s="1856"/>
      <c r="E8" s="1856"/>
      <c r="F8" s="1857"/>
    </row>
    <row r="9" spans="1:8" ht="71.25" customHeight="1">
      <c r="A9" s="775"/>
      <c r="B9" s="773" t="s">
        <v>419</v>
      </c>
      <c r="C9" s="774">
        <v>1</v>
      </c>
      <c r="D9" s="1863" t="s">
        <v>420</v>
      </c>
      <c r="E9" s="1863"/>
      <c r="F9" s="1864"/>
    </row>
    <row r="10" spans="1:8" ht="71.25" customHeight="1">
      <c r="A10" s="775"/>
      <c r="B10" s="1865" t="s">
        <v>421</v>
      </c>
      <c r="C10" s="760">
        <v>1</v>
      </c>
      <c r="D10" s="1863" t="s">
        <v>422</v>
      </c>
      <c r="E10" s="1863"/>
      <c r="F10" s="1864"/>
    </row>
    <row r="11" spans="1:8" ht="71.25" customHeight="1">
      <c r="A11" s="775"/>
      <c r="B11" s="1866"/>
      <c r="C11" s="760">
        <v>2</v>
      </c>
      <c r="D11" s="1863" t="s">
        <v>423</v>
      </c>
      <c r="E11" s="1863"/>
      <c r="F11" s="1864"/>
    </row>
    <row r="12" spans="1:8" ht="71.25" customHeight="1">
      <c r="A12" s="775"/>
      <c r="B12" s="1867" t="s">
        <v>424</v>
      </c>
      <c r="C12" s="760">
        <v>1</v>
      </c>
      <c r="D12" s="1863" t="s">
        <v>425</v>
      </c>
      <c r="E12" s="1863"/>
      <c r="F12" s="1864"/>
    </row>
    <row r="13" spans="1:8" ht="71.25" customHeight="1">
      <c r="A13" s="775"/>
      <c r="B13" s="1868"/>
      <c r="C13" s="471">
        <v>2</v>
      </c>
      <c r="D13" s="1678" t="s">
        <v>426</v>
      </c>
      <c r="E13" s="1678"/>
      <c r="F13" s="1869"/>
    </row>
    <row r="14" spans="1:8" ht="7.5" customHeight="1">
      <c r="A14" s="775"/>
      <c r="B14" s="775"/>
      <c r="C14" s="775"/>
      <c r="D14" s="775"/>
      <c r="E14" s="775"/>
      <c r="F14" s="775"/>
    </row>
    <row r="15" spans="1:8">
      <c r="A15" s="775"/>
      <c r="B15" s="1669" t="s">
        <v>427</v>
      </c>
      <c r="C15" s="1664"/>
      <c r="D15" s="1664"/>
      <c r="E15" s="1664"/>
      <c r="F15" s="1664"/>
      <c r="H15" s="775"/>
    </row>
    <row r="16" spans="1:8" ht="18.75" customHeight="1">
      <c r="A16" s="286"/>
      <c r="B16" s="1664"/>
      <c r="C16" s="1664"/>
      <c r="D16" s="1664"/>
      <c r="E16" s="1664"/>
      <c r="F16" s="1664"/>
      <c r="H16" s="286" t="s">
        <v>428</v>
      </c>
    </row>
    <row r="17" spans="2:10">
      <c r="B17" s="1664"/>
      <c r="C17" s="1664"/>
      <c r="D17" s="1664"/>
      <c r="E17" s="1664"/>
      <c r="F17" s="1664"/>
      <c r="G17" s="1385"/>
      <c r="H17" s="1386"/>
      <c r="I17" s="1386"/>
      <c r="J17" s="1386"/>
    </row>
    <row r="18" spans="2:10">
      <c r="B18" s="1664"/>
      <c r="C18" s="1664"/>
      <c r="D18" s="1664"/>
      <c r="E18" s="1664"/>
      <c r="F18" s="1664"/>
    </row>
  </sheetData>
  <sheetProtection algorithmName="SHA-512" hashValue="FL1I2sHYpExwYFviI6gL5AmcPRO+VRGBgr884QtD40s7Q4uND5QaQxDvZ8tuDzPJ/P/yj5nWbJWNW+hgoIXE6Q==" saltValue="jy0LXy4SL2ENWDiTlb0mxQ==" spinCount="100000" sheet="1" scenarios="1" formatCells="0" insertRows="0" deleteRows="0" autoFilter="0"/>
  <mergeCells count="15">
    <mergeCell ref="B15:F18"/>
    <mergeCell ref="G17:J17"/>
    <mergeCell ref="D9:F9"/>
    <mergeCell ref="B10:B11"/>
    <mergeCell ref="D10:F10"/>
    <mergeCell ref="D11:F11"/>
    <mergeCell ref="B12:B13"/>
    <mergeCell ref="D12:F12"/>
    <mergeCell ref="D13:F13"/>
    <mergeCell ref="C8:F8"/>
    <mergeCell ref="A1:B1"/>
    <mergeCell ref="E2:F2"/>
    <mergeCell ref="A4:F4"/>
    <mergeCell ref="C6:F6"/>
    <mergeCell ref="C7:F7"/>
  </mergeCells>
  <phoneticPr fontId="4"/>
  <pageMargins left="0.76" right="0.70866141732283472" top="0.74803149606299213" bottom="0.74803149606299213" header="0.31496062992125984" footer="0.31496062992125984"/>
  <pageSetup paperSize="9" scale="98" orientation="portrait" r:id="rId1"/>
  <colBreaks count="1" manualBreakCount="1">
    <brk id="7"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A8893-7868-444E-82AB-4CA065397B42}">
  <sheetPr codeName="Sheet24"/>
  <dimension ref="A1:K48"/>
  <sheetViews>
    <sheetView view="pageBreakPreview" zoomScaleNormal="100" zoomScaleSheetLayoutView="100" workbookViewId="0">
      <selection sqref="A1:B1"/>
    </sheetView>
  </sheetViews>
  <sheetFormatPr defaultRowHeight="13.5"/>
  <cols>
    <col min="1" max="1" width="3.125" style="777" customWidth="1"/>
    <col min="2" max="2" width="15.375" style="777" customWidth="1"/>
    <col min="3" max="5" width="8.5" style="777" customWidth="1"/>
    <col min="6" max="6" width="9" style="777" customWidth="1"/>
    <col min="7" max="7" width="9.25" style="777" customWidth="1"/>
    <col min="8" max="8" width="18" style="777" customWidth="1"/>
    <col min="9" max="9" width="19.25" style="777" customWidth="1"/>
    <col min="10" max="257" width="9" style="777"/>
    <col min="258" max="258" width="3.125" style="777" customWidth="1"/>
    <col min="259" max="259" width="15.375" style="777" customWidth="1"/>
    <col min="260" max="261" width="8.5" style="777" customWidth="1"/>
    <col min="262" max="263" width="8.625" style="777" customWidth="1"/>
    <col min="264" max="264" width="16.375" style="777" customWidth="1"/>
    <col min="265" max="265" width="16.75" style="777" bestFit="1" customWidth="1"/>
    <col min="266" max="513" width="9" style="777"/>
    <col min="514" max="514" width="3.125" style="777" customWidth="1"/>
    <col min="515" max="515" width="15.375" style="777" customWidth="1"/>
    <col min="516" max="517" width="8.5" style="777" customWidth="1"/>
    <col min="518" max="519" width="8.625" style="777" customWidth="1"/>
    <col min="520" max="520" width="16.375" style="777" customWidth="1"/>
    <col min="521" max="521" width="16.75" style="777" bestFit="1" customWidth="1"/>
    <col min="522" max="769" width="9" style="777"/>
    <col min="770" max="770" width="3.125" style="777" customWidth="1"/>
    <col min="771" max="771" width="15.375" style="777" customWidth="1"/>
    <col min="772" max="773" width="8.5" style="777" customWidth="1"/>
    <col min="774" max="775" width="8.625" style="777" customWidth="1"/>
    <col min="776" max="776" width="16.375" style="777" customWidth="1"/>
    <col min="777" max="777" width="16.75" style="777" bestFit="1" customWidth="1"/>
    <col min="778" max="1025" width="9" style="777"/>
    <col min="1026" max="1026" width="3.125" style="777" customWidth="1"/>
    <col min="1027" max="1027" width="15.375" style="777" customWidth="1"/>
    <col min="1028" max="1029" width="8.5" style="777" customWidth="1"/>
    <col min="1030" max="1031" width="8.625" style="777" customWidth="1"/>
    <col min="1032" max="1032" width="16.375" style="777" customWidth="1"/>
    <col min="1033" max="1033" width="16.75" style="777" bestFit="1" customWidth="1"/>
    <col min="1034" max="1281" width="9" style="777"/>
    <col min="1282" max="1282" width="3.125" style="777" customWidth="1"/>
    <col min="1283" max="1283" width="15.375" style="777" customWidth="1"/>
    <col min="1284" max="1285" width="8.5" style="777" customWidth="1"/>
    <col min="1286" max="1287" width="8.625" style="777" customWidth="1"/>
    <col min="1288" max="1288" width="16.375" style="777" customWidth="1"/>
    <col min="1289" max="1289" width="16.75" style="777" bestFit="1" customWidth="1"/>
    <col min="1290" max="1537" width="9" style="777"/>
    <col min="1538" max="1538" width="3.125" style="777" customWidth="1"/>
    <col min="1539" max="1539" width="15.375" style="777" customWidth="1"/>
    <col min="1540" max="1541" width="8.5" style="777" customWidth="1"/>
    <col min="1542" max="1543" width="8.625" style="777" customWidth="1"/>
    <col min="1544" max="1544" width="16.375" style="777" customWidth="1"/>
    <col min="1545" max="1545" width="16.75" style="777" bestFit="1" customWidth="1"/>
    <col min="1546" max="1793" width="9" style="777"/>
    <col min="1794" max="1794" width="3.125" style="777" customWidth="1"/>
    <col min="1795" max="1795" width="15.375" style="777" customWidth="1"/>
    <col min="1796" max="1797" width="8.5" style="777" customWidth="1"/>
    <col min="1798" max="1799" width="8.625" style="777" customWidth="1"/>
    <col min="1800" max="1800" width="16.375" style="777" customWidth="1"/>
    <col min="1801" max="1801" width="16.75" style="777" bestFit="1" customWidth="1"/>
    <col min="1802" max="2049" width="9" style="777"/>
    <col min="2050" max="2050" width="3.125" style="777" customWidth="1"/>
    <col min="2051" max="2051" width="15.375" style="777" customWidth="1"/>
    <col min="2052" max="2053" width="8.5" style="777" customWidth="1"/>
    <col min="2054" max="2055" width="8.625" style="777" customWidth="1"/>
    <col min="2056" max="2056" width="16.375" style="777" customWidth="1"/>
    <col min="2057" max="2057" width="16.75" style="777" bestFit="1" customWidth="1"/>
    <col min="2058" max="2305" width="9" style="777"/>
    <col min="2306" max="2306" width="3.125" style="777" customWidth="1"/>
    <col min="2307" max="2307" width="15.375" style="777" customWidth="1"/>
    <col min="2308" max="2309" width="8.5" style="777" customWidth="1"/>
    <col min="2310" max="2311" width="8.625" style="777" customWidth="1"/>
    <col min="2312" max="2312" width="16.375" style="777" customWidth="1"/>
    <col min="2313" max="2313" width="16.75" style="777" bestFit="1" customWidth="1"/>
    <col min="2314" max="2561" width="9" style="777"/>
    <col min="2562" max="2562" width="3.125" style="777" customWidth="1"/>
    <col min="2563" max="2563" width="15.375" style="777" customWidth="1"/>
    <col min="2564" max="2565" width="8.5" style="777" customWidth="1"/>
    <col min="2566" max="2567" width="8.625" style="777" customWidth="1"/>
    <col min="2568" max="2568" width="16.375" style="777" customWidth="1"/>
    <col min="2569" max="2569" width="16.75" style="777" bestFit="1" customWidth="1"/>
    <col min="2570" max="2817" width="9" style="777"/>
    <col min="2818" max="2818" width="3.125" style="777" customWidth="1"/>
    <col min="2819" max="2819" width="15.375" style="777" customWidth="1"/>
    <col min="2820" max="2821" width="8.5" style="777" customWidth="1"/>
    <col min="2822" max="2823" width="8.625" style="777" customWidth="1"/>
    <col min="2824" max="2824" width="16.375" style="777" customWidth="1"/>
    <col min="2825" max="2825" width="16.75" style="777" bestFit="1" customWidth="1"/>
    <col min="2826" max="3073" width="9" style="777"/>
    <col min="3074" max="3074" width="3.125" style="777" customWidth="1"/>
    <col min="3075" max="3075" width="15.375" style="777" customWidth="1"/>
    <col min="3076" max="3077" width="8.5" style="777" customWidth="1"/>
    <col min="3078" max="3079" width="8.625" style="777" customWidth="1"/>
    <col min="3080" max="3080" width="16.375" style="777" customWidth="1"/>
    <col min="3081" max="3081" width="16.75" style="777" bestFit="1" customWidth="1"/>
    <col min="3082" max="3329" width="9" style="777"/>
    <col min="3330" max="3330" width="3.125" style="777" customWidth="1"/>
    <col min="3331" max="3331" width="15.375" style="777" customWidth="1"/>
    <col min="3332" max="3333" width="8.5" style="777" customWidth="1"/>
    <col min="3334" max="3335" width="8.625" style="777" customWidth="1"/>
    <col min="3336" max="3336" width="16.375" style="777" customWidth="1"/>
    <col min="3337" max="3337" width="16.75" style="777" bestFit="1" customWidth="1"/>
    <col min="3338" max="3585" width="9" style="777"/>
    <col min="3586" max="3586" width="3.125" style="777" customWidth="1"/>
    <col min="3587" max="3587" width="15.375" style="777" customWidth="1"/>
    <col min="3588" max="3589" width="8.5" style="777" customWidth="1"/>
    <col min="3590" max="3591" width="8.625" style="777" customWidth="1"/>
    <col min="3592" max="3592" width="16.375" style="777" customWidth="1"/>
    <col min="3593" max="3593" width="16.75" style="777" bestFit="1" customWidth="1"/>
    <col min="3594" max="3841" width="9" style="777"/>
    <col min="3842" max="3842" width="3.125" style="777" customWidth="1"/>
    <col min="3843" max="3843" width="15.375" style="777" customWidth="1"/>
    <col min="3844" max="3845" width="8.5" style="777" customWidth="1"/>
    <col min="3846" max="3847" width="8.625" style="777" customWidth="1"/>
    <col min="3848" max="3848" width="16.375" style="777" customWidth="1"/>
    <col min="3849" max="3849" width="16.75" style="777" bestFit="1" customWidth="1"/>
    <col min="3850" max="4097" width="9" style="777"/>
    <col min="4098" max="4098" width="3.125" style="777" customWidth="1"/>
    <col min="4099" max="4099" width="15.375" style="777" customWidth="1"/>
    <col min="4100" max="4101" width="8.5" style="777" customWidth="1"/>
    <col min="4102" max="4103" width="8.625" style="777" customWidth="1"/>
    <col min="4104" max="4104" width="16.375" style="777" customWidth="1"/>
    <col min="4105" max="4105" width="16.75" style="777" bestFit="1" customWidth="1"/>
    <col min="4106" max="4353" width="9" style="777"/>
    <col min="4354" max="4354" width="3.125" style="777" customWidth="1"/>
    <col min="4355" max="4355" width="15.375" style="777" customWidth="1"/>
    <col min="4356" max="4357" width="8.5" style="777" customWidth="1"/>
    <col min="4358" max="4359" width="8.625" style="777" customWidth="1"/>
    <col min="4360" max="4360" width="16.375" style="777" customWidth="1"/>
    <col min="4361" max="4361" width="16.75" style="777" bestFit="1" customWidth="1"/>
    <col min="4362" max="4609" width="9" style="777"/>
    <col min="4610" max="4610" width="3.125" style="777" customWidth="1"/>
    <col min="4611" max="4611" width="15.375" style="777" customWidth="1"/>
    <col min="4612" max="4613" width="8.5" style="777" customWidth="1"/>
    <col min="4614" max="4615" width="8.625" style="777" customWidth="1"/>
    <col min="4616" max="4616" width="16.375" style="777" customWidth="1"/>
    <col min="4617" max="4617" width="16.75" style="777" bestFit="1" customWidth="1"/>
    <col min="4618" max="4865" width="9" style="777"/>
    <col min="4866" max="4866" width="3.125" style="777" customWidth="1"/>
    <col min="4867" max="4867" width="15.375" style="777" customWidth="1"/>
    <col min="4868" max="4869" width="8.5" style="777" customWidth="1"/>
    <col min="4870" max="4871" width="8.625" style="777" customWidth="1"/>
    <col min="4872" max="4872" width="16.375" style="777" customWidth="1"/>
    <col min="4873" max="4873" width="16.75" style="777" bestFit="1" customWidth="1"/>
    <col min="4874" max="5121" width="9" style="777"/>
    <col min="5122" max="5122" width="3.125" style="777" customWidth="1"/>
    <col min="5123" max="5123" width="15.375" style="777" customWidth="1"/>
    <col min="5124" max="5125" width="8.5" style="777" customWidth="1"/>
    <col min="5126" max="5127" width="8.625" style="777" customWidth="1"/>
    <col min="5128" max="5128" width="16.375" style="777" customWidth="1"/>
    <col min="5129" max="5129" width="16.75" style="777" bestFit="1" customWidth="1"/>
    <col min="5130" max="5377" width="9" style="777"/>
    <col min="5378" max="5378" width="3.125" style="777" customWidth="1"/>
    <col min="5379" max="5379" width="15.375" style="777" customWidth="1"/>
    <col min="5380" max="5381" width="8.5" style="777" customWidth="1"/>
    <col min="5382" max="5383" width="8.625" style="777" customWidth="1"/>
    <col min="5384" max="5384" width="16.375" style="777" customWidth="1"/>
    <col min="5385" max="5385" width="16.75" style="777" bestFit="1" customWidth="1"/>
    <col min="5386" max="5633" width="9" style="777"/>
    <col min="5634" max="5634" width="3.125" style="777" customWidth="1"/>
    <col min="5635" max="5635" width="15.375" style="777" customWidth="1"/>
    <col min="5636" max="5637" width="8.5" style="777" customWidth="1"/>
    <col min="5638" max="5639" width="8.625" style="777" customWidth="1"/>
    <col min="5640" max="5640" width="16.375" style="777" customWidth="1"/>
    <col min="5641" max="5641" width="16.75" style="777" bestFit="1" customWidth="1"/>
    <col min="5642" max="5889" width="9" style="777"/>
    <col min="5890" max="5890" width="3.125" style="777" customWidth="1"/>
    <col min="5891" max="5891" width="15.375" style="777" customWidth="1"/>
    <col min="5892" max="5893" width="8.5" style="777" customWidth="1"/>
    <col min="5894" max="5895" width="8.625" style="777" customWidth="1"/>
    <col min="5896" max="5896" width="16.375" style="777" customWidth="1"/>
    <col min="5897" max="5897" width="16.75" style="777" bestFit="1" customWidth="1"/>
    <col min="5898" max="6145" width="9" style="777"/>
    <col min="6146" max="6146" width="3.125" style="777" customWidth="1"/>
    <col min="6147" max="6147" width="15.375" style="777" customWidth="1"/>
    <col min="6148" max="6149" width="8.5" style="777" customWidth="1"/>
    <col min="6150" max="6151" width="8.625" style="777" customWidth="1"/>
    <col min="6152" max="6152" width="16.375" style="777" customWidth="1"/>
    <col min="6153" max="6153" width="16.75" style="777" bestFit="1" customWidth="1"/>
    <col min="6154" max="6401" width="9" style="777"/>
    <col min="6402" max="6402" width="3.125" style="777" customWidth="1"/>
    <col min="6403" max="6403" width="15.375" style="777" customWidth="1"/>
    <col min="6404" max="6405" width="8.5" style="777" customWidth="1"/>
    <col min="6406" max="6407" width="8.625" style="777" customWidth="1"/>
    <col min="6408" max="6408" width="16.375" style="777" customWidth="1"/>
    <col min="6409" max="6409" width="16.75" style="777" bestFit="1" customWidth="1"/>
    <col min="6410" max="6657" width="9" style="777"/>
    <col min="6658" max="6658" width="3.125" style="777" customWidth="1"/>
    <col min="6659" max="6659" width="15.375" style="777" customWidth="1"/>
    <col min="6660" max="6661" width="8.5" style="777" customWidth="1"/>
    <col min="6662" max="6663" width="8.625" style="777" customWidth="1"/>
    <col min="6664" max="6664" width="16.375" style="777" customWidth="1"/>
    <col min="6665" max="6665" width="16.75" style="777" bestFit="1" customWidth="1"/>
    <col min="6666" max="6913" width="9" style="777"/>
    <col min="6914" max="6914" width="3.125" style="777" customWidth="1"/>
    <col min="6915" max="6915" width="15.375" style="777" customWidth="1"/>
    <col min="6916" max="6917" width="8.5" style="777" customWidth="1"/>
    <col min="6918" max="6919" width="8.625" style="777" customWidth="1"/>
    <col min="6920" max="6920" width="16.375" style="777" customWidth="1"/>
    <col min="6921" max="6921" width="16.75" style="777" bestFit="1" customWidth="1"/>
    <col min="6922" max="7169" width="9" style="777"/>
    <col min="7170" max="7170" width="3.125" style="777" customWidth="1"/>
    <col min="7171" max="7171" width="15.375" style="777" customWidth="1"/>
    <col min="7172" max="7173" width="8.5" style="777" customWidth="1"/>
    <col min="7174" max="7175" width="8.625" style="777" customWidth="1"/>
    <col min="7176" max="7176" width="16.375" style="777" customWidth="1"/>
    <col min="7177" max="7177" width="16.75" style="777" bestFit="1" customWidth="1"/>
    <col min="7178" max="7425" width="9" style="777"/>
    <col min="7426" max="7426" width="3.125" style="777" customWidth="1"/>
    <col min="7427" max="7427" width="15.375" style="777" customWidth="1"/>
    <col min="7428" max="7429" width="8.5" style="777" customWidth="1"/>
    <col min="7430" max="7431" width="8.625" style="777" customWidth="1"/>
    <col min="7432" max="7432" width="16.375" style="777" customWidth="1"/>
    <col min="7433" max="7433" width="16.75" style="777" bestFit="1" customWidth="1"/>
    <col min="7434" max="7681" width="9" style="777"/>
    <col min="7682" max="7682" width="3.125" style="777" customWidth="1"/>
    <col min="7683" max="7683" width="15.375" style="777" customWidth="1"/>
    <col min="7684" max="7685" width="8.5" style="777" customWidth="1"/>
    <col min="7686" max="7687" width="8.625" style="777" customWidth="1"/>
    <col min="7688" max="7688" width="16.375" style="777" customWidth="1"/>
    <col min="7689" max="7689" width="16.75" style="777" bestFit="1" customWidth="1"/>
    <col min="7690" max="7937" width="9" style="777"/>
    <col min="7938" max="7938" width="3.125" style="777" customWidth="1"/>
    <col min="7939" max="7939" width="15.375" style="777" customWidth="1"/>
    <col min="7940" max="7941" width="8.5" style="777" customWidth="1"/>
    <col min="7942" max="7943" width="8.625" style="777" customWidth="1"/>
    <col min="7944" max="7944" width="16.375" style="777" customWidth="1"/>
    <col min="7945" max="7945" width="16.75" style="777" bestFit="1" customWidth="1"/>
    <col min="7946" max="8193" width="9" style="777"/>
    <col min="8194" max="8194" width="3.125" style="777" customWidth="1"/>
    <col min="8195" max="8195" width="15.375" style="777" customWidth="1"/>
    <col min="8196" max="8197" width="8.5" style="777" customWidth="1"/>
    <col min="8198" max="8199" width="8.625" style="777" customWidth="1"/>
    <col min="8200" max="8200" width="16.375" style="777" customWidth="1"/>
    <col min="8201" max="8201" width="16.75" style="777" bestFit="1" customWidth="1"/>
    <col min="8202" max="8449" width="9" style="777"/>
    <col min="8450" max="8450" width="3.125" style="777" customWidth="1"/>
    <col min="8451" max="8451" width="15.375" style="777" customWidth="1"/>
    <col min="8452" max="8453" width="8.5" style="777" customWidth="1"/>
    <col min="8454" max="8455" width="8.625" style="777" customWidth="1"/>
    <col min="8456" max="8456" width="16.375" style="777" customWidth="1"/>
    <col min="8457" max="8457" width="16.75" style="777" bestFit="1" customWidth="1"/>
    <col min="8458" max="8705" width="9" style="777"/>
    <col min="8706" max="8706" width="3.125" style="777" customWidth="1"/>
    <col min="8707" max="8707" width="15.375" style="777" customWidth="1"/>
    <col min="8708" max="8709" width="8.5" style="777" customWidth="1"/>
    <col min="8710" max="8711" width="8.625" style="777" customWidth="1"/>
    <col min="8712" max="8712" width="16.375" style="777" customWidth="1"/>
    <col min="8713" max="8713" width="16.75" style="777" bestFit="1" customWidth="1"/>
    <col min="8714" max="8961" width="9" style="777"/>
    <col min="8962" max="8962" width="3.125" style="777" customWidth="1"/>
    <col min="8963" max="8963" width="15.375" style="777" customWidth="1"/>
    <col min="8964" max="8965" width="8.5" style="777" customWidth="1"/>
    <col min="8966" max="8967" width="8.625" style="777" customWidth="1"/>
    <col min="8968" max="8968" width="16.375" style="777" customWidth="1"/>
    <col min="8969" max="8969" width="16.75" style="777" bestFit="1" customWidth="1"/>
    <col min="8970" max="9217" width="9" style="777"/>
    <col min="9218" max="9218" width="3.125" style="777" customWidth="1"/>
    <col min="9219" max="9219" width="15.375" style="777" customWidth="1"/>
    <col min="9220" max="9221" width="8.5" style="777" customWidth="1"/>
    <col min="9222" max="9223" width="8.625" style="777" customWidth="1"/>
    <col min="9224" max="9224" width="16.375" style="777" customWidth="1"/>
    <col min="9225" max="9225" width="16.75" style="777" bestFit="1" customWidth="1"/>
    <col min="9226" max="9473" width="9" style="777"/>
    <col min="9474" max="9474" width="3.125" style="777" customWidth="1"/>
    <col min="9475" max="9475" width="15.375" style="777" customWidth="1"/>
    <col min="9476" max="9477" width="8.5" style="777" customWidth="1"/>
    <col min="9478" max="9479" width="8.625" style="777" customWidth="1"/>
    <col min="9480" max="9480" width="16.375" style="777" customWidth="1"/>
    <col min="9481" max="9481" width="16.75" style="777" bestFit="1" customWidth="1"/>
    <col min="9482" max="9729" width="9" style="777"/>
    <col min="9730" max="9730" width="3.125" style="777" customWidth="1"/>
    <col min="9731" max="9731" width="15.375" style="777" customWidth="1"/>
    <col min="9732" max="9733" width="8.5" style="777" customWidth="1"/>
    <col min="9734" max="9735" width="8.625" style="777" customWidth="1"/>
    <col min="9736" max="9736" width="16.375" style="777" customWidth="1"/>
    <col min="9737" max="9737" width="16.75" style="777" bestFit="1" customWidth="1"/>
    <col min="9738" max="9985" width="9" style="777"/>
    <col min="9986" max="9986" width="3.125" style="777" customWidth="1"/>
    <col min="9987" max="9987" width="15.375" style="777" customWidth="1"/>
    <col min="9988" max="9989" width="8.5" style="777" customWidth="1"/>
    <col min="9990" max="9991" width="8.625" style="777" customWidth="1"/>
    <col min="9992" max="9992" width="16.375" style="777" customWidth="1"/>
    <col min="9993" max="9993" width="16.75" style="777" bestFit="1" customWidth="1"/>
    <col min="9994" max="10241" width="9" style="777"/>
    <col min="10242" max="10242" width="3.125" style="777" customWidth="1"/>
    <col min="10243" max="10243" width="15.375" style="777" customWidth="1"/>
    <col min="10244" max="10245" width="8.5" style="777" customWidth="1"/>
    <col min="10246" max="10247" width="8.625" style="777" customWidth="1"/>
    <col min="10248" max="10248" width="16.375" style="777" customWidth="1"/>
    <col min="10249" max="10249" width="16.75" style="777" bestFit="1" customWidth="1"/>
    <col min="10250" max="10497" width="9" style="777"/>
    <col min="10498" max="10498" width="3.125" style="777" customWidth="1"/>
    <col min="10499" max="10499" width="15.375" style="777" customWidth="1"/>
    <col min="10500" max="10501" width="8.5" style="777" customWidth="1"/>
    <col min="10502" max="10503" width="8.625" style="777" customWidth="1"/>
    <col min="10504" max="10504" width="16.375" style="777" customWidth="1"/>
    <col min="10505" max="10505" width="16.75" style="777" bestFit="1" customWidth="1"/>
    <col min="10506" max="10753" width="9" style="777"/>
    <col min="10754" max="10754" width="3.125" style="777" customWidth="1"/>
    <col min="10755" max="10755" width="15.375" style="777" customWidth="1"/>
    <col min="10756" max="10757" width="8.5" style="777" customWidth="1"/>
    <col min="10758" max="10759" width="8.625" style="777" customWidth="1"/>
    <col min="10760" max="10760" width="16.375" style="777" customWidth="1"/>
    <col min="10761" max="10761" width="16.75" style="777" bestFit="1" customWidth="1"/>
    <col min="10762" max="11009" width="9" style="777"/>
    <col min="11010" max="11010" width="3.125" style="777" customWidth="1"/>
    <col min="11011" max="11011" width="15.375" style="777" customWidth="1"/>
    <col min="11012" max="11013" width="8.5" style="777" customWidth="1"/>
    <col min="11014" max="11015" width="8.625" style="777" customWidth="1"/>
    <col min="11016" max="11016" width="16.375" style="777" customWidth="1"/>
    <col min="11017" max="11017" width="16.75" style="777" bestFit="1" customWidth="1"/>
    <col min="11018" max="11265" width="9" style="777"/>
    <col min="11266" max="11266" width="3.125" style="777" customWidth="1"/>
    <col min="11267" max="11267" width="15.375" style="777" customWidth="1"/>
    <col min="11268" max="11269" width="8.5" style="777" customWidth="1"/>
    <col min="11270" max="11271" width="8.625" style="777" customWidth="1"/>
    <col min="11272" max="11272" width="16.375" style="777" customWidth="1"/>
    <col min="11273" max="11273" width="16.75" style="777" bestFit="1" customWidth="1"/>
    <col min="11274" max="11521" width="9" style="777"/>
    <col min="11522" max="11522" width="3.125" style="777" customWidth="1"/>
    <col min="11523" max="11523" width="15.375" style="777" customWidth="1"/>
    <col min="11524" max="11525" width="8.5" style="777" customWidth="1"/>
    <col min="11526" max="11527" width="8.625" style="777" customWidth="1"/>
    <col min="11528" max="11528" width="16.375" style="777" customWidth="1"/>
    <col min="11529" max="11529" width="16.75" style="777" bestFit="1" customWidth="1"/>
    <col min="11530" max="11777" width="9" style="777"/>
    <col min="11778" max="11778" width="3.125" style="777" customWidth="1"/>
    <col min="11779" max="11779" width="15.375" style="777" customWidth="1"/>
    <col min="11780" max="11781" width="8.5" style="777" customWidth="1"/>
    <col min="11782" max="11783" width="8.625" style="777" customWidth="1"/>
    <col min="11784" max="11784" width="16.375" style="777" customWidth="1"/>
    <col min="11785" max="11785" width="16.75" style="777" bestFit="1" customWidth="1"/>
    <col min="11786" max="12033" width="9" style="777"/>
    <col min="12034" max="12034" width="3.125" style="777" customWidth="1"/>
    <col min="12035" max="12035" width="15.375" style="777" customWidth="1"/>
    <col min="12036" max="12037" width="8.5" style="777" customWidth="1"/>
    <col min="12038" max="12039" width="8.625" style="777" customWidth="1"/>
    <col min="12040" max="12040" width="16.375" style="777" customWidth="1"/>
    <col min="12041" max="12041" width="16.75" style="777" bestFit="1" customWidth="1"/>
    <col min="12042" max="12289" width="9" style="777"/>
    <col min="12290" max="12290" width="3.125" style="777" customWidth="1"/>
    <col min="12291" max="12291" width="15.375" style="777" customWidth="1"/>
    <col min="12292" max="12293" width="8.5" style="777" customWidth="1"/>
    <col min="12294" max="12295" width="8.625" style="777" customWidth="1"/>
    <col min="12296" max="12296" width="16.375" style="777" customWidth="1"/>
    <col min="12297" max="12297" width="16.75" style="777" bestFit="1" customWidth="1"/>
    <col min="12298" max="12545" width="9" style="777"/>
    <col min="12546" max="12546" width="3.125" style="777" customWidth="1"/>
    <col min="12547" max="12547" width="15.375" style="777" customWidth="1"/>
    <col min="12548" max="12549" width="8.5" style="777" customWidth="1"/>
    <col min="12550" max="12551" width="8.625" style="777" customWidth="1"/>
    <col min="12552" max="12552" width="16.375" style="777" customWidth="1"/>
    <col min="12553" max="12553" width="16.75" style="777" bestFit="1" customWidth="1"/>
    <col min="12554" max="12801" width="9" style="777"/>
    <col min="12802" max="12802" width="3.125" style="777" customWidth="1"/>
    <col min="12803" max="12803" width="15.375" style="777" customWidth="1"/>
    <col min="12804" max="12805" width="8.5" style="777" customWidth="1"/>
    <col min="12806" max="12807" width="8.625" style="777" customWidth="1"/>
    <col min="12808" max="12808" width="16.375" style="777" customWidth="1"/>
    <col min="12809" max="12809" width="16.75" style="777" bestFit="1" customWidth="1"/>
    <col min="12810" max="13057" width="9" style="777"/>
    <col min="13058" max="13058" width="3.125" style="777" customWidth="1"/>
    <col min="13059" max="13059" width="15.375" style="777" customWidth="1"/>
    <col min="13060" max="13061" width="8.5" style="777" customWidth="1"/>
    <col min="13062" max="13063" width="8.625" style="777" customWidth="1"/>
    <col min="13064" max="13064" width="16.375" style="777" customWidth="1"/>
    <col min="13065" max="13065" width="16.75" style="777" bestFit="1" customWidth="1"/>
    <col min="13066" max="13313" width="9" style="777"/>
    <col min="13314" max="13314" width="3.125" style="777" customWidth="1"/>
    <col min="13315" max="13315" width="15.375" style="777" customWidth="1"/>
    <col min="13316" max="13317" width="8.5" style="777" customWidth="1"/>
    <col min="13318" max="13319" width="8.625" style="777" customWidth="1"/>
    <col min="13320" max="13320" width="16.375" style="777" customWidth="1"/>
    <col min="13321" max="13321" width="16.75" style="777" bestFit="1" customWidth="1"/>
    <col min="13322" max="13569" width="9" style="777"/>
    <col min="13570" max="13570" width="3.125" style="777" customWidth="1"/>
    <col min="13571" max="13571" width="15.375" style="777" customWidth="1"/>
    <col min="13572" max="13573" width="8.5" style="777" customWidth="1"/>
    <col min="13574" max="13575" width="8.625" style="777" customWidth="1"/>
    <col min="13576" max="13576" width="16.375" style="777" customWidth="1"/>
    <col min="13577" max="13577" width="16.75" style="777" bestFit="1" customWidth="1"/>
    <col min="13578" max="13825" width="9" style="777"/>
    <col min="13826" max="13826" width="3.125" style="777" customWidth="1"/>
    <col min="13827" max="13827" width="15.375" style="777" customWidth="1"/>
    <col min="13828" max="13829" width="8.5" style="777" customWidth="1"/>
    <col min="13830" max="13831" width="8.625" style="777" customWidth="1"/>
    <col min="13832" max="13832" width="16.375" style="777" customWidth="1"/>
    <col min="13833" max="13833" width="16.75" style="777" bestFit="1" customWidth="1"/>
    <col min="13834" max="14081" width="9" style="777"/>
    <col min="14082" max="14082" width="3.125" style="777" customWidth="1"/>
    <col min="14083" max="14083" width="15.375" style="777" customWidth="1"/>
    <col min="14084" max="14085" width="8.5" style="777" customWidth="1"/>
    <col min="14086" max="14087" width="8.625" style="777" customWidth="1"/>
    <col min="14088" max="14088" width="16.375" style="777" customWidth="1"/>
    <col min="14089" max="14089" width="16.75" style="777" bestFit="1" customWidth="1"/>
    <col min="14090" max="14337" width="9" style="777"/>
    <col min="14338" max="14338" width="3.125" style="777" customWidth="1"/>
    <col min="14339" max="14339" width="15.375" style="777" customWidth="1"/>
    <col min="14340" max="14341" width="8.5" style="777" customWidth="1"/>
    <col min="14342" max="14343" width="8.625" style="777" customWidth="1"/>
    <col min="14344" max="14344" width="16.375" style="777" customWidth="1"/>
    <col min="14345" max="14345" width="16.75" style="777" bestFit="1" customWidth="1"/>
    <col min="14346" max="14593" width="9" style="777"/>
    <col min="14594" max="14594" width="3.125" style="777" customWidth="1"/>
    <col min="14595" max="14595" width="15.375" style="777" customWidth="1"/>
    <col min="14596" max="14597" width="8.5" style="777" customWidth="1"/>
    <col min="14598" max="14599" width="8.625" style="777" customWidth="1"/>
    <col min="14600" max="14600" width="16.375" style="777" customWidth="1"/>
    <col min="14601" max="14601" width="16.75" style="777" bestFit="1" customWidth="1"/>
    <col min="14602" max="14849" width="9" style="777"/>
    <col min="14850" max="14850" width="3.125" style="777" customWidth="1"/>
    <col min="14851" max="14851" width="15.375" style="777" customWidth="1"/>
    <col min="14852" max="14853" width="8.5" style="777" customWidth="1"/>
    <col min="14854" max="14855" width="8.625" style="777" customWidth="1"/>
    <col min="14856" max="14856" width="16.375" style="777" customWidth="1"/>
    <col min="14857" max="14857" width="16.75" style="777" bestFit="1" customWidth="1"/>
    <col min="14858" max="15105" width="9" style="777"/>
    <col min="15106" max="15106" width="3.125" style="777" customWidth="1"/>
    <col min="15107" max="15107" width="15.375" style="777" customWidth="1"/>
    <col min="15108" max="15109" width="8.5" style="777" customWidth="1"/>
    <col min="15110" max="15111" width="8.625" style="777" customWidth="1"/>
    <col min="15112" max="15112" width="16.375" style="777" customWidth="1"/>
    <col min="15113" max="15113" width="16.75" style="777" bestFit="1" customWidth="1"/>
    <col min="15114" max="15361" width="9" style="777"/>
    <col min="15362" max="15362" width="3.125" style="777" customWidth="1"/>
    <col min="15363" max="15363" width="15.375" style="777" customWidth="1"/>
    <col min="15364" max="15365" width="8.5" style="777" customWidth="1"/>
    <col min="15366" max="15367" width="8.625" style="777" customWidth="1"/>
    <col min="15368" max="15368" width="16.375" style="777" customWidth="1"/>
    <col min="15369" max="15369" width="16.75" style="777" bestFit="1" customWidth="1"/>
    <col min="15370" max="15617" width="9" style="777"/>
    <col min="15618" max="15618" width="3.125" style="777" customWidth="1"/>
    <col min="15619" max="15619" width="15.375" style="777" customWidth="1"/>
    <col min="15620" max="15621" width="8.5" style="777" customWidth="1"/>
    <col min="15622" max="15623" width="8.625" style="777" customWidth="1"/>
    <col min="15624" max="15624" width="16.375" style="777" customWidth="1"/>
    <col min="15625" max="15625" width="16.75" style="777" bestFit="1" customWidth="1"/>
    <col min="15626" max="15873" width="9" style="777"/>
    <col min="15874" max="15874" width="3.125" style="777" customWidth="1"/>
    <col min="15875" max="15875" width="15.375" style="777" customWidth="1"/>
    <col min="15876" max="15877" width="8.5" style="777" customWidth="1"/>
    <col min="15878" max="15879" width="8.625" style="777" customWidth="1"/>
    <col min="15880" max="15880" width="16.375" style="777" customWidth="1"/>
    <col min="15881" max="15881" width="16.75" style="777" bestFit="1" customWidth="1"/>
    <col min="15882" max="16129" width="9" style="777"/>
    <col min="16130" max="16130" width="3.125" style="777" customWidth="1"/>
    <col min="16131" max="16131" width="15.375" style="777" customWidth="1"/>
    <col min="16132" max="16133" width="8.5" style="777" customWidth="1"/>
    <col min="16134" max="16135" width="8.625" style="777" customWidth="1"/>
    <col min="16136" max="16136" width="16.375" style="777" customWidth="1"/>
    <col min="16137" max="16137" width="16.75" style="777" bestFit="1" customWidth="1"/>
    <col min="16138" max="16384" width="9" style="777"/>
  </cols>
  <sheetData>
    <row r="1" spans="1:11" ht="27.75" customHeight="1">
      <c r="A1" s="1902" t="s">
        <v>429</v>
      </c>
      <c r="B1" s="1902"/>
      <c r="I1" s="795" t="s">
        <v>430</v>
      </c>
    </row>
    <row r="2" spans="1:11" ht="56.25" customHeight="1">
      <c r="A2" s="1903" t="s">
        <v>1193</v>
      </c>
      <c r="B2" s="1903"/>
      <c r="C2" s="1903"/>
      <c r="D2" s="1903"/>
      <c r="E2" s="1903"/>
      <c r="F2" s="1903"/>
      <c r="G2" s="1903"/>
      <c r="H2" s="1903"/>
      <c r="I2" s="1903"/>
    </row>
    <row r="3" spans="1:11" ht="15" customHeight="1">
      <c r="A3" s="778"/>
      <c r="B3" s="778"/>
      <c r="C3" s="778"/>
      <c r="D3" s="778"/>
      <c r="E3" s="778"/>
      <c r="F3" s="778"/>
      <c r="G3" s="778"/>
      <c r="H3" s="778"/>
      <c r="I3" s="778"/>
    </row>
    <row r="4" spans="1:11" ht="30" customHeight="1">
      <c r="A4" s="1904" t="s">
        <v>431</v>
      </c>
      <c r="B4" s="1905"/>
      <c r="C4" s="1905"/>
      <c r="D4" s="1906"/>
      <c r="E4" s="1907" t="str">
        <f>様式第1号!$AO$31</f>
        <v>様式第1号で事業所名を入力してください</v>
      </c>
      <c r="F4" s="1908"/>
      <c r="G4" s="1908"/>
      <c r="H4" s="1908"/>
      <c r="I4" s="1909"/>
      <c r="J4" s="700"/>
      <c r="K4" s="700"/>
    </row>
    <row r="5" spans="1:11" ht="30" customHeight="1">
      <c r="A5" s="1904" t="s">
        <v>432</v>
      </c>
      <c r="B5" s="1905"/>
      <c r="C5" s="1905"/>
      <c r="D5" s="1906"/>
      <c r="E5" s="1910" t="s">
        <v>433</v>
      </c>
      <c r="F5" s="1911"/>
      <c r="G5" s="1911"/>
      <c r="H5" s="1911"/>
      <c r="I5" s="1912"/>
      <c r="J5" s="700"/>
      <c r="K5" s="700"/>
    </row>
    <row r="6" spans="1:11" ht="15" customHeight="1">
      <c r="A6" s="778"/>
      <c r="B6" s="778"/>
      <c r="C6" s="778"/>
      <c r="D6" s="778"/>
      <c r="E6" s="778"/>
      <c r="F6" s="778"/>
      <c r="G6" s="778"/>
      <c r="H6" s="778"/>
      <c r="I6" s="778"/>
    </row>
    <row r="7" spans="1:11" ht="17.25" customHeight="1">
      <c r="A7" s="701"/>
      <c r="B7" s="701"/>
      <c r="C7" s="701"/>
      <c r="D7" s="701"/>
      <c r="E7" s="702"/>
      <c r="F7" s="1895" t="s">
        <v>1192</v>
      </c>
      <c r="G7" s="1898"/>
      <c r="H7" s="1901" t="s">
        <v>1190</v>
      </c>
      <c r="I7" s="1901"/>
    </row>
    <row r="8" spans="1:11" ht="17.25" customHeight="1">
      <c r="A8" s="701"/>
      <c r="B8" s="701"/>
      <c r="C8" s="701"/>
      <c r="D8" s="701"/>
      <c r="E8" s="702"/>
      <c r="F8" s="1899"/>
      <c r="G8" s="1899"/>
      <c r="H8" s="1901"/>
      <c r="I8" s="1901"/>
    </row>
    <row r="9" spans="1:11" ht="17.25" customHeight="1">
      <c r="A9" s="701"/>
      <c r="B9" s="701"/>
      <c r="C9" s="701"/>
      <c r="D9" s="701"/>
      <c r="E9" s="702"/>
      <c r="F9" s="1900"/>
      <c r="G9" s="1900"/>
      <c r="H9" s="1901"/>
      <c r="I9" s="1901"/>
    </row>
    <row r="10" spans="1:11" ht="17.25" customHeight="1">
      <c r="A10" s="783"/>
      <c r="B10" s="783"/>
      <c r="C10" s="779"/>
      <c r="D10" s="779"/>
      <c r="E10" s="779"/>
      <c r="F10" s="786"/>
      <c r="G10" s="786"/>
      <c r="H10" s="786"/>
      <c r="I10" s="703"/>
    </row>
    <row r="11" spans="1:11" ht="17.25" customHeight="1">
      <c r="A11" s="783"/>
      <c r="B11" s="783"/>
      <c r="C11" s="779"/>
      <c r="D11" s="779"/>
      <c r="E11" s="779"/>
      <c r="F11" s="1883" t="s">
        <v>1191</v>
      </c>
      <c r="G11" s="1884"/>
      <c r="H11" s="1889" t="s">
        <v>1190</v>
      </c>
      <c r="I11" s="1890"/>
    </row>
    <row r="12" spans="1:11" ht="17.25" customHeight="1">
      <c r="A12" s="783"/>
      <c r="B12" s="783"/>
      <c r="C12" s="779"/>
      <c r="D12" s="779"/>
      <c r="E12" s="779"/>
      <c r="F12" s="1885"/>
      <c r="G12" s="1886"/>
      <c r="H12" s="1891"/>
      <c r="I12" s="1892"/>
    </row>
    <row r="13" spans="1:11" ht="17.25" customHeight="1">
      <c r="A13" s="783"/>
      <c r="B13" s="783"/>
      <c r="C13" s="779"/>
      <c r="D13" s="779"/>
      <c r="E13" s="779"/>
      <c r="F13" s="1887"/>
      <c r="G13" s="1888"/>
      <c r="H13" s="1893"/>
      <c r="I13" s="1894"/>
    </row>
    <row r="14" spans="1:11" ht="17.25" customHeight="1">
      <c r="A14" s="783"/>
      <c r="B14" s="783"/>
      <c r="C14" s="779"/>
      <c r="D14" s="779"/>
      <c r="E14" s="779"/>
      <c r="F14" s="786"/>
      <c r="G14" s="786"/>
      <c r="H14" s="786"/>
      <c r="I14" s="703"/>
    </row>
    <row r="15" spans="1:11" ht="15" customHeight="1">
      <c r="A15" s="783"/>
      <c r="B15" s="783"/>
      <c r="C15" s="1883" t="s">
        <v>436</v>
      </c>
      <c r="D15" s="1895"/>
      <c r="E15" s="1884"/>
      <c r="F15" s="704"/>
      <c r="G15" s="785"/>
      <c r="H15" s="785"/>
      <c r="I15" s="705"/>
    </row>
    <row r="16" spans="1:11" ht="15" customHeight="1">
      <c r="A16" s="783"/>
      <c r="B16" s="783"/>
      <c r="C16" s="1885"/>
      <c r="D16" s="1896"/>
      <c r="E16" s="1886"/>
      <c r="F16" s="706">
        <v>1</v>
      </c>
      <c r="G16" s="703" t="s">
        <v>437</v>
      </c>
      <c r="H16" s="703"/>
      <c r="I16" s="707"/>
    </row>
    <row r="17" spans="1:9" ht="15" customHeight="1">
      <c r="A17" s="783"/>
      <c r="B17" s="783"/>
      <c r="C17" s="1885"/>
      <c r="D17" s="1896"/>
      <c r="E17" s="1886"/>
      <c r="F17" s="706">
        <v>2</v>
      </c>
      <c r="G17" s="703" t="s">
        <v>438</v>
      </c>
      <c r="H17" s="703"/>
      <c r="I17" s="707"/>
    </row>
    <row r="18" spans="1:9" ht="15" customHeight="1">
      <c r="A18" s="783"/>
      <c r="B18" s="783"/>
      <c r="C18" s="1885"/>
      <c r="D18" s="1896"/>
      <c r="E18" s="1886"/>
      <c r="F18" s="706">
        <v>3</v>
      </c>
      <c r="G18" s="703" t="s">
        <v>439</v>
      </c>
      <c r="H18" s="703"/>
      <c r="I18" s="707"/>
    </row>
    <row r="19" spans="1:9" ht="15" customHeight="1">
      <c r="A19" s="783"/>
      <c r="B19" s="783"/>
      <c r="C19" s="1885"/>
      <c r="D19" s="1896"/>
      <c r="E19" s="1886"/>
      <c r="F19" s="706">
        <v>4</v>
      </c>
      <c r="G19" s="703" t="s">
        <v>440</v>
      </c>
      <c r="H19" s="703"/>
      <c r="I19" s="707"/>
    </row>
    <row r="20" spans="1:9" ht="15" customHeight="1">
      <c r="A20" s="783"/>
      <c r="B20" s="783"/>
      <c r="C20" s="1885"/>
      <c r="D20" s="1896"/>
      <c r="E20" s="1886"/>
      <c r="F20" s="706">
        <v>5</v>
      </c>
      <c r="G20" s="703" t="s">
        <v>441</v>
      </c>
      <c r="H20" s="703"/>
      <c r="I20" s="707"/>
    </row>
    <row r="21" spans="1:9" ht="15" customHeight="1">
      <c r="A21" s="783"/>
      <c r="B21" s="783"/>
      <c r="C21" s="1885"/>
      <c r="D21" s="1896"/>
      <c r="E21" s="1886"/>
      <c r="F21" s="706">
        <v>6</v>
      </c>
      <c r="G21" s="703" t="s">
        <v>442</v>
      </c>
      <c r="H21" s="703"/>
      <c r="I21" s="707"/>
    </row>
    <row r="22" spans="1:9" ht="15" customHeight="1">
      <c r="A22" s="783"/>
      <c r="B22" s="783"/>
      <c r="C22" s="1885"/>
      <c r="D22" s="1896"/>
      <c r="E22" s="1886"/>
      <c r="F22" s="706">
        <v>7</v>
      </c>
      <c r="G22" s="703" t="s">
        <v>443</v>
      </c>
      <c r="H22" s="703"/>
      <c r="I22" s="707"/>
    </row>
    <row r="23" spans="1:9" ht="15" customHeight="1">
      <c r="A23" s="783"/>
      <c r="B23" s="783"/>
      <c r="C23" s="1887"/>
      <c r="D23" s="1897"/>
      <c r="E23" s="1888"/>
      <c r="F23" s="708"/>
      <c r="G23" s="787"/>
      <c r="H23" s="787"/>
      <c r="I23" s="709"/>
    </row>
    <row r="24" spans="1:9" ht="15.75" customHeight="1">
      <c r="A24" s="703"/>
      <c r="B24" s="703"/>
      <c r="C24" s="703"/>
      <c r="D24" s="703"/>
      <c r="E24" s="703"/>
      <c r="F24" s="703"/>
      <c r="G24" s="703"/>
      <c r="H24" s="703"/>
      <c r="I24" s="703"/>
    </row>
    <row r="25" spans="1:9" ht="15.75" customHeight="1" thickBot="1">
      <c r="A25" s="710"/>
      <c r="B25" s="710"/>
      <c r="C25" s="710"/>
      <c r="D25" s="710"/>
      <c r="E25" s="710"/>
      <c r="F25" s="710"/>
      <c r="G25" s="710"/>
      <c r="H25" s="710"/>
      <c r="I25" s="710"/>
    </row>
    <row r="26" spans="1:9" s="472" customFormat="1" ht="24.75" customHeight="1">
      <c r="A26" s="711"/>
      <c r="B26" s="780" t="s">
        <v>74</v>
      </c>
      <c r="C26" s="1871" t="s">
        <v>444</v>
      </c>
      <c r="D26" s="1871"/>
      <c r="E26" s="1871"/>
      <c r="F26" s="1871" t="s">
        <v>445</v>
      </c>
      <c r="G26" s="1872"/>
      <c r="H26" s="712" t="s">
        <v>446</v>
      </c>
      <c r="I26" s="713" t="s">
        <v>447</v>
      </c>
    </row>
    <row r="27" spans="1:9" s="472" customFormat="1" ht="17.25" customHeight="1">
      <c r="A27" s="711">
        <v>1</v>
      </c>
      <c r="B27" s="780"/>
      <c r="C27" s="1879"/>
      <c r="D27" s="1880"/>
      <c r="E27" s="1881"/>
      <c r="F27" s="1871"/>
      <c r="G27" s="1872"/>
      <c r="H27" s="714"/>
      <c r="I27" s="782"/>
    </row>
    <row r="28" spans="1:9" s="472" customFormat="1" ht="17.25" customHeight="1">
      <c r="A28" s="711">
        <v>2</v>
      </c>
      <c r="B28" s="780"/>
      <c r="C28" s="1879"/>
      <c r="D28" s="1880"/>
      <c r="E28" s="1881"/>
      <c r="F28" s="1871"/>
      <c r="G28" s="1872"/>
      <c r="H28" s="714"/>
      <c r="I28" s="782"/>
    </row>
    <row r="29" spans="1:9" s="472" customFormat="1" ht="17.25" customHeight="1">
      <c r="A29" s="711">
        <v>3</v>
      </c>
      <c r="B29" s="781"/>
      <c r="C29" s="1875"/>
      <c r="D29" s="1876"/>
      <c r="E29" s="1877"/>
      <c r="F29" s="1872"/>
      <c r="G29" s="1878"/>
      <c r="H29" s="714"/>
      <c r="I29" s="782"/>
    </row>
    <row r="30" spans="1:9" s="472" customFormat="1" ht="17.25" customHeight="1">
      <c r="A30" s="711">
        <v>4</v>
      </c>
      <c r="B30" s="781"/>
      <c r="C30" s="1875"/>
      <c r="D30" s="1876"/>
      <c r="E30" s="1877"/>
      <c r="F30" s="1872"/>
      <c r="G30" s="1878"/>
      <c r="H30" s="714"/>
      <c r="I30" s="782"/>
    </row>
    <row r="31" spans="1:9" s="472" customFormat="1" ht="17.25" customHeight="1">
      <c r="A31" s="711">
        <v>5</v>
      </c>
      <c r="B31" s="781"/>
      <c r="C31" s="1875"/>
      <c r="D31" s="1876"/>
      <c r="E31" s="1877"/>
      <c r="F31" s="1872"/>
      <c r="G31" s="1878"/>
      <c r="H31" s="714"/>
      <c r="I31" s="782"/>
    </row>
    <row r="32" spans="1:9" s="472" customFormat="1" ht="17.25" customHeight="1">
      <c r="A32" s="711">
        <v>6</v>
      </c>
      <c r="B32" s="781"/>
      <c r="C32" s="1875"/>
      <c r="D32" s="1876"/>
      <c r="E32" s="1877"/>
      <c r="F32" s="1872"/>
      <c r="G32" s="1878"/>
      <c r="H32" s="714"/>
      <c r="I32" s="715"/>
    </row>
    <row r="33" spans="1:9" s="472" customFormat="1" ht="17.25" customHeight="1">
      <c r="A33" s="711">
        <v>7</v>
      </c>
      <c r="B33" s="780"/>
      <c r="C33" s="1871"/>
      <c r="D33" s="1871"/>
      <c r="E33" s="1871"/>
      <c r="F33" s="1871"/>
      <c r="G33" s="1872"/>
      <c r="H33" s="716"/>
      <c r="I33" s="715"/>
    </row>
    <row r="34" spans="1:9" s="472" customFormat="1" ht="17.25" customHeight="1">
      <c r="A34" s="711">
        <v>8</v>
      </c>
      <c r="B34" s="780"/>
      <c r="C34" s="1871"/>
      <c r="D34" s="1871"/>
      <c r="E34" s="1871"/>
      <c r="F34" s="1871"/>
      <c r="G34" s="1872"/>
      <c r="H34" s="716"/>
      <c r="I34" s="715"/>
    </row>
    <row r="35" spans="1:9" s="472" customFormat="1" ht="17.25" customHeight="1">
      <c r="A35" s="711">
        <v>9</v>
      </c>
      <c r="B35" s="780"/>
      <c r="C35" s="1871"/>
      <c r="D35" s="1871"/>
      <c r="E35" s="1871"/>
      <c r="F35" s="1871"/>
      <c r="G35" s="1872"/>
      <c r="H35" s="716"/>
      <c r="I35" s="715"/>
    </row>
    <row r="36" spans="1:9" s="472" customFormat="1" ht="17.25" customHeight="1">
      <c r="A36" s="711">
        <v>10</v>
      </c>
      <c r="B36" s="780"/>
      <c r="C36" s="1871"/>
      <c r="D36" s="1871"/>
      <c r="E36" s="1871"/>
      <c r="F36" s="1871"/>
      <c r="G36" s="1872"/>
      <c r="H36" s="716"/>
      <c r="I36" s="715"/>
    </row>
    <row r="37" spans="1:9" s="472" customFormat="1" ht="17.25" customHeight="1">
      <c r="A37" s="711">
        <v>11</v>
      </c>
      <c r="B37" s="781"/>
      <c r="C37" s="1875"/>
      <c r="D37" s="1876"/>
      <c r="E37" s="1877"/>
      <c r="F37" s="1871"/>
      <c r="G37" s="1872"/>
      <c r="H37" s="714"/>
      <c r="I37" s="782"/>
    </row>
    <row r="38" spans="1:9" s="472" customFormat="1" ht="17.25" customHeight="1">
      <c r="A38" s="711">
        <v>12</v>
      </c>
      <c r="B38" s="780"/>
      <c r="C38" s="1879"/>
      <c r="D38" s="1880"/>
      <c r="E38" s="1881"/>
      <c r="F38" s="1871"/>
      <c r="G38" s="1872"/>
      <c r="H38" s="714"/>
      <c r="I38" s="782"/>
    </row>
    <row r="39" spans="1:9" s="472" customFormat="1" ht="17.25" customHeight="1">
      <c r="A39" s="711">
        <v>13</v>
      </c>
      <c r="B39" s="781"/>
      <c r="C39" s="1875"/>
      <c r="D39" s="1876"/>
      <c r="E39" s="1877"/>
      <c r="F39" s="1872"/>
      <c r="G39" s="1878"/>
      <c r="H39" s="714"/>
      <c r="I39" s="782"/>
    </row>
    <row r="40" spans="1:9" s="472" customFormat="1" ht="17.25" customHeight="1">
      <c r="A40" s="711">
        <v>14</v>
      </c>
      <c r="B40" s="780"/>
      <c r="C40" s="1879"/>
      <c r="D40" s="1880"/>
      <c r="E40" s="1881"/>
      <c r="F40" s="1871"/>
      <c r="G40" s="1872"/>
      <c r="H40" s="714"/>
      <c r="I40" s="782"/>
    </row>
    <row r="41" spans="1:9" s="472" customFormat="1" ht="17.25" customHeight="1">
      <c r="A41" s="711">
        <v>15</v>
      </c>
      <c r="B41" s="780"/>
      <c r="C41" s="1875"/>
      <c r="D41" s="1876"/>
      <c r="E41" s="1882"/>
      <c r="F41" s="1871"/>
      <c r="G41" s="1872"/>
      <c r="H41" s="714"/>
      <c r="I41" s="715"/>
    </row>
    <row r="42" spans="1:9" s="472" customFormat="1" ht="17.25" customHeight="1">
      <c r="A42" s="711">
        <v>16</v>
      </c>
      <c r="B42" s="780"/>
      <c r="C42" s="1870"/>
      <c r="D42" s="1870"/>
      <c r="E42" s="1871"/>
      <c r="F42" s="1871"/>
      <c r="G42" s="1872"/>
      <c r="H42" s="714"/>
      <c r="I42" s="715"/>
    </row>
    <row r="43" spans="1:9" s="472" customFormat="1" ht="17.25" customHeight="1">
      <c r="A43" s="711">
        <v>17</v>
      </c>
      <c r="B43" s="780"/>
      <c r="C43" s="1871"/>
      <c r="D43" s="1871"/>
      <c r="E43" s="1871"/>
      <c r="F43" s="1871"/>
      <c r="G43" s="1872"/>
      <c r="H43" s="714"/>
      <c r="I43" s="715"/>
    </row>
    <row r="44" spans="1:9" s="472" customFormat="1" ht="17.25" customHeight="1">
      <c r="A44" s="711">
        <v>18</v>
      </c>
      <c r="B44" s="780"/>
      <c r="C44" s="1871"/>
      <c r="D44" s="1871"/>
      <c r="E44" s="1871"/>
      <c r="F44" s="1871"/>
      <c r="G44" s="1872"/>
      <c r="H44" s="714"/>
      <c r="I44" s="715"/>
    </row>
    <row r="45" spans="1:9" s="472" customFormat="1" ht="17.25" customHeight="1">
      <c r="A45" s="711">
        <v>19</v>
      </c>
      <c r="B45" s="780"/>
      <c r="C45" s="1871"/>
      <c r="D45" s="1871"/>
      <c r="E45" s="1871"/>
      <c r="F45" s="1871"/>
      <c r="G45" s="1872"/>
      <c r="H45" s="714"/>
      <c r="I45" s="715"/>
    </row>
    <row r="46" spans="1:9" s="472" customFormat="1" ht="17.25" customHeight="1" thickBot="1">
      <c r="A46" s="711">
        <v>20</v>
      </c>
      <c r="B46" s="780"/>
      <c r="C46" s="1871"/>
      <c r="D46" s="1871"/>
      <c r="E46" s="1871"/>
      <c r="F46" s="1871"/>
      <c r="G46" s="1872"/>
      <c r="H46" s="717"/>
      <c r="I46" s="715"/>
    </row>
    <row r="47" spans="1:9" ht="39.75" customHeight="1">
      <c r="A47" s="1873" t="s">
        <v>1189</v>
      </c>
      <c r="B47" s="1874"/>
      <c r="C47" s="1874"/>
      <c r="D47" s="1874"/>
      <c r="E47" s="1874"/>
      <c r="F47" s="1874"/>
      <c r="G47" s="1874"/>
      <c r="H47" s="1874"/>
      <c r="I47" s="1874"/>
    </row>
    <row r="48" spans="1:9" ht="103.5" customHeight="1">
      <c r="A48" s="1874"/>
      <c r="B48" s="1874"/>
      <c r="C48" s="1874"/>
      <c r="D48" s="1874"/>
      <c r="E48" s="1874"/>
      <c r="F48" s="1874"/>
      <c r="G48" s="1874"/>
      <c r="H48" s="1874"/>
      <c r="I48" s="1874"/>
    </row>
  </sheetData>
  <sheetProtection algorithmName="SHA-512" hashValue="M+FsIB84MIk3gVuPn8FQYvVOIxlm/6G/eFyxeKyIrg0UBfI0GsA6U1vQ8K/N/EEJQCjAJUy3VdXWvgxzbuj/KA==" saltValue="vUHcVNIW7HZH6eA7f1r9qw==" spinCount="100000" sheet="1" scenarios="1" formatCells="0" insertRows="0" deleteRows="0" autoFilter="0"/>
  <mergeCells count="54">
    <mergeCell ref="F7:G9"/>
    <mergeCell ref="H7:I9"/>
    <mergeCell ref="A1:B1"/>
    <mergeCell ref="A2:I2"/>
    <mergeCell ref="A4:D4"/>
    <mergeCell ref="E4:I4"/>
    <mergeCell ref="A5:D5"/>
    <mergeCell ref="E5:I5"/>
    <mergeCell ref="F11:G13"/>
    <mergeCell ref="H11:I13"/>
    <mergeCell ref="C15:E23"/>
    <mergeCell ref="C27:E27"/>
    <mergeCell ref="F27:G27"/>
    <mergeCell ref="C28:E28"/>
    <mergeCell ref="F28:G28"/>
    <mergeCell ref="C26:E26"/>
    <mergeCell ref="F26:G26"/>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1:E41"/>
    <mergeCell ref="F41:G41"/>
    <mergeCell ref="C42:E42"/>
    <mergeCell ref="F42:G42"/>
    <mergeCell ref="C43:E43"/>
    <mergeCell ref="F43:G43"/>
    <mergeCell ref="A47:I48"/>
    <mergeCell ref="C44:E44"/>
    <mergeCell ref="F44:G44"/>
    <mergeCell ref="C45:E45"/>
    <mergeCell ref="F45:G45"/>
    <mergeCell ref="C46:E46"/>
    <mergeCell ref="F46:G46"/>
  </mergeCells>
  <phoneticPr fontId="4"/>
  <pageMargins left="0.7" right="0.7" top="0.75" bottom="0.75" header="0.3" footer="0.3"/>
  <pageSetup paperSize="9"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8DB3-4918-4C8B-83B9-E516D2F83BBD}">
  <sheetPr codeName="Sheet25"/>
  <dimension ref="A1:H64"/>
  <sheetViews>
    <sheetView view="pageBreakPreview" zoomScaleNormal="100" zoomScaleSheetLayoutView="100" workbookViewId="0">
      <selection sqref="A1:B1"/>
    </sheetView>
  </sheetViews>
  <sheetFormatPr defaultRowHeight="13.5"/>
  <cols>
    <col min="1" max="1" width="3.125" style="777" customWidth="1"/>
    <col min="2" max="2" width="15.375" style="777" customWidth="1"/>
    <col min="3" max="4" width="8.5" style="777" customWidth="1"/>
    <col min="5" max="5" width="8.625" style="777" customWidth="1"/>
    <col min="6" max="6" width="18.875" style="777" customWidth="1"/>
    <col min="7" max="7" width="23.125" style="777" customWidth="1"/>
    <col min="8" max="8" width="19.25" style="777" customWidth="1"/>
    <col min="9" max="256" width="9" style="777"/>
    <col min="257" max="257" width="3.125" style="777" customWidth="1"/>
    <col min="258" max="258" width="15.375" style="777" customWidth="1"/>
    <col min="259" max="260" width="8.5" style="777" customWidth="1"/>
    <col min="261" max="262" width="8.625" style="777" customWidth="1"/>
    <col min="263" max="263" width="16.375" style="777" customWidth="1"/>
    <col min="264" max="264" width="16.75" style="777" bestFit="1" customWidth="1"/>
    <col min="265" max="512" width="9" style="777"/>
    <col min="513" max="513" width="3.125" style="777" customWidth="1"/>
    <col min="514" max="514" width="15.375" style="777" customWidth="1"/>
    <col min="515" max="516" width="8.5" style="777" customWidth="1"/>
    <col min="517" max="518" width="8.625" style="777" customWidth="1"/>
    <col min="519" max="519" width="16.375" style="777" customWidth="1"/>
    <col min="520" max="520" width="16.75" style="777" bestFit="1" customWidth="1"/>
    <col min="521" max="768" width="9" style="777"/>
    <col min="769" max="769" width="3.125" style="777" customWidth="1"/>
    <col min="770" max="770" width="15.375" style="777" customWidth="1"/>
    <col min="771" max="772" width="8.5" style="777" customWidth="1"/>
    <col min="773" max="774" width="8.625" style="777" customWidth="1"/>
    <col min="775" max="775" width="16.375" style="777" customWidth="1"/>
    <col min="776" max="776" width="16.75" style="777" bestFit="1" customWidth="1"/>
    <col min="777" max="1024" width="9" style="777"/>
    <col min="1025" max="1025" width="3.125" style="777" customWidth="1"/>
    <col min="1026" max="1026" width="15.375" style="777" customWidth="1"/>
    <col min="1027" max="1028" width="8.5" style="777" customWidth="1"/>
    <col min="1029" max="1030" width="8.625" style="777" customWidth="1"/>
    <col min="1031" max="1031" width="16.375" style="777" customWidth="1"/>
    <col min="1032" max="1032" width="16.75" style="777" bestFit="1" customWidth="1"/>
    <col min="1033" max="1280" width="9" style="777"/>
    <col min="1281" max="1281" width="3.125" style="777" customWidth="1"/>
    <col min="1282" max="1282" width="15.375" style="777" customWidth="1"/>
    <col min="1283" max="1284" width="8.5" style="777" customWidth="1"/>
    <col min="1285" max="1286" width="8.625" style="777" customWidth="1"/>
    <col min="1287" max="1287" width="16.375" style="777" customWidth="1"/>
    <col min="1288" max="1288" width="16.75" style="777" bestFit="1" customWidth="1"/>
    <col min="1289" max="1536" width="9" style="777"/>
    <col min="1537" max="1537" width="3.125" style="777" customWidth="1"/>
    <col min="1538" max="1538" width="15.375" style="777" customWidth="1"/>
    <col min="1539" max="1540" width="8.5" style="777" customWidth="1"/>
    <col min="1541" max="1542" width="8.625" style="777" customWidth="1"/>
    <col min="1543" max="1543" width="16.375" style="777" customWidth="1"/>
    <col min="1544" max="1544" width="16.75" style="777" bestFit="1" customWidth="1"/>
    <col min="1545" max="1792" width="9" style="777"/>
    <col min="1793" max="1793" width="3.125" style="777" customWidth="1"/>
    <col min="1794" max="1794" width="15.375" style="777" customWidth="1"/>
    <col min="1795" max="1796" width="8.5" style="777" customWidth="1"/>
    <col min="1797" max="1798" width="8.625" style="777" customWidth="1"/>
    <col min="1799" max="1799" width="16.375" style="777" customWidth="1"/>
    <col min="1800" max="1800" width="16.75" style="777" bestFit="1" customWidth="1"/>
    <col min="1801" max="2048" width="9" style="777"/>
    <col min="2049" max="2049" width="3.125" style="777" customWidth="1"/>
    <col min="2050" max="2050" width="15.375" style="777" customWidth="1"/>
    <col min="2051" max="2052" width="8.5" style="777" customWidth="1"/>
    <col min="2053" max="2054" width="8.625" style="777" customWidth="1"/>
    <col min="2055" max="2055" width="16.375" style="777" customWidth="1"/>
    <col min="2056" max="2056" width="16.75" style="777" bestFit="1" customWidth="1"/>
    <col min="2057" max="2304" width="9" style="777"/>
    <col min="2305" max="2305" width="3.125" style="777" customWidth="1"/>
    <col min="2306" max="2306" width="15.375" style="777" customWidth="1"/>
    <col min="2307" max="2308" width="8.5" style="777" customWidth="1"/>
    <col min="2309" max="2310" width="8.625" style="777" customWidth="1"/>
    <col min="2311" max="2311" width="16.375" style="777" customWidth="1"/>
    <col min="2312" max="2312" width="16.75" style="777" bestFit="1" customWidth="1"/>
    <col min="2313" max="2560" width="9" style="777"/>
    <col min="2561" max="2561" width="3.125" style="777" customWidth="1"/>
    <col min="2562" max="2562" width="15.375" style="777" customWidth="1"/>
    <col min="2563" max="2564" width="8.5" style="777" customWidth="1"/>
    <col min="2565" max="2566" width="8.625" style="777" customWidth="1"/>
    <col min="2567" max="2567" width="16.375" style="777" customWidth="1"/>
    <col min="2568" max="2568" width="16.75" style="777" bestFit="1" customWidth="1"/>
    <col min="2569" max="2816" width="9" style="777"/>
    <col min="2817" max="2817" width="3.125" style="777" customWidth="1"/>
    <col min="2818" max="2818" width="15.375" style="777" customWidth="1"/>
    <col min="2819" max="2820" width="8.5" style="777" customWidth="1"/>
    <col min="2821" max="2822" width="8.625" style="777" customWidth="1"/>
    <col min="2823" max="2823" width="16.375" style="777" customWidth="1"/>
    <col min="2824" max="2824" width="16.75" style="777" bestFit="1" customWidth="1"/>
    <col min="2825" max="3072" width="9" style="777"/>
    <col min="3073" max="3073" width="3.125" style="777" customWidth="1"/>
    <col min="3074" max="3074" width="15.375" style="777" customWidth="1"/>
    <col min="3075" max="3076" width="8.5" style="777" customWidth="1"/>
    <col min="3077" max="3078" width="8.625" style="777" customWidth="1"/>
    <col min="3079" max="3079" width="16.375" style="777" customWidth="1"/>
    <col min="3080" max="3080" width="16.75" style="777" bestFit="1" customWidth="1"/>
    <col min="3081" max="3328" width="9" style="777"/>
    <col min="3329" max="3329" width="3.125" style="777" customWidth="1"/>
    <col min="3330" max="3330" width="15.375" style="777" customWidth="1"/>
    <col min="3331" max="3332" width="8.5" style="777" customWidth="1"/>
    <col min="3333" max="3334" width="8.625" style="777" customWidth="1"/>
    <col min="3335" max="3335" width="16.375" style="777" customWidth="1"/>
    <col min="3336" max="3336" width="16.75" style="777" bestFit="1" customWidth="1"/>
    <col min="3337" max="3584" width="9" style="777"/>
    <col min="3585" max="3585" width="3.125" style="777" customWidth="1"/>
    <col min="3586" max="3586" width="15.375" style="777" customWidth="1"/>
    <col min="3587" max="3588" width="8.5" style="777" customWidth="1"/>
    <col min="3589" max="3590" width="8.625" style="777" customWidth="1"/>
    <col min="3591" max="3591" width="16.375" style="777" customWidth="1"/>
    <col min="3592" max="3592" width="16.75" style="777" bestFit="1" customWidth="1"/>
    <col min="3593" max="3840" width="9" style="777"/>
    <col min="3841" max="3841" width="3.125" style="777" customWidth="1"/>
    <col min="3842" max="3842" width="15.375" style="777" customWidth="1"/>
    <col min="3843" max="3844" width="8.5" style="777" customWidth="1"/>
    <col min="3845" max="3846" width="8.625" style="777" customWidth="1"/>
    <col min="3847" max="3847" width="16.375" style="777" customWidth="1"/>
    <col min="3848" max="3848" width="16.75" style="777" bestFit="1" customWidth="1"/>
    <col min="3849" max="4096" width="9" style="777"/>
    <col min="4097" max="4097" width="3.125" style="777" customWidth="1"/>
    <col min="4098" max="4098" width="15.375" style="777" customWidth="1"/>
    <col min="4099" max="4100" width="8.5" style="777" customWidth="1"/>
    <col min="4101" max="4102" width="8.625" style="777" customWidth="1"/>
    <col min="4103" max="4103" width="16.375" style="777" customWidth="1"/>
    <col min="4104" max="4104" width="16.75" style="777" bestFit="1" customWidth="1"/>
    <col min="4105" max="4352" width="9" style="777"/>
    <col min="4353" max="4353" width="3.125" style="777" customWidth="1"/>
    <col min="4354" max="4354" width="15.375" style="777" customWidth="1"/>
    <col min="4355" max="4356" width="8.5" style="777" customWidth="1"/>
    <col min="4357" max="4358" width="8.625" style="777" customWidth="1"/>
    <col min="4359" max="4359" width="16.375" style="777" customWidth="1"/>
    <col min="4360" max="4360" width="16.75" style="777" bestFit="1" customWidth="1"/>
    <col min="4361" max="4608" width="9" style="777"/>
    <col min="4609" max="4609" width="3.125" style="777" customWidth="1"/>
    <col min="4610" max="4610" width="15.375" style="777" customWidth="1"/>
    <col min="4611" max="4612" width="8.5" style="777" customWidth="1"/>
    <col min="4613" max="4614" width="8.625" style="777" customWidth="1"/>
    <col min="4615" max="4615" width="16.375" style="777" customWidth="1"/>
    <col min="4616" max="4616" width="16.75" style="777" bestFit="1" customWidth="1"/>
    <col min="4617" max="4864" width="9" style="777"/>
    <col min="4865" max="4865" width="3.125" style="777" customWidth="1"/>
    <col min="4866" max="4866" width="15.375" style="777" customWidth="1"/>
    <col min="4867" max="4868" width="8.5" style="777" customWidth="1"/>
    <col min="4869" max="4870" width="8.625" style="777" customWidth="1"/>
    <col min="4871" max="4871" width="16.375" style="777" customWidth="1"/>
    <col min="4872" max="4872" width="16.75" style="777" bestFit="1" customWidth="1"/>
    <col min="4873" max="5120" width="9" style="777"/>
    <col min="5121" max="5121" width="3.125" style="777" customWidth="1"/>
    <col min="5122" max="5122" width="15.375" style="777" customWidth="1"/>
    <col min="5123" max="5124" width="8.5" style="777" customWidth="1"/>
    <col min="5125" max="5126" width="8.625" style="777" customWidth="1"/>
    <col min="5127" max="5127" width="16.375" style="777" customWidth="1"/>
    <col min="5128" max="5128" width="16.75" style="777" bestFit="1" customWidth="1"/>
    <col min="5129" max="5376" width="9" style="777"/>
    <col min="5377" max="5377" width="3.125" style="777" customWidth="1"/>
    <col min="5378" max="5378" width="15.375" style="777" customWidth="1"/>
    <col min="5379" max="5380" width="8.5" style="777" customWidth="1"/>
    <col min="5381" max="5382" width="8.625" style="777" customWidth="1"/>
    <col min="5383" max="5383" width="16.375" style="777" customWidth="1"/>
    <col min="5384" max="5384" width="16.75" style="777" bestFit="1" customWidth="1"/>
    <col min="5385" max="5632" width="9" style="777"/>
    <col min="5633" max="5633" width="3.125" style="777" customWidth="1"/>
    <col min="5634" max="5634" width="15.375" style="777" customWidth="1"/>
    <col min="5635" max="5636" width="8.5" style="777" customWidth="1"/>
    <col min="5637" max="5638" width="8.625" style="777" customWidth="1"/>
    <col min="5639" max="5639" width="16.375" style="777" customWidth="1"/>
    <col min="5640" max="5640" width="16.75" style="777" bestFit="1" customWidth="1"/>
    <col min="5641" max="5888" width="9" style="777"/>
    <col min="5889" max="5889" width="3.125" style="777" customWidth="1"/>
    <col min="5890" max="5890" width="15.375" style="777" customWidth="1"/>
    <col min="5891" max="5892" width="8.5" style="777" customWidth="1"/>
    <col min="5893" max="5894" width="8.625" style="777" customWidth="1"/>
    <col min="5895" max="5895" width="16.375" style="777" customWidth="1"/>
    <col min="5896" max="5896" width="16.75" style="777" bestFit="1" customWidth="1"/>
    <col min="5897" max="6144" width="9" style="777"/>
    <col min="6145" max="6145" width="3.125" style="777" customWidth="1"/>
    <col min="6146" max="6146" width="15.375" style="777" customWidth="1"/>
    <col min="6147" max="6148" width="8.5" style="777" customWidth="1"/>
    <col min="6149" max="6150" width="8.625" style="777" customWidth="1"/>
    <col min="6151" max="6151" width="16.375" style="777" customWidth="1"/>
    <col min="6152" max="6152" width="16.75" style="777" bestFit="1" customWidth="1"/>
    <col min="6153" max="6400" width="9" style="777"/>
    <col min="6401" max="6401" width="3.125" style="777" customWidth="1"/>
    <col min="6402" max="6402" width="15.375" style="777" customWidth="1"/>
    <col min="6403" max="6404" width="8.5" style="777" customWidth="1"/>
    <col min="6405" max="6406" width="8.625" style="777" customWidth="1"/>
    <col min="6407" max="6407" width="16.375" style="777" customWidth="1"/>
    <col min="6408" max="6408" width="16.75" style="777" bestFit="1" customWidth="1"/>
    <col min="6409" max="6656" width="9" style="777"/>
    <col min="6657" max="6657" width="3.125" style="777" customWidth="1"/>
    <col min="6658" max="6658" width="15.375" style="777" customWidth="1"/>
    <col min="6659" max="6660" width="8.5" style="777" customWidth="1"/>
    <col min="6661" max="6662" width="8.625" style="777" customWidth="1"/>
    <col min="6663" max="6663" width="16.375" style="777" customWidth="1"/>
    <col min="6664" max="6664" width="16.75" style="777" bestFit="1" customWidth="1"/>
    <col min="6665" max="6912" width="9" style="777"/>
    <col min="6913" max="6913" width="3.125" style="777" customWidth="1"/>
    <col min="6914" max="6914" width="15.375" style="777" customWidth="1"/>
    <col min="6915" max="6916" width="8.5" style="777" customWidth="1"/>
    <col min="6917" max="6918" width="8.625" style="777" customWidth="1"/>
    <col min="6919" max="6919" width="16.375" style="777" customWidth="1"/>
    <col min="6920" max="6920" width="16.75" style="777" bestFit="1" customWidth="1"/>
    <col min="6921" max="7168" width="9" style="777"/>
    <col min="7169" max="7169" width="3.125" style="777" customWidth="1"/>
    <col min="7170" max="7170" width="15.375" style="777" customWidth="1"/>
    <col min="7171" max="7172" width="8.5" style="777" customWidth="1"/>
    <col min="7173" max="7174" width="8.625" style="777" customWidth="1"/>
    <col min="7175" max="7175" width="16.375" style="777" customWidth="1"/>
    <col min="7176" max="7176" width="16.75" style="777" bestFit="1" customWidth="1"/>
    <col min="7177" max="7424" width="9" style="777"/>
    <col min="7425" max="7425" width="3.125" style="777" customWidth="1"/>
    <col min="7426" max="7426" width="15.375" style="777" customWidth="1"/>
    <col min="7427" max="7428" width="8.5" style="777" customWidth="1"/>
    <col min="7429" max="7430" width="8.625" style="777" customWidth="1"/>
    <col min="7431" max="7431" width="16.375" style="777" customWidth="1"/>
    <col min="7432" max="7432" width="16.75" style="777" bestFit="1" customWidth="1"/>
    <col min="7433" max="7680" width="9" style="777"/>
    <col min="7681" max="7681" width="3.125" style="777" customWidth="1"/>
    <col min="7682" max="7682" width="15.375" style="777" customWidth="1"/>
    <col min="7683" max="7684" width="8.5" style="777" customWidth="1"/>
    <col min="7685" max="7686" width="8.625" style="777" customWidth="1"/>
    <col min="7687" max="7687" width="16.375" style="777" customWidth="1"/>
    <col min="7688" max="7688" width="16.75" style="777" bestFit="1" customWidth="1"/>
    <col min="7689" max="7936" width="9" style="777"/>
    <col min="7937" max="7937" width="3.125" style="777" customWidth="1"/>
    <col min="7938" max="7938" width="15.375" style="777" customWidth="1"/>
    <col min="7939" max="7940" width="8.5" style="777" customWidth="1"/>
    <col min="7941" max="7942" width="8.625" style="777" customWidth="1"/>
    <col min="7943" max="7943" width="16.375" style="777" customWidth="1"/>
    <col min="7944" max="7944" width="16.75" style="777" bestFit="1" customWidth="1"/>
    <col min="7945" max="8192" width="9" style="777"/>
    <col min="8193" max="8193" width="3.125" style="777" customWidth="1"/>
    <col min="8194" max="8194" width="15.375" style="777" customWidth="1"/>
    <col min="8195" max="8196" width="8.5" style="777" customWidth="1"/>
    <col min="8197" max="8198" width="8.625" style="777" customWidth="1"/>
    <col min="8199" max="8199" width="16.375" style="777" customWidth="1"/>
    <col min="8200" max="8200" width="16.75" style="777" bestFit="1" customWidth="1"/>
    <col min="8201" max="8448" width="9" style="777"/>
    <col min="8449" max="8449" width="3.125" style="777" customWidth="1"/>
    <col min="8450" max="8450" width="15.375" style="777" customWidth="1"/>
    <col min="8451" max="8452" width="8.5" style="777" customWidth="1"/>
    <col min="8453" max="8454" width="8.625" style="777" customWidth="1"/>
    <col min="8455" max="8455" width="16.375" style="777" customWidth="1"/>
    <col min="8456" max="8456" width="16.75" style="777" bestFit="1" customWidth="1"/>
    <col min="8457" max="8704" width="9" style="777"/>
    <col min="8705" max="8705" width="3.125" style="777" customWidth="1"/>
    <col min="8706" max="8706" width="15.375" style="777" customWidth="1"/>
    <col min="8707" max="8708" width="8.5" style="777" customWidth="1"/>
    <col min="8709" max="8710" width="8.625" style="777" customWidth="1"/>
    <col min="8711" max="8711" width="16.375" style="777" customWidth="1"/>
    <col min="8712" max="8712" width="16.75" style="777" bestFit="1" customWidth="1"/>
    <col min="8713" max="8960" width="9" style="777"/>
    <col min="8961" max="8961" width="3.125" style="777" customWidth="1"/>
    <col min="8962" max="8962" width="15.375" style="777" customWidth="1"/>
    <col min="8963" max="8964" width="8.5" style="777" customWidth="1"/>
    <col min="8965" max="8966" width="8.625" style="777" customWidth="1"/>
    <col min="8967" max="8967" width="16.375" style="777" customWidth="1"/>
    <col min="8968" max="8968" width="16.75" style="777" bestFit="1" customWidth="1"/>
    <col min="8969" max="9216" width="9" style="777"/>
    <col min="9217" max="9217" width="3.125" style="777" customWidth="1"/>
    <col min="9218" max="9218" width="15.375" style="777" customWidth="1"/>
    <col min="9219" max="9220" width="8.5" style="777" customWidth="1"/>
    <col min="9221" max="9222" width="8.625" style="777" customWidth="1"/>
    <col min="9223" max="9223" width="16.375" style="777" customWidth="1"/>
    <col min="9224" max="9224" width="16.75" style="777" bestFit="1" customWidth="1"/>
    <col min="9225" max="9472" width="9" style="777"/>
    <col min="9473" max="9473" width="3.125" style="777" customWidth="1"/>
    <col min="9474" max="9474" width="15.375" style="777" customWidth="1"/>
    <col min="9475" max="9476" width="8.5" style="777" customWidth="1"/>
    <col min="9477" max="9478" width="8.625" style="777" customWidth="1"/>
    <col min="9479" max="9479" width="16.375" style="777" customWidth="1"/>
    <col min="9480" max="9480" width="16.75" style="777" bestFit="1" customWidth="1"/>
    <col min="9481" max="9728" width="9" style="777"/>
    <col min="9729" max="9729" width="3.125" style="777" customWidth="1"/>
    <col min="9730" max="9730" width="15.375" style="777" customWidth="1"/>
    <col min="9731" max="9732" width="8.5" style="777" customWidth="1"/>
    <col min="9733" max="9734" width="8.625" style="777" customWidth="1"/>
    <col min="9735" max="9735" width="16.375" style="777" customWidth="1"/>
    <col min="9736" max="9736" width="16.75" style="777" bestFit="1" customWidth="1"/>
    <col min="9737" max="9984" width="9" style="777"/>
    <col min="9985" max="9985" width="3.125" style="777" customWidth="1"/>
    <col min="9986" max="9986" width="15.375" style="777" customWidth="1"/>
    <col min="9987" max="9988" width="8.5" style="777" customWidth="1"/>
    <col min="9989" max="9990" width="8.625" style="777" customWidth="1"/>
    <col min="9991" max="9991" width="16.375" style="777" customWidth="1"/>
    <col min="9992" max="9992" width="16.75" style="777" bestFit="1" customWidth="1"/>
    <col min="9993" max="10240" width="9" style="777"/>
    <col min="10241" max="10241" width="3.125" style="777" customWidth="1"/>
    <col min="10242" max="10242" width="15.375" style="777" customWidth="1"/>
    <col min="10243" max="10244" width="8.5" style="777" customWidth="1"/>
    <col min="10245" max="10246" width="8.625" style="777" customWidth="1"/>
    <col min="10247" max="10247" width="16.375" style="777" customWidth="1"/>
    <col min="10248" max="10248" width="16.75" style="777" bestFit="1" customWidth="1"/>
    <col min="10249" max="10496" width="9" style="777"/>
    <col min="10497" max="10497" width="3.125" style="777" customWidth="1"/>
    <col min="10498" max="10498" width="15.375" style="777" customWidth="1"/>
    <col min="10499" max="10500" width="8.5" style="777" customWidth="1"/>
    <col min="10501" max="10502" width="8.625" style="777" customWidth="1"/>
    <col min="10503" max="10503" width="16.375" style="777" customWidth="1"/>
    <col min="10504" max="10504" width="16.75" style="777" bestFit="1" customWidth="1"/>
    <col min="10505" max="10752" width="9" style="777"/>
    <col min="10753" max="10753" width="3.125" style="777" customWidth="1"/>
    <col min="10754" max="10754" width="15.375" style="777" customWidth="1"/>
    <col min="10755" max="10756" width="8.5" style="777" customWidth="1"/>
    <col min="10757" max="10758" width="8.625" style="777" customWidth="1"/>
    <col min="10759" max="10759" width="16.375" style="777" customWidth="1"/>
    <col min="10760" max="10760" width="16.75" style="777" bestFit="1" customWidth="1"/>
    <col min="10761" max="11008" width="9" style="777"/>
    <col min="11009" max="11009" width="3.125" style="777" customWidth="1"/>
    <col min="11010" max="11010" width="15.375" style="777" customWidth="1"/>
    <col min="11011" max="11012" width="8.5" style="777" customWidth="1"/>
    <col min="11013" max="11014" width="8.625" style="777" customWidth="1"/>
    <col min="11015" max="11015" width="16.375" style="777" customWidth="1"/>
    <col min="11016" max="11016" width="16.75" style="777" bestFit="1" customWidth="1"/>
    <col min="11017" max="11264" width="9" style="777"/>
    <col min="11265" max="11265" width="3.125" style="777" customWidth="1"/>
    <col min="11266" max="11266" width="15.375" style="777" customWidth="1"/>
    <col min="11267" max="11268" width="8.5" style="777" customWidth="1"/>
    <col min="11269" max="11270" width="8.625" style="777" customWidth="1"/>
    <col min="11271" max="11271" width="16.375" style="777" customWidth="1"/>
    <col min="11272" max="11272" width="16.75" style="777" bestFit="1" customWidth="1"/>
    <col min="11273" max="11520" width="9" style="777"/>
    <col min="11521" max="11521" width="3.125" style="777" customWidth="1"/>
    <col min="11522" max="11522" width="15.375" style="777" customWidth="1"/>
    <col min="11523" max="11524" width="8.5" style="777" customWidth="1"/>
    <col min="11525" max="11526" width="8.625" style="777" customWidth="1"/>
    <col min="11527" max="11527" width="16.375" style="777" customWidth="1"/>
    <col min="11528" max="11528" width="16.75" style="777" bestFit="1" customWidth="1"/>
    <col min="11529" max="11776" width="9" style="777"/>
    <col min="11777" max="11777" width="3.125" style="777" customWidth="1"/>
    <col min="11778" max="11778" width="15.375" style="777" customWidth="1"/>
    <col min="11779" max="11780" width="8.5" style="777" customWidth="1"/>
    <col min="11781" max="11782" width="8.625" style="777" customWidth="1"/>
    <col min="11783" max="11783" width="16.375" style="777" customWidth="1"/>
    <col min="11784" max="11784" width="16.75" style="777" bestFit="1" customWidth="1"/>
    <col min="11785" max="12032" width="9" style="777"/>
    <col min="12033" max="12033" width="3.125" style="777" customWidth="1"/>
    <col min="12034" max="12034" width="15.375" style="777" customWidth="1"/>
    <col min="12035" max="12036" width="8.5" style="777" customWidth="1"/>
    <col min="12037" max="12038" width="8.625" style="777" customWidth="1"/>
    <col min="12039" max="12039" width="16.375" style="777" customWidth="1"/>
    <col min="12040" max="12040" width="16.75" style="777" bestFit="1" customWidth="1"/>
    <col min="12041" max="12288" width="9" style="777"/>
    <col min="12289" max="12289" width="3.125" style="777" customWidth="1"/>
    <col min="12290" max="12290" width="15.375" style="777" customWidth="1"/>
    <col min="12291" max="12292" width="8.5" style="777" customWidth="1"/>
    <col min="12293" max="12294" width="8.625" style="777" customWidth="1"/>
    <col min="12295" max="12295" width="16.375" style="777" customWidth="1"/>
    <col min="12296" max="12296" width="16.75" style="777" bestFit="1" customWidth="1"/>
    <col min="12297" max="12544" width="9" style="777"/>
    <col min="12545" max="12545" width="3.125" style="777" customWidth="1"/>
    <col min="12546" max="12546" width="15.375" style="777" customWidth="1"/>
    <col min="12547" max="12548" width="8.5" style="777" customWidth="1"/>
    <col min="12549" max="12550" width="8.625" style="777" customWidth="1"/>
    <col min="12551" max="12551" width="16.375" style="777" customWidth="1"/>
    <col min="12552" max="12552" width="16.75" style="777" bestFit="1" customWidth="1"/>
    <col min="12553" max="12800" width="9" style="777"/>
    <col min="12801" max="12801" width="3.125" style="777" customWidth="1"/>
    <col min="12802" max="12802" width="15.375" style="777" customWidth="1"/>
    <col min="12803" max="12804" width="8.5" style="777" customWidth="1"/>
    <col min="12805" max="12806" width="8.625" style="777" customWidth="1"/>
    <col min="12807" max="12807" width="16.375" style="777" customWidth="1"/>
    <col min="12808" max="12808" width="16.75" style="777" bestFit="1" customWidth="1"/>
    <col min="12809" max="13056" width="9" style="777"/>
    <col min="13057" max="13057" width="3.125" style="777" customWidth="1"/>
    <col min="13058" max="13058" width="15.375" style="777" customWidth="1"/>
    <col min="13059" max="13060" width="8.5" style="777" customWidth="1"/>
    <col min="13061" max="13062" width="8.625" style="777" customWidth="1"/>
    <col min="13063" max="13063" width="16.375" style="777" customWidth="1"/>
    <col min="13064" max="13064" width="16.75" style="777" bestFit="1" customWidth="1"/>
    <col min="13065" max="13312" width="9" style="777"/>
    <col min="13313" max="13313" width="3.125" style="777" customWidth="1"/>
    <col min="13314" max="13314" width="15.375" style="777" customWidth="1"/>
    <col min="13315" max="13316" width="8.5" style="777" customWidth="1"/>
    <col min="13317" max="13318" width="8.625" style="777" customWidth="1"/>
    <col min="13319" max="13319" width="16.375" style="777" customWidth="1"/>
    <col min="13320" max="13320" width="16.75" style="777" bestFit="1" customWidth="1"/>
    <col min="13321" max="13568" width="9" style="777"/>
    <col min="13569" max="13569" width="3.125" style="777" customWidth="1"/>
    <col min="13570" max="13570" width="15.375" style="777" customWidth="1"/>
    <col min="13571" max="13572" width="8.5" style="777" customWidth="1"/>
    <col min="13573" max="13574" width="8.625" style="777" customWidth="1"/>
    <col min="13575" max="13575" width="16.375" style="777" customWidth="1"/>
    <col min="13576" max="13576" width="16.75" style="777" bestFit="1" customWidth="1"/>
    <col min="13577" max="13824" width="9" style="777"/>
    <col min="13825" max="13825" width="3.125" style="777" customWidth="1"/>
    <col min="13826" max="13826" width="15.375" style="777" customWidth="1"/>
    <col min="13827" max="13828" width="8.5" style="777" customWidth="1"/>
    <col min="13829" max="13830" width="8.625" style="777" customWidth="1"/>
    <col min="13831" max="13831" width="16.375" style="777" customWidth="1"/>
    <col min="13832" max="13832" width="16.75" style="777" bestFit="1" customWidth="1"/>
    <col min="13833" max="14080" width="9" style="777"/>
    <col min="14081" max="14081" width="3.125" style="777" customWidth="1"/>
    <col min="14082" max="14082" width="15.375" style="777" customWidth="1"/>
    <col min="14083" max="14084" width="8.5" style="777" customWidth="1"/>
    <col min="14085" max="14086" width="8.625" style="777" customWidth="1"/>
    <col min="14087" max="14087" width="16.375" style="777" customWidth="1"/>
    <col min="14088" max="14088" width="16.75" style="777" bestFit="1" customWidth="1"/>
    <col min="14089" max="14336" width="9" style="777"/>
    <col min="14337" max="14337" width="3.125" style="777" customWidth="1"/>
    <col min="14338" max="14338" width="15.375" style="777" customWidth="1"/>
    <col min="14339" max="14340" width="8.5" style="777" customWidth="1"/>
    <col min="14341" max="14342" width="8.625" style="777" customWidth="1"/>
    <col min="14343" max="14343" width="16.375" style="777" customWidth="1"/>
    <col min="14344" max="14344" width="16.75" style="777" bestFit="1" customWidth="1"/>
    <col min="14345" max="14592" width="9" style="777"/>
    <col min="14593" max="14593" width="3.125" style="777" customWidth="1"/>
    <col min="14594" max="14594" width="15.375" style="777" customWidth="1"/>
    <col min="14595" max="14596" width="8.5" style="777" customWidth="1"/>
    <col min="14597" max="14598" width="8.625" style="777" customWidth="1"/>
    <col min="14599" max="14599" width="16.375" style="777" customWidth="1"/>
    <col min="14600" max="14600" width="16.75" style="777" bestFit="1" customWidth="1"/>
    <col min="14601" max="14848" width="9" style="777"/>
    <col min="14849" max="14849" width="3.125" style="777" customWidth="1"/>
    <col min="14850" max="14850" width="15.375" style="777" customWidth="1"/>
    <col min="14851" max="14852" width="8.5" style="777" customWidth="1"/>
    <col min="14853" max="14854" width="8.625" style="777" customWidth="1"/>
    <col min="14855" max="14855" width="16.375" style="777" customWidth="1"/>
    <col min="14856" max="14856" width="16.75" style="777" bestFit="1" customWidth="1"/>
    <col min="14857" max="15104" width="9" style="777"/>
    <col min="15105" max="15105" width="3.125" style="777" customWidth="1"/>
    <col min="15106" max="15106" width="15.375" style="777" customWidth="1"/>
    <col min="15107" max="15108" width="8.5" style="777" customWidth="1"/>
    <col min="15109" max="15110" width="8.625" style="777" customWidth="1"/>
    <col min="15111" max="15111" width="16.375" style="777" customWidth="1"/>
    <col min="15112" max="15112" width="16.75" style="777" bestFit="1" customWidth="1"/>
    <col min="15113" max="15360" width="9" style="777"/>
    <col min="15361" max="15361" width="3.125" style="777" customWidth="1"/>
    <col min="15362" max="15362" width="15.375" style="777" customWidth="1"/>
    <col min="15363" max="15364" width="8.5" style="777" customWidth="1"/>
    <col min="15365" max="15366" width="8.625" style="777" customWidth="1"/>
    <col min="15367" max="15367" width="16.375" style="777" customWidth="1"/>
    <col min="15368" max="15368" width="16.75" style="777" bestFit="1" customWidth="1"/>
    <col min="15369" max="15616" width="9" style="777"/>
    <col min="15617" max="15617" width="3.125" style="777" customWidth="1"/>
    <col min="15618" max="15618" width="15.375" style="777" customWidth="1"/>
    <col min="15619" max="15620" width="8.5" style="777" customWidth="1"/>
    <col min="15621" max="15622" width="8.625" style="777" customWidth="1"/>
    <col min="15623" max="15623" width="16.375" style="777" customWidth="1"/>
    <col min="15624" max="15624" width="16.75" style="777" bestFit="1" customWidth="1"/>
    <col min="15625" max="15872" width="9" style="777"/>
    <col min="15873" max="15873" width="3.125" style="777" customWidth="1"/>
    <col min="15874" max="15874" width="15.375" style="777" customWidth="1"/>
    <col min="15875" max="15876" width="8.5" style="777" customWidth="1"/>
    <col min="15877" max="15878" width="8.625" style="777" customWidth="1"/>
    <col min="15879" max="15879" width="16.375" style="777" customWidth="1"/>
    <col min="15880" max="15880" width="16.75" style="777" bestFit="1" customWidth="1"/>
    <col min="15881" max="16128" width="9" style="777"/>
    <col min="16129" max="16129" width="3.125" style="777" customWidth="1"/>
    <col min="16130" max="16130" width="15.375" style="777" customWidth="1"/>
    <col min="16131" max="16132" width="8.5" style="777" customWidth="1"/>
    <col min="16133" max="16134" width="8.625" style="777" customWidth="1"/>
    <col min="16135" max="16135" width="16.375" style="777" customWidth="1"/>
    <col min="16136" max="16136" width="16.75" style="777" bestFit="1" customWidth="1"/>
    <col min="16137" max="16384" width="9" style="777"/>
  </cols>
  <sheetData>
    <row r="1" spans="1:8" ht="21.75" customHeight="1">
      <c r="A1" s="1902" t="s">
        <v>448</v>
      </c>
      <c r="B1" s="1916"/>
      <c r="H1" s="795" t="s">
        <v>430</v>
      </c>
    </row>
    <row r="2" spans="1:8" ht="56.25" customHeight="1">
      <c r="A2" s="1903" t="s">
        <v>449</v>
      </c>
      <c r="B2" s="1903"/>
      <c r="C2" s="1903"/>
      <c r="D2" s="1903"/>
      <c r="E2" s="1903"/>
      <c r="F2" s="1903"/>
      <c r="G2" s="1903"/>
      <c r="H2" s="1903"/>
    </row>
    <row r="3" spans="1:8" ht="15" customHeight="1">
      <c r="A3" s="778"/>
      <c r="B3" s="778"/>
      <c r="C3" s="778"/>
      <c r="D3" s="778"/>
      <c r="E3" s="778"/>
      <c r="F3" s="778"/>
      <c r="G3" s="778"/>
      <c r="H3" s="778"/>
    </row>
    <row r="4" spans="1:8" ht="30" customHeight="1">
      <c r="A4" s="1917" t="s">
        <v>431</v>
      </c>
      <c r="B4" s="1917"/>
      <c r="C4" s="1917"/>
      <c r="D4" s="1907" t="str">
        <f>様式第1号!$AO$31</f>
        <v>様式第1号で事業所名を入力してください</v>
      </c>
      <c r="E4" s="1908"/>
      <c r="F4" s="1908"/>
      <c r="G4" s="1908"/>
      <c r="H4" s="1909"/>
    </row>
    <row r="5" spans="1:8" ht="30" customHeight="1">
      <c r="A5" s="1917" t="s">
        <v>432</v>
      </c>
      <c r="B5" s="1917"/>
      <c r="C5" s="1917"/>
      <c r="D5" s="1910" t="s">
        <v>433</v>
      </c>
      <c r="E5" s="1911"/>
      <c r="F5" s="1911"/>
      <c r="G5" s="1911"/>
      <c r="H5" s="1912"/>
    </row>
    <row r="6" spans="1:8" ht="15" customHeight="1">
      <c r="A6" s="778"/>
      <c r="B6" s="778"/>
      <c r="C6" s="778"/>
      <c r="D6" s="778"/>
      <c r="E6" s="778"/>
      <c r="F6" s="778"/>
      <c r="G6" s="778"/>
      <c r="H6" s="778"/>
    </row>
    <row r="7" spans="1:8" ht="15" customHeight="1">
      <c r="A7" s="778"/>
      <c r="B7" s="778"/>
      <c r="C7" s="718"/>
      <c r="D7" s="718"/>
      <c r="E7" s="702"/>
      <c r="F7" s="1913" t="s">
        <v>434</v>
      </c>
      <c r="G7" s="1918" t="s">
        <v>435</v>
      </c>
      <c r="H7" s="1919"/>
    </row>
    <row r="8" spans="1:8" ht="15" customHeight="1">
      <c r="A8" s="778"/>
      <c r="B8" s="778"/>
      <c r="C8" s="718"/>
      <c r="D8" s="718"/>
      <c r="E8" s="702"/>
      <c r="F8" s="1914"/>
      <c r="G8" s="1920"/>
      <c r="H8" s="1921"/>
    </row>
    <row r="9" spans="1:8" ht="15" customHeight="1">
      <c r="A9" s="778"/>
      <c r="B9" s="778"/>
      <c r="C9" s="718"/>
      <c r="D9" s="718"/>
      <c r="E9" s="702"/>
      <c r="F9" s="1915"/>
      <c r="G9" s="1922"/>
      <c r="H9" s="1923"/>
    </row>
    <row r="10" spans="1:8" ht="15" customHeight="1">
      <c r="A10" s="778"/>
      <c r="B10" s="778"/>
      <c r="C10" s="778"/>
      <c r="D10" s="778"/>
      <c r="E10" s="778"/>
      <c r="F10" s="778"/>
      <c r="G10" s="778"/>
      <c r="H10" s="778"/>
    </row>
    <row r="11" spans="1:8" ht="17.25" customHeight="1">
      <c r="A11" s="1873"/>
      <c r="B11" s="1873"/>
      <c r="C11" s="710"/>
      <c r="D11" s="710"/>
      <c r="E11" s="702"/>
      <c r="F11" s="1913" t="s">
        <v>1229</v>
      </c>
      <c r="G11" s="1924" t="s">
        <v>1190</v>
      </c>
      <c r="H11" s="1890"/>
    </row>
    <row r="12" spans="1:8" ht="17.25" customHeight="1">
      <c r="A12" s="1873"/>
      <c r="B12" s="1873"/>
      <c r="C12" s="710"/>
      <c r="D12" s="710"/>
      <c r="E12" s="702"/>
      <c r="F12" s="1914"/>
      <c r="G12" s="1925"/>
      <c r="H12" s="1892"/>
    </row>
    <row r="13" spans="1:8" ht="17.25" customHeight="1">
      <c r="A13" s="1873"/>
      <c r="B13" s="1873"/>
      <c r="C13" s="710"/>
      <c r="D13" s="710"/>
      <c r="E13" s="702"/>
      <c r="F13" s="1915"/>
      <c r="G13" s="1926"/>
      <c r="H13" s="1894"/>
    </row>
    <row r="14" spans="1:8" ht="17.25" customHeight="1">
      <c r="A14" s="783"/>
      <c r="B14" s="783"/>
      <c r="C14" s="779"/>
      <c r="D14" s="779"/>
      <c r="E14" s="786"/>
      <c r="F14" s="786"/>
      <c r="G14" s="786"/>
      <c r="H14" s="703"/>
    </row>
    <row r="15" spans="1:8" ht="12.75" customHeight="1">
      <c r="A15" s="783"/>
      <c r="B15" s="1913" t="s">
        <v>436</v>
      </c>
      <c r="C15" s="1883" t="s">
        <v>450</v>
      </c>
      <c r="D15" s="1895"/>
      <c r="E15" s="1884"/>
      <c r="F15" s="785"/>
      <c r="G15" s="785"/>
      <c r="H15" s="719"/>
    </row>
    <row r="16" spans="1:8" ht="12.75" customHeight="1">
      <c r="A16" s="783"/>
      <c r="B16" s="1914"/>
      <c r="C16" s="1885"/>
      <c r="D16" s="1896"/>
      <c r="E16" s="1886"/>
      <c r="F16" s="720" t="s">
        <v>1228</v>
      </c>
      <c r="G16" s="710" t="s">
        <v>451</v>
      </c>
      <c r="H16" s="721"/>
    </row>
    <row r="17" spans="1:8" ht="12.75" customHeight="1">
      <c r="A17" s="783"/>
      <c r="B17" s="1914"/>
      <c r="C17" s="1885"/>
      <c r="D17" s="1896"/>
      <c r="E17" s="1886"/>
      <c r="F17" s="720" t="s">
        <v>1227</v>
      </c>
      <c r="G17" s="710" t="s">
        <v>452</v>
      </c>
      <c r="H17" s="721"/>
    </row>
    <row r="18" spans="1:8" ht="12.75" customHeight="1">
      <c r="A18" s="783"/>
      <c r="B18" s="1914"/>
      <c r="C18" s="1885"/>
      <c r="D18" s="1896"/>
      <c r="E18" s="1886"/>
      <c r="F18" s="720" t="s">
        <v>1226</v>
      </c>
      <c r="G18" s="710" t="s">
        <v>453</v>
      </c>
      <c r="H18" s="721"/>
    </row>
    <row r="19" spans="1:8" ht="12.75" customHeight="1">
      <c r="A19" s="783"/>
      <c r="B19" s="1914"/>
      <c r="C19" s="1885"/>
      <c r="D19" s="1896"/>
      <c r="E19" s="1886"/>
      <c r="F19" s="720" t="s">
        <v>1225</v>
      </c>
      <c r="G19" s="710" t="s">
        <v>454</v>
      </c>
      <c r="H19" s="721"/>
    </row>
    <row r="20" spans="1:8" ht="12.75" customHeight="1">
      <c r="A20" s="783"/>
      <c r="B20" s="1914"/>
      <c r="C20" s="1885"/>
      <c r="D20" s="1896"/>
      <c r="E20" s="1886"/>
      <c r="F20" s="720" t="s">
        <v>1224</v>
      </c>
      <c r="G20" s="710" t="s">
        <v>455</v>
      </c>
      <c r="H20" s="721"/>
    </row>
    <row r="21" spans="1:8" ht="12.75" customHeight="1">
      <c r="A21" s="783"/>
      <c r="B21" s="1914"/>
      <c r="C21" s="1885"/>
      <c r="D21" s="1896"/>
      <c r="E21" s="1886"/>
      <c r="F21" s="720" t="s">
        <v>1223</v>
      </c>
      <c r="G21" s="710" t="s">
        <v>456</v>
      </c>
      <c r="H21" s="721"/>
    </row>
    <row r="22" spans="1:8" ht="12.75" customHeight="1">
      <c r="A22" s="783"/>
      <c r="B22" s="1914"/>
      <c r="C22" s="1885"/>
      <c r="D22" s="1896"/>
      <c r="E22" s="1886"/>
      <c r="F22" s="722" t="s">
        <v>1222</v>
      </c>
      <c r="G22" s="710" t="s">
        <v>457</v>
      </c>
      <c r="H22" s="721"/>
    </row>
    <row r="23" spans="1:8" ht="12.75" customHeight="1">
      <c r="A23" s="783"/>
      <c r="B23" s="1914"/>
      <c r="C23" s="1885"/>
      <c r="D23" s="1896"/>
      <c r="E23" s="1886"/>
      <c r="F23" s="722" t="s">
        <v>1221</v>
      </c>
      <c r="G23" s="710" t="s">
        <v>458</v>
      </c>
      <c r="H23" s="721"/>
    </row>
    <row r="24" spans="1:8" ht="12.75" customHeight="1">
      <c r="A24" s="783"/>
      <c r="B24" s="1914"/>
      <c r="C24" s="1885"/>
      <c r="D24" s="1896"/>
      <c r="E24" s="1886"/>
      <c r="F24" s="720" t="s">
        <v>1220</v>
      </c>
      <c r="G24" s="710" t="s">
        <v>1219</v>
      </c>
      <c r="H24" s="721"/>
    </row>
    <row r="25" spans="1:8" ht="12.75" customHeight="1">
      <c r="A25" s="783"/>
      <c r="B25" s="1914"/>
      <c r="C25" s="1885"/>
      <c r="D25" s="1896"/>
      <c r="E25" s="1886"/>
      <c r="F25" s="720" t="s">
        <v>1218</v>
      </c>
      <c r="G25" s="710" t="s">
        <v>1217</v>
      </c>
      <c r="H25" s="721"/>
    </row>
    <row r="26" spans="1:8" ht="12.75" customHeight="1">
      <c r="A26" s="783"/>
      <c r="B26" s="1914"/>
      <c r="C26" s="1885"/>
      <c r="D26" s="1896"/>
      <c r="E26" s="1886"/>
      <c r="F26" s="720" t="s">
        <v>1216</v>
      </c>
      <c r="G26" s="710" t="s">
        <v>1215</v>
      </c>
      <c r="H26" s="721"/>
    </row>
    <row r="27" spans="1:8" ht="12.75" customHeight="1">
      <c r="A27" s="783"/>
      <c r="B27" s="1914"/>
      <c r="C27" s="1885"/>
      <c r="D27" s="1896"/>
      <c r="E27" s="1886"/>
      <c r="F27" s="720" t="s">
        <v>1214</v>
      </c>
      <c r="G27" s="710" t="s">
        <v>1213</v>
      </c>
      <c r="H27" s="721"/>
    </row>
    <row r="28" spans="1:8" ht="12.75" customHeight="1">
      <c r="A28" s="783"/>
      <c r="B28" s="1914"/>
      <c r="C28" s="1885"/>
      <c r="D28" s="1896"/>
      <c r="E28" s="1886"/>
      <c r="F28" s="720" t="s">
        <v>1212</v>
      </c>
      <c r="G28" s="710" t="s">
        <v>1211</v>
      </c>
      <c r="H28" s="721"/>
    </row>
    <row r="29" spans="1:8" ht="12.75" customHeight="1">
      <c r="A29" s="783"/>
      <c r="B29" s="1914"/>
      <c r="C29" s="1885"/>
      <c r="D29" s="1896"/>
      <c r="E29" s="1886"/>
      <c r="F29" s="720" t="s">
        <v>1210</v>
      </c>
      <c r="G29" s="710" t="s">
        <v>1209</v>
      </c>
      <c r="H29" s="721"/>
    </row>
    <row r="30" spans="1:8" ht="12.75" customHeight="1">
      <c r="A30" s="783"/>
      <c r="B30" s="1914"/>
      <c r="C30" s="1885"/>
      <c r="D30" s="1896"/>
      <c r="E30" s="1886"/>
      <c r="F30" s="720" t="s">
        <v>1208</v>
      </c>
      <c r="G30" s="710" t="s">
        <v>1207</v>
      </c>
      <c r="H30" s="721"/>
    </row>
    <row r="31" spans="1:8" ht="12.75" customHeight="1">
      <c r="A31" s="783"/>
      <c r="B31" s="1914"/>
      <c r="C31" s="1885"/>
      <c r="D31" s="1896"/>
      <c r="E31" s="1886"/>
      <c r="F31" s="720" t="s">
        <v>1206</v>
      </c>
      <c r="G31" s="710" t="s">
        <v>1205</v>
      </c>
      <c r="H31" s="721"/>
    </row>
    <row r="32" spans="1:8" ht="12.75" customHeight="1">
      <c r="A32" s="783"/>
      <c r="B32" s="1914"/>
      <c r="C32" s="1885"/>
      <c r="D32" s="1896"/>
      <c r="E32" s="1886"/>
      <c r="F32" s="720" t="s">
        <v>1204</v>
      </c>
      <c r="G32" s="710" t="s">
        <v>1203</v>
      </c>
      <c r="H32" s="721"/>
    </row>
    <row r="33" spans="1:8" ht="12.75" customHeight="1">
      <c r="A33" s="783"/>
      <c r="B33" s="1914"/>
      <c r="C33" s="1885"/>
      <c r="D33" s="1896"/>
      <c r="E33" s="1886"/>
      <c r="F33" s="720" t="s">
        <v>1202</v>
      </c>
      <c r="G33" s="710" t="s">
        <v>1201</v>
      </c>
      <c r="H33" s="721"/>
    </row>
    <row r="34" spans="1:8" ht="12.75" customHeight="1">
      <c r="A34" s="783"/>
      <c r="B34" s="1914"/>
      <c r="C34" s="1885"/>
      <c r="D34" s="1896"/>
      <c r="E34" s="1886"/>
      <c r="F34" s="720" t="s">
        <v>1200</v>
      </c>
      <c r="G34" s="710" t="s">
        <v>1199</v>
      </c>
      <c r="H34" s="721"/>
    </row>
    <row r="35" spans="1:8" ht="12.75" customHeight="1">
      <c r="A35" s="783"/>
      <c r="B35" s="1914"/>
      <c r="C35" s="1885"/>
      <c r="D35" s="1896"/>
      <c r="E35" s="1886"/>
      <c r="F35" s="720" t="s">
        <v>1198</v>
      </c>
      <c r="G35" s="710" t="s">
        <v>1197</v>
      </c>
      <c r="H35" s="721"/>
    </row>
    <row r="36" spans="1:8" ht="6" customHeight="1">
      <c r="A36" s="783"/>
      <c r="B36" s="1914"/>
      <c r="C36" s="1885"/>
      <c r="D36" s="1896"/>
      <c r="E36" s="1886"/>
      <c r="F36" s="720"/>
      <c r="G36" s="710"/>
      <c r="H36" s="721"/>
    </row>
    <row r="37" spans="1:8" ht="12.75" customHeight="1">
      <c r="A37" s="783"/>
      <c r="B37" s="1914"/>
      <c r="C37" s="1885"/>
      <c r="D37" s="1896"/>
      <c r="E37" s="1886"/>
      <c r="F37" s="710" t="s">
        <v>1196</v>
      </c>
      <c r="G37" s="710"/>
      <c r="H37" s="721"/>
    </row>
    <row r="38" spans="1:8" ht="12.75" customHeight="1">
      <c r="A38" s="783"/>
      <c r="B38" s="1914"/>
      <c r="C38" s="1885"/>
      <c r="D38" s="1896"/>
      <c r="E38" s="1886"/>
      <c r="F38" s="710" t="s">
        <v>1195</v>
      </c>
      <c r="G38" s="786"/>
      <c r="H38" s="721"/>
    </row>
    <row r="39" spans="1:8" ht="6" customHeight="1">
      <c r="A39" s="783"/>
      <c r="B39" s="1914"/>
      <c r="C39" s="1887"/>
      <c r="D39" s="1897"/>
      <c r="E39" s="1888"/>
      <c r="F39" s="723"/>
      <c r="G39" s="787"/>
      <c r="H39" s="724"/>
    </row>
    <row r="40" spans="1:8" ht="47.25" customHeight="1">
      <c r="A40" s="703"/>
      <c r="B40" s="1915"/>
      <c r="C40" s="1927" t="s">
        <v>459</v>
      </c>
      <c r="D40" s="1928"/>
      <c r="E40" s="1928"/>
      <c r="F40" s="1928"/>
      <c r="G40" s="1928"/>
      <c r="H40" s="1929"/>
    </row>
    <row r="41" spans="1:8" ht="15.75" customHeight="1" thickBot="1">
      <c r="A41" s="710"/>
      <c r="B41" s="710"/>
      <c r="C41" s="710"/>
      <c r="D41" s="710"/>
      <c r="E41" s="710"/>
      <c r="F41" s="710"/>
      <c r="G41" s="710"/>
      <c r="H41" s="710"/>
    </row>
    <row r="42" spans="1:8" s="472" customFormat="1" ht="24.75" customHeight="1">
      <c r="A42" s="711"/>
      <c r="B42" s="780" t="s">
        <v>74</v>
      </c>
      <c r="C42" s="1871" t="s">
        <v>444</v>
      </c>
      <c r="D42" s="1871"/>
      <c r="E42" s="1871" t="s">
        <v>445</v>
      </c>
      <c r="F42" s="1872"/>
      <c r="G42" s="712" t="s">
        <v>446</v>
      </c>
      <c r="H42" s="713" t="s">
        <v>447</v>
      </c>
    </row>
    <row r="43" spans="1:8" s="472" customFormat="1" ht="17.25" customHeight="1">
      <c r="A43" s="711">
        <v>1</v>
      </c>
      <c r="B43" s="780"/>
      <c r="C43" s="1879"/>
      <c r="D43" s="1881"/>
      <c r="E43" s="1871"/>
      <c r="F43" s="1872"/>
      <c r="G43" s="714"/>
      <c r="H43" s="782"/>
    </row>
    <row r="44" spans="1:8" s="472" customFormat="1" ht="17.25" customHeight="1">
      <c r="A44" s="711">
        <v>2</v>
      </c>
      <c r="B44" s="780"/>
      <c r="C44" s="1879"/>
      <c r="D44" s="1881"/>
      <c r="E44" s="1871"/>
      <c r="F44" s="1872"/>
      <c r="G44" s="714"/>
      <c r="H44" s="782"/>
    </row>
    <row r="45" spans="1:8" s="472" customFormat="1" ht="17.25" customHeight="1">
      <c r="A45" s="711">
        <v>3</v>
      </c>
      <c r="B45" s="781"/>
      <c r="C45" s="1875"/>
      <c r="D45" s="1877"/>
      <c r="E45" s="1872"/>
      <c r="F45" s="1878"/>
      <c r="G45" s="714"/>
      <c r="H45" s="782"/>
    </row>
    <row r="46" spans="1:8" s="472" customFormat="1" ht="17.25" customHeight="1">
      <c r="A46" s="711">
        <v>4</v>
      </c>
      <c r="B46" s="781"/>
      <c r="C46" s="1875"/>
      <c r="D46" s="1877"/>
      <c r="E46" s="1872"/>
      <c r="F46" s="1878"/>
      <c r="G46" s="714"/>
      <c r="H46" s="782"/>
    </row>
    <row r="47" spans="1:8" s="472" customFormat="1" ht="17.25" customHeight="1">
      <c r="A47" s="711">
        <v>5</v>
      </c>
      <c r="B47" s="781"/>
      <c r="C47" s="1875"/>
      <c r="D47" s="1877"/>
      <c r="E47" s="1872"/>
      <c r="F47" s="1878"/>
      <c r="G47" s="714"/>
      <c r="H47" s="782"/>
    </row>
    <row r="48" spans="1:8" s="472" customFormat="1" ht="17.25" customHeight="1">
      <c r="A48" s="711">
        <v>6</v>
      </c>
      <c r="B48" s="781"/>
      <c r="C48" s="1875"/>
      <c r="D48" s="1877"/>
      <c r="E48" s="1872"/>
      <c r="F48" s="1878"/>
      <c r="G48" s="714"/>
      <c r="H48" s="715"/>
    </row>
    <row r="49" spans="1:8" s="472" customFormat="1" ht="17.25" customHeight="1">
      <c r="A49" s="711">
        <v>7</v>
      </c>
      <c r="B49" s="780"/>
      <c r="C49" s="1871"/>
      <c r="D49" s="1871"/>
      <c r="E49" s="1871"/>
      <c r="F49" s="1872"/>
      <c r="G49" s="716"/>
      <c r="H49" s="715"/>
    </row>
    <row r="50" spans="1:8" s="472" customFormat="1" ht="17.25" customHeight="1">
      <c r="A50" s="711">
        <v>8</v>
      </c>
      <c r="B50" s="780"/>
      <c r="C50" s="1871"/>
      <c r="D50" s="1871"/>
      <c r="E50" s="1871"/>
      <c r="F50" s="1872"/>
      <c r="G50" s="716"/>
      <c r="H50" s="715"/>
    </row>
    <row r="51" spans="1:8" s="472" customFormat="1" ht="17.25" customHeight="1">
      <c r="A51" s="711">
        <v>9</v>
      </c>
      <c r="B51" s="780"/>
      <c r="C51" s="1871"/>
      <c r="D51" s="1871"/>
      <c r="E51" s="1871"/>
      <c r="F51" s="1872"/>
      <c r="G51" s="716"/>
      <c r="H51" s="715"/>
    </row>
    <row r="52" spans="1:8" s="472" customFormat="1" ht="17.25" customHeight="1">
      <c r="A52" s="711">
        <v>10</v>
      </c>
      <c r="B52" s="780"/>
      <c r="C52" s="1871"/>
      <c r="D52" s="1871"/>
      <c r="E52" s="1871"/>
      <c r="F52" s="1872"/>
      <c r="G52" s="716"/>
      <c r="H52" s="715"/>
    </row>
    <row r="53" spans="1:8" s="472" customFormat="1" ht="17.25" customHeight="1">
      <c r="A53" s="711">
        <v>11</v>
      </c>
      <c r="B53" s="781"/>
      <c r="C53" s="1875"/>
      <c r="D53" s="1877"/>
      <c r="E53" s="1871"/>
      <c r="F53" s="1872"/>
      <c r="G53" s="714"/>
      <c r="H53" s="782"/>
    </row>
    <row r="54" spans="1:8" s="472" customFormat="1" ht="17.25" customHeight="1">
      <c r="A54" s="711">
        <v>12</v>
      </c>
      <c r="B54" s="780"/>
      <c r="C54" s="1879"/>
      <c r="D54" s="1881"/>
      <c r="E54" s="1871"/>
      <c r="F54" s="1872"/>
      <c r="G54" s="714"/>
      <c r="H54" s="782"/>
    </row>
    <row r="55" spans="1:8" s="472" customFormat="1" ht="17.25" customHeight="1">
      <c r="A55" s="711">
        <v>13</v>
      </c>
      <c r="B55" s="781"/>
      <c r="C55" s="1875"/>
      <c r="D55" s="1877"/>
      <c r="E55" s="1872"/>
      <c r="F55" s="1878"/>
      <c r="G55" s="714"/>
      <c r="H55" s="782"/>
    </row>
    <row r="56" spans="1:8" s="472" customFormat="1" ht="17.25" customHeight="1">
      <c r="A56" s="711">
        <v>14</v>
      </c>
      <c r="B56" s="780"/>
      <c r="C56" s="1879"/>
      <c r="D56" s="1881"/>
      <c r="E56" s="1871"/>
      <c r="F56" s="1872"/>
      <c r="G56" s="714"/>
      <c r="H56" s="782"/>
    </row>
    <row r="57" spans="1:8" s="472" customFormat="1" ht="17.25" customHeight="1">
      <c r="A57" s="711">
        <v>15</v>
      </c>
      <c r="B57" s="780"/>
      <c r="C57" s="1875"/>
      <c r="D57" s="1882"/>
      <c r="E57" s="1871"/>
      <c r="F57" s="1872"/>
      <c r="G57" s="714"/>
      <c r="H57" s="715"/>
    </row>
    <row r="58" spans="1:8" s="472" customFormat="1" ht="17.25" customHeight="1">
      <c r="A58" s="711">
        <v>16</v>
      </c>
      <c r="B58" s="780"/>
      <c r="C58" s="1870"/>
      <c r="D58" s="1871"/>
      <c r="E58" s="1871"/>
      <c r="F58" s="1872"/>
      <c r="G58" s="714"/>
      <c r="H58" s="715"/>
    </row>
    <row r="59" spans="1:8" s="472" customFormat="1" ht="17.25" customHeight="1">
      <c r="A59" s="711">
        <v>17</v>
      </c>
      <c r="B59" s="780"/>
      <c r="C59" s="1871"/>
      <c r="D59" s="1871"/>
      <c r="E59" s="1871"/>
      <c r="F59" s="1872"/>
      <c r="G59" s="714"/>
      <c r="H59" s="715"/>
    </row>
    <row r="60" spans="1:8" s="472" customFormat="1" ht="17.25" customHeight="1">
      <c r="A60" s="711">
        <v>18</v>
      </c>
      <c r="B60" s="780"/>
      <c r="C60" s="1871"/>
      <c r="D60" s="1871"/>
      <c r="E60" s="1871"/>
      <c r="F60" s="1872"/>
      <c r="G60" s="714"/>
      <c r="H60" s="715"/>
    </row>
    <row r="61" spans="1:8" s="472" customFormat="1" ht="17.25" customHeight="1">
      <c r="A61" s="711">
        <v>19</v>
      </c>
      <c r="B61" s="780"/>
      <c r="C61" s="1871"/>
      <c r="D61" s="1871"/>
      <c r="E61" s="1871"/>
      <c r="F61" s="1872"/>
      <c r="G61" s="714"/>
      <c r="H61" s="715"/>
    </row>
    <row r="62" spans="1:8" s="472" customFormat="1" ht="17.25" customHeight="1" thickBot="1">
      <c r="A62" s="711">
        <v>20</v>
      </c>
      <c r="B62" s="780"/>
      <c r="C62" s="1871"/>
      <c r="D62" s="1871"/>
      <c r="E62" s="1871"/>
      <c r="F62" s="1872"/>
      <c r="G62" s="717"/>
      <c r="H62" s="715"/>
    </row>
    <row r="63" spans="1:8" ht="39.75" customHeight="1">
      <c r="A63" s="1873" t="s">
        <v>1194</v>
      </c>
      <c r="B63" s="1874"/>
      <c r="C63" s="1874"/>
      <c r="D63" s="1874"/>
      <c r="E63" s="1874"/>
      <c r="F63" s="1874"/>
      <c r="G63" s="1874"/>
      <c r="H63" s="1874"/>
    </row>
    <row r="64" spans="1:8" ht="126" customHeight="1">
      <c r="A64" s="1874"/>
      <c r="B64" s="1874"/>
      <c r="C64" s="1874"/>
      <c r="D64" s="1874"/>
      <c r="E64" s="1874"/>
      <c r="F64" s="1874"/>
      <c r="G64" s="1874"/>
      <c r="H64" s="1874"/>
    </row>
  </sheetData>
  <sheetProtection algorithmName="SHA-512" hashValue="OoIBDS6W47m9jt5GKaYZYV+u3rM/IHxHIUTBLd+jLWQt9xOWCqSeQSExmUWd7USSSJI39gQXtMF3sQXj0ug8oA==" saltValue="fmD9yFKFAskZaaQh/yS6zA==" spinCount="100000" sheet="1" scenarios="1" formatCells="0" insertRows="0" deleteRows="0" autoFilter="0"/>
  <mergeCells count="59">
    <mergeCell ref="B15:B40"/>
    <mergeCell ref="A1:B1"/>
    <mergeCell ref="A2:H2"/>
    <mergeCell ref="A4:C4"/>
    <mergeCell ref="D4:H4"/>
    <mergeCell ref="A5:C5"/>
    <mergeCell ref="D5:H5"/>
    <mergeCell ref="F7:F9"/>
    <mergeCell ref="G7:H9"/>
    <mergeCell ref="A11:B11"/>
    <mergeCell ref="F11:F13"/>
    <mergeCell ref="G11:H13"/>
    <mergeCell ref="A12:B12"/>
    <mergeCell ref="A13:B13"/>
    <mergeCell ref="C15:E39"/>
    <mergeCell ref="C40:H40"/>
    <mergeCell ref="C42:D42"/>
    <mergeCell ref="E42:F42"/>
    <mergeCell ref="C44:D44"/>
    <mergeCell ref="E44:F44"/>
    <mergeCell ref="C43:D43"/>
    <mergeCell ref="E43:F43"/>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62:D62"/>
    <mergeCell ref="E62:F62"/>
    <mergeCell ref="A63:H64"/>
    <mergeCell ref="C59:D59"/>
    <mergeCell ref="E59:F59"/>
    <mergeCell ref="C60:D60"/>
    <mergeCell ref="E60:F60"/>
    <mergeCell ref="C61:D61"/>
    <mergeCell ref="E61:F61"/>
  </mergeCells>
  <phoneticPr fontId="4"/>
  <pageMargins left="0.7" right="0.7" top="0.75" bottom="0.75" header="0.3" footer="0.3"/>
  <pageSetup paperSize="9" scale="6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2317E-F735-451F-AA57-09EB94933B69}">
  <sheetPr codeName="Sheet26"/>
  <dimension ref="A1:H47"/>
  <sheetViews>
    <sheetView view="pageBreakPreview" zoomScaleNormal="70" zoomScaleSheetLayoutView="100" workbookViewId="0"/>
  </sheetViews>
  <sheetFormatPr defaultColWidth="9" defaultRowHeight="13.5"/>
  <cols>
    <col min="1" max="1" width="5.625" style="475" customWidth="1"/>
    <col min="2" max="2" width="5" style="475" customWidth="1"/>
    <col min="3" max="3" width="24.125" style="475" customWidth="1"/>
    <col min="4" max="4" width="15.375" style="475" customWidth="1"/>
    <col min="5" max="5" width="2.5" style="475" customWidth="1"/>
    <col min="6" max="6" width="9.25" style="475" customWidth="1"/>
    <col min="7" max="8" width="25" style="475" customWidth="1"/>
    <col min="9" max="9" width="5.75" style="475" customWidth="1"/>
    <col min="10" max="20" width="20.625" style="475" customWidth="1"/>
    <col min="21" max="16384" width="9" style="475"/>
  </cols>
  <sheetData>
    <row r="1" spans="1:8" ht="20.25" customHeight="1">
      <c r="A1" s="475" t="s">
        <v>460</v>
      </c>
      <c r="B1" s="140"/>
      <c r="C1" s="140"/>
      <c r="D1" s="140"/>
      <c r="E1" s="140"/>
      <c r="F1" s="140"/>
      <c r="G1" s="140"/>
      <c r="H1" s="775" t="s">
        <v>461</v>
      </c>
    </row>
    <row r="2" spans="1:8" ht="20.25" customHeight="1">
      <c r="B2" s="140"/>
      <c r="C2" s="140"/>
      <c r="D2" s="140"/>
      <c r="E2" s="140"/>
      <c r="F2" s="140"/>
      <c r="G2" s="140"/>
      <c r="H2" s="140"/>
    </row>
    <row r="3" spans="1:8" ht="52.5" customHeight="1">
      <c r="B3" s="1930" t="s">
        <v>462</v>
      </c>
      <c r="C3" s="1930"/>
      <c r="D3" s="1930"/>
      <c r="E3" s="1930"/>
      <c r="F3" s="1930"/>
      <c r="G3" s="1930"/>
      <c r="H3" s="1930"/>
    </row>
    <row r="4" spans="1:8" ht="30.75" customHeight="1" thickBot="1">
      <c r="B4" s="789"/>
      <c r="C4" s="789"/>
      <c r="D4" s="789"/>
      <c r="E4" s="789"/>
      <c r="F4" s="789"/>
      <c r="G4" s="789"/>
      <c r="H4" s="789"/>
    </row>
    <row r="5" spans="1:8" ht="30.75" customHeight="1">
      <c r="B5" s="1931" t="s">
        <v>463</v>
      </c>
      <c r="C5" s="1932"/>
      <c r="D5" s="1932"/>
      <c r="E5" s="1932"/>
      <c r="F5" s="1932"/>
      <c r="G5" s="1658" t="str">
        <f>様式第1号!$AO$31</f>
        <v>様式第1号で事業所名を入力してください</v>
      </c>
      <c r="H5" s="1660"/>
    </row>
    <row r="6" spans="1:8" ht="30.75" customHeight="1">
      <c r="B6" s="1933" t="s">
        <v>464</v>
      </c>
      <c r="C6" s="1934"/>
      <c r="D6" s="1934"/>
      <c r="E6" s="1934"/>
      <c r="F6" s="1934"/>
      <c r="G6" s="1935" t="s">
        <v>465</v>
      </c>
      <c r="H6" s="1936"/>
    </row>
    <row r="7" spans="1:8" ht="30.75" customHeight="1">
      <c r="B7" s="1945"/>
      <c r="C7" s="1947" t="s">
        <v>466</v>
      </c>
      <c r="D7" s="1948"/>
      <c r="E7" s="1949"/>
      <c r="F7" s="476" t="s">
        <v>467</v>
      </c>
      <c r="G7" s="62"/>
      <c r="H7" s="477" t="s">
        <v>468</v>
      </c>
    </row>
    <row r="8" spans="1:8" ht="30" customHeight="1">
      <c r="B8" s="1945"/>
      <c r="C8" s="1665" t="s">
        <v>469</v>
      </c>
      <c r="D8" s="1665"/>
      <c r="E8" s="1673"/>
      <c r="F8" s="478" t="s">
        <v>470</v>
      </c>
      <c r="G8" s="62"/>
      <c r="H8" s="479" t="s">
        <v>468</v>
      </c>
    </row>
    <row r="9" spans="1:8" ht="30" customHeight="1">
      <c r="B9" s="1945"/>
      <c r="C9" s="1673" t="s">
        <v>471</v>
      </c>
      <c r="D9" s="1674"/>
      <c r="E9" s="1674"/>
      <c r="F9" s="478" t="s">
        <v>472</v>
      </c>
      <c r="G9" s="788" t="str">
        <f>IF(OR(G7="",G8=""),"",IF(G7=0,"",G8/G7))</f>
        <v/>
      </c>
      <c r="H9" s="477" t="s">
        <v>473</v>
      </c>
    </row>
    <row r="10" spans="1:8" ht="30" customHeight="1">
      <c r="B10" s="1946"/>
      <c r="C10" s="1673" t="s">
        <v>474</v>
      </c>
      <c r="D10" s="1674"/>
      <c r="E10" s="1674"/>
      <c r="F10" s="478"/>
      <c r="G10" s="1937" t="str">
        <f>IF(G9="","",IF(G9&gt;0.5,"該当","非該当"))</f>
        <v/>
      </c>
      <c r="H10" s="1938"/>
    </row>
    <row r="11" spans="1:8" ht="30" customHeight="1" thickBot="1">
      <c r="B11" s="1939" t="s">
        <v>475</v>
      </c>
      <c r="C11" s="1940"/>
      <c r="D11" s="1940"/>
      <c r="E11" s="1940"/>
      <c r="F11" s="1940"/>
      <c r="G11" s="480" t="s">
        <v>476</v>
      </c>
      <c r="H11" s="481" t="s">
        <v>477</v>
      </c>
    </row>
    <row r="12" spans="1:8" ht="30" customHeight="1" thickTop="1">
      <c r="B12" s="482">
        <v>1</v>
      </c>
      <c r="C12" s="1941"/>
      <c r="D12" s="1942"/>
      <c r="E12" s="1942"/>
      <c r="F12" s="1942"/>
      <c r="G12" s="63"/>
      <c r="H12" s="64"/>
    </row>
    <row r="13" spans="1:8" ht="30" customHeight="1">
      <c r="B13" s="483">
        <v>2</v>
      </c>
      <c r="C13" s="1943"/>
      <c r="D13" s="1944"/>
      <c r="E13" s="1944"/>
      <c r="F13" s="1944"/>
      <c r="G13" s="65"/>
      <c r="H13" s="66"/>
    </row>
    <row r="14" spans="1:8" ht="30" customHeight="1">
      <c r="B14" s="483">
        <v>3</v>
      </c>
      <c r="C14" s="1943"/>
      <c r="D14" s="1944"/>
      <c r="E14" s="1944"/>
      <c r="F14" s="1944"/>
      <c r="G14" s="65"/>
      <c r="H14" s="66"/>
    </row>
    <row r="15" spans="1:8" ht="30" customHeight="1">
      <c r="B15" s="483">
        <v>4</v>
      </c>
      <c r="C15" s="1943"/>
      <c r="D15" s="1944"/>
      <c r="E15" s="1944"/>
      <c r="F15" s="1944"/>
      <c r="G15" s="65"/>
      <c r="H15" s="66"/>
    </row>
    <row r="16" spans="1:8" ht="30" customHeight="1">
      <c r="B16" s="483">
        <v>5</v>
      </c>
      <c r="C16" s="1943"/>
      <c r="D16" s="1944"/>
      <c r="E16" s="1944"/>
      <c r="F16" s="1944"/>
      <c r="G16" s="65"/>
      <c r="H16" s="66"/>
    </row>
    <row r="17" spans="2:8" ht="30" customHeight="1">
      <c r="B17" s="483">
        <v>6</v>
      </c>
      <c r="C17" s="1673"/>
      <c r="D17" s="1674"/>
      <c r="E17" s="1674"/>
      <c r="F17" s="1674"/>
      <c r="G17" s="67"/>
      <c r="H17" s="68"/>
    </row>
    <row r="18" spans="2:8" ht="30" customHeight="1">
      <c r="B18" s="483">
        <v>7</v>
      </c>
      <c r="C18" s="1673"/>
      <c r="D18" s="1674"/>
      <c r="E18" s="1674"/>
      <c r="F18" s="1674"/>
      <c r="G18" s="67"/>
      <c r="H18" s="68"/>
    </row>
    <row r="19" spans="2:8" ht="30" customHeight="1">
      <c r="B19" s="483">
        <v>8</v>
      </c>
      <c r="C19" s="1673"/>
      <c r="D19" s="1674"/>
      <c r="E19" s="1674"/>
      <c r="F19" s="1674"/>
      <c r="G19" s="67"/>
      <c r="H19" s="68"/>
    </row>
    <row r="20" spans="2:8" ht="30" customHeight="1">
      <c r="B20" s="483">
        <v>9</v>
      </c>
      <c r="C20" s="1673"/>
      <c r="D20" s="1674"/>
      <c r="E20" s="1674"/>
      <c r="F20" s="1674"/>
      <c r="G20" s="67"/>
      <c r="H20" s="68"/>
    </row>
    <row r="21" spans="2:8" ht="30" customHeight="1" thickBot="1">
      <c r="B21" s="484">
        <v>10</v>
      </c>
      <c r="C21" s="1661"/>
      <c r="D21" s="1662"/>
      <c r="E21" s="1662"/>
      <c r="F21" s="1662"/>
      <c r="G21" s="69"/>
      <c r="H21" s="70"/>
    </row>
    <row r="22" spans="2:8" ht="30" customHeight="1">
      <c r="B22" s="775" t="s">
        <v>478</v>
      </c>
      <c r="C22" s="775"/>
      <c r="D22" s="775"/>
      <c r="E22" s="775"/>
      <c r="F22" s="775"/>
      <c r="G22" s="775"/>
      <c r="H22" s="775"/>
    </row>
    <row r="23" spans="2:8" ht="30" customHeight="1">
      <c r="B23" s="775" t="s">
        <v>479</v>
      </c>
      <c r="C23" s="775"/>
      <c r="D23" s="775"/>
      <c r="E23" s="775"/>
      <c r="F23" s="775"/>
      <c r="G23" s="775"/>
      <c r="H23" s="775"/>
    </row>
    <row r="24" spans="2:8" ht="30" customHeight="1"/>
    <row r="25" spans="2:8" ht="30" customHeight="1">
      <c r="C25" s="485"/>
    </row>
    <row r="26" spans="2:8" ht="30" customHeight="1"/>
    <row r="27" spans="2:8" ht="30" customHeight="1"/>
    <row r="28" spans="2:8" ht="30" customHeight="1"/>
    <row r="29" spans="2:8" ht="30" customHeight="1"/>
    <row r="30" spans="2:8" ht="30" customHeight="1"/>
    <row r="31" spans="2:8" ht="30" customHeight="1"/>
    <row r="32" spans="2:8" ht="30" customHeight="1"/>
    <row r="33" s="475" customFormat="1" ht="30" customHeight="1"/>
    <row r="34" s="475" customFormat="1" ht="30" customHeight="1"/>
    <row r="35" s="475" customFormat="1" ht="30" customHeight="1"/>
    <row r="36" s="475" customFormat="1" ht="30" customHeight="1"/>
    <row r="37" s="475" customFormat="1" ht="30" customHeight="1"/>
    <row r="38" s="475" customFormat="1" ht="30" customHeight="1"/>
    <row r="39" s="475" customFormat="1" ht="30" customHeight="1"/>
    <row r="40" s="475" customFormat="1" ht="30" customHeight="1"/>
    <row r="41" s="475" customFormat="1" ht="30" customHeight="1"/>
    <row r="42" s="475" customFormat="1" ht="30" customHeight="1"/>
    <row r="43" s="475" customFormat="1" ht="30" customHeight="1"/>
    <row r="44" s="475" customFormat="1" ht="30" customHeight="1"/>
    <row r="45" s="475" customFormat="1" ht="30" customHeight="1"/>
    <row r="46" s="475" customFormat="1" ht="30" customHeight="1"/>
    <row r="47" s="475" customFormat="1" ht="30" customHeight="1"/>
  </sheetData>
  <sheetProtection algorithmName="SHA-512" hashValue="1DEA1Z6hMnZkv8e3SsMiLaGeqQSFO2/zeL4UJFG5l6dI2xWIwyP5Y+X17zU1kh1pt8QBis/BDAM4UKsbQE6qvw==" saltValue="pFNVqcCX84AzdeXVX5Op4A==" spinCount="100000" sheet="1" scenarios="1" formatCells="0" insertRows="0" deleteRows="0" autoFilter="0"/>
  <mergeCells count="22">
    <mergeCell ref="C20:F20"/>
    <mergeCell ref="C21:F21"/>
    <mergeCell ref="G10:H10"/>
    <mergeCell ref="B11:F11"/>
    <mergeCell ref="C12:F12"/>
    <mergeCell ref="C13:F13"/>
    <mergeCell ref="C14:F14"/>
    <mergeCell ref="C15:F15"/>
    <mergeCell ref="B7:B10"/>
    <mergeCell ref="C7:E7"/>
    <mergeCell ref="C8:E8"/>
    <mergeCell ref="C9:E9"/>
    <mergeCell ref="C10:E10"/>
    <mergeCell ref="C16:F16"/>
    <mergeCell ref="C17:F17"/>
    <mergeCell ref="C18:F18"/>
    <mergeCell ref="C19:F19"/>
    <mergeCell ref="B3:H3"/>
    <mergeCell ref="B5:F5"/>
    <mergeCell ref="G5:H5"/>
    <mergeCell ref="B6:F6"/>
    <mergeCell ref="G6:H6"/>
  </mergeCells>
  <phoneticPr fontId="4"/>
  <printOptions horizontalCentered="1"/>
  <pageMargins left="0.39370078740157483" right="0.39370078740157483" top="0.98425196850393704" bottom="0.59055118110236227" header="0.59055118110236227" footer="0.39370078740157483"/>
  <pageSetup paperSize="9" scale="70" orientation="portrait" r:id="rId1"/>
  <headerFooter alignWithMargins="0">
    <oddHeader>&amp;R（別紙１１）</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C321-E057-4522-B2EB-573AEC3FBCF2}">
  <sheetPr codeName="Sheet27"/>
  <dimension ref="A1:AJ62"/>
  <sheetViews>
    <sheetView showGridLines="0" view="pageBreakPreview" zoomScaleNormal="100" zoomScaleSheetLayoutView="100" workbookViewId="0"/>
  </sheetViews>
  <sheetFormatPr defaultColWidth="9" defaultRowHeight="21" customHeight="1"/>
  <cols>
    <col min="1" max="2" width="3" style="500" customWidth="1"/>
    <col min="3" max="9" width="3.125" style="500" customWidth="1"/>
    <col min="10" max="19" width="3" style="500" customWidth="1"/>
    <col min="20" max="20" width="2.875" style="500" customWidth="1"/>
    <col min="21" max="21" width="3" style="500" customWidth="1"/>
    <col min="22" max="22" width="3.75" style="500" customWidth="1"/>
    <col min="23" max="23" width="4" style="500" customWidth="1"/>
    <col min="24" max="25" width="3" style="500" customWidth="1"/>
    <col min="26" max="26" width="2.875" style="500" customWidth="1"/>
    <col min="27" max="30" width="2.625" style="500" customWidth="1"/>
    <col min="31" max="16384" width="9" style="500"/>
  </cols>
  <sheetData>
    <row r="1" spans="1:36" s="372" customFormat="1" ht="17.25" customHeight="1">
      <c r="A1" s="746" t="s">
        <v>480</v>
      </c>
      <c r="B1" s="486"/>
      <c r="C1" s="486"/>
      <c r="D1" s="486"/>
      <c r="E1" s="486"/>
      <c r="F1" s="486"/>
      <c r="G1" s="486"/>
      <c r="H1" s="486"/>
      <c r="I1" s="486"/>
      <c r="J1" s="486"/>
      <c r="K1" s="486"/>
      <c r="L1" s="486"/>
      <c r="M1" s="486"/>
      <c r="N1" s="486"/>
      <c r="O1" s="486"/>
      <c r="P1" s="486"/>
      <c r="Q1" s="486"/>
      <c r="R1" s="1963" t="s">
        <v>381</v>
      </c>
      <c r="S1" s="1963"/>
      <c r="T1" s="1963"/>
      <c r="U1" s="1963"/>
      <c r="V1" s="1963"/>
      <c r="W1" s="1963"/>
      <c r="X1" s="1963"/>
      <c r="Y1" s="1963"/>
      <c r="Z1" s="1963"/>
      <c r="AA1" s="487"/>
      <c r="AB1" s="487"/>
      <c r="AC1" s="487"/>
      <c r="AD1" s="487"/>
    </row>
    <row r="2" spans="1:36" s="372" customFormat="1" ht="24.75" customHeight="1">
      <c r="A2" s="1964" t="s">
        <v>481</v>
      </c>
      <c r="B2" s="1486"/>
      <c r="C2" s="1486"/>
      <c r="D2" s="1486"/>
      <c r="E2" s="1486"/>
      <c r="F2" s="1486"/>
      <c r="G2" s="1486"/>
      <c r="H2" s="1486"/>
      <c r="I2" s="1486"/>
      <c r="J2" s="1486"/>
      <c r="K2" s="1486"/>
      <c r="L2" s="1486"/>
      <c r="M2" s="1486"/>
      <c r="N2" s="1486"/>
      <c r="O2" s="1486"/>
      <c r="P2" s="1486"/>
      <c r="Q2" s="1486"/>
      <c r="R2" s="1486"/>
      <c r="S2" s="1486"/>
      <c r="T2" s="1486"/>
      <c r="U2" s="1486"/>
      <c r="V2" s="1486"/>
      <c r="W2" s="1486"/>
      <c r="X2" s="1486"/>
      <c r="Y2" s="1486"/>
      <c r="Z2" s="1486"/>
      <c r="AA2" s="488"/>
      <c r="AB2" s="488"/>
      <c r="AC2" s="488"/>
      <c r="AD2" s="488"/>
    </row>
    <row r="3" spans="1:36" s="372" customFormat="1" ht="24.75" customHeight="1">
      <c r="A3" s="1486"/>
      <c r="B3" s="1486"/>
      <c r="C3" s="1486"/>
      <c r="D3" s="1486"/>
      <c r="E3" s="1486"/>
      <c r="F3" s="1486"/>
      <c r="G3" s="1486"/>
      <c r="H3" s="1486"/>
      <c r="I3" s="1486"/>
      <c r="J3" s="1486"/>
      <c r="K3" s="1486"/>
      <c r="L3" s="1486"/>
      <c r="M3" s="1486"/>
      <c r="N3" s="1486"/>
      <c r="O3" s="1486"/>
      <c r="P3" s="1486"/>
      <c r="Q3" s="1486"/>
      <c r="R3" s="1486"/>
      <c r="S3" s="1486"/>
      <c r="T3" s="1486"/>
      <c r="U3" s="1486"/>
      <c r="V3" s="1486"/>
      <c r="W3" s="1486"/>
      <c r="X3" s="1486"/>
      <c r="Y3" s="1486"/>
      <c r="Z3" s="1486"/>
    </row>
    <row r="4" spans="1:36" s="491" customFormat="1" ht="24" customHeight="1">
      <c r="A4" s="1965" t="s">
        <v>431</v>
      </c>
      <c r="B4" s="1965"/>
      <c r="C4" s="1965"/>
      <c r="D4" s="1965"/>
      <c r="E4" s="1965"/>
      <c r="F4" s="1965"/>
      <c r="G4" s="1965"/>
      <c r="H4" s="1965"/>
      <c r="I4" s="1966" t="str">
        <f>様式第1号!$AO$31</f>
        <v>様式第1号で事業所名を入力してください</v>
      </c>
      <c r="J4" s="1967"/>
      <c r="K4" s="1967"/>
      <c r="L4" s="1967"/>
      <c r="M4" s="1967"/>
      <c r="N4" s="1967"/>
      <c r="O4" s="1967"/>
      <c r="P4" s="1967"/>
      <c r="Q4" s="1967"/>
      <c r="R4" s="1967"/>
      <c r="S4" s="1967"/>
      <c r="T4" s="1967"/>
      <c r="U4" s="1967"/>
      <c r="V4" s="1967"/>
      <c r="W4" s="1967"/>
      <c r="X4" s="1967"/>
      <c r="Y4" s="1967"/>
      <c r="Z4" s="1968"/>
      <c r="AA4" s="489"/>
      <c r="AB4" s="490"/>
      <c r="AC4" s="490"/>
      <c r="AD4" s="490"/>
      <c r="AE4" s="490"/>
      <c r="AF4" s="490"/>
      <c r="AG4" s="490"/>
      <c r="AH4" s="490"/>
      <c r="AI4" s="490"/>
      <c r="AJ4" s="490"/>
    </row>
    <row r="5" spans="1:36" s="491" customFormat="1" ht="24" customHeight="1">
      <c r="A5" s="1965" t="s">
        <v>432</v>
      </c>
      <c r="B5" s="1965"/>
      <c r="C5" s="1965"/>
      <c r="D5" s="1965"/>
      <c r="E5" s="1965"/>
      <c r="F5" s="1965"/>
      <c r="G5" s="1965"/>
      <c r="H5" s="1965"/>
      <c r="I5" s="1969" t="s">
        <v>482</v>
      </c>
      <c r="J5" s="1969"/>
      <c r="K5" s="1969"/>
      <c r="L5" s="1969"/>
      <c r="M5" s="1969"/>
      <c r="N5" s="1969"/>
      <c r="O5" s="1969"/>
      <c r="P5" s="1969"/>
      <c r="Q5" s="1969"/>
      <c r="R5" s="1969"/>
      <c r="S5" s="1969"/>
      <c r="T5" s="1969"/>
      <c r="U5" s="1969"/>
      <c r="V5" s="1969"/>
      <c r="W5" s="1969"/>
      <c r="X5" s="1969"/>
      <c r="Y5" s="1969"/>
      <c r="Z5" s="1969"/>
      <c r="AA5" s="490"/>
      <c r="AB5" s="490"/>
      <c r="AC5" s="490"/>
      <c r="AD5" s="490"/>
      <c r="AE5" s="490"/>
      <c r="AF5" s="490"/>
      <c r="AG5" s="490"/>
      <c r="AH5" s="490"/>
      <c r="AI5" s="490"/>
      <c r="AJ5" s="490"/>
    </row>
    <row r="6" spans="1:36" s="493" customFormat="1" ht="13.5" customHeight="1">
      <c r="A6" s="492"/>
      <c r="B6" s="492"/>
      <c r="C6" s="492"/>
      <c r="D6" s="492"/>
      <c r="E6" s="492"/>
      <c r="F6" s="1970"/>
      <c r="G6" s="1970"/>
      <c r="H6" s="1970"/>
      <c r="I6" s="1970"/>
      <c r="J6" s="1970"/>
      <c r="K6" s="1970"/>
      <c r="L6" s="1970"/>
      <c r="M6" s="1970"/>
      <c r="N6" s="1970"/>
      <c r="O6" s="1970"/>
      <c r="P6" s="1970"/>
      <c r="Q6" s="1970"/>
      <c r="R6" s="1970"/>
      <c r="S6" s="1970"/>
      <c r="T6" s="1970"/>
      <c r="U6" s="1970"/>
      <c r="V6" s="1970"/>
      <c r="W6" s="1970"/>
      <c r="X6" s="1970"/>
      <c r="Y6" s="1970"/>
      <c r="Z6" s="1970"/>
    </row>
    <row r="7" spans="1:36" s="493" customFormat="1" ht="11.25" customHeight="1">
      <c r="A7" s="1950" t="s">
        <v>483</v>
      </c>
      <c r="B7" s="1950"/>
      <c r="C7" s="1950"/>
      <c r="D7" s="1950"/>
      <c r="E7" s="1950"/>
      <c r="F7" s="1950"/>
      <c r="G7" s="1950"/>
      <c r="H7" s="1950"/>
      <c r="I7" s="1950"/>
      <c r="J7" s="1950"/>
      <c r="K7" s="1950"/>
      <c r="L7" s="1950"/>
      <c r="M7" s="1950"/>
      <c r="N7" s="1950"/>
      <c r="O7" s="1950"/>
      <c r="P7" s="1950"/>
      <c r="Q7" s="1950"/>
      <c r="R7" s="1950"/>
      <c r="S7" s="1951" t="s">
        <v>484</v>
      </c>
      <c r="T7" s="1952"/>
      <c r="U7" s="1957"/>
      <c r="V7" s="1957"/>
      <c r="W7" s="1957"/>
      <c r="X7" s="1960" t="s">
        <v>485</v>
      </c>
      <c r="Y7" s="494"/>
      <c r="Z7" s="495"/>
    </row>
    <row r="8" spans="1:36" s="493" customFormat="1" ht="11.25" customHeight="1">
      <c r="A8" s="1950"/>
      <c r="B8" s="1950"/>
      <c r="C8" s="1950"/>
      <c r="D8" s="1950"/>
      <c r="E8" s="1950"/>
      <c r="F8" s="1950"/>
      <c r="G8" s="1950"/>
      <c r="H8" s="1950"/>
      <c r="I8" s="1950"/>
      <c r="J8" s="1950"/>
      <c r="K8" s="1950"/>
      <c r="L8" s="1950"/>
      <c r="M8" s="1950"/>
      <c r="N8" s="1950"/>
      <c r="O8" s="1950"/>
      <c r="P8" s="1950"/>
      <c r="Q8" s="1950"/>
      <c r="R8" s="1950"/>
      <c r="S8" s="1953"/>
      <c r="T8" s="1954"/>
      <c r="U8" s="1958"/>
      <c r="V8" s="1958"/>
      <c r="W8" s="1958"/>
      <c r="X8" s="1961"/>
      <c r="Y8" s="496"/>
      <c r="Z8" s="497"/>
    </row>
    <row r="9" spans="1:36" s="493" customFormat="1" ht="6" customHeight="1">
      <c r="A9" s="1950"/>
      <c r="B9" s="1950"/>
      <c r="C9" s="1950"/>
      <c r="D9" s="1950"/>
      <c r="E9" s="1950"/>
      <c r="F9" s="1950"/>
      <c r="G9" s="1950"/>
      <c r="H9" s="1950"/>
      <c r="I9" s="1950"/>
      <c r="J9" s="1950"/>
      <c r="K9" s="1950"/>
      <c r="L9" s="1950"/>
      <c r="M9" s="1950"/>
      <c r="N9" s="1950"/>
      <c r="O9" s="1950"/>
      <c r="P9" s="1950"/>
      <c r="Q9" s="1950"/>
      <c r="R9" s="1950"/>
      <c r="S9" s="1955"/>
      <c r="T9" s="1956"/>
      <c r="U9" s="1959"/>
      <c r="V9" s="1959"/>
      <c r="W9" s="1959"/>
      <c r="X9" s="1962"/>
      <c r="Y9" s="498"/>
      <c r="Z9" s="499"/>
    </row>
    <row r="10" spans="1:36" s="493" customFormat="1" ht="9.75" customHeight="1">
      <c r="A10" s="1950" t="s">
        <v>486</v>
      </c>
      <c r="B10" s="1950"/>
      <c r="C10" s="1950"/>
      <c r="D10" s="1950"/>
      <c r="E10" s="1950"/>
      <c r="F10" s="1950"/>
      <c r="G10" s="1950"/>
      <c r="H10" s="1950"/>
      <c r="I10" s="1950"/>
      <c r="J10" s="1950"/>
      <c r="K10" s="1950"/>
      <c r="L10" s="1950"/>
      <c r="M10" s="1950"/>
      <c r="N10" s="1950"/>
      <c r="O10" s="1950"/>
      <c r="P10" s="1950"/>
      <c r="Q10" s="1950"/>
      <c r="R10" s="1950"/>
      <c r="S10" s="1951" t="s">
        <v>487</v>
      </c>
      <c r="T10" s="1952"/>
      <c r="U10" s="1957"/>
      <c r="V10" s="1957"/>
      <c r="W10" s="1957"/>
      <c r="X10" s="1960" t="s">
        <v>485</v>
      </c>
      <c r="Y10" s="494"/>
      <c r="Z10" s="495"/>
    </row>
    <row r="11" spans="1:36" s="493" customFormat="1" ht="9.75" customHeight="1">
      <c r="A11" s="1950"/>
      <c r="B11" s="1950"/>
      <c r="C11" s="1950"/>
      <c r="D11" s="1950"/>
      <c r="E11" s="1950"/>
      <c r="F11" s="1950"/>
      <c r="G11" s="1950"/>
      <c r="H11" s="1950"/>
      <c r="I11" s="1950"/>
      <c r="J11" s="1950"/>
      <c r="K11" s="1950"/>
      <c r="L11" s="1950"/>
      <c r="M11" s="1950"/>
      <c r="N11" s="1950"/>
      <c r="O11" s="1950"/>
      <c r="P11" s="1950"/>
      <c r="Q11" s="1950"/>
      <c r="R11" s="1950"/>
      <c r="S11" s="1953"/>
      <c r="T11" s="1954"/>
      <c r="U11" s="1958"/>
      <c r="V11" s="1958"/>
      <c r="W11" s="1958"/>
      <c r="X11" s="1961"/>
      <c r="Y11" s="496"/>
      <c r="Z11" s="497"/>
    </row>
    <row r="12" spans="1:36" s="493" customFormat="1" ht="6" customHeight="1">
      <c r="A12" s="1950"/>
      <c r="B12" s="1950"/>
      <c r="C12" s="1950"/>
      <c r="D12" s="1950"/>
      <c r="E12" s="1950"/>
      <c r="F12" s="1950"/>
      <c r="G12" s="1950"/>
      <c r="H12" s="1950"/>
      <c r="I12" s="1950"/>
      <c r="J12" s="1950"/>
      <c r="K12" s="1950"/>
      <c r="L12" s="1950"/>
      <c r="M12" s="1950"/>
      <c r="N12" s="1950"/>
      <c r="O12" s="1950"/>
      <c r="P12" s="1950"/>
      <c r="Q12" s="1950"/>
      <c r="R12" s="1950"/>
      <c r="S12" s="1955"/>
      <c r="T12" s="1956"/>
      <c r="U12" s="1959"/>
      <c r="V12" s="1959"/>
      <c r="W12" s="1959"/>
      <c r="X12" s="1962"/>
      <c r="Y12" s="498"/>
      <c r="Z12" s="499"/>
    </row>
    <row r="13" spans="1:36" s="493" customFormat="1" ht="9.75" customHeight="1">
      <c r="A13" s="1950" t="s">
        <v>488</v>
      </c>
      <c r="B13" s="1950"/>
      <c r="C13" s="1950"/>
      <c r="D13" s="1950"/>
      <c r="E13" s="1950"/>
      <c r="F13" s="1950"/>
      <c r="G13" s="1950"/>
      <c r="H13" s="1950"/>
      <c r="I13" s="1950"/>
      <c r="J13" s="1950"/>
      <c r="K13" s="1950"/>
      <c r="L13" s="1950"/>
      <c r="M13" s="1950"/>
      <c r="N13" s="1950"/>
      <c r="O13" s="1950"/>
      <c r="P13" s="1950"/>
      <c r="Q13" s="1950"/>
      <c r="R13" s="1950"/>
      <c r="S13" s="1951" t="s">
        <v>489</v>
      </c>
      <c r="T13" s="1952"/>
      <c r="U13" s="1971" t="str">
        <f>IF(OR(U7="",U7=0),"",U10/U7*100)</f>
        <v/>
      </c>
      <c r="V13" s="1971"/>
      <c r="W13" s="1971"/>
      <c r="X13" s="1960" t="s">
        <v>490</v>
      </c>
      <c r="Y13" s="494"/>
      <c r="Z13" s="495"/>
    </row>
    <row r="14" spans="1:36" s="493" customFormat="1" ht="9.75" customHeight="1">
      <c r="A14" s="1950"/>
      <c r="B14" s="1950"/>
      <c r="C14" s="1950"/>
      <c r="D14" s="1950"/>
      <c r="E14" s="1950"/>
      <c r="F14" s="1950"/>
      <c r="G14" s="1950"/>
      <c r="H14" s="1950"/>
      <c r="I14" s="1950"/>
      <c r="J14" s="1950"/>
      <c r="K14" s="1950"/>
      <c r="L14" s="1950"/>
      <c r="M14" s="1950"/>
      <c r="N14" s="1950"/>
      <c r="O14" s="1950"/>
      <c r="P14" s="1950"/>
      <c r="Q14" s="1950"/>
      <c r="R14" s="1950"/>
      <c r="S14" s="1953"/>
      <c r="T14" s="1954"/>
      <c r="U14" s="1972"/>
      <c r="V14" s="1972"/>
      <c r="W14" s="1972"/>
      <c r="X14" s="1961"/>
      <c r="Y14" s="496"/>
      <c r="Z14" s="497"/>
    </row>
    <row r="15" spans="1:36" s="493" customFormat="1" ht="6" customHeight="1">
      <c r="A15" s="1950"/>
      <c r="B15" s="1950"/>
      <c r="C15" s="1950"/>
      <c r="D15" s="1950"/>
      <c r="E15" s="1950"/>
      <c r="F15" s="1950"/>
      <c r="G15" s="1950"/>
      <c r="H15" s="1950"/>
      <c r="I15" s="1950"/>
      <c r="J15" s="1950"/>
      <c r="K15" s="1950"/>
      <c r="L15" s="1950"/>
      <c r="M15" s="1950"/>
      <c r="N15" s="1950"/>
      <c r="O15" s="1950"/>
      <c r="P15" s="1950"/>
      <c r="Q15" s="1950"/>
      <c r="R15" s="1950"/>
      <c r="S15" s="1955"/>
      <c r="T15" s="1956"/>
      <c r="U15" s="1973"/>
      <c r="V15" s="1973"/>
      <c r="W15" s="1973"/>
      <c r="X15" s="1962"/>
      <c r="Y15" s="498"/>
      <c r="Z15" s="499"/>
    </row>
    <row r="16" spans="1:36" s="493" customFormat="1" ht="36.75" customHeight="1">
      <c r="A16" s="1950" t="s">
        <v>491</v>
      </c>
      <c r="B16" s="1950"/>
      <c r="C16" s="1950"/>
      <c r="D16" s="1950"/>
      <c r="E16" s="1950"/>
      <c r="F16" s="1950"/>
      <c r="G16" s="1950"/>
      <c r="H16" s="1950"/>
      <c r="I16" s="1950" t="s">
        <v>1061</v>
      </c>
      <c r="J16" s="1950"/>
      <c r="K16" s="1950"/>
      <c r="L16" s="1950"/>
      <c r="M16" s="1950"/>
      <c r="N16" s="1950"/>
      <c r="O16" s="1950"/>
      <c r="P16" s="1950"/>
      <c r="Q16" s="1950"/>
      <c r="R16" s="1950" t="s">
        <v>1062</v>
      </c>
      <c r="S16" s="1950"/>
      <c r="T16" s="1950"/>
      <c r="U16" s="1950"/>
      <c r="V16" s="1950"/>
      <c r="W16" s="1950"/>
      <c r="X16" s="1950"/>
      <c r="Y16" s="1950"/>
      <c r="Z16" s="1950"/>
    </row>
    <row r="17" spans="1:26" s="493" customFormat="1" ht="27.75" customHeight="1">
      <c r="A17" s="1950"/>
      <c r="B17" s="1950"/>
      <c r="C17" s="1950"/>
      <c r="D17" s="1950"/>
      <c r="E17" s="1950"/>
      <c r="F17" s="1950"/>
      <c r="G17" s="1950"/>
      <c r="H17" s="1950"/>
      <c r="I17" s="1974" t="str">
        <f>IF(U13="","",IF(U13&gt;=50,"〇",""))</f>
        <v/>
      </c>
      <c r="J17" s="1974"/>
      <c r="K17" s="1974"/>
      <c r="L17" s="1974"/>
      <c r="M17" s="1974"/>
      <c r="N17" s="1974"/>
      <c r="O17" s="1974"/>
      <c r="P17" s="1974"/>
      <c r="Q17" s="1974"/>
      <c r="R17" s="1974" t="str">
        <f>IF(AND(U13&lt;50,U13&gt;=25),"〇","")</f>
        <v/>
      </c>
      <c r="S17" s="1974"/>
      <c r="T17" s="1974"/>
      <c r="U17" s="1974"/>
      <c r="V17" s="1974"/>
      <c r="W17" s="1974"/>
      <c r="X17" s="1974"/>
      <c r="Y17" s="1974"/>
      <c r="Z17" s="1974"/>
    </row>
    <row r="18" spans="1:26" s="493" customFormat="1" ht="15" customHeight="1">
      <c r="A18" s="1975"/>
      <c r="B18" s="1976"/>
      <c r="C18" s="1981" t="s">
        <v>492</v>
      </c>
      <c r="D18" s="1981"/>
      <c r="E18" s="1981"/>
      <c r="F18" s="1981"/>
      <c r="G18" s="1981"/>
      <c r="H18" s="1981"/>
      <c r="I18" s="1981"/>
      <c r="J18" s="1981"/>
      <c r="K18" s="1981"/>
      <c r="L18" s="1981"/>
      <c r="M18" s="1981"/>
      <c r="N18" s="1981"/>
      <c r="O18" s="1981"/>
      <c r="P18" s="1981"/>
      <c r="Q18" s="1981"/>
      <c r="R18" s="1981"/>
      <c r="S18" s="1981"/>
      <c r="T18" s="1981"/>
      <c r="U18" s="1981" t="s">
        <v>493</v>
      </c>
      <c r="V18" s="1981"/>
      <c r="W18" s="1981"/>
      <c r="X18" s="1981"/>
      <c r="Y18" s="1981"/>
      <c r="Z18" s="1981"/>
    </row>
    <row r="19" spans="1:26" s="493" customFormat="1" ht="15" customHeight="1">
      <c r="A19" s="1977"/>
      <c r="B19" s="1978"/>
      <c r="C19" s="1981"/>
      <c r="D19" s="1981"/>
      <c r="E19" s="1981"/>
      <c r="F19" s="1981"/>
      <c r="G19" s="1981"/>
      <c r="H19" s="1981"/>
      <c r="I19" s="1981"/>
      <c r="J19" s="1981"/>
      <c r="K19" s="1981"/>
      <c r="L19" s="1981"/>
      <c r="M19" s="1981"/>
      <c r="N19" s="1981"/>
      <c r="O19" s="1981"/>
      <c r="P19" s="1981"/>
      <c r="Q19" s="1981"/>
      <c r="R19" s="1981"/>
      <c r="S19" s="1981"/>
      <c r="T19" s="1981"/>
      <c r="U19" s="1981"/>
      <c r="V19" s="1981"/>
      <c r="W19" s="1981"/>
      <c r="X19" s="1981"/>
      <c r="Y19" s="1981"/>
      <c r="Z19" s="1981"/>
    </row>
    <row r="20" spans="1:26" s="493" customFormat="1" ht="6" customHeight="1">
      <c r="A20" s="1979"/>
      <c r="B20" s="1980"/>
      <c r="C20" s="1981"/>
      <c r="D20" s="1981"/>
      <c r="E20" s="1981"/>
      <c r="F20" s="1981"/>
      <c r="G20" s="1981"/>
      <c r="H20" s="1981"/>
      <c r="I20" s="1981"/>
      <c r="J20" s="1981"/>
      <c r="K20" s="1981"/>
      <c r="L20" s="1981"/>
      <c r="M20" s="1981"/>
      <c r="N20" s="1981"/>
      <c r="O20" s="1981"/>
      <c r="P20" s="1981"/>
      <c r="Q20" s="1981"/>
      <c r="R20" s="1981"/>
      <c r="S20" s="1981"/>
      <c r="T20" s="1981"/>
      <c r="U20" s="1981"/>
      <c r="V20" s="1981"/>
      <c r="W20" s="1981"/>
      <c r="X20" s="1981"/>
      <c r="Y20" s="1981"/>
      <c r="Z20" s="1981"/>
    </row>
    <row r="21" spans="1:26" s="493" customFormat="1" ht="15" customHeight="1">
      <c r="A21" s="1982">
        <v>1</v>
      </c>
      <c r="B21" s="1982"/>
      <c r="C21" s="1983" t="s">
        <v>494</v>
      </c>
      <c r="D21" s="1983"/>
      <c r="E21" s="1983"/>
      <c r="F21" s="1983"/>
      <c r="G21" s="1983"/>
      <c r="H21" s="1983"/>
      <c r="I21" s="1983"/>
      <c r="J21" s="1983"/>
      <c r="K21" s="1983"/>
      <c r="L21" s="1983"/>
      <c r="M21" s="1983"/>
      <c r="N21" s="1983"/>
      <c r="O21" s="1983"/>
      <c r="P21" s="1983"/>
      <c r="Q21" s="1983"/>
      <c r="R21" s="1983"/>
      <c r="S21" s="1983"/>
      <c r="T21" s="1983"/>
      <c r="U21" s="1983"/>
      <c r="V21" s="1983"/>
      <c r="W21" s="1983"/>
      <c r="X21" s="1983"/>
      <c r="Y21" s="1983"/>
      <c r="Z21" s="1983"/>
    </row>
    <row r="22" spans="1:26" s="493" customFormat="1" ht="6" customHeight="1">
      <c r="A22" s="1982"/>
      <c r="B22" s="1982"/>
      <c r="C22" s="1983"/>
      <c r="D22" s="1983"/>
      <c r="E22" s="1983"/>
      <c r="F22" s="1983"/>
      <c r="G22" s="1983"/>
      <c r="H22" s="1983"/>
      <c r="I22" s="1983"/>
      <c r="J22" s="1983"/>
      <c r="K22" s="1983"/>
      <c r="L22" s="1983"/>
      <c r="M22" s="1983"/>
      <c r="N22" s="1983"/>
      <c r="O22" s="1983"/>
      <c r="P22" s="1983"/>
      <c r="Q22" s="1983"/>
      <c r="R22" s="1983"/>
      <c r="S22" s="1983"/>
      <c r="T22" s="1983"/>
      <c r="U22" s="1983"/>
      <c r="V22" s="1983"/>
      <c r="W22" s="1983"/>
      <c r="X22" s="1983"/>
      <c r="Y22" s="1983"/>
      <c r="Z22" s="1983"/>
    </row>
    <row r="23" spans="1:26" s="493" customFormat="1" ht="15" customHeight="1">
      <c r="A23" s="1982">
        <v>2</v>
      </c>
      <c r="B23" s="1982"/>
      <c r="C23" s="1983" t="s">
        <v>494</v>
      </c>
      <c r="D23" s="1983"/>
      <c r="E23" s="1983"/>
      <c r="F23" s="1983"/>
      <c r="G23" s="1983"/>
      <c r="H23" s="1983"/>
      <c r="I23" s="1983"/>
      <c r="J23" s="1983"/>
      <c r="K23" s="1983"/>
      <c r="L23" s="1983"/>
      <c r="M23" s="1983"/>
      <c r="N23" s="1983"/>
      <c r="O23" s="1983"/>
      <c r="P23" s="1983"/>
      <c r="Q23" s="1983"/>
      <c r="R23" s="1983"/>
      <c r="S23" s="1983"/>
      <c r="T23" s="1983"/>
      <c r="U23" s="1983"/>
      <c r="V23" s="1983"/>
      <c r="W23" s="1983"/>
      <c r="X23" s="1983"/>
      <c r="Y23" s="1983"/>
      <c r="Z23" s="1983"/>
    </row>
    <row r="24" spans="1:26" s="493" customFormat="1" ht="6" customHeight="1">
      <c r="A24" s="1982"/>
      <c r="B24" s="1982"/>
      <c r="C24" s="1983"/>
      <c r="D24" s="1983"/>
      <c r="E24" s="1983"/>
      <c r="F24" s="1983"/>
      <c r="G24" s="1983"/>
      <c r="H24" s="1983"/>
      <c r="I24" s="1983"/>
      <c r="J24" s="1983"/>
      <c r="K24" s="1983"/>
      <c r="L24" s="1983"/>
      <c r="M24" s="1983"/>
      <c r="N24" s="1983"/>
      <c r="O24" s="1983"/>
      <c r="P24" s="1983"/>
      <c r="Q24" s="1983"/>
      <c r="R24" s="1983"/>
      <c r="S24" s="1983"/>
      <c r="T24" s="1983"/>
      <c r="U24" s="1983"/>
      <c r="V24" s="1983"/>
      <c r="W24" s="1983"/>
      <c r="X24" s="1983"/>
      <c r="Y24" s="1983"/>
      <c r="Z24" s="1983"/>
    </row>
    <row r="25" spans="1:26" s="493" customFormat="1" ht="15" customHeight="1">
      <c r="A25" s="1982">
        <v>3</v>
      </c>
      <c r="B25" s="1982"/>
      <c r="C25" s="1983" t="s">
        <v>494</v>
      </c>
      <c r="D25" s="1983"/>
      <c r="E25" s="1983"/>
      <c r="F25" s="1983"/>
      <c r="G25" s="1983"/>
      <c r="H25" s="1983"/>
      <c r="I25" s="1983"/>
      <c r="J25" s="1983"/>
      <c r="K25" s="1983"/>
      <c r="L25" s="1983"/>
      <c r="M25" s="1983"/>
      <c r="N25" s="1983"/>
      <c r="O25" s="1983"/>
      <c r="P25" s="1983"/>
      <c r="Q25" s="1983"/>
      <c r="R25" s="1983"/>
      <c r="S25" s="1983"/>
      <c r="T25" s="1983"/>
      <c r="U25" s="1983"/>
      <c r="V25" s="1983"/>
      <c r="W25" s="1983"/>
      <c r="X25" s="1983"/>
      <c r="Y25" s="1983"/>
      <c r="Z25" s="1983"/>
    </row>
    <row r="26" spans="1:26" s="493" customFormat="1" ht="6" customHeight="1">
      <c r="A26" s="1982"/>
      <c r="B26" s="1982"/>
      <c r="C26" s="1983"/>
      <c r="D26" s="1983"/>
      <c r="E26" s="1983"/>
      <c r="F26" s="1983"/>
      <c r="G26" s="1983"/>
      <c r="H26" s="1983"/>
      <c r="I26" s="1983"/>
      <c r="J26" s="1983"/>
      <c r="K26" s="1983"/>
      <c r="L26" s="1983"/>
      <c r="M26" s="1983"/>
      <c r="N26" s="1983"/>
      <c r="O26" s="1983"/>
      <c r="P26" s="1983"/>
      <c r="Q26" s="1983"/>
      <c r="R26" s="1983"/>
      <c r="S26" s="1983"/>
      <c r="T26" s="1983"/>
      <c r="U26" s="1983"/>
      <c r="V26" s="1983"/>
      <c r="W26" s="1983"/>
      <c r="X26" s="1983"/>
      <c r="Y26" s="1983"/>
      <c r="Z26" s="1983"/>
    </row>
    <row r="27" spans="1:26" s="493" customFormat="1" ht="15" customHeight="1">
      <c r="A27" s="1982">
        <v>4</v>
      </c>
      <c r="B27" s="1982"/>
      <c r="C27" s="1983" t="s">
        <v>494</v>
      </c>
      <c r="D27" s="1983"/>
      <c r="E27" s="1983"/>
      <c r="F27" s="1983"/>
      <c r="G27" s="1983"/>
      <c r="H27" s="1983"/>
      <c r="I27" s="1983"/>
      <c r="J27" s="1983"/>
      <c r="K27" s="1983"/>
      <c r="L27" s="1983"/>
      <c r="M27" s="1983"/>
      <c r="N27" s="1983"/>
      <c r="O27" s="1983"/>
      <c r="P27" s="1983"/>
      <c r="Q27" s="1983"/>
      <c r="R27" s="1983"/>
      <c r="S27" s="1983"/>
      <c r="T27" s="1983"/>
      <c r="U27" s="1983"/>
      <c r="V27" s="1983"/>
      <c r="W27" s="1983"/>
      <c r="X27" s="1983"/>
      <c r="Y27" s="1983"/>
      <c r="Z27" s="1983"/>
    </row>
    <row r="28" spans="1:26" s="493" customFormat="1" ht="6" customHeight="1">
      <c r="A28" s="1982"/>
      <c r="B28" s="1982"/>
      <c r="C28" s="1983"/>
      <c r="D28" s="1983"/>
      <c r="E28" s="1983"/>
      <c r="F28" s="1983"/>
      <c r="G28" s="1983"/>
      <c r="H28" s="1983"/>
      <c r="I28" s="1983"/>
      <c r="J28" s="1983"/>
      <c r="K28" s="1983"/>
      <c r="L28" s="1983"/>
      <c r="M28" s="1983"/>
      <c r="N28" s="1983"/>
      <c r="O28" s="1983"/>
      <c r="P28" s="1983"/>
      <c r="Q28" s="1983"/>
      <c r="R28" s="1983"/>
      <c r="S28" s="1983"/>
      <c r="T28" s="1983"/>
      <c r="U28" s="1983"/>
      <c r="V28" s="1983"/>
      <c r="W28" s="1983"/>
      <c r="X28" s="1983"/>
      <c r="Y28" s="1983"/>
      <c r="Z28" s="1983"/>
    </row>
    <row r="29" spans="1:26" s="493" customFormat="1" ht="15" customHeight="1">
      <c r="A29" s="1982">
        <v>5</v>
      </c>
      <c r="B29" s="1982"/>
      <c r="C29" s="1983" t="s">
        <v>494</v>
      </c>
      <c r="D29" s="1983"/>
      <c r="E29" s="1983"/>
      <c r="F29" s="1983"/>
      <c r="G29" s="1983"/>
      <c r="H29" s="1983"/>
      <c r="I29" s="1983"/>
      <c r="J29" s="1983"/>
      <c r="K29" s="1983"/>
      <c r="L29" s="1983"/>
      <c r="M29" s="1983"/>
      <c r="N29" s="1983"/>
      <c r="O29" s="1983"/>
      <c r="P29" s="1983"/>
      <c r="Q29" s="1983"/>
      <c r="R29" s="1983"/>
      <c r="S29" s="1983"/>
      <c r="T29" s="1983"/>
      <c r="U29" s="1983"/>
      <c r="V29" s="1983"/>
      <c r="W29" s="1983"/>
      <c r="X29" s="1983"/>
      <c r="Y29" s="1983"/>
      <c r="Z29" s="1983"/>
    </row>
    <row r="30" spans="1:26" s="493" customFormat="1" ht="6" customHeight="1">
      <c r="A30" s="1982"/>
      <c r="B30" s="1982"/>
      <c r="C30" s="1983"/>
      <c r="D30" s="1983"/>
      <c r="E30" s="1983"/>
      <c r="F30" s="1983"/>
      <c r="G30" s="1983"/>
      <c r="H30" s="1983"/>
      <c r="I30" s="1983"/>
      <c r="J30" s="1983"/>
      <c r="K30" s="1983"/>
      <c r="L30" s="1983"/>
      <c r="M30" s="1983"/>
      <c r="N30" s="1983"/>
      <c r="O30" s="1983"/>
      <c r="P30" s="1983"/>
      <c r="Q30" s="1983"/>
      <c r="R30" s="1983"/>
      <c r="S30" s="1983"/>
      <c r="T30" s="1983"/>
      <c r="U30" s="1983"/>
      <c r="V30" s="1983"/>
      <c r="W30" s="1983"/>
      <c r="X30" s="1983"/>
      <c r="Y30" s="1983"/>
      <c r="Z30" s="1983"/>
    </row>
    <row r="31" spans="1:26" s="493" customFormat="1" ht="15" customHeight="1">
      <c r="A31" s="1982">
        <v>6</v>
      </c>
      <c r="B31" s="1982"/>
      <c r="C31" s="1983" t="s">
        <v>494</v>
      </c>
      <c r="D31" s="1983"/>
      <c r="E31" s="1983"/>
      <c r="F31" s="1983"/>
      <c r="G31" s="1983"/>
      <c r="H31" s="1983"/>
      <c r="I31" s="1983"/>
      <c r="J31" s="1983"/>
      <c r="K31" s="1983"/>
      <c r="L31" s="1983"/>
      <c r="M31" s="1983"/>
      <c r="N31" s="1983"/>
      <c r="O31" s="1983"/>
      <c r="P31" s="1983"/>
      <c r="Q31" s="1983"/>
      <c r="R31" s="1983"/>
      <c r="S31" s="1983"/>
      <c r="T31" s="1983"/>
      <c r="U31" s="1983"/>
      <c r="V31" s="1983"/>
      <c r="W31" s="1983"/>
      <c r="X31" s="1983"/>
      <c r="Y31" s="1983"/>
      <c r="Z31" s="1983"/>
    </row>
    <row r="32" spans="1:26" s="493" customFormat="1" ht="6" customHeight="1">
      <c r="A32" s="1982"/>
      <c r="B32" s="1982"/>
      <c r="C32" s="1983"/>
      <c r="D32" s="1983"/>
      <c r="E32" s="1983"/>
      <c r="F32" s="1983"/>
      <c r="G32" s="1983"/>
      <c r="H32" s="1983"/>
      <c r="I32" s="1983"/>
      <c r="J32" s="1983"/>
      <c r="K32" s="1983"/>
      <c r="L32" s="1983"/>
      <c r="M32" s="1983"/>
      <c r="N32" s="1983"/>
      <c r="O32" s="1983"/>
      <c r="P32" s="1983"/>
      <c r="Q32" s="1983"/>
      <c r="R32" s="1983"/>
      <c r="S32" s="1983"/>
      <c r="T32" s="1983"/>
      <c r="U32" s="1983"/>
      <c r="V32" s="1983"/>
      <c r="W32" s="1983"/>
      <c r="X32" s="1983"/>
      <c r="Y32" s="1983"/>
      <c r="Z32" s="1983"/>
    </row>
    <row r="33" spans="1:26" s="493" customFormat="1" ht="15" customHeight="1">
      <c r="A33" s="1982">
        <v>7</v>
      </c>
      <c r="B33" s="1982"/>
      <c r="C33" s="1983" t="s">
        <v>494</v>
      </c>
      <c r="D33" s="1983"/>
      <c r="E33" s="1983"/>
      <c r="F33" s="1983"/>
      <c r="G33" s="1983"/>
      <c r="H33" s="1983"/>
      <c r="I33" s="1983"/>
      <c r="J33" s="1983"/>
      <c r="K33" s="1983"/>
      <c r="L33" s="1983"/>
      <c r="M33" s="1983"/>
      <c r="N33" s="1983"/>
      <c r="O33" s="1983"/>
      <c r="P33" s="1983"/>
      <c r="Q33" s="1983"/>
      <c r="R33" s="1983"/>
      <c r="S33" s="1983"/>
      <c r="T33" s="1983"/>
      <c r="U33" s="1983"/>
      <c r="V33" s="1983"/>
      <c r="W33" s="1983"/>
      <c r="X33" s="1983"/>
      <c r="Y33" s="1983"/>
      <c r="Z33" s="1983"/>
    </row>
    <row r="34" spans="1:26" s="493" customFormat="1" ht="6" customHeight="1">
      <c r="A34" s="1982"/>
      <c r="B34" s="1982"/>
      <c r="C34" s="1983"/>
      <c r="D34" s="1983"/>
      <c r="E34" s="1983"/>
      <c r="F34" s="1983"/>
      <c r="G34" s="1983"/>
      <c r="H34" s="1983"/>
      <c r="I34" s="1983"/>
      <c r="J34" s="1983"/>
      <c r="K34" s="1983"/>
      <c r="L34" s="1983"/>
      <c r="M34" s="1983"/>
      <c r="N34" s="1983"/>
      <c r="O34" s="1983"/>
      <c r="P34" s="1983"/>
      <c r="Q34" s="1983"/>
      <c r="R34" s="1983"/>
      <c r="S34" s="1983"/>
      <c r="T34" s="1983"/>
      <c r="U34" s="1983"/>
      <c r="V34" s="1983"/>
      <c r="W34" s="1983"/>
      <c r="X34" s="1983"/>
      <c r="Y34" s="1983"/>
      <c r="Z34" s="1983"/>
    </row>
    <row r="35" spans="1:26" s="493" customFormat="1" ht="15" customHeight="1">
      <c r="A35" s="1982">
        <v>8</v>
      </c>
      <c r="B35" s="1982"/>
      <c r="C35" s="1983" t="s">
        <v>494</v>
      </c>
      <c r="D35" s="1983"/>
      <c r="E35" s="1983"/>
      <c r="F35" s="1983"/>
      <c r="G35" s="1983"/>
      <c r="H35" s="1983"/>
      <c r="I35" s="1983"/>
      <c r="J35" s="1983"/>
      <c r="K35" s="1983"/>
      <c r="L35" s="1983"/>
      <c r="M35" s="1983"/>
      <c r="N35" s="1983"/>
      <c r="O35" s="1983"/>
      <c r="P35" s="1983"/>
      <c r="Q35" s="1983"/>
      <c r="R35" s="1983"/>
      <c r="S35" s="1983"/>
      <c r="T35" s="1983"/>
      <c r="U35" s="1983"/>
      <c r="V35" s="1983"/>
      <c r="W35" s="1983"/>
      <c r="X35" s="1983"/>
      <c r="Y35" s="1983"/>
      <c r="Z35" s="1983"/>
    </row>
    <row r="36" spans="1:26" s="493" customFormat="1" ht="6" customHeight="1">
      <c r="A36" s="1982"/>
      <c r="B36" s="1982"/>
      <c r="C36" s="1983"/>
      <c r="D36" s="1983"/>
      <c r="E36" s="1983"/>
      <c r="F36" s="1983"/>
      <c r="G36" s="1983"/>
      <c r="H36" s="1983"/>
      <c r="I36" s="1983"/>
      <c r="J36" s="1983"/>
      <c r="K36" s="1983"/>
      <c r="L36" s="1983"/>
      <c r="M36" s="1983"/>
      <c r="N36" s="1983"/>
      <c r="O36" s="1983"/>
      <c r="P36" s="1983"/>
      <c r="Q36" s="1983"/>
      <c r="R36" s="1983"/>
      <c r="S36" s="1983"/>
      <c r="T36" s="1983"/>
      <c r="U36" s="1983"/>
      <c r="V36" s="1983"/>
      <c r="W36" s="1983"/>
      <c r="X36" s="1983"/>
      <c r="Y36" s="1983"/>
      <c r="Z36" s="1983"/>
    </row>
    <row r="37" spans="1:26" s="493" customFormat="1" ht="15" customHeight="1">
      <c r="A37" s="1982">
        <v>9</v>
      </c>
      <c r="B37" s="1982"/>
      <c r="C37" s="1983" t="s">
        <v>494</v>
      </c>
      <c r="D37" s="1983"/>
      <c r="E37" s="1983"/>
      <c r="F37" s="1983"/>
      <c r="G37" s="1983"/>
      <c r="H37" s="1983"/>
      <c r="I37" s="1983"/>
      <c r="J37" s="1983"/>
      <c r="K37" s="1983"/>
      <c r="L37" s="1983"/>
      <c r="M37" s="1983"/>
      <c r="N37" s="1983"/>
      <c r="O37" s="1983"/>
      <c r="P37" s="1983"/>
      <c r="Q37" s="1983"/>
      <c r="R37" s="1983"/>
      <c r="S37" s="1983"/>
      <c r="T37" s="1983"/>
      <c r="U37" s="1983"/>
      <c r="V37" s="1983"/>
      <c r="W37" s="1983"/>
      <c r="X37" s="1983"/>
      <c r="Y37" s="1983"/>
      <c r="Z37" s="1983"/>
    </row>
    <row r="38" spans="1:26" s="493" customFormat="1" ht="6" customHeight="1">
      <c r="A38" s="1982"/>
      <c r="B38" s="1982"/>
      <c r="C38" s="1983"/>
      <c r="D38" s="1983"/>
      <c r="E38" s="1983"/>
      <c r="F38" s="1983"/>
      <c r="G38" s="1983"/>
      <c r="H38" s="1983"/>
      <c r="I38" s="1983"/>
      <c r="J38" s="1983"/>
      <c r="K38" s="1983"/>
      <c r="L38" s="1983"/>
      <c r="M38" s="1983"/>
      <c r="N38" s="1983"/>
      <c r="O38" s="1983"/>
      <c r="P38" s="1983"/>
      <c r="Q38" s="1983"/>
      <c r="R38" s="1983"/>
      <c r="S38" s="1983"/>
      <c r="T38" s="1983"/>
      <c r="U38" s="1983"/>
      <c r="V38" s="1983"/>
      <c r="W38" s="1983"/>
      <c r="X38" s="1983"/>
      <c r="Y38" s="1983"/>
      <c r="Z38" s="1983"/>
    </row>
    <row r="39" spans="1:26" s="493" customFormat="1" ht="15" customHeight="1">
      <c r="A39" s="1982">
        <v>10</v>
      </c>
      <c r="B39" s="1982"/>
      <c r="C39" s="1983" t="s">
        <v>494</v>
      </c>
      <c r="D39" s="1983"/>
      <c r="E39" s="1983"/>
      <c r="F39" s="1983"/>
      <c r="G39" s="1983"/>
      <c r="H39" s="1983"/>
      <c r="I39" s="1983"/>
      <c r="J39" s="1983"/>
      <c r="K39" s="1983"/>
      <c r="L39" s="1983"/>
      <c r="M39" s="1983"/>
      <c r="N39" s="1983"/>
      <c r="O39" s="1983"/>
      <c r="P39" s="1983"/>
      <c r="Q39" s="1983"/>
      <c r="R39" s="1983"/>
      <c r="S39" s="1983"/>
      <c r="T39" s="1983"/>
      <c r="U39" s="1983"/>
      <c r="V39" s="1983"/>
      <c r="W39" s="1983"/>
      <c r="X39" s="1983"/>
      <c r="Y39" s="1983"/>
      <c r="Z39" s="1983"/>
    </row>
    <row r="40" spans="1:26" s="493" customFormat="1" ht="6" customHeight="1">
      <c r="A40" s="1982"/>
      <c r="B40" s="1982"/>
      <c r="C40" s="1983"/>
      <c r="D40" s="1983"/>
      <c r="E40" s="1983"/>
      <c r="F40" s="1983"/>
      <c r="G40" s="1983"/>
      <c r="H40" s="1983"/>
      <c r="I40" s="1983"/>
      <c r="J40" s="1983"/>
      <c r="K40" s="1983"/>
      <c r="L40" s="1983"/>
      <c r="M40" s="1983"/>
      <c r="N40" s="1983"/>
      <c r="O40" s="1983"/>
      <c r="P40" s="1983"/>
      <c r="Q40" s="1983"/>
      <c r="R40" s="1983"/>
      <c r="S40" s="1983"/>
      <c r="T40" s="1983"/>
      <c r="U40" s="1983"/>
      <c r="V40" s="1983"/>
      <c r="W40" s="1983"/>
      <c r="X40" s="1983"/>
      <c r="Y40" s="1983"/>
      <c r="Z40" s="1983"/>
    </row>
    <row r="41" spans="1:26" s="493" customFormat="1" ht="15" customHeight="1">
      <c r="A41" s="1982">
        <v>11</v>
      </c>
      <c r="B41" s="1982"/>
      <c r="C41" s="1983" t="s">
        <v>494</v>
      </c>
      <c r="D41" s="1983"/>
      <c r="E41" s="1983"/>
      <c r="F41" s="1983"/>
      <c r="G41" s="1983"/>
      <c r="H41" s="1983"/>
      <c r="I41" s="1983"/>
      <c r="J41" s="1983"/>
      <c r="K41" s="1983"/>
      <c r="L41" s="1983"/>
      <c r="M41" s="1983"/>
      <c r="N41" s="1983"/>
      <c r="O41" s="1983"/>
      <c r="P41" s="1983"/>
      <c r="Q41" s="1983"/>
      <c r="R41" s="1983"/>
      <c r="S41" s="1983"/>
      <c r="T41" s="1983"/>
      <c r="U41" s="1983"/>
      <c r="V41" s="1983"/>
      <c r="W41" s="1983"/>
      <c r="X41" s="1983"/>
      <c r="Y41" s="1983"/>
      <c r="Z41" s="1983"/>
    </row>
    <row r="42" spans="1:26" s="493" customFormat="1" ht="6" customHeight="1">
      <c r="A42" s="1982"/>
      <c r="B42" s="1982"/>
      <c r="C42" s="1983"/>
      <c r="D42" s="1983"/>
      <c r="E42" s="1983"/>
      <c r="F42" s="1983"/>
      <c r="G42" s="1983"/>
      <c r="H42" s="1983"/>
      <c r="I42" s="1983"/>
      <c r="J42" s="1983"/>
      <c r="K42" s="1983"/>
      <c r="L42" s="1983"/>
      <c r="M42" s="1983"/>
      <c r="N42" s="1983"/>
      <c r="O42" s="1983"/>
      <c r="P42" s="1983"/>
      <c r="Q42" s="1983"/>
      <c r="R42" s="1983"/>
      <c r="S42" s="1983"/>
      <c r="T42" s="1983"/>
      <c r="U42" s="1983"/>
      <c r="V42" s="1983"/>
      <c r="W42" s="1983"/>
      <c r="X42" s="1983"/>
      <c r="Y42" s="1983"/>
      <c r="Z42" s="1983"/>
    </row>
    <row r="43" spans="1:26" s="493" customFormat="1" ht="15" customHeight="1">
      <c r="A43" s="1982">
        <v>12</v>
      </c>
      <c r="B43" s="1982"/>
      <c r="C43" s="1983" t="s">
        <v>494</v>
      </c>
      <c r="D43" s="1983"/>
      <c r="E43" s="1983"/>
      <c r="F43" s="1983"/>
      <c r="G43" s="1983"/>
      <c r="H43" s="1983"/>
      <c r="I43" s="1983"/>
      <c r="J43" s="1983"/>
      <c r="K43" s="1983"/>
      <c r="L43" s="1983"/>
      <c r="M43" s="1983"/>
      <c r="N43" s="1983"/>
      <c r="O43" s="1983"/>
      <c r="P43" s="1983"/>
      <c r="Q43" s="1983"/>
      <c r="R43" s="1983"/>
      <c r="S43" s="1983"/>
      <c r="T43" s="1983"/>
      <c r="U43" s="1983"/>
      <c r="V43" s="1983"/>
      <c r="W43" s="1983"/>
      <c r="X43" s="1983"/>
      <c r="Y43" s="1983"/>
      <c r="Z43" s="1983"/>
    </row>
    <row r="44" spans="1:26" s="493" customFormat="1" ht="6" customHeight="1">
      <c r="A44" s="1982"/>
      <c r="B44" s="1982"/>
      <c r="C44" s="1983"/>
      <c r="D44" s="1983"/>
      <c r="E44" s="1983"/>
      <c r="F44" s="1983"/>
      <c r="G44" s="1983"/>
      <c r="H44" s="1983"/>
      <c r="I44" s="1983"/>
      <c r="J44" s="1983"/>
      <c r="K44" s="1983"/>
      <c r="L44" s="1983"/>
      <c r="M44" s="1983"/>
      <c r="N44" s="1983"/>
      <c r="O44" s="1983"/>
      <c r="P44" s="1983"/>
      <c r="Q44" s="1983"/>
      <c r="R44" s="1983"/>
      <c r="S44" s="1983"/>
      <c r="T44" s="1983"/>
      <c r="U44" s="1983"/>
      <c r="V44" s="1983"/>
      <c r="W44" s="1983"/>
      <c r="X44" s="1983"/>
      <c r="Y44" s="1983"/>
      <c r="Z44" s="1983"/>
    </row>
    <row r="45" spans="1:26" s="493" customFormat="1" ht="15" customHeight="1">
      <c r="A45" s="1982">
        <v>13</v>
      </c>
      <c r="B45" s="1982"/>
      <c r="C45" s="1983" t="s">
        <v>494</v>
      </c>
      <c r="D45" s="1983"/>
      <c r="E45" s="1983"/>
      <c r="F45" s="1983"/>
      <c r="G45" s="1983"/>
      <c r="H45" s="1983"/>
      <c r="I45" s="1983"/>
      <c r="J45" s="1983"/>
      <c r="K45" s="1983"/>
      <c r="L45" s="1983"/>
      <c r="M45" s="1983"/>
      <c r="N45" s="1983"/>
      <c r="O45" s="1983"/>
      <c r="P45" s="1983"/>
      <c r="Q45" s="1983"/>
      <c r="R45" s="1983"/>
      <c r="S45" s="1983"/>
      <c r="T45" s="1983"/>
      <c r="U45" s="1983"/>
      <c r="V45" s="1983"/>
      <c r="W45" s="1983"/>
      <c r="X45" s="1983"/>
      <c r="Y45" s="1983"/>
      <c r="Z45" s="1983"/>
    </row>
    <row r="46" spans="1:26" s="493" customFormat="1" ht="6" customHeight="1">
      <c r="A46" s="1982"/>
      <c r="B46" s="1982"/>
      <c r="C46" s="1983"/>
      <c r="D46" s="1983"/>
      <c r="E46" s="1983"/>
      <c r="F46" s="1983"/>
      <c r="G46" s="1983"/>
      <c r="H46" s="1983"/>
      <c r="I46" s="1983"/>
      <c r="J46" s="1983"/>
      <c r="K46" s="1983"/>
      <c r="L46" s="1983"/>
      <c r="M46" s="1983"/>
      <c r="N46" s="1983"/>
      <c r="O46" s="1983"/>
      <c r="P46" s="1983"/>
      <c r="Q46" s="1983"/>
      <c r="R46" s="1983"/>
      <c r="S46" s="1983"/>
      <c r="T46" s="1983"/>
      <c r="U46" s="1983"/>
      <c r="V46" s="1983"/>
      <c r="W46" s="1983"/>
      <c r="X46" s="1983"/>
      <c r="Y46" s="1983"/>
      <c r="Z46" s="1983"/>
    </row>
    <row r="47" spans="1:26" s="493" customFormat="1" ht="15" customHeight="1">
      <c r="A47" s="1982">
        <v>14</v>
      </c>
      <c r="B47" s="1982"/>
      <c r="C47" s="1983" t="s">
        <v>494</v>
      </c>
      <c r="D47" s="1983"/>
      <c r="E47" s="1983"/>
      <c r="F47" s="1983"/>
      <c r="G47" s="1983"/>
      <c r="H47" s="1983"/>
      <c r="I47" s="1983"/>
      <c r="J47" s="1983"/>
      <c r="K47" s="1983"/>
      <c r="L47" s="1983"/>
      <c r="M47" s="1983"/>
      <c r="N47" s="1983"/>
      <c r="O47" s="1983"/>
      <c r="P47" s="1983"/>
      <c r="Q47" s="1983"/>
      <c r="R47" s="1983"/>
      <c r="S47" s="1983"/>
      <c r="T47" s="1983"/>
      <c r="U47" s="1983"/>
      <c r="V47" s="1983"/>
      <c r="W47" s="1983"/>
      <c r="X47" s="1983"/>
      <c r="Y47" s="1983"/>
      <c r="Z47" s="1983"/>
    </row>
    <row r="48" spans="1:26" s="493" customFormat="1" ht="6" customHeight="1">
      <c r="A48" s="1982"/>
      <c r="B48" s="1982"/>
      <c r="C48" s="1983"/>
      <c r="D48" s="1983"/>
      <c r="E48" s="1983"/>
      <c r="F48" s="1983"/>
      <c r="G48" s="1983"/>
      <c r="H48" s="1983"/>
      <c r="I48" s="1983"/>
      <c r="J48" s="1983"/>
      <c r="K48" s="1983"/>
      <c r="L48" s="1983"/>
      <c r="M48" s="1983"/>
      <c r="N48" s="1983"/>
      <c r="O48" s="1983"/>
      <c r="P48" s="1983"/>
      <c r="Q48" s="1983"/>
      <c r="R48" s="1983"/>
      <c r="S48" s="1983"/>
      <c r="T48" s="1983"/>
      <c r="U48" s="1983"/>
      <c r="V48" s="1983"/>
      <c r="W48" s="1983"/>
      <c r="X48" s="1983"/>
      <c r="Y48" s="1983"/>
      <c r="Z48" s="1983"/>
    </row>
    <row r="49" spans="1:26" s="493" customFormat="1" ht="15" customHeight="1">
      <c r="A49" s="1982">
        <v>15</v>
      </c>
      <c r="B49" s="1982"/>
      <c r="C49" s="1983" t="s">
        <v>494</v>
      </c>
      <c r="D49" s="1983"/>
      <c r="E49" s="1983"/>
      <c r="F49" s="1983"/>
      <c r="G49" s="1983"/>
      <c r="H49" s="1983"/>
      <c r="I49" s="1983"/>
      <c r="J49" s="1983"/>
      <c r="K49" s="1983"/>
      <c r="L49" s="1983"/>
      <c r="M49" s="1983"/>
      <c r="N49" s="1983"/>
      <c r="O49" s="1983"/>
      <c r="P49" s="1983"/>
      <c r="Q49" s="1983"/>
      <c r="R49" s="1983"/>
      <c r="S49" s="1983"/>
      <c r="T49" s="1983"/>
      <c r="U49" s="1983"/>
      <c r="V49" s="1983"/>
      <c r="W49" s="1983"/>
      <c r="X49" s="1983"/>
      <c r="Y49" s="1983"/>
      <c r="Z49" s="1983"/>
    </row>
    <row r="50" spans="1:26" s="493" customFormat="1" ht="6" customHeight="1">
      <c r="A50" s="1982"/>
      <c r="B50" s="1982"/>
      <c r="C50" s="1983"/>
      <c r="D50" s="1983"/>
      <c r="E50" s="1983"/>
      <c r="F50" s="1983"/>
      <c r="G50" s="1983"/>
      <c r="H50" s="1983"/>
      <c r="I50" s="1983"/>
      <c r="J50" s="1983"/>
      <c r="K50" s="1983"/>
      <c r="L50" s="1983"/>
      <c r="M50" s="1983"/>
      <c r="N50" s="1983"/>
      <c r="O50" s="1983"/>
      <c r="P50" s="1983"/>
      <c r="Q50" s="1983"/>
      <c r="R50" s="1983"/>
      <c r="S50" s="1983"/>
      <c r="T50" s="1983"/>
      <c r="U50" s="1983"/>
      <c r="V50" s="1983"/>
      <c r="W50" s="1983"/>
      <c r="X50" s="1983"/>
      <c r="Y50" s="1983"/>
      <c r="Z50" s="1983"/>
    </row>
    <row r="51" spans="1:26" s="493" customFormat="1" ht="15" customHeight="1">
      <c r="A51" s="1982">
        <v>16</v>
      </c>
      <c r="B51" s="1982"/>
      <c r="C51" s="1983" t="s">
        <v>494</v>
      </c>
      <c r="D51" s="1983"/>
      <c r="E51" s="1983"/>
      <c r="F51" s="1983"/>
      <c r="G51" s="1983"/>
      <c r="H51" s="1983"/>
      <c r="I51" s="1983"/>
      <c r="J51" s="1983"/>
      <c r="K51" s="1983"/>
      <c r="L51" s="1983"/>
      <c r="M51" s="1983"/>
      <c r="N51" s="1983"/>
      <c r="O51" s="1983"/>
      <c r="P51" s="1983"/>
      <c r="Q51" s="1983"/>
      <c r="R51" s="1983"/>
      <c r="S51" s="1983"/>
      <c r="T51" s="1983"/>
      <c r="U51" s="1983"/>
      <c r="V51" s="1983"/>
      <c r="W51" s="1983"/>
      <c r="X51" s="1983"/>
      <c r="Y51" s="1983"/>
      <c r="Z51" s="1983"/>
    </row>
    <row r="52" spans="1:26" s="493" customFormat="1" ht="6" customHeight="1">
      <c r="A52" s="1982"/>
      <c r="B52" s="1982"/>
      <c r="C52" s="1983"/>
      <c r="D52" s="1983"/>
      <c r="E52" s="1983"/>
      <c r="F52" s="1983"/>
      <c r="G52" s="1983"/>
      <c r="H52" s="1983"/>
      <c r="I52" s="1983"/>
      <c r="J52" s="1983"/>
      <c r="K52" s="1983"/>
      <c r="L52" s="1983"/>
      <c r="M52" s="1983"/>
      <c r="N52" s="1983"/>
      <c r="O52" s="1983"/>
      <c r="P52" s="1983"/>
      <c r="Q52" s="1983"/>
      <c r="R52" s="1983"/>
      <c r="S52" s="1983"/>
      <c r="T52" s="1983"/>
      <c r="U52" s="1983"/>
      <c r="V52" s="1983"/>
      <c r="W52" s="1983"/>
      <c r="X52" s="1983"/>
      <c r="Y52" s="1983"/>
      <c r="Z52" s="1983"/>
    </row>
    <row r="53" spans="1:26" s="493" customFormat="1" ht="15" customHeight="1">
      <c r="A53" s="1982">
        <v>17</v>
      </c>
      <c r="B53" s="1982"/>
      <c r="C53" s="1983" t="s">
        <v>494</v>
      </c>
      <c r="D53" s="1983"/>
      <c r="E53" s="1983"/>
      <c r="F53" s="1983"/>
      <c r="G53" s="1983"/>
      <c r="H53" s="1983"/>
      <c r="I53" s="1983"/>
      <c r="J53" s="1983"/>
      <c r="K53" s="1983"/>
      <c r="L53" s="1983"/>
      <c r="M53" s="1983"/>
      <c r="N53" s="1983"/>
      <c r="O53" s="1983"/>
      <c r="P53" s="1983"/>
      <c r="Q53" s="1983"/>
      <c r="R53" s="1983"/>
      <c r="S53" s="1983"/>
      <c r="T53" s="1983"/>
      <c r="U53" s="1983"/>
      <c r="V53" s="1983"/>
      <c r="W53" s="1983"/>
      <c r="X53" s="1983"/>
      <c r="Y53" s="1983"/>
      <c r="Z53" s="1983"/>
    </row>
    <row r="54" spans="1:26" s="493" customFormat="1" ht="6" customHeight="1">
      <c r="A54" s="1982"/>
      <c r="B54" s="1982"/>
      <c r="C54" s="1983"/>
      <c r="D54" s="1983"/>
      <c r="E54" s="1983"/>
      <c r="F54" s="1983"/>
      <c r="G54" s="1983"/>
      <c r="H54" s="1983"/>
      <c r="I54" s="1983"/>
      <c r="J54" s="1983"/>
      <c r="K54" s="1983"/>
      <c r="L54" s="1983"/>
      <c r="M54" s="1983"/>
      <c r="N54" s="1983"/>
      <c r="O54" s="1983"/>
      <c r="P54" s="1983"/>
      <c r="Q54" s="1983"/>
      <c r="R54" s="1983"/>
      <c r="S54" s="1983"/>
      <c r="T54" s="1983"/>
      <c r="U54" s="1983"/>
      <c r="V54" s="1983"/>
      <c r="W54" s="1983"/>
      <c r="X54" s="1983"/>
      <c r="Y54" s="1983"/>
      <c r="Z54" s="1983"/>
    </row>
    <row r="55" spans="1:26" s="493" customFormat="1" ht="15" customHeight="1">
      <c r="A55" s="1982">
        <v>18</v>
      </c>
      <c r="B55" s="1982"/>
      <c r="C55" s="1983" t="s">
        <v>494</v>
      </c>
      <c r="D55" s="1983"/>
      <c r="E55" s="1983"/>
      <c r="F55" s="1983"/>
      <c r="G55" s="1983"/>
      <c r="H55" s="1983"/>
      <c r="I55" s="1983"/>
      <c r="J55" s="1983"/>
      <c r="K55" s="1983"/>
      <c r="L55" s="1983"/>
      <c r="M55" s="1983"/>
      <c r="N55" s="1983"/>
      <c r="O55" s="1983"/>
      <c r="P55" s="1983"/>
      <c r="Q55" s="1983"/>
      <c r="R55" s="1983"/>
      <c r="S55" s="1983"/>
      <c r="T55" s="1983"/>
      <c r="U55" s="1983"/>
      <c r="V55" s="1983"/>
      <c r="W55" s="1983"/>
      <c r="X55" s="1983"/>
      <c r="Y55" s="1983"/>
      <c r="Z55" s="1983"/>
    </row>
    <row r="56" spans="1:26" s="493" customFormat="1" ht="6" customHeight="1">
      <c r="A56" s="1982"/>
      <c r="B56" s="1982"/>
      <c r="C56" s="1983"/>
      <c r="D56" s="1983"/>
      <c r="E56" s="1983"/>
      <c r="F56" s="1983"/>
      <c r="G56" s="1983"/>
      <c r="H56" s="1983"/>
      <c r="I56" s="1983"/>
      <c r="J56" s="1983"/>
      <c r="K56" s="1983"/>
      <c r="L56" s="1983"/>
      <c r="M56" s="1983"/>
      <c r="N56" s="1983"/>
      <c r="O56" s="1983"/>
      <c r="P56" s="1983"/>
      <c r="Q56" s="1983"/>
      <c r="R56" s="1983"/>
      <c r="S56" s="1983"/>
      <c r="T56" s="1983"/>
      <c r="U56" s="1983"/>
      <c r="V56" s="1983"/>
      <c r="W56" s="1983"/>
      <c r="X56" s="1983"/>
      <c r="Y56" s="1983"/>
      <c r="Z56" s="1983"/>
    </row>
    <row r="57" spans="1:26" s="493" customFormat="1" ht="15" customHeight="1">
      <c r="A57" s="1982">
        <v>19</v>
      </c>
      <c r="B57" s="1982"/>
      <c r="C57" s="1983" t="s">
        <v>494</v>
      </c>
      <c r="D57" s="1983"/>
      <c r="E57" s="1983"/>
      <c r="F57" s="1983"/>
      <c r="G57" s="1983"/>
      <c r="H57" s="1983"/>
      <c r="I57" s="1983"/>
      <c r="J57" s="1983"/>
      <c r="K57" s="1983"/>
      <c r="L57" s="1983"/>
      <c r="M57" s="1983"/>
      <c r="N57" s="1983"/>
      <c r="O57" s="1983"/>
      <c r="P57" s="1983"/>
      <c r="Q57" s="1983"/>
      <c r="R57" s="1983"/>
      <c r="S57" s="1983"/>
      <c r="T57" s="1983"/>
      <c r="U57" s="1983"/>
      <c r="V57" s="1983"/>
      <c r="W57" s="1983"/>
      <c r="X57" s="1983"/>
      <c r="Y57" s="1983"/>
      <c r="Z57" s="1983"/>
    </row>
    <row r="58" spans="1:26" s="493" customFormat="1" ht="6" customHeight="1">
      <c r="A58" s="1982"/>
      <c r="B58" s="1982"/>
      <c r="C58" s="1983"/>
      <c r="D58" s="1983"/>
      <c r="E58" s="1983"/>
      <c r="F58" s="1983"/>
      <c r="G58" s="1983"/>
      <c r="H58" s="1983"/>
      <c r="I58" s="1983"/>
      <c r="J58" s="1983"/>
      <c r="K58" s="1983"/>
      <c r="L58" s="1983"/>
      <c r="M58" s="1983"/>
      <c r="N58" s="1983"/>
      <c r="O58" s="1983"/>
      <c r="P58" s="1983"/>
      <c r="Q58" s="1983"/>
      <c r="R58" s="1983"/>
      <c r="S58" s="1983"/>
      <c r="T58" s="1983"/>
      <c r="U58" s="1983"/>
      <c r="V58" s="1983"/>
      <c r="W58" s="1983"/>
      <c r="X58" s="1983"/>
      <c r="Y58" s="1983"/>
      <c r="Z58" s="1983"/>
    </row>
    <row r="59" spans="1:26" s="493" customFormat="1" ht="15" customHeight="1">
      <c r="A59" s="1982">
        <v>20</v>
      </c>
      <c r="B59" s="1982"/>
      <c r="C59" s="1983" t="s">
        <v>494</v>
      </c>
      <c r="D59" s="1983"/>
      <c r="E59" s="1983"/>
      <c r="F59" s="1983"/>
      <c r="G59" s="1983"/>
      <c r="H59" s="1983"/>
      <c r="I59" s="1983"/>
      <c r="J59" s="1983"/>
      <c r="K59" s="1983"/>
      <c r="L59" s="1983"/>
      <c r="M59" s="1983"/>
      <c r="N59" s="1983"/>
      <c r="O59" s="1983"/>
      <c r="P59" s="1983"/>
      <c r="Q59" s="1983"/>
      <c r="R59" s="1983"/>
      <c r="S59" s="1983"/>
      <c r="T59" s="1983"/>
      <c r="U59" s="1983"/>
      <c r="V59" s="1983"/>
      <c r="W59" s="1983"/>
      <c r="X59" s="1983"/>
      <c r="Y59" s="1983"/>
      <c r="Z59" s="1983"/>
    </row>
    <row r="60" spans="1:26" s="493" customFormat="1" ht="6" customHeight="1">
      <c r="A60" s="1982"/>
      <c r="B60" s="1982"/>
      <c r="C60" s="1983"/>
      <c r="D60" s="1983"/>
      <c r="E60" s="1983"/>
      <c r="F60" s="1983"/>
      <c r="G60" s="1983"/>
      <c r="H60" s="1983"/>
      <c r="I60" s="1983"/>
      <c r="J60" s="1983"/>
      <c r="K60" s="1983"/>
      <c r="L60" s="1983"/>
      <c r="M60" s="1983"/>
      <c r="N60" s="1983"/>
      <c r="O60" s="1983"/>
      <c r="P60" s="1983"/>
      <c r="Q60" s="1983"/>
      <c r="R60" s="1983"/>
      <c r="S60" s="1983"/>
      <c r="T60" s="1983"/>
      <c r="U60" s="1983"/>
      <c r="V60" s="1983"/>
      <c r="W60" s="1983"/>
      <c r="X60" s="1983"/>
      <c r="Y60" s="1983"/>
      <c r="Z60" s="1983"/>
    </row>
    <row r="61" spans="1:26" s="367" customFormat="1" ht="24.75" customHeight="1">
      <c r="A61" s="350"/>
      <c r="B61" s="350" t="s">
        <v>495</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s="367" customFormat="1" ht="19.5" customHeight="1">
      <c r="A62" s="350"/>
      <c r="B62" s="350" t="s">
        <v>496</v>
      </c>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sheetData>
  <sheetProtection algorithmName="SHA-512" hashValue="F1BwXVHDk5gTiOsywsdRLT3jm5lTWvFTGVv/YH6nmnFQbX//l3dT16Mk07t7Kxfx7Tjno7zdP1CXA4AiByksVg==" saltValue="wNq7sGWMKuy7W+98pIh8xg==" spinCount="100000" sheet="1" scenarios="1" formatCells="0" insertRows="0" deleteRows="0" autoFilter="0"/>
  <mergeCells count="87">
    <mergeCell ref="A59:B60"/>
    <mergeCell ref="C59:T60"/>
    <mergeCell ref="U59:Z60"/>
    <mergeCell ref="A55:B56"/>
    <mergeCell ref="C55:T56"/>
    <mergeCell ref="U55:Z56"/>
    <mergeCell ref="A57:B58"/>
    <mergeCell ref="C57:T58"/>
    <mergeCell ref="U57:Z58"/>
    <mergeCell ref="A51:B52"/>
    <mergeCell ref="C51:T52"/>
    <mergeCell ref="U51:Z52"/>
    <mergeCell ref="A53:B54"/>
    <mergeCell ref="C53:T54"/>
    <mergeCell ref="U53:Z54"/>
    <mergeCell ref="A47:B48"/>
    <mergeCell ref="C47:T48"/>
    <mergeCell ref="U47:Z48"/>
    <mergeCell ref="A49:B50"/>
    <mergeCell ref="C49:T50"/>
    <mergeCell ref="U49:Z50"/>
    <mergeCell ref="A43:B44"/>
    <mergeCell ref="C43:T44"/>
    <mergeCell ref="U43:Z44"/>
    <mergeCell ref="A45:B46"/>
    <mergeCell ref="C45:T46"/>
    <mergeCell ref="U45:Z46"/>
    <mergeCell ref="A39:B40"/>
    <mergeCell ref="C39:T40"/>
    <mergeCell ref="U39:Z40"/>
    <mergeCell ref="A41:B42"/>
    <mergeCell ref="C41:T42"/>
    <mergeCell ref="U41:Z42"/>
    <mergeCell ref="A35:B36"/>
    <mergeCell ref="C35:T36"/>
    <mergeCell ref="U35:Z36"/>
    <mergeCell ref="A37:B38"/>
    <mergeCell ref="C37:T38"/>
    <mergeCell ref="U37:Z38"/>
    <mergeCell ref="A31:B32"/>
    <mergeCell ref="C31:T32"/>
    <mergeCell ref="U31:Z32"/>
    <mergeCell ref="A33:B34"/>
    <mergeCell ref="C33:T34"/>
    <mergeCell ref="U33:Z34"/>
    <mergeCell ref="A27:B28"/>
    <mergeCell ref="C27:T28"/>
    <mergeCell ref="U27:Z28"/>
    <mergeCell ref="A29:B30"/>
    <mergeCell ref="C29:T30"/>
    <mergeCell ref="U29:Z30"/>
    <mergeCell ref="A23:B24"/>
    <mergeCell ref="C23:T24"/>
    <mergeCell ref="U23:Z24"/>
    <mergeCell ref="A25:B26"/>
    <mergeCell ref="C25:T26"/>
    <mergeCell ref="U25:Z26"/>
    <mergeCell ref="A18:B20"/>
    <mergeCell ref="C18:T20"/>
    <mergeCell ref="U18:Z20"/>
    <mergeCell ref="A21:B22"/>
    <mergeCell ref="C21:T22"/>
    <mergeCell ref="U21:Z22"/>
    <mergeCell ref="A13:R15"/>
    <mergeCell ref="S13:T15"/>
    <mergeCell ref="U13:W15"/>
    <mergeCell ref="X13:X15"/>
    <mergeCell ref="A16:H17"/>
    <mergeCell ref="I16:Q16"/>
    <mergeCell ref="R16:Z16"/>
    <mergeCell ref="I17:Q17"/>
    <mergeCell ref="R17:Z17"/>
    <mergeCell ref="A10:R12"/>
    <mergeCell ref="S10:T12"/>
    <mergeCell ref="U10:W12"/>
    <mergeCell ref="X10:X12"/>
    <mergeCell ref="R1:Z1"/>
    <mergeCell ref="A2:Z3"/>
    <mergeCell ref="A4:H4"/>
    <mergeCell ref="I4:Z4"/>
    <mergeCell ref="A5:H5"/>
    <mergeCell ref="I5:Z5"/>
    <mergeCell ref="F6:Z6"/>
    <mergeCell ref="A7:R9"/>
    <mergeCell ref="S7:T9"/>
    <mergeCell ref="U7:W9"/>
    <mergeCell ref="X7:X9"/>
  </mergeCells>
  <phoneticPr fontId="4"/>
  <dataValidations count="1">
    <dataValidation type="list" allowBlank="1" showInputMessage="1" showErrorMessage="1" sqref="WVZ98306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I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I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I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I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I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I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I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I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I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I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I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I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I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I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WMD98306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63 JN65563 TJ65563 ADF65563 ANB65563 AWX65563 BGT65563 BQP65563 CAL65563 CKH65563 CUD65563 DDZ65563 DNV65563 DXR65563 EHN65563 ERJ65563 FBF65563 FLB65563 FUX65563 GET65563 GOP65563 GYL65563 HIH65563 HSD65563 IBZ65563 ILV65563 IVR65563 JFN65563 JPJ65563 JZF65563 KJB65563 KSX65563 LCT65563 LMP65563 LWL65563 MGH65563 MQD65563 MZZ65563 NJV65563 NTR65563 ODN65563 ONJ65563 OXF65563 PHB65563 PQX65563 QAT65563 QKP65563 QUL65563 REH65563 ROD65563 RXZ65563 SHV65563 SRR65563 TBN65563 TLJ65563 TVF65563 UFB65563 UOX65563 UYT65563 VIP65563 VSL65563 WCH65563 WMD65563 WVZ65563 R131099 JN131099 TJ131099 ADF131099 ANB131099 AWX131099 BGT131099 BQP131099 CAL131099 CKH131099 CUD131099 DDZ131099 DNV131099 DXR131099 EHN131099 ERJ131099 FBF131099 FLB131099 FUX131099 GET131099 GOP131099 GYL131099 HIH131099 HSD131099 IBZ131099 ILV131099 IVR131099 JFN131099 JPJ131099 JZF131099 KJB131099 KSX131099 LCT131099 LMP131099 LWL131099 MGH131099 MQD131099 MZZ131099 NJV131099 NTR131099 ODN131099 ONJ131099 OXF131099 PHB131099 PQX131099 QAT131099 QKP131099 QUL131099 REH131099 ROD131099 RXZ131099 SHV131099 SRR131099 TBN131099 TLJ131099 TVF131099 UFB131099 UOX131099 UYT131099 VIP131099 VSL131099 WCH131099 WMD131099 WVZ131099 R196635 JN196635 TJ196635 ADF196635 ANB196635 AWX196635 BGT196635 BQP196635 CAL196635 CKH196635 CUD196635 DDZ196635 DNV196635 DXR196635 EHN196635 ERJ196635 FBF196635 FLB196635 FUX196635 GET196635 GOP196635 GYL196635 HIH196635 HSD196635 IBZ196635 ILV196635 IVR196635 JFN196635 JPJ196635 JZF196635 KJB196635 KSX196635 LCT196635 LMP196635 LWL196635 MGH196635 MQD196635 MZZ196635 NJV196635 NTR196635 ODN196635 ONJ196635 OXF196635 PHB196635 PQX196635 QAT196635 QKP196635 QUL196635 REH196635 ROD196635 RXZ196635 SHV196635 SRR196635 TBN196635 TLJ196635 TVF196635 UFB196635 UOX196635 UYT196635 VIP196635 VSL196635 WCH196635 WMD196635 WVZ196635 R262171 JN262171 TJ262171 ADF262171 ANB262171 AWX262171 BGT262171 BQP262171 CAL262171 CKH262171 CUD262171 DDZ262171 DNV262171 DXR262171 EHN262171 ERJ262171 FBF262171 FLB262171 FUX262171 GET262171 GOP262171 GYL262171 HIH262171 HSD262171 IBZ262171 ILV262171 IVR262171 JFN262171 JPJ262171 JZF262171 KJB262171 KSX262171 LCT262171 LMP262171 LWL262171 MGH262171 MQD262171 MZZ262171 NJV262171 NTR262171 ODN262171 ONJ262171 OXF262171 PHB262171 PQX262171 QAT262171 QKP262171 QUL262171 REH262171 ROD262171 RXZ262171 SHV262171 SRR262171 TBN262171 TLJ262171 TVF262171 UFB262171 UOX262171 UYT262171 VIP262171 VSL262171 WCH262171 WMD262171 WVZ262171 R327707 JN327707 TJ327707 ADF327707 ANB327707 AWX327707 BGT327707 BQP327707 CAL327707 CKH327707 CUD327707 DDZ327707 DNV327707 DXR327707 EHN327707 ERJ327707 FBF327707 FLB327707 FUX327707 GET327707 GOP327707 GYL327707 HIH327707 HSD327707 IBZ327707 ILV327707 IVR327707 JFN327707 JPJ327707 JZF327707 KJB327707 KSX327707 LCT327707 LMP327707 LWL327707 MGH327707 MQD327707 MZZ327707 NJV327707 NTR327707 ODN327707 ONJ327707 OXF327707 PHB327707 PQX327707 QAT327707 QKP327707 QUL327707 REH327707 ROD327707 RXZ327707 SHV327707 SRR327707 TBN327707 TLJ327707 TVF327707 UFB327707 UOX327707 UYT327707 VIP327707 VSL327707 WCH327707 WMD327707 WVZ327707 R393243 JN393243 TJ393243 ADF393243 ANB393243 AWX393243 BGT393243 BQP393243 CAL393243 CKH393243 CUD393243 DDZ393243 DNV393243 DXR393243 EHN393243 ERJ393243 FBF393243 FLB393243 FUX393243 GET393243 GOP393243 GYL393243 HIH393243 HSD393243 IBZ393243 ILV393243 IVR393243 JFN393243 JPJ393243 JZF393243 KJB393243 KSX393243 LCT393243 LMP393243 LWL393243 MGH393243 MQD393243 MZZ393243 NJV393243 NTR393243 ODN393243 ONJ393243 OXF393243 PHB393243 PQX393243 QAT393243 QKP393243 QUL393243 REH393243 ROD393243 RXZ393243 SHV393243 SRR393243 TBN393243 TLJ393243 TVF393243 UFB393243 UOX393243 UYT393243 VIP393243 VSL393243 WCH393243 WMD393243 WVZ393243 R458779 JN458779 TJ458779 ADF458779 ANB458779 AWX458779 BGT458779 BQP458779 CAL458779 CKH458779 CUD458779 DDZ458779 DNV458779 DXR458779 EHN458779 ERJ458779 FBF458779 FLB458779 FUX458779 GET458779 GOP458779 GYL458779 HIH458779 HSD458779 IBZ458779 ILV458779 IVR458779 JFN458779 JPJ458779 JZF458779 KJB458779 KSX458779 LCT458779 LMP458779 LWL458779 MGH458779 MQD458779 MZZ458779 NJV458779 NTR458779 ODN458779 ONJ458779 OXF458779 PHB458779 PQX458779 QAT458779 QKP458779 QUL458779 REH458779 ROD458779 RXZ458779 SHV458779 SRR458779 TBN458779 TLJ458779 TVF458779 UFB458779 UOX458779 UYT458779 VIP458779 VSL458779 WCH458779 WMD458779 WVZ458779 R524315 JN524315 TJ524315 ADF524315 ANB524315 AWX524315 BGT524315 BQP524315 CAL524315 CKH524315 CUD524315 DDZ524315 DNV524315 DXR524315 EHN524315 ERJ524315 FBF524315 FLB524315 FUX524315 GET524315 GOP524315 GYL524315 HIH524315 HSD524315 IBZ524315 ILV524315 IVR524315 JFN524315 JPJ524315 JZF524315 KJB524315 KSX524315 LCT524315 LMP524315 LWL524315 MGH524315 MQD524315 MZZ524315 NJV524315 NTR524315 ODN524315 ONJ524315 OXF524315 PHB524315 PQX524315 QAT524315 QKP524315 QUL524315 REH524315 ROD524315 RXZ524315 SHV524315 SRR524315 TBN524315 TLJ524315 TVF524315 UFB524315 UOX524315 UYT524315 VIP524315 VSL524315 WCH524315 WMD524315 WVZ524315 R589851 JN589851 TJ589851 ADF589851 ANB589851 AWX589851 BGT589851 BQP589851 CAL589851 CKH589851 CUD589851 DDZ589851 DNV589851 DXR589851 EHN589851 ERJ589851 FBF589851 FLB589851 FUX589851 GET589851 GOP589851 GYL589851 HIH589851 HSD589851 IBZ589851 ILV589851 IVR589851 JFN589851 JPJ589851 JZF589851 KJB589851 KSX589851 LCT589851 LMP589851 LWL589851 MGH589851 MQD589851 MZZ589851 NJV589851 NTR589851 ODN589851 ONJ589851 OXF589851 PHB589851 PQX589851 QAT589851 QKP589851 QUL589851 REH589851 ROD589851 RXZ589851 SHV589851 SRR589851 TBN589851 TLJ589851 TVF589851 UFB589851 UOX589851 UYT589851 VIP589851 VSL589851 WCH589851 WMD589851 WVZ589851 R655387 JN655387 TJ655387 ADF655387 ANB655387 AWX655387 BGT655387 BQP655387 CAL655387 CKH655387 CUD655387 DDZ655387 DNV655387 DXR655387 EHN655387 ERJ655387 FBF655387 FLB655387 FUX655387 GET655387 GOP655387 GYL655387 HIH655387 HSD655387 IBZ655387 ILV655387 IVR655387 JFN655387 JPJ655387 JZF655387 KJB655387 KSX655387 LCT655387 LMP655387 LWL655387 MGH655387 MQD655387 MZZ655387 NJV655387 NTR655387 ODN655387 ONJ655387 OXF655387 PHB655387 PQX655387 QAT655387 QKP655387 QUL655387 REH655387 ROD655387 RXZ655387 SHV655387 SRR655387 TBN655387 TLJ655387 TVF655387 UFB655387 UOX655387 UYT655387 VIP655387 VSL655387 WCH655387 WMD655387 WVZ655387 R720923 JN720923 TJ720923 ADF720923 ANB720923 AWX720923 BGT720923 BQP720923 CAL720923 CKH720923 CUD720923 DDZ720923 DNV720923 DXR720923 EHN720923 ERJ720923 FBF720923 FLB720923 FUX720923 GET720923 GOP720923 GYL720923 HIH720923 HSD720923 IBZ720923 ILV720923 IVR720923 JFN720923 JPJ720923 JZF720923 KJB720923 KSX720923 LCT720923 LMP720923 LWL720923 MGH720923 MQD720923 MZZ720923 NJV720923 NTR720923 ODN720923 ONJ720923 OXF720923 PHB720923 PQX720923 QAT720923 QKP720923 QUL720923 REH720923 ROD720923 RXZ720923 SHV720923 SRR720923 TBN720923 TLJ720923 TVF720923 UFB720923 UOX720923 UYT720923 VIP720923 VSL720923 WCH720923 WMD720923 WVZ720923 R786459 JN786459 TJ786459 ADF786459 ANB786459 AWX786459 BGT786459 BQP786459 CAL786459 CKH786459 CUD786459 DDZ786459 DNV786459 DXR786459 EHN786459 ERJ786459 FBF786459 FLB786459 FUX786459 GET786459 GOP786459 GYL786459 HIH786459 HSD786459 IBZ786459 ILV786459 IVR786459 JFN786459 JPJ786459 JZF786459 KJB786459 KSX786459 LCT786459 LMP786459 LWL786459 MGH786459 MQD786459 MZZ786459 NJV786459 NTR786459 ODN786459 ONJ786459 OXF786459 PHB786459 PQX786459 QAT786459 QKP786459 QUL786459 REH786459 ROD786459 RXZ786459 SHV786459 SRR786459 TBN786459 TLJ786459 TVF786459 UFB786459 UOX786459 UYT786459 VIP786459 VSL786459 WCH786459 WMD786459 WVZ786459 R851995 JN851995 TJ851995 ADF851995 ANB851995 AWX851995 BGT851995 BQP851995 CAL851995 CKH851995 CUD851995 DDZ851995 DNV851995 DXR851995 EHN851995 ERJ851995 FBF851995 FLB851995 FUX851995 GET851995 GOP851995 GYL851995 HIH851995 HSD851995 IBZ851995 ILV851995 IVR851995 JFN851995 JPJ851995 JZF851995 KJB851995 KSX851995 LCT851995 LMP851995 LWL851995 MGH851995 MQD851995 MZZ851995 NJV851995 NTR851995 ODN851995 ONJ851995 OXF851995 PHB851995 PQX851995 QAT851995 QKP851995 QUL851995 REH851995 ROD851995 RXZ851995 SHV851995 SRR851995 TBN851995 TLJ851995 TVF851995 UFB851995 UOX851995 UYT851995 VIP851995 VSL851995 WCH851995 WMD851995 WVZ851995 R917531 JN917531 TJ917531 ADF917531 ANB917531 AWX917531 BGT917531 BQP917531 CAL917531 CKH917531 CUD917531 DDZ917531 DNV917531 DXR917531 EHN917531 ERJ917531 FBF917531 FLB917531 FUX917531 GET917531 GOP917531 GYL917531 HIH917531 HSD917531 IBZ917531 ILV917531 IVR917531 JFN917531 JPJ917531 JZF917531 KJB917531 KSX917531 LCT917531 LMP917531 LWL917531 MGH917531 MQD917531 MZZ917531 NJV917531 NTR917531 ODN917531 ONJ917531 OXF917531 PHB917531 PQX917531 QAT917531 QKP917531 QUL917531 REH917531 ROD917531 RXZ917531 SHV917531 SRR917531 TBN917531 TLJ917531 TVF917531 UFB917531 UOX917531 UYT917531 VIP917531 VSL917531 WCH917531 WMD917531 WVZ917531 R983067 JN983067 TJ983067 ADF983067 ANB983067 AWX983067 BGT983067 BQP983067 CAL983067 CKH983067 CUD983067 DDZ983067 DNV983067 DXR983067 EHN983067 ERJ983067 FBF983067 FLB983067 FUX983067 GET983067 GOP983067 GYL983067 HIH983067 HSD983067 IBZ983067 ILV983067 IVR983067 JFN983067 JPJ983067 JZF983067 KJB983067 KSX983067 LCT983067 LMP983067 LWL983067 MGH983067 MQD983067 MZZ983067 NJV983067 NTR983067 ODN983067 ONJ983067 OXF983067 PHB983067 PQX983067 QAT983067 QKP983067 QUL983067 REH983067 ROD983067 RXZ983067 SHV983067 SRR983067 TBN983067 TLJ983067 TVF983067 UFB983067 UOX983067 UYT983067 VIP983067 VSL983067 WCH983067" xr:uid="{55780AFF-2792-4755-8A58-6F1A9B5E9FD6}">
      <formula1>"　,○,"</formula1>
    </dataValidation>
  </dataValidations>
  <pageMargins left="0.59055118110236227" right="0.59055118110236227" top="0.39370078740157483" bottom="0.35433070866141736" header="0.31496062992125984" footer="0.27559055118110237"/>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0F66-E805-4C7D-A639-12064EF8E5BD}">
  <sheetPr codeName="Sheet28"/>
  <dimension ref="A1:K50"/>
  <sheetViews>
    <sheetView showGridLines="0" view="pageBreakPreview" zoomScaleNormal="100" zoomScaleSheetLayoutView="100" workbookViewId="0"/>
  </sheetViews>
  <sheetFormatPr defaultRowHeight="18.75"/>
  <cols>
    <col min="1" max="1" width="5.25" style="501" customWidth="1"/>
    <col min="2" max="5" width="7.875" style="501" customWidth="1"/>
    <col min="6" max="6" width="11.25" style="501" customWidth="1"/>
    <col min="7" max="8" width="7.875" style="501" customWidth="1"/>
    <col min="9" max="9" width="10" style="501" customWidth="1"/>
    <col min="10" max="10" width="15.75" style="501" customWidth="1"/>
    <col min="11" max="11" width="13.25" style="501" customWidth="1"/>
    <col min="12" max="256" width="9" style="501"/>
    <col min="257" max="257" width="5.25" style="501" customWidth="1"/>
    <col min="258" max="261" width="7.875" style="501" customWidth="1"/>
    <col min="262" max="262" width="11.25" style="501" customWidth="1"/>
    <col min="263" max="265" width="7.875" style="501" customWidth="1"/>
    <col min="266" max="266" width="15.75" style="501" customWidth="1"/>
    <col min="267" max="267" width="13.25" style="501" customWidth="1"/>
    <col min="268" max="512" width="9" style="501"/>
    <col min="513" max="513" width="5.25" style="501" customWidth="1"/>
    <col min="514" max="517" width="7.875" style="501" customWidth="1"/>
    <col min="518" max="518" width="11.25" style="501" customWidth="1"/>
    <col min="519" max="521" width="7.875" style="501" customWidth="1"/>
    <col min="522" max="522" width="15.75" style="501" customWidth="1"/>
    <col min="523" max="523" width="13.25" style="501" customWidth="1"/>
    <col min="524" max="768" width="9" style="501"/>
    <col min="769" max="769" width="5.25" style="501" customWidth="1"/>
    <col min="770" max="773" width="7.875" style="501" customWidth="1"/>
    <col min="774" max="774" width="11.25" style="501" customWidth="1"/>
    <col min="775" max="777" width="7.875" style="501" customWidth="1"/>
    <col min="778" max="778" width="15.75" style="501" customWidth="1"/>
    <col min="779" max="779" width="13.25" style="501" customWidth="1"/>
    <col min="780" max="1024" width="9" style="501"/>
    <col min="1025" max="1025" width="5.25" style="501" customWidth="1"/>
    <col min="1026" max="1029" width="7.875" style="501" customWidth="1"/>
    <col min="1030" max="1030" width="11.25" style="501" customWidth="1"/>
    <col min="1031" max="1033" width="7.875" style="501" customWidth="1"/>
    <col min="1034" max="1034" width="15.75" style="501" customWidth="1"/>
    <col min="1035" max="1035" width="13.25" style="501" customWidth="1"/>
    <col min="1036" max="1280" width="9" style="501"/>
    <col min="1281" max="1281" width="5.25" style="501" customWidth="1"/>
    <col min="1282" max="1285" width="7.875" style="501" customWidth="1"/>
    <col min="1286" max="1286" width="11.25" style="501" customWidth="1"/>
    <col min="1287" max="1289" width="7.875" style="501" customWidth="1"/>
    <col min="1290" max="1290" width="15.75" style="501" customWidth="1"/>
    <col min="1291" max="1291" width="13.25" style="501" customWidth="1"/>
    <col min="1292" max="1536" width="9" style="501"/>
    <col min="1537" max="1537" width="5.25" style="501" customWidth="1"/>
    <col min="1538" max="1541" width="7.875" style="501" customWidth="1"/>
    <col min="1542" max="1542" width="11.25" style="501" customWidth="1"/>
    <col min="1543" max="1545" width="7.875" style="501" customWidth="1"/>
    <col min="1546" max="1546" width="15.75" style="501" customWidth="1"/>
    <col min="1547" max="1547" width="13.25" style="501" customWidth="1"/>
    <col min="1548" max="1792" width="9" style="501"/>
    <col min="1793" max="1793" width="5.25" style="501" customWidth="1"/>
    <col min="1794" max="1797" width="7.875" style="501" customWidth="1"/>
    <col min="1798" max="1798" width="11.25" style="501" customWidth="1"/>
    <col min="1799" max="1801" width="7.875" style="501" customWidth="1"/>
    <col min="1802" max="1802" width="15.75" style="501" customWidth="1"/>
    <col min="1803" max="1803" width="13.25" style="501" customWidth="1"/>
    <col min="1804" max="2048" width="9" style="501"/>
    <col min="2049" max="2049" width="5.25" style="501" customWidth="1"/>
    <col min="2050" max="2053" width="7.875" style="501" customWidth="1"/>
    <col min="2054" max="2054" width="11.25" style="501" customWidth="1"/>
    <col min="2055" max="2057" width="7.875" style="501" customWidth="1"/>
    <col min="2058" max="2058" width="15.75" style="501" customWidth="1"/>
    <col min="2059" max="2059" width="13.25" style="501" customWidth="1"/>
    <col min="2060" max="2304" width="9" style="501"/>
    <col min="2305" max="2305" width="5.25" style="501" customWidth="1"/>
    <col min="2306" max="2309" width="7.875" style="501" customWidth="1"/>
    <col min="2310" max="2310" width="11.25" style="501" customWidth="1"/>
    <col min="2311" max="2313" width="7.875" style="501" customWidth="1"/>
    <col min="2314" max="2314" width="15.75" style="501" customWidth="1"/>
    <col min="2315" max="2315" width="13.25" style="501" customWidth="1"/>
    <col min="2316" max="2560" width="9" style="501"/>
    <col min="2561" max="2561" width="5.25" style="501" customWidth="1"/>
    <col min="2562" max="2565" width="7.875" style="501" customWidth="1"/>
    <col min="2566" max="2566" width="11.25" style="501" customWidth="1"/>
    <col min="2567" max="2569" width="7.875" style="501" customWidth="1"/>
    <col min="2570" max="2570" width="15.75" style="501" customWidth="1"/>
    <col min="2571" max="2571" width="13.25" style="501" customWidth="1"/>
    <col min="2572" max="2816" width="9" style="501"/>
    <col min="2817" max="2817" width="5.25" style="501" customWidth="1"/>
    <col min="2818" max="2821" width="7.875" style="501" customWidth="1"/>
    <col min="2822" max="2822" width="11.25" style="501" customWidth="1"/>
    <col min="2823" max="2825" width="7.875" style="501" customWidth="1"/>
    <col min="2826" max="2826" width="15.75" style="501" customWidth="1"/>
    <col min="2827" max="2827" width="13.25" style="501" customWidth="1"/>
    <col min="2828" max="3072" width="9" style="501"/>
    <col min="3073" max="3073" width="5.25" style="501" customWidth="1"/>
    <col min="3074" max="3077" width="7.875" style="501" customWidth="1"/>
    <col min="3078" max="3078" width="11.25" style="501" customWidth="1"/>
    <col min="3079" max="3081" width="7.875" style="501" customWidth="1"/>
    <col min="3082" max="3082" width="15.75" style="501" customWidth="1"/>
    <col min="3083" max="3083" width="13.25" style="501" customWidth="1"/>
    <col min="3084" max="3328" width="9" style="501"/>
    <col min="3329" max="3329" width="5.25" style="501" customWidth="1"/>
    <col min="3330" max="3333" width="7.875" style="501" customWidth="1"/>
    <col min="3334" max="3334" width="11.25" style="501" customWidth="1"/>
    <col min="3335" max="3337" width="7.875" style="501" customWidth="1"/>
    <col min="3338" max="3338" width="15.75" style="501" customWidth="1"/>
    <col min="3339" max="3339" width="13.25" style="501" customWidth="1"/>
    <col min="3340" max="3584" width="9" style="501"/>
    <col min="3585" max="3585" width="5.25" style="501" customWidth="1"/>
    <col min="3586" max="3589" width="7.875" style="501" customWidth="1"/>
    <col min="3590" max="3590" width="11.25" style="501" customWidth="1"/>
    <col min="3591" max="3593" width="7.875" style="501" customWidth="1"/>
    <col min="3594" max="3594" width="15.75" style="501" customWidth="1"/>
    <col min="3595" max="3595" width="13.25" style="501" customWidth="1"/>
    <col min="3596" max="3840" width="9" style="501"/>
    <col min="3841" max="3841" width="5.25" style="501" customWidth="1"/>
    <col min="3842" max="3845" width="7.875" style="501" customWidth="1"/>
    <col min="3846" max="3846" width="11.25" style="501" customWidth="1"/>
    <col min="3847" max="3849" width="7.875" style="501" customWidth="1"/>
    <col min="3850" max="3850" width="15.75" style="501" customWidth="1"/>
    <col min="3851" max="3851" width="13.25" style="501" customWidth="1"/>
    <col min="3852" max="4096" width="9" style="501"/>
    <col min="4097" max="4097" width="5.25" style="501" customWidth="1"/>
    <col min="4098" max="4101" width="7.875" style="501" customWidth="1"/>
    <col min="4102" max="4102" width="11.25" style="501" customWidth="1"/>
    <col min="4103" max="4105" width="7.875" style="501" customWidth="1"/>
    <col min="4106" max="4106" width="15.75" style="501" customWidth="1"/>
    <col min="4107" max="4107" width="13.25" style="501" customWidth="1"/>
    <col min="4108" max="4352" width="9" style="501"/>
    <col min="4353" max="4353" width="5.25" style="501" customWidth="1"/>
    <col min="4354" max="4357" width="7.875" style="501" customWidth="1"/>
    <col min="4358" max="4358" width="11.25" style="501" customWidth="1"/>
    <col min="4359" max="4361" width="7.875" style="501" customWidth="1"/>
    <col min="4362" max="4362" width="15.75" style="501" customWidth="1"/>
    <col min="4363" max="4363" width="13.25" style="501" customWidth="1"/>
    <col min="4364" max="4608" width="9" style="501"/>
    <col min="4609" max="4609" width="5.25" style="501" customWidth="1"/>
    <col min="4610" max="4613" width="7.875" style="501" customWidth="1"/>
    <col min="4614" max="4614" width="11.25" style="501" customWidth="1"/>
    <col min="4615" max="4617" width="7.875" style="501" customWidth="1"/>
    <col min="4618" max="4618" width="15.75" style="501" customWidth="1"/>
    <col min="4619" max="4619" width="13.25" style="501" customWidth="1"/>
    <col min="4620" max="4864" width="9" style="501"/>
    <col min="4865" max="4865" width="5.25" style="501" customWidth="1"/>
    <col min="4866" max="4869" width="7.875" style="501" customWidth="1"/>
    <col min="4870" max="4870" width="11.25" style="501" customWidth="1"/>
    <col min="4871" max="4873" width="7.875" style="501" customWidth="1"/>
    <col min="4874" max="4874" width="15.75" style="501" customWidth="1"/>
    <col min="4875" max="4875" width="13.25" style="501" customWidth="1"/>
    <col min="4876" max="5120" width="9" style="501"/>
    <col min="5121" max="5121" width="5.25" style="501" customWidth="1"/>
    <col min="5122" max="5125" width="7.875" style="501" customWidth="1"/>
    <col min="5126" max="5126" width="11.25" style="501" customWidth="1"/>
    <col min="5127" max="5129" width="7.875" style="501" customWidth="1"/>
    <col min="5130" max="5130" width="15.75" style="501" customWidth="1"/>
    <col min="5131" max="5131" width="13.25" style="501" customWidth="1"/>
    <col min="5132" max="5376" width="9" style="501"/>
    <col min="5377" max="5377" width="5.25" style="501" customWidth="1"/>
    <col min="5378" max="5381" width="7.875" style="501" customWidth="1"/>
    <col min="5382" max="5382" width="11.25" style="501" customWidth="1"/>
    <col min="5383" max="5385" width="7.875" style="501" customWidth="1"/>
    <col min="5386" max="5386" width="15.75" style="501" customWidth="1"/>
    <col min="5387" max="5387" width="13.25" style="501" customWidth="1"/>
    <col min="5388" max="5632" width="9" style="501"/>
    <col min="5633" max="5633" width="5.25" style="501" customWidth="1"/>
    <col min="5634" max="5637" width="7.875" style="501" customWidth="1"/>
    <col min="5638" max="5638" width="11.25" style="501" customWidth="1"/>
    <col min="5639" max="5641" width="7.875" style="501" customWidth="1"/>
    <col min="5642" max="5642" width="15.75" style="501" customWidth="1"/>
    <col min="5643" max="5643" width="13.25" style="501" customWidth="1"/>
    <col min="5644" max="5888" width="9" style="501"/>
    <col min="5889" max="5889" width="5.25" style="501" customWidth="1"/>
    <col min="5890" max="5893" width="7.875" style="501" customWidth="1"/>
    <col min="5894" max="5894" width="11.25" style="501" customWidth="1"/>
    <col min="5895" max="5897" width="7.875" style="501" customWidth="1"/>
    <col min="5898" max="5898" width="15.75" style="501" customWidth="1"/>
    <col min="5899" max="5899" width="13.25" style="501" customWidth="1"/>
    <col min="5900" max="6144" width="9" style="501"/>
    <col min="6145" max="6145" width="5.25" style="501" customWidth="1"/>
    <col min="6146" max="6149" width="7.875" style="501" customWidth="1"/>
    <col min="6150" max="6150" width="11.25" style="501" customWidth="1"/>
    <col min="6151" max="6153" width="7.875" style="501" customWidth="1"/>
    <col min="6154" max="6154" width="15.75" style="501" customWidth="1"/>
    <col min="6155" max="6155" width="13.25" style="501" customWidth="1"/>
    <col min="6156" max="6400" width="9" style="501"/>
    <col min="6401" max="6401" width="5.25" style="501" customWidth="1"/>
    <col min="6402" max="6405" width="7.875" style="501" customWidth="1"/>
    <col min="6406" max="6406" width="11.25" style="501" customWidth="1"/>
    <col min="6407" max="6409" width="7.875" style="501" customWidth="1"/>
    <col min="6410" max="6410" width="15.75" style="501" customWidth="1"/>
    <col min="6411" max="6411" width="13.25" style="501" customWidth="1"/>
    <col min="6412" max="6656" width="9" style="501"/>
    <col min="6657" max="6657" width="5.25" style="501" customWidth="1"/>
    <col min="6658" max="6661" width="7.875" style="501" customWidth="1"/>
    <col min="6662" max="6662" width="11.25" style="501" customWidth="1"/>
    <col min="6663" max="6665" width="7.875" style="501" customWidth="1"/>
    <col min="6666" max="6666" width="15.75" style="501" customWidth="1"/>
    <col min="6667" max="6667" width="13.25" style="501" customWidth="1"/>
    <col min="6668" max="6912" width="9" style="501"/>
    <col min="6913" max="6913" width="5.25" style="501" customWidth="1"/>
    <col min="6914" max="6917" width="7.875" style="501" customWidth="1"/>
    <col min="6918" max="6918" width="11.25" style="501" customWidth="1"/>
    <col min="6919" max="6921" width="7.875" style="501" customWidth="1"/>
    <col min="6922" max="6922" width="15.75" style="501" customWidth="1"/>
    <col min="6923" max="6923" width="13.25" style="501" customWidth="1"/>
    <col min="6924" max="7168" width="9" style="501"/>
    <col min="7169" max="7169" width="5.25" style="501" customWidth="1"/>
    <col min="7170" max="7173" width="7.875" style="501" customWidth="1"/>
    <col min="7174" max="7174" width="11.25" style="501" customWidth="1"/>
    <col min="7175" max="7177" width="7.875" style="501" customWidth="1"/>
    <col min="7178" max="7178" width="15.75" style="501" customWidth="1"/>
    <col min="7179" max="7179" width="13.25" style="501" customWidth="1"/>
    <col min="7180" max="7424" width="9" style="501"/>
    <col min="7425" max="7425" width="5.25" style="501" customWidth="1"/>
    <col min="7426" max="7429" width="7.875" style="501" customWidth="1"/>
    <col min="7430" max="7430" width="11.25" style="501" customWidth="1"/>
    <col min="7431" max="7433" width="7.875" style="501" customWidth="1"/>
    <col min="7434" max="7434" width="15.75" style="501" customWidth="1"/>
    <col min="7435" max="7435" width="13.25" style="501" customWidth="1"/>
    <col min="7436" max="7680" width="9" style="501"/>
    <col min="7681" max="7681" width="5.25" style="501" customWidth="1"/>
    <col min="7682" max="7685" width="7.875" style="501" customWidth="1"/>
    <col min="7686" max="7686" width="11.25" style="501" customWidth="1"/>
    <col min="7687" max="7689" width="7.875" style="501" customWidth="1"/>
    <col min="7690" max="7690" width="15.75" style="501" customWidth="1"/>
    <col min="7691" max="7691" width="13.25" style="501" customWidth="1"/>
    <col min="7692" max="7936" width="9" style="501"/>
    <col min="7937" max="7937" width="5.25" style="501" customWidth="1"/>
    <col min="7938" max="7941" width="7.875" style="501" customWidth="1"/>
    <col min="7942" max="7942" width="11.25" style="501" customWidth="1"/>
    <col min="7943" max="7945" width="7.875" style="501" customWidth="1"/>
    <col min="7946" max="7946" width="15.75" style="501" customWidth="1"/>
    <col min="7947" max="7947" width="13.25" style="501" customWidth="1"/>
    <col min="7948" max="8192" width="9" style="501"/>
    <col min="8193" max="8193" width="5.25" style="501" customWidth="1"/>
    <col min="8194" max="8197" width="7.875" style="501" customWidth="1"/>
    <col min="8198" max="8198" width="11.25" style="501" customWidth="1"/>
    <col min="8199" max="8201" width="7.875" style="501" customWidth="1"/>
    <col min="8202" max="8202" width="15.75" style="501" customWidth="1"/>
    <col min="8203" max="8203" width="13.25" style="501" customWidth="1"/>
    <col min="8204" max="8448" width="9" style="501"/>
    <col min="8449" max="8449" width="5.25" style="501" customWidth="1"/>
    <col min="8450" max="8453" width="7.875" style="501" customWidth="1"/>
    <col min="8454" max="8454" width="11.25" style="501" customWidth="1"/>
    <col min="8455" max="8457" width="7.875" style="501" customWidth="1"/>
    <col min="8458" max="8458" width="15.75" style="501" customWidth="1"/>
    <col min="8459" max="8459" width="13.25" style="501" customWidth="1"/>
    <col min="8460" max="8704" width="9" style="501"/>
    <col min="8705" max="8705" width="5.25" style="501" customWidth="1"/>
    <col min="8706" max="8709" width="7.875" style="501" customWidth="1"/>
    <col min="8710" max="8710" width="11.25" style="501" customWidth="1"/>
    <col min="8711" max="8713" width="7.875" style="501" customWidth="1"/>
    <col min="8714" max="8714" width="15.75" style="501" customWidth="1"/>
    <col min="8715" max="8715" width="13.25" style="501" customWidth="1"/>
    <col min="8716" max="8960" width="9" style="501"/>
    <col min="8961" max="8961" width="5.25" style="501" customWidth="1"/>
    <col min="8962" max="8965" width="7.875" style="501" customWidth="1"/>
    <col min="8966" max="8966" width="11.25" style="501" customWidth="1"/>
    <col min="8967" max="8969" width="7.875" style="501" customWidth="1"/>
    <col min="8970" max="8970" width="15.75" style="501" customWidth="1"/>
    <col min="8971" max="8971" width="13.25" style="501" customWidth="1"/>
    <col min="8972" max="9216" width="9" style="501"/>
    <col min="9217" max="9217" width="5.25" style="501" customWidth="1"/>
    <col min="9218" max="9221" width="7.875" style="501" customWidth="1"/>
    <col min="9222" max="9222" width="11.25" style="501" customWidth="1"/>
    <col min="9223" max="9225" width="7.875" style="501" customWidth="1"/>
    <col min="9226" max="9226" width="15.75" style="501" customWidth="1"/>
    <col min="9227" max="9227" width="13.25" style="501" customWidth="1"/>
    <col min="9228" max="9472" width="9" style="501"/>
    <col min="9473" max="9473" width="5.25" style="501" customWidth="1"/>
    <col min="9474" max="9477" width="7.875" style="501" customWidth="1"/>
    <col min="9478" max="9478" width="11.25" style="501" customWidth="1"/>
    <col min="9479" max="9481" width="7.875" style="501" customWidth="1"/>
    <col min="9482" max="9482" width="15.75" style="501" customWidth="1"/>
    <col min="9483" max="9483" width="13.25" style="501" customWidth="1"/>
    <col min="9484" max="9728" width="9" style="501"/>
    <col min="9729" max="9729" width="5.25" style="501" customWidth="1"/>
    <col min="9730" max="9733" width="7.875" style="501" customWidth="1"/>
    <col min="9734" max="9734" width="11.25" style="501" customWidth="1"/>
    <col min="9735" max="9737" width="7.875" style="501" customWidth="1"/>
    <col min="9738" max="9738" width="15.75" style="501" customWidth="1"/>
    <col min="9739" max="9739" width="13.25" style="501" customWidth="1"/>
    <col min="9740" max="9984" width="9" style="501"/>
    <col min="9985" max="9985" width="5.25" style="501" customWidth="1"/>
    <col min="9986" max="9989" width="7.875" style="501" customWidth="1"/>
    <col min="9990" max="9990" width="11.25" style="501" customWidth="1"/>
    <col min="9991" max="9993" width="7.875" style="501" customWidth="1"/>
    <col min="9994" max="9994" width="15.75" style="501" customWidth="1"/>
    <col min="9995" max="9995" width="13.25" style="501" customWidth="1"/>
    <col min="9996" max="10240" width="9" style="501"/>
    <col min="10241" max="10241" width="5.25" style="501" customWidth="1"/>
    <col min="10242" max="10245" width="7.875" style="501" customWidth="1"/>
    <col min="10246" max="10246" width="11.25" style="501" customWidth="1"/>
    <col min="10247" max="10249" width="7.875" style="501" customWidth="1"/>
    <col min="10250" max="10250" width="15.75" style="501" customWidth="1"/>
    <col min="10251" max="10251" width="13.25" style="501" customWidth="1"/>
    <col min="10252" max="10496" width="9" style="501"/>
    <col min="10497" max="10497" width="5.25" style="501" customWidth="1"/>
    <col min="10498" max="10501" width="7.875" style="501" customWidth="1"/>
    <col min="10502" max="10502" width="11.25" style="501" customWidth="1"/>
    <col min="10503" max="10505" width="7.875" style="501" customWidth="1"/>
    <col min="10506" max="10506" width="15.75" style="501" customWidth="1"/>
    <col min="10507" max="10507" width="13.25" style="501" customWidth="1"/>
    <col min="10508" max="10752" width="9" style="501"/>
    <col min="10753" max="10753" width="5.25" style="501" customWidth="1"/>
    <col min="10754" max="10757" width="7.875" style="501" customWidth="1"/>
    <col min="10758" max="10758" width="11.25" style="501" customWidth="1"/>
    <col min="10759" max="10761" width="7.875" style="501" customWidth="1"/>
    <col min="10762" max="10762" width="15.75" style="501" customWidth="1"/>
    <col min="10763" max="10763" width="13.25" style="501" customWidth="1"/>
    <col min="10764" max="11008" width="9" style="501"/>
    <col min="11009" max="11009" width="5.25" style="501" customWidth="1"/>
    <col min="11010" max="11013" width="7.875" style="501" customWidth="1"/>
    <col min="11014" max="11014" width="11.25" style="501" customWidth="1"/>
    <col min="11015" max="11017" width="7.875" style="501" customWidth="1"/>
    <col min="11018" max="11018" width="15.75" style="501" customWidth="1"/>
    <col min="11019" max="11019" width="13.25" style="501" customWidth="1"/>
    <col min="11020" max="11264" width="9" style="501"/>
    <col min="11265" max="11265" width="5.25" style="501" customWidth="1"/>
    <col min="11266" max="11269" width="7.875" style="501" customWidth="1"/>
    <col min="11270" max="11270" width="11.25" style="501" customWidth="1"/>
    <col min="11271" max="11273" width="7.875" style="501" customWidth="1"/>
    <col min="11274" max="11274" width="15.75" style="501" customWidth="1"/>
    <col min="11275" max="11275" width="13.25" style="501" customWidth="1"/>
    <col min="11276" max="11520" width="9" style="501"/>
    <col min="11521" max="11521" width="5.25" style="501" customWidth="1"/>
    <col min="11522" max="11525" width="7.875" style="501" customWidth="1"/>
    <col min="11526" max="11526" width="11.25" style="501" customWidth="1"/>
    <col min="11527" max="11529" width="7.875" style="501" customWidth="1"/>
    <col min="11530" max="11530" width="15.75" style="501" customWidth="1"/>
    <col min="11531" max="11531" width="13.25" style="501" customWidth="1"/>
    <col min="11532" max="11776" width="9" style="501"/>
    <col min="11777" max="11777" width="5.25" style="501" customWidth="1"/>
    <col min="11778" max="11781" width="7.875" style="501" customWidth="1"/>
    <col min="11782" max="11782" width="11.25" style="501" customWidth="1"/>
    <col min="11783" max="11785" width="7.875" style="501" customWidth="1"/>
    <col min="11786" max="11786" width="15.75" style="501" customWidth="1"/>
    <col min="11787" max="11787" width="13.25" style="501" customWidth="1"/>
    <col min="11788" max="12032" width="9" style="501"/>
    <col min="12033" max="12033" width="5.25" style="501" customWidth="1"/>
    <col min="12034" max="12037" width="7.875" style="501" customWidth="1"/>
    <col min="12038" max="12038" width="11.25" style="501" customWidth="1"/>
    <col min="12039" max="12041" width="7.875" style="501" customWidth="1"/>
    <col min="12042" max="12042" width="15.75" style="501" customWidth="1"/>
    <col min="12043" max="12043" width="13.25" style="501" customWidth="1"/>
    <col min="12044" max="12288" width="9" style="501"/>
    <col min="12289" max="12289" width="5.25" style="501" customWidth="1"/>
    <col min="12290" max="12293" width="7.875" style="501" customWidth="1"/>
    <col min="12294" max="12294" width="11.25" style="501" customWidth="1"/>
    <col min="12295" max="12297" width="7.875" style="501" customWidth="1"/>
    <col min="12298" max="12298" width="15.75" style="501" customWidth="1"/>
    <col min="12299" max="12299" width="13.25" style="501" customWidth="1"/>
    <col min="12300" max="12544" width="9" style="501"/>
    <col min="12545" max="12545" width="5.25" style="501" customWidth="1"/>
    <col min="12546" max="12549" width="7.875" style="501" customWidth="1"/>
    <col min="12550" max="12550" width="11.25" style="501" customWidth="1"/>
    <col min="12551" max="12553" width="7.875" style="501" customWidth="1"/>
    <col min="12554" max="12554" width="15.75" style="501" customWidth="1"/>
    <col min="12555" max="12555" width="13.25" style="501" customWidth="1"/>
    <col min="12556" max="12800" width="9" style="501"/>
    <col min="12801" max="12801" width="5.25" style="501" customWidth="1"/>
    <col min="12802" max="12805" width="7.875" style="501" customWidth="1"/>
    <col min="12806" max="12806" width="11.25" style="501" customWidth="1"/>
    <col min="12807" max="12809" width="7.875" style="501" customWidth="1"/>
    <col min="12810" max="12810" width="15.75" style="501" customWidth="1"/>
    <col min="12811" max="12811" width="13.25" style="501" customWidth="1"/>
    <col min="12812" max="13056" width="9" style="501"/>
    <col min="13057" max="13057" width="5.25" style="501" customWidth="1"/>
    <col min="13058" max="13061" width="7.875" style="501" customWidth="1"/>
    <col min="13062" max="13062" width="11.25" style="501" customWidth="1"/>
    <col min="13063" max="13065" width="7.875" style="501" customWidth="1"/>
    <col min="13066" max="13066" width="15.75" style="501" customWidth="1"/>
    <col min="13067" max="13067" width="13.25" style="501" customWidth="1"/>
    <col min="13068" max="13312" width="9" style="501"/>
    <col min="13313" max="13313" width="5.25" style="501" customWidth="1"/>
    <col min="13314" max="13317" width="7.875" style="501" customWidth="1"/>
    <col min="13318" max="13318" width="11.25" style="501" customWidth="1"/>
    <col min="13319" max="13321" width="7.875" style="501" customWidth="1"/>
    <col min="13322" max="13322" width="15.75" style="501" customWidth="1"/>
    <col min="13323" max="13323" width="13.25" style="501" customWidth="1"/>
    <col min="13324" max="13568" width="9" style="501"/>
    <col min="13569" max="13569" width="5.25" style="501" customWidth="1"/>
    <col min="13570" max="13573" width="7.875" style="501" customWidth="1"/>
    <col min="13574" max="13574" width="11.25" style="501" customWidth="1"/>
    <col min="13575" max="13577" width="7.875" style="501" customWidth="1"/>
    <col min="13578" max="13578" width="15.75" style="501" customWidth="1"/>
    <col min="13579" max="13579" width="13.25" style="501" customWidth="1"/>
    <col min="13580" max="13824" width="9" style="501"/>
    <col min="13825" max="13825" width="5.25" style="501" customWidth="1"/>
    <col min="13826" max="13829" width="7.875" style="501" customWidth="1"/>
    <col min="13830" max="13830" width="11.25" style="501" customWidth="1"/>
    <col min="13831" max="13833" width="7.875" style="501" customWidth="1"/>
    <col min="13834" max="13834" width="15.75" style="501" customWidth="1"/>
    <col min="13835" max="13835" width="13.25" style="501" customWidth="1"/>
    <col min="13836" max="14080" width="9" style="501"/>
    <col min="14081" max="14081" width="5.25" style="501" customWidth="1"/>
    <col min="14082" max="14085" width="7.875" style="501" customWidth="1"/>
    <col min="14086" max="14086" width="11.25" style="501" customWidth="1"/>
    <col min="14087" max="14089" width="7.875" style="501" customWidth="1"/>
    <col min="14090" max="14090" width="15.75" style="501" customWidth="1"/>
    <col min="14091" max="14091" width="13.25" style="501" customWidth="1"/>
    <col min="14092" max="14336" width="9" style="501"/>
    <col min="14337" max="14337" width="5.25" style="501" customWidth="1"/>
    <col min="14338" max="14341" width="7.875" style="501" customWidth="1"/>
    <col min="14342" max="14342" width="11.25" style="501" customWidth="1"/>
    <col min="14343" max="14345" width="7.875" style="501" customWidth="1"/>
    <col min="14346" max="14346" width="15.75" style="501" customWidth="1"/>
    <col min="14347" max="14347" width="13.25" style="501" customWidth="1"/>
    <col min="14348" max="14592" width="9" style="501"/>
    <col min="14593" max="14593" width="5.25" style="501" customWidth="1"/>
    <col min="14594" max="14597" width="7.875" style="501" customWidth="1"/>
    <col min="14598" max="14598" width="11.25" style="501" customWidth="1"/>
    <col min="14599" max="14601" width="7.875" style="501" customWidth="1"/>
    <col min="14602" max="14602" width="15.75" style="501" customWidth="1"/>
    <col min="14603" max="14603" width="13.25" style="501" customWidth="1"/>
    <col min="14604" max="14848" width="9" style="501"/>
    <col min="14849" max="14849" width="5.25" style="501" customWidth="1"/>
    <col min="14850" max="14853" width="7.875" style="501" customWidth="1"/>
    <col min="14854" max="14854" width="11.25" style="501" customWidth="1"/>
    <col min="14855" max="14857" width="7.875" style="501" customWidth="1"/>
    <col min="14858" max="14858" width="15.75" style="501" customWidth="1"/>
    <col min="14859" max="14859" width="13.25" style="501" customWidth="1"/>
    <col min="14860" max="15104" width="9" style="501"/>
    <col min="15105" max="15105" width="5.25" style="501" customWidth="1"/>
    <col min="15106" max="15109" width="7.875" style="501" customWidth="1"/>
    <col min="15110" max="15110" width="11.25" style="501" customWidth="1"/>
    <col min="15111" max="15113" width="7.875" style="501" customWidth="1"/>
    <col min="15114" max="15114" width="15.75" style="501" customWidth="1"/>
    <col min="15115" max="15115" width="13.25" style="501" customWidth="1"/>
    <col min="15116" max="15360" width="9" style="501"/>
    <col min="15361" max="15361" width="5.25" style="501" customWidth="1"/>
    <col min="15362" max="15365" width="7.875" style="501" customWidth="1"/>
    <col min="15366" max="15366" width="11.25" style="501" customWidth="1"/>
    <col min="15367" max="15369" width="7.875" style="501" customWidth="1"/>
    <col min="15370" max="15370" width="15.75" style="501" customWidth="1"/>
    <col min="15371" max="15371" width="13.25" style="501" customWidth="1"/>
    <col min="15372" max="15616" width="9" style="501"/>
    <col min="15617" max="15617" width="5.25" style="501" customWidth="1"/>
    <col min="15618" max="15621" width="7.875" style="501" customWidth="1"/>
    <col min="15622" max="15622" width="11.25" style="501" customWidth="1"/>
    <col min="15623" max="15625" width="7.875" style="501" customWidth="1"/>
    <col min="15626" max="15626" width="15.75" style="501" customWidth="1"/>
    <col min="15627" max="15627" width="13.25" style="501" customWidth="1"/>
    <col min="15628" max="15872" width="9" style="501"/>
    <col min="15873" max="15873" width="5.25" style="501" customWidth="1"/>
    <col min="15874" max="15877" width="7.875" style="501" customWidth="1"/>
    <col min="15878" max="15878" width="11.25" style="501" customWidth="1"/>
    <col min="15879" max="15881" width="7.875" style="501" customWidth="1"/>
    <col min="15882" max="15882" width="15.75" style="501" customWidth="1"/>
    <col min="15883" max="15883" width="13.25" style="501" customWidth="1"/>
    <col min="15884" max="16128" width="9" style="501"/>
    <col min="16129" max="16129" width="5.25" style="501" customWidth="1"/>
    <col min="16130" max="16133" width="7.875" style="501" customWidth="1"/>
    <col min="16134" max="16134" width="11.25" style="501" customWidth="1"/>
    <col min="16135" max="16137" width="7.875" style="501" customWidth="1"/>
    <col min="16138" max="16138" width="15.75" style="501" customWidth="1"/>
    <col min="16139" max="16139" width="13.25" style="501" customWidth="1"/>
    <col min="16140" max="16384" width="9" style="501"/>
  </cols>
  <sheetData>
    <row r="1" spans="1:11" ht="27.75" customHeight="1">
      <c r="A1" s="777" t="s">
        <v>497</v>
      </c>
      <c r="B1" s="784"/>
      <c r="C1" s="777"/>
      <c r="D1" s="777"/>
      <c r="E1" s="777"/>
      <c r="F1" s="777"/>
      <c r="G1" s="1984" t="s">
        <v>430</v>
      </c>
      <c r="H1" s="1984"/>
      <c r="I1" s="1984"/>
      <c r="J1" s="1984"/>
      <c r="K1" s="1984"/>
    </row>
    <row r="2" spans="1:11" ht="60" customHeight="1">
      <c r="A2" s="1985" t="s">
        <v>498</v>
      </c>
      <c r="B2" s="1986"/>
      <c r="C2" s="1986"/>
      <c r="D2" s="1986"/>
      <c r="E2" s="1986"/>
      <c r="F2" s="1986"/>
      <c r="G2" s="1986"/>
      <c r="H2" s="1986"/>
      <c r="I2" s="1986"/>
      <c r="J2" s="1986"/>
      <c r="K2" s="1986"/>
    </row>
    <row r="3" spans="1:11" ht="16.5" customHeight="1">
      <c r="A3" s="796"/>
      <c r="B3" s="797"/>
      <c r="C3" s="797"/>
      <c r="D3" s="797"/>
      <c r="E3" s="797"/>
      <c r="F3" s="797"/>
      <c r="G3" s="797"/>
      <c r="H3" s="797"/>
      <c r="I3" s="797"/>
      <c r="J3" s="797"/>
      <c r="K3" s="797"/>
    </row>
    <row r="4" spans="1:11" ht="30" customHeight="1">
      <c r="A4" s="1987" t="s">
        <v>431</v>
      </c>
      <c r="B4" s="1987"/>
      <c r="C4" s="1987"/>
      <c r="D4" s="1987"/>
      <c r="E4" s="1987"/>
      <c r="F4" s="1988" t="str">
        <f>様式第1号!$AO$31</f>
        <v>様式第1号で事業所名を入力してください</v>
      </c>
      <c r="G4" s="1989"/>
      <c r="H4" s="1989"/>
      <c r="I4" s="1989"/>
      <c r="J4" s="1989"/>
      <c r="K4" s="1990"/>
    </row>
    <row r="5" spans="1:11" ht="30" customHeight="1">
      <c r="A5" s="1987" t="s">
        <v>432</v>
      </c>
      <c r="B5" s="1987"/>
      <c r="C5" s="1987"/>
      <c r="D5" s="1987"/>
      <c r="E5" s="1987"/>
      <c r="F5" s="1991" t="s">
        <v>482</v>
      </c>
      <c r="G5" s="1991"/>
      <c r="H5" s="1991"/>
      <c r="I5" s="1991"/>
      <c r="J5" s="1991"/>
      <c r="K5" s="1991"/>
    </row>
    <row r="6" spans="1:11" ht="16.5" customHeight="1">
      <c r="A6" s="796"/>
      <c r="B6" s="797"/>
      <c r="C6" s="797"/>
      <c r="D6" s="797"/>
      <c r="E6" s="797"/>
      <c r="F6" s="797"/>
      <c r="G6" s="797"/>
      <c r="H6" s="797"/>
      <c r="I6" s="797"/>
      <c r="J6" s="797"/>
      <c r="K6" s="797"/>
    </row>
    <row r="7" spans="1:11" ht="16.5" customHeight="1">
      <c r="A7" s="777"/>
      <c r="B7" s="777"/>
      <c r="C7" s="777"/>
      <c r="D7" s="777"/>
      <c r="E7" s="777"/>
      <c r="F7" s="2000" t="s">
        <v>179</v>
      </c>
      <c r="G7" s="1994" t="s">
        <v>499</v>
      </c>
      <c r="H7" s="1994"/>
      <c r="I7" s="1994"/>
      <c r="J7" s="1994"/>
      <c r="K7" s="2001" t="s">
        <v>435</v>
      </c>
    </row>
    <row r="8" spans="1:11" ht="16.5" customHeight="1">
      <c r="A8" s="777"/>
      <c r="B8" s="777"/>
      <c r="C8" s="777"/>
      <c r="D8" s="777"/>
      <c r="E8" s="777"/>
      <c r="F8" s="1992"/>
      <c r="G8" s="1994"/>
      <c r="H8" s="1994"/>
      <c r="I8" s="1994"/>
      <c r="J8" s="1994"/>
      <c r="K8" s="1995"/>
    </row>
    <row r="9" spans="1:11" ht="16.5" customHeight="1">
      <c r="A9" s="777"/>
      <c r="B9" s="777"/>
      <c r="C9" s="777"/>
      <c r="D9" s="777"/>
      <c r="E9" s="777"/>
      <c r="F9" s="1992"/>
      <c r="G9" s="1994"/>
      <c r="H9" s="1994"/>
      <c r="I9" s="1994"/>
      <c r="J9" s="1994"/>
      <c r="K9" s="1995"/>
    </row>
    <row r="10" spans="1:11" ht="16.5" customHeight="1">
      <c r="A10" s="777"/>
      <c r="B10" s="777"/>
      <c r="C10" s="777"/>
      <c r="D10" s="777"/>
      <c r="E10" s="777"/>
      <c r="F10" s="2002" t="s">
        <v>181</v>
      </c>
      <c r="G10" s="1994" t="s">
        <v>500</v>
      </c>
      <c r="H10" s="1994"/>
      <c r="I10" s="1994"/>
      <c r="J10" s="1994"/>
      <c r="K10" s="2003" t="s">
        <v>435</v>
      </c>
    </row>
    <row r="11" spans="1:11" ht="16.5" customHeight="1">
      <c r="A11" s="777"/>
      <c r="B11" s="777"/>
      <c r="C11" s="777"/>
      <c r="D11" s="777"/>
      <c r="E11" s="777"/>
      <c r="F11" s="2002"/>
      <c r="G11" s="1994"/>
      <c r="H11" s="1994"/>
      <c r="I11" s="1994"/>
      <c r="J11" s="1994"/>
      <c r="K11" s="2003"/>
    </row>
    <row r="12" spans="1:11" ht="16.5" customHeight="1">
      <c r="A12" s="777"/>
      <c r="B12" s="777"/>
      <c r="C12" s="777"/>
      <c r="D12" s="777"/>
      <c r="E12" s="777"/>
      <c r="F12" s="2002"/>
      <c r="G12" s="1994"/>
      <c r="H12" s="1994"/>
      <c r="I12" s="1994"/>
      <c r="J12" s="1994"/>
      <c r="K12" s="2003"/>
    </row>
    <row r="13" spans="1:11" ht="18.75" customHeight="1">
      <c r="A13" s="777"/>
      <c r="B13" s="777"/>
      <c r="C13" s="777"/>
      <c r="D13" s="777"/>
      <c r="E13" s="777"/>
      <c r="F13" s="1992" t="s">
        <v>501</v>
      </c>
      <c r="G13" s="1994" t="s">
        <v>502</v>
      </c>
      <c r="H13" s="1994"/>
      <c r="I13" s="1994"/>
      <c r="J13" s="1994"/>
      <c r="K13" s="1995" t="s">
        <v>490</v>
      </c>
    </row>
    <row r="14" spans="1:11" ht="18.75" customHeight="1">
      <c r="A14" s="777"/>
      <c r="B14" s="777"/>
      <c r="C14" s="777"/>
      <c r="D14" s="777"/>
      <c r="E14" s="777"/>
      <c r="F14" s="1992"/>
      <c r="G14" s="1994"/>
      <c r="H14" s="1994"/>
      <c r="I14" s="1994"/>
      <c r="J14" s="1994"/>
      <c r="K14" s="1995"/>
    </row>
    <row r="15" spans="1:11" ht="18.75" customHeight="1">
      <c r="A15" s="777"/>
      <c r="B15" s="777"/>
      <c r="C15" s="777"/>
      <c r="D15" s="777"/>
      <c r="E15" s="777"/>
      <c r="F15" s="1993"/>
      <c r="G15" s="1994"/>
      <c r="H15" s="1994"/>
      <c r="I15" s="1994"/>
      <c r="J15" s="1994"/>
      <c r="K15" s="1996"/>
    </row>
    <row r="16" spans="1:11" ht="15.75" customHeight="1">
      <c r="A16" s="777"/>
      <c r="B16" s="777"/>
      <c r="C16" s="777"/>
      <c r="D16" s="777"/>
      <c r="E16" s="777"/>
      <c r="F16" s="777"/>
      <c r="G16" s="777"/>
      <c r="H16" s="777"/>
      <c r="I16" s="777"/>
      <c r="J16" s="777"/>
      <c r="K16" s="777"/>
    </row>
    <row r="17" spans="1:11" ht="15.75" customHeight="1">
      <c r="A17" s="472" t="s">
        <v>503</v>
      </c>
      <c r="B17" s="472"/>
      <c r="C17" s="472"/>
      <c r="D17" s="472"/>
      <c r="E17" s="472"/>
      <c r="F17" s="472"/>
      <c r="G17" s="472"/>
      <c r="H17" s="472"/>
      <c r="I17" s="472"/>
      <c r="J17" s="472"/>
      <c r="K17" s="472"/>
    </row>
    <row r="18" spans="1:11" s="503" customFormat="1" ht="30" customHeight="1">
      <c r="A18" s="473"/>
      <c r="B18" s="1997" t="s">
        <v>74</v>
      </c>
      <c r="C18" s="1997"/>
      <c r="D18" s="1997" t="s">
        <v>444</v>
      </c>
      <c r="E18" s="1997"/>
      <c r="F18" s="1997" t="s">
        <v>445</v>
      </c>
      <c r="G18" s="1998"/>
      <c r="H18" s="1999" t="s">
        <v>504</v>
      </c>
      <c r="I18" s="1997"/>
      <c r="J18" s="699" t="s">
        <v>505</v>
      </c>
      <c r="K18" s="502" t="s">
        <v>506</v>
      </c>
    </row>
    <row r="19" spans="1:11" s="503" customFormat="1" ht="17.25" customHeight="1">
      <c r="A19" s="473">
        <v>1</v>
      </c>
      <c r="B19" s="1997"/>
      <c r="C19" s="1997"/>
      <c r="D19" s="2009"/>
      <c r="E19" s="2010"/>
      <c r="F19" s="1997"/>
      <c r="G19" s="1998"/>
      <c r="H19" s="2008"/>
      <c r="I19" s="2008"/>
      <c r="J19" s="793"/>
      <c r="K19" s="792"/>
    </row>
    <row r="20" spans="1:11" s="503" customFormat="1" ht="17.25" customHeight="1">
      <c r="A20" s="473">
        <v>2</v>
      </c>
      <c r="B20" s="1997"/>
      <c r="C20" s="1997"/>
      <c r="D20" s="2009"/>
      <c r="E20" s="2010"/>
      <c r="F20" s="1997"/>
      <c r="G20" s="1998"/>
      <c r="H20" s="2008"/>
      <c r="I20" s="2008"/>
      <c r="J20" s="793"/>
      <c r="K20" s="792"/>
    </row>
    <row r="21" spans="1:11" s="503" customFormat="1" ht="17.25" customHeight="1">
      <c r="A21" s="473">
        <v>3</v>
      </c>
      <c r="B21" s="1998"/>
      <c r="C21" s="2004"/>
      <c r="D21" s="2005"/>
      <c r="E21" s="2006"/>
      <c r="F21" s="1998"/>
      <c r="G21" s="2007"/>
      <c r="H21" s="2008"/>
      <c r="I21" s="2008"/>
      <c r="J21" s="793"/>
      <c r="K21" s="792"/>
    </row>
    <row r="22" spans="1:11" s="503" customFormat="1" ht="17.25" customHeight="1">
      <c r="A22" s="473">
        <v>4</v>
      </c>
      <c r="B22" s="1998"/>
      <c r="C22" s="2004"/>
      <c r="D22" s="2005"/>
      <c r="E22" s="2006"/>
      <c r="F22" s="1998"/>
      <c r="G22" s="2007"/>
      <c r="H22" s="2008"/>
      <c r="I22" s="2008"/>
      <c r="J22" s="793"/>
      <c r="K22" s="792"/>
    </row>
    <row r="23" spans="1:11" s="503" customFormat="1" ht="17.25" customHeight="1">
      <c r="A23" s="473">
        <v>5</v>
      </c>
      <c r="B23" s="1998"/>
      <c r="C23" s="2004"/>
      <c r="D23" s="2005"/>
      <c r="E23" s="2006"/>
      <c r="F23" s="1998"/>
      <c r="G23" s="2007"/>
      <c r="H23" s="2008"/>
      <c r="I23" s="2008"/>
      <c r="J23" s="793"/>
      <c r="K23" s="792"/>
    </row>
    <row r="24" spans="1:11" s="503" customFormat="1" ht="17.25" customHeight="1">
      <c r="A24" s="473">
        <v>6</v>
      </c>
      <c r="B24" s="1998"/>
      <c r="C24" s="2004"/>
      <c r="D24" s="2005"/>
      <c r="E24" s="2006"/>
      <c r="F24" s="1998"/>
      <c r="G24" s="2007"/>
      <c r="H24" s="2008"/>
      <c r="I24" s="2008"/>
      <c r="J24" s="793"/>
      <c r="K24" s="474"/>
    </row>
    <row r="25" spans="1:11" s="503" customFormat="1" ht="17.25" customHeight="1">
      <c r="A25" s="473">
        <v>7</v>
      </c>
      <c r="B25" s="1997"/>
      <c r="C25" s="1997"/>
      <c r="D25" s="1997"/>
      <c r="E25" s="1997"/>
      <c r="F25" s="1997"/>
      <c r="G25" s="1998"/>
      <c r="H25" s="1997"/>
      <c r="I25" s="1997"/>
      <c r="J25" s="792"/>
      <c r="K25" s="474"/>
    </row>
    <row r="26" spans="1:11" s="503" customFormat="1" ht="17.25" customHeight="1">
      <c r="A26" s="473">
        <v>8</v>
      </c>
      <c r="B26" s="1997"/>
      <c r="C26" s="1997"/>
      <c r="D26" s="1997"/>
      <c r="E26" s="1997"/>
      <c r="F26" s="1997"/>
      <c r="G26" s="1998"/>
      <c r="H26" s="1997"/>
      <c r="I26" s="1997"/>
      <c r="J26" s="792"/>
      <c r="K26" s="474"/>
    </row>
    <row r="27" spans="1:11" s="503" customFormat="1" ht="17.25" customHeight="1">
      <c r="A27" s="473">
        <v>9</v>
      </c>
      <c r="B27" s="1997"/>
      <c r="C27" s="1997"/>
      <c r="D27" s="1997"/>
      <c r="E27" s="1997"/>
      <c r="F27" s="1997"/>
      <c r="G27" s="1998"/>
      <c r="H27" s="1997"/>
      <c r="I27" s="1997"/>
      <c r="J27" s="792"/>
      <c r="K27" s="474"/>
    </row>
    <row r="28" spans="1:11" s="503" customFormat="1" ht="17.25" customHeight="1">
      <c r="A28" s="473">
        <v>10</v>
      </c>
      <c r="B28" s="1997"/>
      <c r="C28" s="1997"/>
      <c r="D28" s="1997"/>
      <c r="E28" s="1997"/>
      <c r="F28" s="1997"/>
      <c r="G28" s="1998"/>
      <c r="H28" s="1997"/>
      <c r="I28" s="1997"/>
      <c r="J28" s="792"/>
      <c r="K28" s="474"/>
    </row>
    <row r="29" spans="1:11" s="503" customFormat="1" ht="17.25" customHeight="1">
      <c r="A29" s="473">
        <v>11</v>
      </c>
      <c r="B29" s="1998"/>
      <c r="C29" s="2004"/>
      <c r="D29" s="2005"/>
      <c r="E29" s="2006"/>
      <c r="F29" s="1997"/>
      <c r="G29" s="1998"/>
      <c r="H29" s="2008"/>
      <c r="I29" s="2008"/>
      <c r="J29" s="793"/>
      <c r="K29" s="792"/>
    </row>
    <row r="30" spans="1:11" s="503" customFormat="1" ht="17.25" customHeight="1">
      <c r="A30" s="473">
        <v>12</v>
      </c>
      <c r="B30" s="1997"/>
      <c r="C30" s="1997"/>
      <c r="D30" s="2009"/>
      <c r="E30" s="2010"/>
      <c r="F30" s="1997"/>
      <c r="G30" s="1998"/>
      <c r="H30" s="2008"/>
      <c r="I30" s="2008"/>
      <c r="J30" s="793"/>
      <c r="K30" s="792"/>
    </row>
    <row r="31" spans="1:11" s="503" customFormat="1" ht="17.25" customHeight="1">
      <c r="A31" s="473">
        <v>13</v>
      </c>
      <c r="B31" s="1998"/>
      <c r="C31" s="2004"/>
      <c r="D31" s="2005"/>
      <c r="E31" s="2006"/>
      <c r="F31" s="1998"/>
      <c r="G31" s="2007"/>
      <c r="H31" s="2008"/>
      <c r="I31" s="2008"/>
      <c r="J31" s="793"/>
      <c r="K31" s="792"/>
    </row>
    <row r="32" spans="1:11" s="503" customFormat="1" ht="17.25" customHeight="1">
      <c r="A32" s="473">
        <v>14</v>
      </c>
      <c r="B32" s="1997"/>
      <c r="C32" s="1997"/>
      <c r="D32" s="2009"/>
      <c r="E32" s="2010"/>
      <c r="F32" s="1997"/>
      <c r="G32" s="1998"/>
      <c r="H32" s="2008"/>
      <c r="I32" s="2008"/>
      <c r="J32" s="793"/>
      <c r="K32" s="792"/>
    </row>
    <row r="33" spans="1:11" s="503" customFormat="1" ht="17.25" customHeight="1">
      <c r="A33" s="473">
        <v>15</v>
      </c>
      <c r="B33" s="1997"/>
      <c r="C33" s="1997"/>
      <c r="D33" s="2005"/>
      <c r="E33" s="2004"/>
      <c r="F33" s="1997"/>
      <c r="G33" s="1998"/>
      <c r="H33" s="2008"/>
      <c r="I33" s="2008"/>
      <c r="J33" s="793"/>
      <c r="K33" s="474"/>
    </row>
    <row r="34" spans="1:11" s="503" customFormat="1" ht="17.25" customHeight="1">
      <c r="A34" s="473">
        <v>16</v>
      </c>
      <c r="B34" s="1997"/>
      <c r="C34" s="1997"/>
      <c r="D34" s="2008"/>
      <c r="E34" s="1997"/>
      <c r="F34" s="1997"/>
      <c r="G34" s="1998"/>
      <c r="H34" s="2008"/>
      <c r="I34" s="2008"/>
      <c r="J34" s="793"/>
      <c r="K34" s="474"/>
    </row>
    <row r="35" spans="1:11" s="503" customFormat="1" ht="17.25" customHeight="1">
      <c r="A35" s="473">
        <v>17</v>
      </c>
      <c r="B35" s="1997"/>
      <c r="C35" s="1997"/>
      <c r="D35" s="1997"/>
      <c r="E35" s="1997"/>
      <c r="F35" s="1997"/>
      <c r="G35" s="1998"/>
      <c r="H35" s="2008"/>
      <c r="I35" s="2008"/>
      <c r="J35" s="793"/>
      <c r="K35" s="474"/>
    </row>
    <row r="36" spans="1:11" s="503" customFormat="1" ht="17.25" customHeight="1">
      <c r="A36" s="473">
        <v>18</v>
      </c>
      <c r="B36" s="1997"/>
      <c r="C36" s="1997"/>
      <c r="D36" s="1997"/>
      <c r="E36" s="1997"/>
      <c r="F36" s="1997"/>
      <c r="G36" s="1998"/>
      <c r="H36" s="2008"/>
      <c r="I36" s="2008"/>
      <c r="J36" s="793"/>
      <c r="K36" s="474"/>
    </row>
    <row r="37" spans="1:11" s="503" customFormat="1" ht="17.25" customHeight="1">
      <c r="A37" s="473">
        <v>19</v>
      </c>
      <c r="B37" s="1997"/>
      <c r="C37" s="1997"/>
      <c r="D37" s="1997"/>
      <c r="E37" s="1997"/>
      <c r="F37" s="1997"/>
      <c r="G37" s="1998"/>
      <c r="H37" s="2008"/>
      <c r="I37" s="2008"/>
      <c r="J37" s="793"/>
      <c r="K37" s="474"/>
    </row>
    <row r="38" spans="1:11" s="503" customFormat="1" ht="17.25" customHeight="1">
      <c r="A38" s="473">
        <v>20</v>
      </c>
      <c r="B38" s="1997"/>
      <c r="C38" s="1997"/>
      <c r="D38" s="1997"/>
      <c r="E38" s="1997"/>
      <c r="F38" s="1997"/>
      <c r="G38" s="1998"/>
      <c r="H38" s="2008"/>
      <c r="I38" s="2008"/>
      <c r="J38" s="793"/>
      <c r="K38" s="474"/>
    </row>
    <row r="39" spans="1:11" s="503" customFormat="1" ht="17.25" customHeight="1">
      <c r="A39" s="473">
        <v>21</v>
      </c>
      <c r="B39" s="1997"/>
      <c r="C39" s="1997"/>
      <c r="D39" s="2011"/>
      <c r="E39" s="2012"/>
      <c r="F39" s="1997"/>
      <c r="G39" s="1998"/>
      <c r="H39" s="2008"/>
      <c r="I39" s="2008"/>
      <c r="J39" s="793"/>
      <c r="K39" s="792"/>
    </row>
    <row r="40" spans="1:11" s="503" customFormat="1" ht="17.25" customHeight="1">
      <c r="A40" s="473">
        <v>22</v>
      </c>
      <c r="B40" s="1997"/>
      <c r="C40" s="1997"/>
      <c r="D40" s="2011"/>
      <c r="E40" s="2012"/>
      <c r="F40" s="1997"/>
      <c r="G40" s="1998"/>
      <c r="H40" s="2008"/>
      <c r="I40" s="2008"/>
      <c r="J40" s="793"/>
      <c r="K40" s="792"/>
    </row>
    <row r="41" spans="1:11" s="503" customFormat="1" ht="17.25" customHeight="1">
      <c r="A41" s="473">
        <v>23</v>
      </c>
      <c r="B41" s="1997"/>
      <c r="C41" s="1997"/>
      <c r="D41" s="2011"/>
      <c r="E41" s="2012"/>
      <c r="F41" s="1997"/>
      <c r="G41" s="1998"/>
      <c r="H41" s="2008"/>
      <c r="I41" s="2008"/>
      <c r="J41" s="793"/>
      <c r="K41" s="792"/>
    </row>
    <row r="42" spans="1:11" s="503" customFormat="1" ht="17.25" customHeight="1">
      <c r="A42" s="473">
        <v>24</v>
      </c>
      <c r="B42" s="1997"/>
      <c r="C42" s="1997"/>
      <c r="D42" s="2011"/>
      <c r="E42" s="2012"/>
      <c r="F42" s="1997"/>
      <c r="G42" s="1998"/>
      <c r="H42" s="2008"/>
      <c r="I42" s="2008"/>
      <c r="J42" s="793"/>
      <c r="K42" s="474"/>
    </row>
    <row r="43" spans="1:11" s="503" customFormat="1" ht="17.25" customHeight="1">
      <c r="A43" s="473">
        <v>25</v>
      </c>
      <c r="B43" s="1997"/>
      <c r="C43" s="1997"/>
      <c r="D43" s="2011"/>
      <c r="E43" s="2012"/>
      <c r="F43" s="1997"/>
      <c r="G43" s="1998"/>
      <c r="H43" s="2008"/>
      <c r="I43" s="2008"/>
      <c r="J43" s="793"/>
      <c r="K43" s="474"/>
    </row>
    <row r="44" spans="1:11" s="503" customFormat="1" ht="17.25" customHeight="1">
      <c r="A44" s="473">
        <v>26</v>
      </c>
      <c r="B44" s="1997"/>
      <c r="C44" s="1997"/>
      <c r="D44" s="1997"/>
      <c r="E44" s="1997"/>
      <c r="F44" s="1997"/>
      <c r="G44" s="1998"/>
      <c r="H44" s="2008"/>
      <c r="I44" s="2008"/>
      <c r="J44" s="793"/>
      <c r="K44" s="474"/>
    </row>
    <row r="45" spans="1:11" s="503" customFormat="1" ht="17.25" customHeight="1">
      <c r="A45" s="473">
        <v>27</v>
      </c>
      <c r="B45" s="1997"/>
      <c r="C45" s="1997"/>
      <c r="D45" s="1997"/>
      <c r="E45" s="1997"/>
      <c r="F45" s="1997"/>
      <c r="G45" s="1998"/>
      <c r="H45" s="2008"/>
      <c r="I45" s="2008"/>
      <c r="J45" s="793"/>
      <c r="K45" s="474"/>
    </row>
    <row r="46" spans="1:11" s="503" customFormat="1" ht="17.25" customHeight="1">
      <c r="A46" s="473">
        <v>28</v>
      </c>
      <c r="B46" s="1997"/>
      <c r="C46" s="1997"/>
      <c r="D46" s="1997"/>
      <c r="E46" s="1997"/>
      <c r="F46" s="1997"/>
      <c r="G46" s="1998"/>
      <c r="H46" s="2008"/>
      <c r="I46" s="2008"/>
      <c r="J46" s="793"/>
      <c r="K46" s="474"/>
    </row>
    <row r="47" spans="1:11" s="503" customFormat="1" ht="17.25" customHeight="1">
      <c r="A47" s="473">
        <v>29</v>
      </c>
      <c r="B47" s="1997"/>
      <c r="C47" s="1997"/>
      <c r="D47" s="1997"/>
      <c r="E47" s="1997"/>
      <c r="F47" s="1997"/>
      <c r="G47" s="1998"/>
      <c r="H47" s="2008"/>
      <c r="I47" s="2008"/>
      <c r="J47" s="793"/>
      <c r="K47" s="474"/>
    </row>
    <row r="48" spans="1:11" s="503" customFormat="1" ht="17.25" customHeight="1">
      <c r="A48" s="473">
        <v>30</v>
      </c>
      <c r="B48" s="1997"/>
      <c r="C48" s="1997"/>
      <c r="D48" s="1997"/>
      <c r="E48" s="1997"/>
      <c r="F48" s="1997"/>
      <c r="G48" s="1998"/>
      <c r="H48" s="2008"/>
      <c r="I48" s="2008"/>
      <c r="J48" s="793"/>
      <c r="K48" s="474"/>
    </row>
    <row r="49" spans="1:11" ht="30" customHeight="1">
      <c r="A49" s="2013" t="s">
        <v>507</v>
      </c>
      <c r="B49" s="2014"/>
      <c r="C49" s="2014"/>
      <c r="D49" s="2014"/>
      <c r="E49" s="2014"/>
      <c r="F49" s="2014"/>
      <c r="G49" s="2014"/>
      <c r="H49" s="2014"/>
      <c r="I49" s="2014"/>
      <c r="J49" s="2014"/>
      <c r="K49" s="2014"/>
    </row>
    <row r="50" spans="1:11" ht="30" customHeight="1">
      <c r="A50" s="2014"/>
      <c r="B50" s="2014"/>
      <c r="C50" s="2014"/>
      <c r="D50" s="2014"/>
      <c r="E50" s="2014"/>
      <c r="F50" s="2014"/>
      <c r="G50" s="2014"/>
      <c r="H50" s="2014"/>
      <c r="I50" s="2014"/>
      <c r="J50" s="2014"/>
      <c r="K50" s="2014"/>
    </row>
  </sheetData>
  <sheetProtection algorithmName="SHA-512" hashValue="FtjP7YUmP266UEIihJGjgBL9fWu6GNfyxDu9c//MNHc8W5QILlsGiUyuDsZSxqNC8/ftRFXwp8pCy79TtP7dWA==" saltValue="c9KsCZzKkrnS/c86W/iacQ==" spinCount="100000" sheet="1" scenarios="1" formatCells="0" insertRows="0" deleteRows="0" autoFilter="0"/>
  <mergeCells count="140">
    <mergeCell ref="A49:K50"/>
    <mergeCell ref="B47:C47"/>
    <mergeCell ref="D47:E47"/>
    <mergeCell ref="F47:G47"/>
    <mergeCell ref="H47:I47"/>
    <mergeCell ref="B48:C48"/>
    <mergeCell ref="D48:E48"/>
    <mergeCell ref="F48:G48"/>
    <mergeCell ref="H48:I48"/>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18:C18"/>
    <mergeCell ref="D18:E18"/>
    <mergeCell ref="F18:G18"/>
    <mergeCell ref="H18:I18"/>
    <mergeCell ref="F7:F9"/>
    <mergeCell ref="G7:J9"/>
    <mergeCell ref="K7:K9"/>
    <mergeCell ref="F10:F12"/>
    <mergeCell ref="G10:J12"/>
    <mergeCell ref="K10:K12"/>
    <mergeCell ref="G1:K1"/>
    <mergeCell ref="A2:K2"/>
    <mergeCell ref="A4:E4"/>
    <mergeCell ref="F4:K4"/>
    <mergeCell ref="A5:E5"/>
    <mergeCell ref="F5:K5"/>
    <mergeCell ref="F13:F15"/>
    <mergeCell ref="G13:J15"/>
    <mergeCell ref="K13:K15"/>
  </mergeCells>
  <phoneticPr fontId="4"/>
  <pageMargins left="0.7" right="0.7" top="0.75" bottom="0.75" header="0.3" footer="0.3"/>
  <pageSetup paperSize="9" scale="7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F6229-5B78-4A3A-A02B-69437D7E398B}">
  <sheetPr codeName="Sheet29">
    <tabColor theme="2"/>
    <pageSetUpPr fitToPage="1"/>
  </sheetPr>
  <dimension ref="A1:N24"/>
  <sheetViews>
    <sheetView view="pageBreakPreview" zoomScaleNormal="100" zoomScaleSheetLayoutView="100" workbookViewId="0">
      <selection sqref="A1:B1"/>
    </sheetView>
  </sheetViews>
  <sheetFormatPr defaultColWidth="9" defaultRowHeight="13.5"/>
  <cols>
    <col min="1" max="1" width="2" style="493" customWidth="1"/>
    <col min="2" max="2" width="17" style="493" customWidth="1"/>
    <col min="3" max="3" width="7.25" style="493" customWidth="1"/>
    <col min="4" max="7" width="4.125" style="493" customWidth="1"/>
    <col min="8" max="8" width="21" style="493" customWidth="1"/>
    <col min="9" max="9" width="5.875" style="493" customWidth="1"/>
    <col min="10" max="10" width="4.75" style="493" customWidth="1"/>
    <col min="11" max="11" width="3.375" style="493" customWidth="1"/>
    <col min="12" max="12" width="4.75" style="493" customWidth="1"/>
    <col min="13" max="13" width="2.875" style="493" customWidth="1"/>
    <col min="14" max="14" width="2.125" style="493" customWidth="1"/>
    <col min="15" max="16384" width="9" style="493"/>
  </cols>
  <sheetData>
    <row r="1" spans="1:14" s="140" customFormat="1" ht="15" customHeight="1">
      <c r="A1" s="1858" t="s">
        <v>508</v>
      </c>
      <c r="B1" s="1858"/>
      <c r="C1" s="775"/>
      <c r="D1" s="775"/>
      <c r="E1" s="775"/>
      <c r="F1" s="775"/>
      <c r="G1" s="775"/>
      <c r="H1" s="775"/>
      <c r="I1" s="775"/>
      <c r="J1" s="775"/>
      <c r="K1" s="775"/>
      <c r="L1" s="762"/>
      <c r="M1" s="775"/>
      <c r="N1" s="775"/>
    </row>
    <row r="2" spans="1:14" s="140" customFormat="1" ht="19.5" customHeight="1">
      <c r="A2" s="775"/>
      <c r="B2" s="775"/>
      <c r="C2" s="775"/>
      <c r="D2" s="775"/>
      <c r="E2" s="775"/>
      <c r="F2" s="775"/>
      <c r="G2" s="775"/>
      <c r="H2" s="775"/>
      <c r="I2" s="791" t="s">
        <v>106</v>
      </c>
      <c r="J2" s="504"/>
      <c r="K2" s="505" t="s">
        <v>107</v>
      </c>
      <c r="L2" s="506"/>
      <c r="M2" s="505" t="s">
        <v>509</v>
      </c>
      <c r="N2" s="775"/>
    </row>
    <row r="3" spans="1:14" s="140" customFormat="1" ht="27.75" customHeight="1">
      <c r="A3" s="775"/>
      <c r="B3" s="775"/>
      <c r="C3" s="775"/>
      <c r="D3" s="775"/>
      <c r="E3" s="775"/>
      <c r="F3" s="775"/>
      <c r="G3" s="775"/>
      <c r="H3" s="775"/>
      <c r="I3" s="762"/>
      <c r="J3" s="762"/>
      <c r="K3" s="762"/>
      <c r="L3" s="762"/>
      <c r="M3" s="762"/>
      <c r="N3" s="775"/>
    </row>
    <row r="4" spans="1:14" ht="33.950000000000003" customHeight="1">
      <c r="A4" s="506"/>
      <c r="B4" s="2018" t="s">
        <v>510</v>
      </c>
      <c r="C4" s="2018"/>
      <c r="D4" s="2019"/>
      <c r="E4" s="2019"/>
      <c r="F4" s="2019"/>
      <c r="G4" s="2019"/>
      <c r="H4" s="2019"/>
      <c r="I4" s="2019"/>
      <c r="J4" s="2019"/>
      <c r="K4" s="2019"/>
      <c r="L4" s="2019"/>
      <c r="M4" s="2019"/>
      <c r="N4" s="506"/>
    </row>
    <row r="5" spans="1:14" ht="19.5" customHeight="1">
      <c r="A5" s="506"/>
      <c r="B5" s="506"/>
      <c r="C5" s="506"/>
      <c r="D5" s="506"/>
      <c r="E5" s="506"/>
      <c r="F5" s="506"/>
      <c r="G5" s="506"/>
      <c r="H5" s="506"/>
      <c r="I5" s="506"/>
      <c r="J5" s="506"/>
      <c r="K5" s="506"/>
      <c r="L5" s="506"/>
      <c r="M5" s="506"/>
      <c r="N5" s="506"/>
    </row>
    <row r="6" spans="1:14" ht="33.950000000000003" customHeight="1">
      <c r="A6" s="506"/>
      <c r="B6" s="507" t="s">
        <v>511</v>
      </c>
      <c r="C6" s="2020"/>
      <c r="D6" s="2021"/>
      <c r="E6" s="2021"/>
      <c r="F6" s="2021"/>
      <c r="G6" s="2021"/>
      <c r="H6" s="2021"/>
      <c r="I6" s="2021"/>
      <c r="J6" s="2021"/>
      <c r="K6" s="2021"/>
      <c r="L6" s="2021"/>
      <c r="M6" s="2022"/>
      <c r="N6" s="506"/>
    </row>
    <row r="7" spans="1:14" ht="33.950000000000003" customHeight="1">
      <c r="A7" s="506"/>
      <c r="B7" s="508" t="s">
        <v>512</v>
      </c>
      <c r="C7" s="2023" t="str">
        <f>様式第1号!$AO$31</f>
        <v>様式第1号で事業所名を入力してください</v>
      </c>
      <c r="D7" s="2024"/>
      <c r="E7" s="2024"/>
      <c r="F7" s="2024"/>
      <c r="G7" s="2024"/>
      <c r="H7" s="2024"/>
      <c r="I7" s="2024"/>
      <c r="J7" s="2024"/>
      <c r="K7" s="2024"/>
      <c r="L7" s="2024"/>
      <c r="M7" s="2025"/>
      <c r="N7" s="506"/>
    </row>
    <row r="8" spans="1:14" ht="33.950000000000003" customHeight="1">
      <c r="A8" s="506"/>
      <c r="B8" s="509" t="s">
        <v>513</v>
      </c>
      <c r="C8" s="2026"/>
      <c r="D8" s="2027"/>
      <c r="E8" s="2027"/>
      <c r="F8" s="2027"/>
      <c r="G8" s="2027"/>
      <c r="H8" s="2027"/>
      <c r="I8" s="2027"/>
      <c r="J8" s="2027"/>
      <c r="K8" s="2027"/>
      <c r="L8" s="2027"/>
      <c r="M8" s="2028"/>
      <c r="N8" s="506"/>
    </row>
    <row r="9" spans="1:14" ht="33.950000000000003" customHeight="1">
      <c r="A9" s="506"/>
      <c r="B9" s="790" t="s">
        <v>514</v>
      </c>
      <c r="C9" s="510" t="s">
        <v>106</v>
      </c>
      <c r="D9" s="511"/>
      <c r="E9" s="798" t="s">
        <v>107</v>
      </c>
      <c r="F9" s="512"/>
      <c r="G9" s="799" t="s">
        <v>565</v>
      </c>
      <c r="H9" s="2015"/>
      <c r="I9" s="2016"/>
      <c r="J9" s="2016"/>
      <c r="K9" s="2016"/>
      <c r="L9" s="2016"/>
      <c r="M9" s="2017"/>
      <c r="N9" s="506"/>
    </row>
    <row r="10" spans="1:14" ht="24.75" customHeight="1">
      <c r="A10" s="506"/>
      <c r="B10" s="506"/>
      <c r="C10" s="506"/>
      <c r="D10" s="506"/>
      <c r="E10" s="506"/>
      <c r="F10" s="506"/>
      <c r="G10" s="506"/>
      <c r="H10" s="506"/>
      <c r="I10" s="506"/>
      <c r="J10" s="506"/>
      <c r="K10" s="506"/>
      <c r="L10" s="506"/>
      <c r="M10" s="506"/>
      <c r="N10" s="506"/>
    </row>
    <row r="11" spans="1:14" ht="35.1" customHeight="1">
      <c r="A11" s="506"/>
      <c r="B11" s="469" t="s">
        <v>515</v>
      </c>
      <c r="C11" s="469"/>
      <c r="D11" s="506"/>
      <c r="E11" s="506"/>
      <c r="F11" s="506"/>
      <c r="G11" s="506"/>
      <c r="H11" s="506"/>
      <c r="I11" s="506"/>
      <c r="J11" s="506"/>
      <c r="K11" s="506"/>
      <c r="L11" s="506"/>
      <c r="M11" s="506"/>
      <c r="N11" s="506"/>
    </row>
    <row r="12" spans="1:14" ht="35.1" customHeight="1">
      <c r="A12" s="506"/>
      <c r="B12" s="513" t="s">
        <v>516</v>
      </c>
      <c r="C12" s="514" t="s">
        <v>106</v>
      </c>
      <c r="D12" s="511"/>
      <c r="E12" s="798" t="s">
        <v>107</v>
      </c>
      <c r="F12" s="512"/>
      <c r="G12" s="799" t="s">
        <v>565</v>
      </c>
      <c r="H12" s="2015"/>
      <c r="I12" s="2016"/>
      <c r="J12" s="2016"/>
      <c r="K12" s="2016"/>
      <c r="L12" s="2016"/>
      <c r="M12" s="2017"/>
      <c r="N12" s="506"/>
    </row>
    <row r="13" spans="1:14" ht="33.75" customHeight="1">
      <c r="A13" s="506"/>
      <c r="B13" s="2037" t="s">
        <v>517</v>
      </c>
      <c r="C13" s="2027" t="s">
        <v>518</v>
      </c>
      <c r="D13" s="2027"/>
      <c r="E13" s="2027"/>
      <c r="F13" s="2027"/>
      <c r="G13" s="2027"/>
      <c r="H13" s="2027"/>
      <c r="I13" s="2027"/>
      <c r="J13" s="2027"/>
      <c r="K13" s="2027"/>
      <c r="L13" s="2027"/>
      <c r="M13" s="2028"/>
      <c r="N13" s="506"/>
    </row>
    <row r="14" spans="1:14" ht="33.75" customHeight="1">
      <c r="A14" s="506"/>
      <c r="B14" s="2038"/>
      <c r="C14" s="2041" t="s">
        <v>519</v>
      </c>
      <c r="D14" s="2042"/>
      <c r="E14" s="2042"/>
      <c r="F14" s="2042"/>
      <c r="G14" s="2042"/>
      <c r="H14" s="2042"/>
      <c r="I14" s="2042"/>
      <c r="J14" s="2042"/>
      <c r="K14" s="2042"/>
      <c r="L14" s="2042"/>
      <c r="M14" s="2043"/>
      <c r="N14" s="506"/>
    </row>
    <row r="15" spans="1:14" ht="33.75" customHeight="1">
      <c r="A15" s="506"/>
      <c r="B15" s="2039"/>
      <c r="C15" s="2026" t="s">
        <v>520</v>
      </c>
      <c r="D15" s="2027"/>
      <c r="E15" s="2027"/>
      <c r="F15" s="2027"/>
      <c r="G15" s="2027"/>
      <c r="H15" s="2027"/>
      <c r="I15" s="2027"/>
      <c r="J15" s="2027"/>
      <c r="K15" s="2027"/>
      <c r="L15" s="2027"/>
      <c r="M15" s="2028"/>
      <c r="N15" s="506"/>
    </row>
    <row r="16" spans="1:14" ht="42.75" customHeight="1">
      <c r="A16" s="506"/>
      <c r="B16" s="2040"/>
      <c r="C16" s="2044" t="s">
        <v>521</v>
      </c>
      <c r="D16" s="2045"/>
      <c r="E16" s="2045"/>
      <c r="F16" s="2046"/>
      <c r="G16" s="2045"/>
      <c r="H16" s="2045"/>
      <c r="I16" s="2045"/>
      <c r="J16" s="2045"/>
      <c r="K16" s="2045"/>
      <c r="L16" s="2045"/>
      <c r="M16" s="2047"/>
      <c r="N16" s="506"/>
    </row>
    <row r="17" spans="1:14" ht="24.75" customHeight="1">
      <c r="A17" s="506"/>
      <c r="B17" s="507" t="s">
        <v>522</v>
      </c>
      <c r="C17" s="2029"/>
      <c r="D17" s="2030"/>
      <c r="E17" s="2030"/>
      <c r="F17" s="2030"/>
      <c r="G17" s="2030"/>
      <c r="H17" s="2030"/>
      <c r="I17" s="2030"/>
      <c r="J17" s="2030"/>
      <c r="K17" s="2030"/>
      <c r="L17" s="2030"/>
      <c r="M17" s="2031"/>
      <c r="N17" s="506"/>
    </row>
    <row r="18" spans="1:14" ht="15.75" customHeight="1" thickBot="1">
      <c r="A18" s="506"/>
      <c r="B18" s="506"/>
      <c r="C18" s="506"/>
      <c r="D18" s="506"/>
      <c r="E18" s="506"/>
      <c r="F18" s="506"/>
      <c r="G18" s="506"/>
      <c r="H18" s="506"/>
      <c r="I18" s="506"/>
      <c r="J18" s="506"/>
      <c r="K18" s="506"/>
      <c r="L18" s="506"/>
      <c r="M18" s="506"/>
      <c r="N18" s="506"/>
    </row>
    <row r="19" spans="1:14" ht="35.1" customHeight="1" thickBot="1">
      <c r="A19" s="506"/>
      <c r="B19" s="2032" t="s">
        <v>523</v>
      </c>
      <c r="C19" s="2033"/>
      <c r="D19" s="2033"/>
      <c r="E19" s="2034"/>
      <c r="F19" s="2035"/>
      <c r="G19" s="506"/>
      <c r="H19" s="506"/>
      <c r="I19" s="506"/>
      <c r="J19" s="506"/>
      <c r="K19" s="506"/>
      <c r="L19" s="506"/>
      <c r="M19" s="506"/>
      <c r="N19" s="506"/>
    </row>
    <row r="20" spans="1:14" ht="8.25" customHeight="1">
      <c r="A20" s="506"/>
      <c r="B20" s="515"/>
      <c r="C20" s="516"/>
      <c r="D20" s="506"/>
      <c r="E20" s="505"/>
      <c r="F20" s="504"/>
      <c r="G20" s="505"/>
      <c r="H20" s="505"/>
      <c r="I20" s="505"/>
      <c r="J20" s="505"/>
      <c r="K20" s="505"/>
      <c r="L20" s="505"/>
      <c r="M20" s="505"/>
      <c r="N20" s="506"/>
    </row>
    <row r="21" spans="1:14" ht="159.75" customHeight="1">
      <c r="A21" s="506"/>
      <c r="B21" s="2036" t="s">
        <v>524</v>
      </c>
      <c r="C21" s="2036"/>
      <c r="D21" s="2036"/>
      <c r="E21" s="2036"/>
      <c r="F21" s="2036"/>
      <c r="G21" s="2036"/>
      <c r="H21" s="2036"/>
      <c r="I21" s="2036"/>
      <c r="J21" s="2036"/>
      <c r="K21" s="2036"/>
      <c r="L21" s="2036"/>
      <c r="M21" s="2036"/>
      <c r="N21" s="506"/>
    </row>
    <row r="22" spans="1:14" ht="5.25" customHeight="1">
      <c r="A22" s="506"/>
      <c r="B22" s="506"/>
      <c r="C22" s="506"/>
      <c r="D22" s="506"/>
      <c r="E22" s="506"/>
      <c r="F22" s="506"/>
      <c r="G22" s="506"/>
      <c r="H22" s="506"/>
      <c r="I22" s="506"/>
      <c r="J22" s="506"/>
      <c r="K22" s="506"/>
      <c r="L22" s="506"/>
      <c r="M22" s="506"/>
      <c r="N22" s="506"/>
    </row>
    <row r="23" spans="1:14" ht="18" customHeight="1"/>
    <row r="24" spans="1:14" ht="18" customHeight="1"/>
  </sheetData>
  <sheetProtection algorithmName="SHA-512" hashValue="9W9kb5jL6jm4YKPCGnEPa73qBVV4JIJHsaYFaVFkaAqIp+Jee7ltIC9kLUl+XogOTcRfxhwLF4uMgYp6k9hL8w==" saltValue="S2CctMH5kW/R3faX90fZ0A==" spinCount="100000" sheet="1" scenarios="1" formatCells="0" insertRows="0" deleteRows="0" autoFilter="0"/>
  <mergeCells count="17">
    <mergeCell ref="C17:M17"/>
    <mergeCell ref="B19:D19"/>
    <mergeCell ref="E19:F19"/>
    <mergeCell ref="B21:M21"/>
    <mergeCell ref="H12:M12"/>
    <mergeCell ref="B13:B16"/>
    <mergeCell ref="C13:M13"/>
    <mergeCell ref="C14:M14"/>
    <mergeCell ref="C15:M15"/>
    <mergeCell ref="C16:E16"/>
    <mergeCell ref="F16:M16"/>
    <mergeCell ref="H9:M9"/>
    <mergeCell ref="A1:B1"/>
    <mergeCell ref="B4:M4"/>
    <mergeCell ref="C6:M6"/>
    <mergeCell ref="C7:M7"/>
    <mergeCell ref="C8:M8"/>
  </mergeCells>
  <phoneticPr fontId="4"/>
  <pageMargins left="0.7" right="0.7" top="0.75" bottom="0.75" header="0.3" footer="0.3"/>
  <pageSetup paperSize="9" scale="94"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D53F3-20B2-4273-9DB8-90AA8E96DA4D}">
  <sheetPr codeName="Sheet30"/>
  <dimension ref="B1:V139"/>
  <sheetViews>
    <sheetView view="pageBreakPreview" zoomScaleNormal="100" zoomScaleSheetLayoutView="100" zoomScalePageLayoutView="40" workbookViewId="0"/>
  </sheetViews>
  <sheetFormatPr defaultColWidth="9" defaultRowHeight="21"/>
  <cols>
    <col min="1" max="1" width="3.5" style="104" customWidth="1"/>
    <col min="2" max="3" width="11.125" style="104" customWidth="1"/>
    <col min="4" max="7" width="15.5" style="104" customWidth="1"/>
    <col min="8" max="9" width="11.125" style="104" customWidth="1"/>
    <col min="10" max="10" width="4.625" style="104" customWidth="1"/>
    <col min="11" max="12" width="11.125" style="104" customWidth="1"/>
    <col min="13" max="19" width="9.875" style="104" customWidth="1"/>
    <col min="20" max="20" width="11.375" style="104" customWidth="1"/>
    <col min="21" max="21" width="10.625" style="104" customWidth="1"/>
    <col min="22" max="22" width="2" style="104" customWidth="1"/>
    <col min="23" max="16384" width="9" style="104"/>
  </cols>
  <sheetData>
    <row r="1" spans="2:21">
      <c r="B1" s="104" t="s">
        <v>628</v>
      </c>
      <c r="T1" s="2048" t="s">
        <v>629</v>
      </c>
      <c r="U1" s="2049"/>
    </row>
    <row r="2" spans="2:21" ht="6.75" customHeight="1">
      <c r="T2" s="105"/>
      <c r="U2" s="105"/>
    </row>
    <row r="3" spans="2:21" ht="20.25" customHeight="1">
      <c r="O3" s="2050"/>
      <c r="P3" s="2050"/>
      <c r="Q3" s="106" t="s">
        <v>264</v>
      </c>
      <c r="R3" s="106"/>
      <c r="S3" s="106" t="s">
        <v>630</v>
      </c>
      <c r="T3" s="106"/>
      <c r="U3" s="106" t="s">
        <v>631</v>
      </c>
    </row>
    <row r="4" spans="2:21" ht="7.5" customHeight="1"/>
    <row r="5" spans="2:21" ht="29.25" customHeight="1">
      <c r="B5" s="2051" t="s">
        <v>632</v>
      </c>
      <c r="C5" s="2051"/>
      <c r="D5" s="2051"/>
      <c r="E5" s="2051"/>
      <c r="F5" s="2051"/>
      <c r="G5" s="2051"/>
      <c r="H5" s="2051"/>
      <c r="I5" s="2051"/>
      <c r="J5" s="2051"/>
      <c r="K5" s="2051"/>
      <c r="L5" s="2051"/>
      <c r="M5" s="2051"/>
      <c r="N5" s="2051"/>
      <c r="O5" s="2051"/>
      <c r="P5" s="2051"/>
      <c r="Q5" s="2051"/>
      <c r="R5" s="2051"/>
      <c r="S5" s="2051"/>
      <c r="T5" s="2051"/>
      <c r="U5" s="2051"/>
    </row>
    <row r="6" spans="2:21" ht="19.5" customHeight="1"/>
    <row r="7" spans="2:21" ht="46.5" customHeight="1">
      <c r="B7" s="2052" t="s">
        <v>633</v>
      </c>
      <c r="C7" s="2052"/>
      <c r="D7" s="2053" t="str">
        <f>様式第1号!$AO$31</f>
        <v>様式第1号で事業所名を入力してください</v>
      </c>
      <c r="E7" s="2054"/>
      <c r="F7" s="2054"/>
      <c r="G7" s="2054"/>
      <c r="H7" s="2054"/>
      <c r="I7" s="2055"/>
      <c r="K7" s="2052" t="s">
        <v>634</v>
      </c>
      <c r="L7" s="2052"/>
      <c r="M7" s="2056"/>
      <c r="N7" s="2056"/>
      <c r="O7" s="2056"/>
      <c r="P7" s="2056"/>
      <c r="Q7" s="2056"/>
      <c r="R7" s="2056"/>
      <c r="S7" s="2056"/>
      <c r="T7" s="2056"/>
      <c r="U7" s="2056"/>
    </row>
    <row r="8" spans="2:21" ht="46.5" customHeight="1">
      <c r="B8" s="2052" t="s">
        <v>635</v>
      </c>
      <c r="C8" s="2052"/>
      <c r="D8" s="2056"/>
      <c r="E8" s="2056"/>
      <c r="F8" s="2056"/>
      <c r="G8" s="2056"/>
      <c r="H8" s="2056"/>
      <c r="I8" s="2056"/>
      <c r="K8" s="2052" t="s">
        <v>636</v>
      </c>
      <c r="L8" s="2052"/>
      <c r="M8" s="2056"/>
      <c r="N8" s="2056"/>
      <c r="O8" s="2056"/>
      <c r="P8" s="2056"/>
      <c r="Q8" s="2056"/>
      <c r="R8" s="2056"/>
      <c r="S8" s="2056"/>
      <c r="T8" s="2056"/>
      <c r="U8" s="2056"/>
    </row>
    <row r="9" spans="2:21" ht="48" customHeight="1">
      <c r="B9" s="2052" t="s">
        <v>637</v>
      </c>
      <c r="C9" s="2052"/>
      <c r="D9" s="2056"/>
      <c r="E9" s="2056"/>
      <c r="F9" s="2056"/>
      <c r="G9" s="2056"/>
      <c r="H9" s="2056"/>
      <c r="I9" s="2056"/>
      <c r="K9" s="2052" t="s">
        <v>638</v>
      </c>
      <c r="L9" s="2052"/>
      <c r="M9" s="2056"/>
      <c r="N9" s="2056"/>
      <c r="O9" s="2056"/>
      <c r="P9" s="2056"/>
      <c r="Q9" s="2056"/>
      <c r="R9" s="2056"/>
      <c r="S9" s="2056"/>
      <c r="T9" s="2056"/>
      <c r="U9" s="2056"/>
    </row>
    <row r="10" spans="2:21" ht="19.5" customHeight="1"/>
    <row r="11" spans="2:21" ht="33" customHeight="1">
      <c r="B11" s="2057" t="s">
        <v>639</v>
      </c>
      <c r="C11" s="2058"/>
      <c r="D11" s="2058"/>
      <c r="E11" s="2058"/>
      <c r="F11" s="2058"/>
      <c r="G11" s="2058"/>
      <c r="H11" s="2058"/>
      <c r="I11" s="2059"/>
      <c r="K11" s="2057" t="s">
        <v>640</v>
      </c>
      <c r="L11" s="2058"/>
      <c r="M11" s="2058"/>
      <c r="N11" s="2058"/>
      <c r="O11" s="2058"/>
      <c r="P11" s="2058"/>
      <c r="Q11" s="2058"/>
      <c r="R11" s="2058"/>
      <c r="S11" s="2058"/>
      <c r="T11" s="2058"/>
      <c r="U11" s="2059"/>
    </row>
    <row r="12" spans="2:21" ht="33" customHeight="1">
      <c r="B12" s="2060" t="s">
        <v>641</v>
      </c>
      <c r="C12" s="2060"/>
      <c r="D12" s="2060"/>
      <c r="E12" s="2060"/>
      <c r="F12" s="2060"/>
      <c r="G12" s="2060"/>
      <c r="H12" s="810"/>
      <c r="I12" s="2061" t="b">
        <f>IF(H12="○",90,IF(H13="○",80,IF(H14="○",65,IF(H15="○",55,IF(H16="○",40,IF(H17="○",30,IF(H18="○",20,IF(H19="○",5))))))))</f>
        <v>0</v>
      </c>
      <c r="K12" s="2063" t="s">
        <v>642</v>
      </c>
      <c r="L12" s="2064"/>
      <c r="M12" s="2064"/>
      <c r="N12" s="2064"/>
      <c r="O12" s="2064"/>
      <c r="P12" s="2064"/>
      <c r="Q12" s="2064"/>
      <c r="R12" s="2064"/>
      <c r="S12" s="2064"/>
      <c r="T12" s="2065"/>
      <c r="U12" s="2066">
        <f>IF(T32&gt;=5,15,IF(AND(T32&gt;=3,T32&lt;=4),5,IF(AND(T32&gt;=2,T32&lt;=0),0,0)))</f>
        <v>0</v>
      </c>
    </row>
    <row r="13" spans="2:21" ht="33" customHeight="1">
      <c r="B13" s="2060" t="s">
        <v>643</v>
      </c>
      <c r="C13" s="2060"/>
      <c r="D13" s="2060"/>
      <c r="E13" s="2060"/>
      <c r="F13" s="2060"/>
      <c r="G13" s="2060"/>
      <c r="H13" s="810" t="s">
        <v>280</v>
      </c>
      <c r="I13" s="2062"/>
      <c r="K13" s="2069" t="s">
        <v>644</v>
      </c>
      <c r="L13" s="2070"/>
      <c r="M13" s="2070"/>
      <c r="N13" s="2070"/>
      <c r="O13" s="2070"/>
      <c r="P13" s="2070"/>
      <c r="Q13" s="2070"/>
      <c r="R13" s="2070"/>
      <c r="S13" s="2071"/>
      <c r="T13" s="809"/>
      <c r="U13" s="2067"/>
    </row>
    <row r="14" spans="2:21" ht="33" customHeight="1">
      <c r="B14" s="2060" t="s">
        <v>645</v>
      </c>
      <c r="C14" s="2060"/>
      <c r="D14" s="2060"/>
      <c r="E14" s="2060"/>
      <c r="F14" s="2060"/>
      <c r="G14" s="2060"/>
      <c r="H14" s="810"/>
      <c r="I14" s="2062"/>
      <c r="K14" s="2072" t="s">
        <v>646</v>
      </c>
      <c r="L14" s="2073"/>
      <c r="M14" s="2073"/>
      <c r="N14" s="2073"/>
      <c r="O14" s="2073"/>
      <c r="P14" s="2073"/>
      <c r="Q14" s="2073"/>
      <c r="R14" s="2073"/>
      <c r="S14" s="2073"/>
      <c r="T14" s="2074"/>
      <c r="U14" s="2067"/>
    </row>
    <row r="15" spans="2:21" ht="33" customHeight="1">
      <c r="B15" s="2060" t="s">
        <v>647</v>
      </c>
      <c r="C15" s="2060"/>
      <c r="D15" s="2060"/>
      <c r="E15" s="2060"/>
      <c r="F15" s="2060"/>
      <c r="G15" s="2060"/>
      <c r="H15" s="810" t="s">
        <v>280</v>
      </c>
      <c r="I15" s="2062"/>
      <c r="K15" s="2075" t="s">
        <v>648</v>
      </c>
      <c r="L15" s="2076"/>
      <c r="M15" s="2076"/>
      <c r="N15" s="2076"/>
      <c r="O15" s="2076"/>
      <c r="P15" s="2076"/>
      <c r="Q15" s="2076"/>
      <c r="R15" s="2076"/>
      <c r="S15" s="2077"/>
      <c r="T15" s="168"/>
      <c r="U15" s="2067"/>
    </row>
    <row r="16" spans="2:21" ht="33" customHeight="1">
      <c r="B16" s="2060" t="s">
        <v>649</v>
      </c>
      <c r="C16" s="2060"/>
      <c r="D16" s="2060"/>
      <c r="E16" s="2060"/>
      <c r="F16" s="2060"/>
      <c r="G16" s="2060"/>
      <c r="H16" s="810"/>
      <c r="I16" s="2062"/>
      <c r="K16" s="2072" t="s">
        <v>650</v>
      </c>
      <c r="L16" s="2073"/>
      <c r="M16" s="2073"/>
      <c r="N16" s="2073"/>
      <c r="O16" s="2073"/>
      <c r="P16" s="2073"/>
      <c r="Q16" s="2073"/>
      <c r="R16" s="2073"/>
      <c r="S16" s="2073"/>
      <c r="T16" s="2074"/>
      <c r="U16" s="2067"/>
    </row>
    <row r="17" spans="2:21" ht="33" customHeight="1">
      <c r="B17" s="2060" t="s">
        <v>651</v>
      </c>
      <c r="C17" s="2060"/>
      <c r="D17" s="2060"/>
      <c r="E17" s="2060"/>
      <c r="F17" s="2060"/>
      <c r="G17" s="2060"/>
      <c r="H17" s="810"/>
      <c r="I17" s="2062"/>
      <c r="K17" s="2069" t="s">
        <v>652</v>
      </c>
      <c r="L17" s="2070"/>
      <c r="M17" s="2070"/>
      <c r="N17" s="2070"/>
      <c r="O17" s="2070"/>
      <c r="P17" s="2070"/>
      <c r="Q17" s="2070"/>
      <c r="R17" s="2070"/>
      <c r="S17" s="2071"/>
      <c r="T17" s="809"/>
      <c r="U17" s="2067"/>
    </row>
    <row r="18" spans="2:21" ht="33" customHeight="1">
      <c r="B18" s="2060" t="s">
        <v>653</v>
      </c>
      <c r="C18" s="2060"/>
      <c r="D18" s="2060"/>
      <c r="E18" s="2060"/>
      <c r="F18" s="2060"/>
      <c r="G18" s="2060"/>
      <c r="H18" s="810"/>
      <c r="I18" s="2062"/>
      <c r="K18" s="2078" t="s">
        <v>654</v>
      </c>
      <c r="L18" s="2079"/>
      <c r="M18" s="2079"/>
      <c r="N18" s="2079"/>
      <c r="O18" s="2079"/>
      <c r="P18" s="2079"/>
      <c r="Q18" s="2079"/>
      <c r="R18" s="2079"/>
      <c r="S18" s="2079"/>
      <c r="T18" s="2080"/>
      <c r="U18" s="2067"/>
    </row>
    <row r="19" spans="2:21" ht="33" customHeight="1">
      <c r="B19" s="2060" t="s">
        <v>655</v>
      </c>
      <c r="C19" s="2060"/>
      <c r="D19" s="2060"/>
      <c r="E19" s="2060"/>
      <c r="F19" s="2060"/>
      <c r="G19" s="2060"/>
      <c r="H19" s="810"/>
      <c r="I19" s="107" t="s">
        <v>656</v>
      </c>
      <c r="K19" s="2069" t="s">
        <v>648</v>
      </c>
      <c r="L19" s="2070"/>
      <c r="M19" s="2070"/>
      <c r="N19" s="2070"/>
      <c r="O19" s="2070"/>
      <c r="P19" s="2070"/>
      <c r="Q19" s="2070"/>
      <c r="R19" s="2070"/>
      <c r="S19" s="2071"/>
      <c r="T19" s="809"/>
      <c r="U19" s="2067"/>
    </row>
    <row r="20" spans="2:21" ht="35.25" customHeight="1">
      <c r="B20" s="2081" t="s">
        <v>657</v>
      </c>
      <c r="C20" s="2081"/>
      <c r="D20" s="2081"/>
      <c r="E20" s="2081"/>
      <c r="F20" s="2081"/>
      <c r="G20" s="2081"/>
      <c r="H20" s="2081"/>
      <c r="I20" s="2081"/>
      <c r="K20" s="2078" t="s">
        <v>658</v>
      </c>
      <c r="L20" s="2079"/>
      <c r="M20" s="2079"/>
      <c r="N20" s="2079"/>
      <c r="O20" s="2079"/>
      <c r="P20" s="2079"/>
      <c r="Q20" s="2079"/>
      <c r="R20" s="2079"/>
      <c r="S20" s="2079"/>
      <c r="T20" s="2080"/>
      <c r="U20" s="2067"/>
    </row>
    <row r="21" spans="2:21" ht="33" customHeight="1">
      <c r="B21" s="2057" t="s">
        <v>659</v>
      </c>
      <c r="C21" s="2058"/>
      <c r="D21" s="2058"/>
      <c r="E21" s="2058"/>
      <c r="F21" s="2058"/>
      <c r="G21" s="2058"/>
      <c r="H21" s="2058"/>
      <c r="I21" s="2059"/>
      <c r="K21" s="2082" t="s">
        <v>660</v>
      </c>
      <c r="L21" s="2083"/>
      <c r="M21" s="2083"/>
      <c r="N21" s="2083"/>
      <c r="O21" s="2083"/>
      <c r="P21" s="2083"/>
      <c r="Q21" s="2083"/>
      <c r="R21" s="2083"/>
      <c r="S21" s="2084"/>
      <c r="T21" s="2088"/>
      <c r="U21" s="2067"/>
    </row>
    <row r="22" spans="2:21" ht="24" customHeight="1">
      <c r="B22" s="2090" t="s">
        <v>661</v>
      </c>
      <c r="C22" s="2090"/>
      <c r="D22" s="2090"/>
      <c r="E22" s="2090"/>
      <c r="F22" s="2090"/>
      <c r="G22" s="2090"/>
      <c r="H22" s="2048" t="s">
        <v>280</v>
      </c>
      <c r="I22" s="2091" t="b">
        <f>IF(H22="○",60,IF(H24="○",50,IF(H26="○",40,IF(H28="○",20,IF(H30="○",-10,IF(H32="○",-20))))))</f>
        <v>0</v>
      </c>
      <c r="K22" s="2085"/>
      <c r="L22" s="2086"/>
      <c r="M22" s="2086"/>
      <c r="N22" s="2086"/>
      <c r="O22" s="2086"/>
      <c r="P22" s="2086"/>
      <c r="Q22" s="2086"/>
      <c r="R22" s="2086"/>
      <c r="S22" s="2087"/>
      <c r="T22" s="2089"/>
      <c r="U22" s="2067"/>
    </row>
    <row r="23" spans="2:21" ht="35.25" customHeight="1">
      <c r="B23" s="2090"/>
      <c r="C23" s="2090"/>
      <c r="D23" s="2090"/>
      <c r="E23" s="2090"/>
      <c r="F23" s="2090"/>
      <c r="G23" s="2090"/>
      <c r="H23" s="2048"/>
      <c r="I23" s="2092"/>
      <c r="K23" s="2078" t="s">
        <v>662</v>
      </c>
      <c r="L23" s="2079"/>
      <c r="M23" s="2079"/>
      <c r="N23" s="2079"/>
      <c r="O23" s="2079"/>
      <c r="P23" s="2079"/>
      <c r="Q23" s="2079"/>
      <c r="R23" s="2079"/>
      <c r="S23" s="2079"/>
      <c r="T23" s="2080"/>
      <c r="U23" s="2067"/>
    </row>
    <row r="24" spans="2:21" ht="35.25" customHeight="1">
      <c r="B24" s="2090" t="s">
        <v>663</v>
      </c>
      <c r="C24" s="2090"/>
      <c r="D24" s="2090"/>
      <c r="E24" s="2090"/>
      <c r="F24" s="2090"/>
      <c r="G24" s="2090"/>
      <c r="H24" s="2048" t="s">
        <v>280</v>
      </c>
      <c r="I24" s="2092"/>
      <c r="K24" s="2082" t="s">
        <v>664</v>
      </c>
      <c r="L24" s="2083"/>
      <c r="M24" s="2083"/>
      <c r="N24" s="2083"/>
      <c r="O24" s="2083"/>
      <c r="P24" s="2083"/>
      <c r="Q24" s="2083"/>
      <c r="R24" s="2083"/>
      <c r="S24" s="2084"/>
      <c r="T24" s="2088"/>
      <c r="U24" s="2067"/>
    </row>
    <row r="25" spans="2:21" ht="24" customHeight="1">
      <c r="B25" s="2090"/>
      <c r="C25" s="2090"/>
      <c r="D25" s="2090"/>
      <c r="E25" s="2090"/>
      <c r="F25" s="2090"/>
      <c r="G25" s="2090"/>
      <c r="H25" s="2048"/>
      <c r="I25" s="2092"/>
      <c r="K25" s="2085"/>
      <c r="L25" s="2086"/>
      <c r="M25" s="2086"/>
      <c r="N25" s="2086"/>
      <c r="O25" s="2086"/>
      <c r="P25" s="2086"/>
      <c r="Q25" s="2086"/>
      <c r="R25" s="2086"/>
      <c r="S25" s="2087"/>
      <c r="T25" s="2089"/>
      <c r="U25" s="2067"/>
    </row>
    <row r="26" spans="2:21" ht="35.25" customHeight="1">
      <c r="B26" s="2090" t="s">
        <v>665</v>
      </c>
      <c r="C26" s="2090"/>
      <c r="D26" s="2090"/>
      <c r="E26" s="2090"/>
      <c r="F26" s="2090"/>
      <c r="G26" s="2090"/>
      <c r="H26" s="2048" t="s">
        <v>280</v>
      </c>
      <c r="I26" s="2092"/>
      <c r="K26" s="2078" t="s">
        <v>666</v>
      </c>
      <c r="L26" s="2079"/>
      <c r="M26" s="2079"/>
      <c r="N26" s="2079"/>
      <c r="O26" s="2079"/>
      <c r="P26" s="2079"/>
      <c r="Q26" s="2079"/>
      <c r="R26" s="2079"/>
      <c r="S26" s="2079"/>
      <c r="T26" s="2080"/>
      <c r="U26" s="2067"/>
    </row>
    <row r="27" spans="2:21" ht="25.5" customHeight="1">
      <c r="B27" s="2090"/>
      <c r="C27" s="2090"/>
      <c r="D27" s="2090"/>
      <c r="E27" s="2090"/>
      <c r="F27" s="2090"/>
      <c r="G27" s="2090"/>
      <c r="H27" s="2048"/>
      <c r="I27" s="2092"/>
      <c r="K27" s="2082" t="s">
        <v>667</v>
      </c>
      <c r="L27" s="2083"/>
      <c r="M27" s="2083"/>
      <c r="N27" s="2083"/>
      <c r="O27" s="2083"/>
      <c r="P27" s="2083"/>
      <c r="Q27" s="2083"/>
      <c r="R27" s="2083"/>
      <c r="S27" s="2084"/>
      <c r="T27" s="2088"/>
      <c r="U27" s="2067"/>
    </row>
    <row r="28" spans="2:21" ht="25.5" customHeight="1">
      <c r="B28" s="2090" t="s">
        <v>668</v>
      </c>
      <c r="C28" s="2090"/>
      <c r="D28" s="2090"/>
      <c r="E28" s="2090"/>
      <c r="F28" s="2090"/>
      <c r="G28" s="2090"/>
      <c r="H28" s="2048"/>
      <c r="I28" s="2092"/>
      <c r="K28" s="2085"/>
      <c r="L28" s="2086"/>
      <c r="M28" s="2086"/>
      <c r="N28" s="2086"/>
      <c r="O28" s="2086"/>
      <c r="P28" s="2086"/>
      <c r="Q28" s="2086"/>
      <c r="R28" s="2086"/>
      <c r="S28" s="2087"/>
      <c r="T28" s="2089"/>
      <c r="U28" s="2067"/>
    </row>
    <row r="29" spans="2:21" ht="35.25" customHeight="1">
      <c r="B29" s="2090"/>
      <c r="C29" s="2090"/>
      <c r="D29" s="2090"/>
      <c r="E29" s="2090"/>
      <c r="F29" s="2090"/>
      <c r="G29" s="2090"/>
      <c r="H29" s="2048"/>
      <c r="I29" s="2092"/>
      <c r="K29" s="2094" t="s">
        <v>669</v>
      </c>
      <c r="L29" s="2095"/>
      <c r="M29" s="2095"/>
      <c r="N29" s="2095"/>
      <c r="O29" s="2095"/>
      <c r="P29" s="2095"/>
      <c r="Q29" s="2095"/>
      <c r="R29" s="2095"/>
      <c r="S29" s="2095"/>
      <c r="T29" s="2096"/>
      <c r="U29" s="2067"/>
    </row>
    <row r="30" spans="2:21" ht="31.5" customHeight="1">
      <c r="B30" s="2090" t="s">
        <v>670</v>
      </c>
      <c r="C30" s="2090"/>
      <c r="D30" s="2090"/>
      <c r="E30" s="2090"/>
      <c r="F30" s="2090"/>
      <c r="G30" s="2090"/>
      <c r="H30" s="2048"/>
      <c r="I30" s="2092"/>
      <c r="K30" s="2097" t="s">
        <v>671</v>
      </c>
      <c r="L30" s="2098"/>
      <c r="M30" s="2098"/>
      <c r="N30" s="2098"/>
      <c r="O30" s="2098"/>
      <c r="P30" s="2098"/>
      <c r="Q30" s="2098"/>
      <c r="R30" s="2098"/>
      <c r="S30" s="2099"/>
      <c r="T30" s="2100"/>
      <c r="U30" s="2067"/>
    </row>
    <row r="31" spans="2:21" ht="31.5" customHeight="1">
      <c r="B31" s="2090"/>
      <c r="C31" s="2090"/>
      <c r="D31" s="2090"/>
      <c r="E31" s="2090"/>
      <c r="F31" s="2090"/>
      <c r="G31" s="2090"/>
      <c r="H31" s="2048"/>
      <c r="I31" s="2092"/>
      <c r="K31" s="2085"/>
      <c r="L31" s="2086"/>
      <c r="M31" s="2086"/>
      <c r="N31" s="2086"/>
      <c r="O31" s="2086"/>
      <c r="P31" s="2086"/>
      <c r="Q31" s="2086"/>
      <c r="R31" s="2086"/>
      <c r="S31" s="2087"/>
      <c r="T31" s="2101"/>
      <c r="U31" s="2068"/>
    </row>
    <row r="32" spans="2:21" ht="29.25" customHeight="1">
      <c r="B32" s="2090" t="s">
        <v>672</v>
      </c>
      <c r="C32" s="2090"/>
      <c r="D32" s="2090"/>
      <c r="E32" s="2090"/>
      <c r="F32" s="2090"/>
      <c r="G32" s="2090"/>
      <c r="H32" s="2056" t="s">
        <v>280</v>
      </c>
      <c r="I32" s="2093"/>
      <c r="K32" s="2102" t="s">
        <v>673</v>
      </c>
      <c r="L32" s="2103"/>
      <c r="M32" s="2103"/>
      <c r="N32" s="2103"/>
      <c r="O32" s="2103"/>
      <c r="P32" s="2103"/>
      <c r="Q32" s="2103"/>
      <c r="R32" s="2103"/>
      <c r="S32" s="2104"/>
      <c r="T32" s="517">
        <f>((COUNTIF(T13,"○")+COUNTIF(T15,"○")+COUNTIF(T17,"○")+COUNTIF(T19,"○"))+COUNTIF(T21,"○")+COUNTIF(T24,"○")+COUNTIF(T27,"○")+COUNTIF(T30,"○"))*1</f>
        <v>0</v>
      </c>
      <c r="U32" s="107" t="s">
        <v>656</v>
      </c>
    </row>
    <row r="33" spans="2:21" ht="25.5" customHeight="1">
      <c r="B33" s="2090"/>
      <c r="C33" s="2090"/>
      <c r="D33" s="2090"/>
      <c r="E33" s="2090"/>
      <c r="F33" s="2090"/>
      <c r="G33" s="2090"/>
      <c r="H33" s="2056"/>
      <c r="I33" s="108" t="s">
        <v>656</v>
      </c>
      <c r="K33" s="109" t="s">
        <v>674</v>
      </c>
      <c r="O33" s="110"/>
      <c r="P33" s="110"/>
      <c r="Q33" s="110"/>
      <c r="R33" s="110" t="s">
        <v>675</v>
      </c>
      <c r="S33" s="110"/>
      <c r="T33" s="110"/>
      <c r="U33" s="110"/>
    </row>
    <row r="34" spans="2:21" ht="31.5" customHeight="1">
      <c r="B34" s="2081" t="s">
        <v>676</v>
      </c>
      <c r="C34" s="2081"/>
      <c r="D34" s="2081"/>
      <c r="E34" s="2081"/>
      <c r="F34" s="2081"/>
      <c r="G34" s="2081"/>
      <c r="H34" s="2081"/>
      <c r="I34" s="2081"/>
      <c r="K34" s="2057" t="s">
        <v>677</v>
      </c>
      <c r="L34" s="2058"/>
      <c r="M34" s="2058"/>
      <c r="N34" s="2058"/>
      <c r="O34" s="2058"/>
      <c r="P34" s="2058"/>
      <c r="Q34" s="2058"/>
      <c r="R34" s="2058"/>
      <c r="S34" s="2058"/>
      <c r="T34" s="2058"/>
      <c r="U34" s="2059"/>
    </row>
    <row r="35" spans="2:21" ht="33" customHeight="1">
      <c r="B35" s="2105" t="s">
        <v>678</v>
      </c>
      <c r="C35" s="2105"/>
      <c r="D35" s="2105"/>
      <c r="E35" s="2105"/>
      <c r="F35" s="2105"/>
      <c r="G35" s="2105"/>
      <c r="H35" s="2106"/>
      <c r="I35" s="2105"/>
      <c r="K35" s="2082" t="s">
        <v>679</v>
      </c>
      <c r="L35" s="2083"/>
      <c r="M35" s="2083"/>
      <c r="N35" s="2083"/>
      <c r="O35" s="2083"/>
      <c r="P35" s="2083"/>
      <c r="Q35" s="2083"/>
      <c r="R35" s="2083"/>
      <c r="S35" s="2084"/>
      <c r="T35" s="2107"/>
      <c r="U35" s="2108">
        <f>IF(T35="○",10,0)</f>
        <v>0</v>
      </c>
    </row>
    <row r="36" spans="2:21" ht="35.25" customHeight="1">
      <c r="B36" s="2072" t="s">
        <v>680</v>
      </c>
      <c r="C36" s="2073"/>
      <c r="D36" s="2073"/>
      <c r="E36" s="2073"/>
      <c r="F36" s="2073"/>
      <c r="G36" s="2073"/>
      <c r="H36" s="2074"/>
      <c r="I36" s="2110">
        <f>IF(H52&gt;=5,15,IF(AND(H52&gt;=3,H52&lt;=4),5,IF(AND(H52&gt;=2,H52&lt;=0),0,0)))</f>
        <v>0</v>
      </c>
      <c r="K36" s="2097"/>
      <c r="L36" s="2098"/>
      <c r="M36" s="2098"/>
      <c r="N36" s="2098"/>
      <c r="O36" s="2098"/>
      <c r="P36" s="2098"/>
      <c r="Q36" s="2098"/>
      <c r="R36" s="2098"/>
      <c r="S36" s="2099"/>
      <c r="T36" s="2100"/>
      <c r="U36" s="2109"/>
    </row>
    <row r="37" spans="2:21" ht="33" customHeight="1">
      <c r="B37" s="2113" t="s">
        <v>681</v>
      </c>
      <c r="C37" s="2113"/>
      <c r="D37" s="2113"/>
      <c r="E37" s="2113"/>
      <c r="F37" s="2113"/>
      <c r="G37" s="2113"/>
      <c r="H37" s="809" t="s">
        <v>280</v>
      </c>
      <c r="I37" s="2111"/>
      <c r="K37" s="2085"/>
      <c r="L37" s="2086"/>
      <c r="M37" s="2086"/>
      <c r="N37" s="2086"/>
      <c r="O37" s="2086"/>
      <c r="P37" s="2086"/>
      <c r="Q37" s="2086"/>
      <c r="R37" s="2086"/>
      <c r="S37" s="2087"/>
      <c r="T37" s="2101"/>
      <c r="U37" s="107" t="s">
        <v>656</v>
      </c>
    </row>
    <row r="38" spans="2:21" ht="35.25" customHeight="1">
      <c r="B38" s="2094" t="s">
        <v>682</v>
      </c>
      <c r="C38" s="2095"/>
      <c r="D38" s="2095"/>
      <c r="E38" s="2095"/>
      <c r="F38" s="2095"/>
      <c r="G38" s="2095"/>
      <c r="H38" s="2096"/>
      <c r="I38" s="2111"/>
      <c r="K38" s="109"/>
      <c r="Q38" s="111"/>
      <c r="R38" s="111"/>
      <c r="S38" s="111"/>
      <c r="T38" s="111"/>
      <c r="U38" s="111" t="s">
        <v>683</v>
      </c>
    </row>
    <row r="39" spans="2:21" ht="35.25" customHeight="1">
      <c r="B39" s="2060" t="s">
        <v>681</v>
      </c>
      <c r="C39" s="2060"/>
      <c r="D39" s="2060"/>
      <c r="E39" s="2060"/>
      <c r="F39" s="2060"/>
      <c r="G39" s="2060"/>
      <c r="H39" s="809" t="s">
        <v>280</v>
      </c>
      <c r="I39" s="2111"/>
      <c r="K39" s="2057" t="s">
        <v>684</v>
      </c>
      <c r="L39" s="2058"/>
      <c r="M39" s="2058"/>
      <c r="N39" s="2058"/>
      <c r="O39" s="2058"/>
      <c r="P39" s="2058"/>
      <c r="Q39" s="2058"/>
      <c r="R39" s="2058"/>
      <c r="S39" s="2058"/>
      <c r="T39" s="2058"/>
      <c r="U39" s="2059"/>
    </row>
    <row r="40" spans="2:21" ht="35.25" customHeight="1">
      <c r="B40" s="803" t="s">
        <v>685</v>
      </c>
      <c r="C40" s="804"/>
      <c r="D40" s="804"/>
      <c r="E40" s="804"/>
      <c r="F40" s="804"/>
      <c r="G40" s="804"/>
      <c r="H40" s="805"/>
      <c r="I40" s="2111"/>
      <c r="K40" s="2082" t="s">
        <v>686</v>
      </c>
      <c r="L40" s="2083"/>
      <c r="M40" s="2083"/>
      <c r="N40" s="2083"/>
      <c r="O40" s="2083"/>
      <c r="P40" s="2083"/>
      <c r="Q40" s="2083"/>
      <c r="R40" s="2083"/>
      <c r="S40" s="2084"/>
      <c r="T40" s="2107" t="s">
        <v>280</v>
      </c>
      <c r="U40" s="2108">
        <f>IF(T40="○",0,-50)</f>
        <v>-50</v>
      </c>
    </row>
    <row r="41" spans="2:21" ht="35.25" customHeight="1">
      <c r="B41" s="2114" t="s">
        <v>681</v>
      </c>
      <c r="C41" s="2114"/>
      <c r="D41" s="2114"/>
      <c r="E41" s="2114"/>
      <c r="F41" s="2114"/>
      <c r="G41" s="2114"/>
      <c r="H41" s="811"/>
      <c r="I41" s="2111"/>
      <c r="K41" s="2097"/>
      <c r="L41" s="2098"/>
      <c r="M41" s="2098"/>
      <c r="N41" s="2098"/>
      <c r="O41" s="2098"/>
      <c r="P41" s="2098"/>
      <c r="Q41" s="2098"/>
      <c r="R41" s="2098"/>
      <c r="S41" s="2099"/>
      <c r="T41" s="2100"/>
      <c r="U41" s="2109"/>
    </row>
    <row r="42" spans="2:21" ht="35.25" customHeight="1">
      <c r="B42" s="2072" t="s">
        <v>687</v>
      </c>
      <c r="C42" s="2073"/>
      <c r="D42" s="2073"/>
      <c r="E42" s="2073"/>
      <c r="F42" s="2073"/>
      <c r="G42" s="2073"/>
      <c r="H42" s="2074"/>
      <c r="I42" s="2111"/>
      <c r="K42" s="2085"/>
      <c r="L42" s="2086"/>
      <c r="M42" s="2086"/>
      <c r="N42" s="2086"/>
      <c r="O42" s="2086"/>
      <c r="P42" s="2086"/>
      <c r="Q42" s="2086"/>
      <c r="R42" s="2086"/>
      <c r="S42" s="2087"/>
      <c r="T42" s="2101"/>
      <c r="U42" s="107" t="s">
        <v>656</v>
      </c>
    </row>
    <row r="43" spans="2:21" ht="35.25" customHeight="1">
      <c r="B43" s="2060" t="s">
        <v>681</v>
      </c>
      <c r="C43" s="2060"/>
      <c r="D43" s="2060"/>
      <c r="E43" s="2060"/>
      <c r="F43" s="2060"/>
      <c r="G43" s="2060"/>
      <c r="H43" s="112"/>
      <c r="I43" s="2111"/>
      <c r="K43" s="113"/>
      <c r="Q43" s="111"/>
      <c r="R43" s="111"/>
      <c r="S43" s="111"/>
      <c r="T43" s="111"/>
      <c r="U43" s="114" t="s">
        <v>688</v>
      </c>
    </row>
    <row r="44" spans="2:21" ht="35.25" customHeight="1">
      <c r="B44" s="803" t="s">
        <v>689</v>
      </c>
      <c r="C44" s="804"/>
      <c r="D44" s="804"/>
      <c r="E44" s="804"/>
      <c r="F44" s="804"/>
      <c r="G44" s="804"/>
      <c r="H44" s="808"/>
      <c r="I44" s="2111"/>
      <c r="K44" s="2057" t="s">
        <v>690</v>
      </c>
      <c r="L44" s="2058"/>
      <c r="M44" s="2058"/>
      <c r="N44" s="2058"/>
      <c r="O44" s="2058"/>
      <c r="P44" s="2058"/>
      <c r="Q44" s="2058"/>
      <c r="R44" s="2058"/>
      <c r="S44" s="2058"/>
      <c r="T44" s="2058"/>
      <c r="U44" s="2059"/>
    </row>
    <row r="45" spans="2:21" ht="35.25" customHeight="1">
      <c r="B45" s="2060" t="s">
        <v>681</v>
      </c>
      <c r="C45" s="2060"/>
      <c r="D45" s="2060"/>
      <c r="E45" s="2060"/>
      <c r="F45" s="2060"/>
      <c r="G45" s="2060"/>
      <c r="H45" s="809"/>
      <c r="I45" s="2111"/>
      <c r="K45" s="2082" t="s">
        <v>691</v>
      </c>
      <c r="L45" s="2083"/>
      <c r="M45" s="2083"/>
      <c r="N45" s="2083"/>
      <c r="O45" s="2083"/>
      <c r="P45" s="2083"/>
      <c r="Q45" s="2083"/>
      <c r="R45" s="2083"/>
      <c r="S45" s="2084"/>
      <c r="T45" s="2107" t="s">
        <v>280</v>
      </c>
      <c r="U45" s="2108">
        <f>IF(T45="○",10,0)</f>
        <v>0</v>
      </c>
    </row>
    <row r="46" spans="2:21" ht="35.25" customHeight="1">
      <c r="B46" s="803" t="s">
        <v>692</v>
      </c>
      <c r="C46" s="804"/>
      <c r="D46" s="804"/>
      <c r="E46" s="804"/>
      <c r="F46" s="804"/>
      <c r="G46" s="804"/>
      <c r="H46" s="805"/>
      <c r="I46" s="2111"/>
      <c r="K46" s="2097"/>
      <c r="L46" s="2098"/>
      <c r="M46" s="2098"/>
      <c r="N46" s="2098"/>
      <c r="O46" s="2098"/>
      <c r="P46" s="2098"/>
      <c r="Q46" s="2098"/>
      <c r="R46" s="2098"/>
      <c r="S46" s="2099"/>
      <c r="T46" s="2100"/>
      <c r="U46" s="2109"/>
    </row>
    <row r="47" spans="2:21" ht="35.25" customHeight="1">
      <c r="B47" s="2060" t="s">
        <v>681</v>
      </c>
      <c r="C47" s="2060"/>
      <c r="D47" s="2060"/>
      <c r="E47" s="2060"/>
      <c r="F47" s="2060"/>
      <c r="G47" s="2060"/>
      <c r="H47" s="809"/>
      <c r="I47" s="2111"/>
      <c r="K47" s="2085"/>
      <c r="L47" s="2086"/>
      <c r="M47" s="2086"/>
      <c r="N47" s="2086"/>
      <c r="O47" s="2086"/>
      <c r="P47" s="2086"/>
      <c r="Q47" s="2086"/>
      <c r="R47" s="2086"/>
      <c r="S47" s="2087"/>
      <c r="T47" s="2101"/>
      <c r="U47" s="107" t="s">
        <v>656</v>
      </c>
    </row>
    <row r="48" spans="2:21" ht="35.25" customHeight="1">
      <c r="B48" s="2094" t="s">
        <v>693</v>
      </c>
      <c r="C48" s="2095"/>
      <c r="D48" s="2095"/>
      <c r="E48" s="2095"/>
      <c r="F48" s="2095"/>
      <c r="G48" s="2095"/>
      <c r="H48" s="2096"/>
      <c r="I48" s="2111"/>
      <c r="K48" s="109"/>
      <c r="Q48" s="111"/>
      <c r="R48" s="111"/>
      <c r="S48" s="111"/>
      <c r="T48" s="111"/>
      <c r="U48" s="111" t="s">
        <v>683</v>
      </c>
    </row>
    <row r="49" spans="2:22" ht="35.25" customHeight="1">
      <c r="B49" s="2060" t="s">
        <v>681</v>
      </c>
      <c r="C49" s="2060"/>
      <c r="D49" s="2060"/>
      <c r="E49" s="2060"/>
      <c r="F49" s="2060"/>
      <c r="G49" s="2060"/>
      <c r="H49" s="809"/>
      <c r="I49" s="2111"/>
      <c r="K49" s="109"/>
      <c r="Q49" s="115"/>
      <c r="R49" s="115"/>
      <c r="S49" s="115"/>
      <c r="T49" s="115"/>
      <c r="U49" s="115"/>
    </row>
    <row r="50" spans="2:22" ht="35.25" customHeight="1">
      <c r="B50" s="2094" t="s">
        <v>694</v>
      </c>
      <c r="C50" s="2095"/>
      <c r="D50" s="2095"/>
      <c r="E50" s="2095"/>
      <c r="F50" s="2095"/>
      <c r="G50" s="2095"/>
      <c r="H50" s="2096"/>
      <c r="I50" s="2111"/>
      <c r="K50" s="109"/>
      <c r="Q50" s="115"/>
      <c r="R50" s="115"/>
      <c r="S50" s="115"/>
      <c r="T50" s="115"/>
      <c r="U50" s="115"/>
    </row>
    <row r="51" spans="2:22" ht="35.25" customHeight="1">
      <c r="B51" s="2060" t="s">
        <v>681</v>
      </c>
      <c r="C51" s="2060"/>
      <c r="D51" s="2060"/>
      <c r="E51" s="2060"/>
      <c r="F51" s="2060"/>
      <c r="G51" s="2060"/>
      <c r="H51" s="809" t="s">
        <v>280</v>
      </c>
      <c r="I51" s="2112"/>
    </row>
    <row r="52" spans="2:22" ht="29.25" customHeight="1">
      <c r="B52" s="2129" t="s">
        <v>695</v>
      </c>
      <c r="C52" s="2129"/>
      <c r="D52" s="2129"/>
      <c r="E52" s="2129"/>
      <c r="F52" s="2129"/>
      <c r="G52" s="2129"/>
      <c r="H52" s="517">
        <f>((COUNTIF(H37,"○")+COUNTIF(H39,"○")+COUNTIF(H41,"○")+COUNTIF(H43,"○"))+COUNTIF(H45,"○")+COUNTIF(H47,"○")+COUNTIF(H49,"○")+COUNTIF(H51,"○"))*1</f>
        <v>0</v>
      </c>
      <c r="I52" s="116" t="s">
        <v>656</v>
      </c>
    </row>
    <row r="53" spans="2:22" ht="35.25" customHeight="1">
      <c r="B53" s="109" t="s">
        <v>696</v>
      </c>
      <c r="I53" s="111" t="s">
        <v>697</v>
      </c>
    </row>
    <row r="54" spans="2:22" ht="27.75" customHeight="1">
      <c r="B54" s="2130" t="s">
        <v>698</v>
      </c>
      <c r="C54" s="2131"/>
      <c r="D54" s="806" t="s">
        <v>699</v>
      </c>
      <c r="E54" s="117"/>
      <c r="F54" s="117"/>
      <c r="G54" s="117"/>
      <c r="H54" s="117"/>
      <c r="I54" s="117"/>
      <c r="J54" s="117"/>
      <c r="K54" s="117"/>
      <c r="L54" s="807"/>
      <c r="M54" s="118"/>
    </row>
    <row r="55" spans="2:22" ht="35.25" customHeight="1" thickBot="1">
      <c r="B55" s="119" t="s">
        <v>700</v>
      </c>
      <c r="C55" s="120"/>
      <c r="D55" s="121" t="s">
        <v>701</v>
      </c>
      <c r="E55" s="121" t="s">
        <v>702</v>
      </c>
      <c r="F55" s="121" t="s">
        <v>703</v>
      </c>
      <c r="G55" s="121" t="s">
        <v>704</v>
      </c>
      <c r="H55" s="121" t="s">
        <v>705</v>
      </c>
      <c r="I55" s="122" t="s">
        <v>706</v>
      </c>
      <c r="J55" s="121"/>
      <c r="K55" s="121" t="s">
        <v>707</v>
      </c>
      <c r="L55" s="123" t="s">
        <v>708</v>
      </c>
      <c r="M55" s="105"/>
    </row>
    <row r="56" spans="2:22" ht="35.25" customHeight="1" thickTop="1">
      <c r="B56" s="124" t="s">
        <v>709</v>
      </c>
      <c r="C56" s="125"/>
      <c r="D56" s="126" t="s">
        <v>710</v>
      </c>
      <c r="E56" s="127" t="s">
        <v>711</v>
      </c>
      <c r="F56" s="127" t="s">
        <v>702</v>
      </c>
      <c r="G56" s="127" t="s">
        <v>704</v>
      </c>
      <c r="H56" s="127" t="s">
        <v>712</v>
      </c>
      <c r="I56" s="127" t="s">
        <v>713</v>
      </c>
      <c r="J56" s="127"/>
      <c r="K56" s="127"/>
      <c r="L56" s="128"/>
      <c r="O56" s="129" t="s">
        <v>714</v>
      </c>
      <c r="P56" s="130"/>
      <c r="Q56" s="130"/>
      <c r="R56" s="130"/>
      <c r="S56" s="130"/>
      <c r="T56" s="130"/>
      <c r="U56" s="131"/>
    </row>
    <row r="57" spans="2:22" ht="35.25" customHeight="1">
      <c r="B57" s="124" t="s">
        <v>715</v>
      </c>
      <c r="C57" s="125"/>
      <c r="D57" s="127" t="s">
        <v>716</v>
      </c>
      <c r="E57" s="127" t="s">
        <v>701</v>
      </c>
      <c r="F57" s="127" t="s">
        <v>717</v>
      </c>
      <c r="G57" s="127"/>
      <c r="H57" s="127"/>
      <c r="I57" s="127"/>
      <c r="J57" s="127"/>
      <c r="K57" s="127"/>
      <c r="L57" s="132"/>
      <c r="M57" s="133"/>
      <c r="N57" s="133"/>
      <c r="O57" s="2115">
        <f>I12+I22+I36+U12+U35+U40+U45</f>
        <v>-50</v>
      </c>
      <c r="P57" s="2116"/>
      <c r="Q57" s="2116"/>
      <c r="R57" s="800"/>
      <c r="S57" s="2121" t="s">
        <v>718</v>
      </c>
      <c r="T57" s="2121"/>
      <c r="U57" s="2122"/>
      <c r="V57" s="801"/>
    </row>
    <row r="58" spans="2:22" ht="35.25" customHeight="1">
      <c r="B58" s="124" t="s">
        <v>719</v>
      </c>
      <c r="C58" s="125"/>
      <c r="D58" s="127" t="s">
        <v>716</v>
      </c>
      <c r="E58" s="127" t="s">
        <v>701</v>
      </c>
      <c r="F58" s="127" t="s">
        <v>717</v>
      </c>
      <c r="G58" s="127"/>
      <c r="H58" s="127"/>
      <c r="I58" s="127"/>
      <c r="J58" s="127"/>
      <c r="K58" s="127"/>
      <c r="L58" s="134"/>
      <c r="M58" s="133"/>
      <c r="N58" s="133"/>
      <c r="O58" s="2117"/>
      <c r="P58" s="2118"/>
      <c r="Q58" s="2118"/>
      <c r="R58" s="801"/>
      <c r="S58" s="2123"/>
      <c r="T58" s="2123"/>
      <c r="U58" s="2124"/>
      <c r="V58" s="801"/>
    </row>
    <row r="59" spans="2:22" ht="35.25" customHeight="1" thickBot="1">
      <c r="B59" s="124" t="s">
        <v>720</v>
      </c>
      <c r="C59" s="125"/>
      <c r="D59" s="126" t="s">
        <v>716</v>
      </c>
      <c r="E59" s="127" t="s">
        <v>721</v>
      </c>
      <c r="F59" s="127"/>
      <c r="G59" s="127"/>
      <c r="H59" s="135"/>
      <c r="I59" s="127"/>
      <c r="J59" s="127"/>
      <c r="K59" s="127"/>
      <c r="L59" s="134"/>
      <c r="M59" s="133"/>
      <c r="N59" s="133"/>
      <c r="O59" s="2119"/>
      <c r="P59" s="2120"/>
      <c r="Q59" s="2120"/>
      <c r="R59" s="802" t="s">
        <v>656</v>
      </c>
      <c r="S59" s="2125"/>
      <c r="T59" s="2125"/>
      <c r="U59" s="2126"/>
      <c r="V59" s="801"/>
    </row>
    <row r="60" spans="2:22" ht="35.25" customHeight="1" thickTop="1">
      <c r="B60" s="124" t="s">
        <v>722</v>
      </c>
      <c r="C60" s="125"/>
      <c r="D60" s="136" t="s">
        <v>716</v>
      </c>
      <c r="E60" s="137" t="s">
        <v>723</v>
      </c>
      <c r="F60" s="138"/>
      <c r="G60" s="138"/>
      <c r="H60" s="138"/>
      <c r="I60" s="138"/>
      <c r="J60" s="138"/>
      <c r="K60" s="138"/>
      <c r="L60" s="134"/>
      <c r="M60" s="133"/>
      <c r="N60" s="133"/>
      <c r="O60" s="133"/>
      <c r="P60" s="133"/>
      <c r="Q60" s="133"/>
      <c r="R60" s="133"/>
      <c r="S60" s="801"/>
      <c r="T60" s="801"/>
      <c r="U60" s="801"/>
      <c r="V60" s="801"/>
    </row>
    <row r="61" spans="2:22" ht="42.75" customHeight="1">
      <c r="B61" s="2127" t="s">
        <v>724</v>
      </c>
      <c r="C61" s="2128"/>
      <c r="D61" s="812" t="s">
        <v>716</v>
      </c>
      <c r="E61" s="812" t="s">
        <v>721</v>
      </c>
      <c r="F61" s="812"/>
      <c r="G61" s="812"/>
      <c r="H61" s="812"/>
      <c r="I61" s="812"/>
      <c r="J61" s="812"/>
      <c r="K61" s="812"/>
      <c r="L61" s="139"/>
      <c r="M61" s="133"/>
      <c r="N61" s="133"/>
      <c r="O61" s="133"/>
      <c r="P61" s="133"/>
      <c r="Q61" s="133"/>
      <c r="R61" s="133"/>
      <c r="S61" s="801"/>
      <c r="T61" s="801"/>
      <c r="U61" s="801"/>
      <c r="V61" s="801"/>
    </row>
    <row r="62" spans="2:22" ht="19.5" customHeight="1">
      <c r="O62" s="133"/>
      <c r="P62" s="133"/>
      <c r="Q62" s="133"/>
      <c r="R62" s="133"/>
      <c r="S62" s="801"/>
      <c r="T62" s="801"/>
      <c r="U62" s="801"/>
    </row>
    <row r="63" spans="2:22" ht="41.25" customHeight="1">
      <c r="O63" s="133"/>
      <c r="P63" s="133"/>
      <c r="Q63" s="133"/>
      <c r="R63" s="133"/>
      <c r="S63" s="801"/>
      <c r="T63" s="801"/>
      <c r="U63" s="801"/>
    </row>
    <row r="64" spans="2:22" ht="19.5" customHeight="1"/>
    <row r="65" s="104" customFormat="1" ht="19.5" customHeight="1"/>
    <row r="66" s="104" customFormat="1" ht="19.5" customHeight="1"/>
    <row r="67" s="104" customFormat="1" ht="19.5" customHeight="1"/>
    <row r="68" s="104" customFormat="1" ht="19.5" customHeight="1"/>
    <row r="69" s="104" customFormat="1" ht="19.5" customHeight="1"/>
    <row r="70" s="104" customFormat="1" ht="19.5" customHeight="1"/>
    <row r="71" s="104" customFormat="1" ht="19.5" customHeight="1"/>
    <row r="72" s="104" customFormat="1" ht="19.5" customHeight="1"/>
    <row r="73" s="104" customFormat="1" ht="19.5" customHeight="1"/>
    <row r="74" s="104" customFormat="1" ht="19.5" customHeight="1"/>
    <row r="75" s="104" customFormat="1" ht="19.5" customHeight="1"/>
    <row r="76" s="104" customFormat="1" ht="19.5" customHeight="1"/>
    <row r="77" s="104" customFormat="1" ht="19.5" customHeight="1"/>
    <row r="78" s="104" customFormat="1" ht="19.5" customHeight="1"/>
    <row r="79" s="104" customFormat="1" ht="19.5" customHeight="1"/>
    <row r="80" s="104" customFormat="1" ht="19.5" customHeight="1"/>
    <row r="81" s="104" customFormat="1" ht="19.5" customHeight="1"/>
    <row r="82" s="104" customFormat="1" ht="19.5" customHeight="1"/>
    <row r="83" s="104" customFormat="1" ht="19.5" customHeight="1"/>
    <row r="84" s="104" customFormat="1" ht="19.5" customHeight="1"/>
    <row r="85" s="104" customFormat="1" ht="19.5" customHeight="1"/>
    <row r="86" s="104" customFormat="1" ht="19.5" customHeight="1"/>
    <row r="87" s="104" customFormat="1" ht="19.5" customHeight="1"/>
    <row r="88" s="104" customFormat="1" ht="19.5" customHeight="1"/>
    <row r="89" s="104" customFormat="1" ht="19.5" customHeight="1"/>
    <row r="90" s="104" customFormat="1" ht="19.5" customHeight="1"/>
    <row r="91" s="104" customFormat="1" ht="19.5" customHeight="1"/>
    <row r="92" s="104" customFormat="1" ht="19.5" customHeight="1"/>
    <row r="93" s="104" customFormat="1" ht="19.5" customHeight="1"/>
    <row r="94" s="104" customFormat="1" ht="19.5" customHeight="1"/>
    <row r="95" s="104" customFormat="1" ht="19.5" customHeight="1"/>
    <row r="96" s="104" customFormat="1" ht="19.5" customHeight="1"/>
    <row r="97" s="104" customFormat="1" ht="19.5" customHeight="1"/>
    <row r="98" s="104" customFormat="1" ht="19.5" customHeight="1"/>
    <row r="99" s="104" customFormat="1" ht="19.5" customHeight="1"/>
    <row r="100" s="104" customFormat="1" ht="19.5" customHeight="1"/>
    <row r="101" s="104" customFormat="1" ht="19.5" customHeight="1"/>
    <row r="102" s="104" customFormat="1" ht="19.5" customHeight="1"/>
    <row r="103" s="104" customFormat="1" ht="19.5" customHeight="1"/>
    <row r="104" s="104" customFormat="1" ht="19.5" customHeight="1"/>
    <row r="105" s="104" customFormat="1" ht="19.5" customHeight="1"/>
    <row r="106" s="104" customFormat="1" ht="19.5" customHeight="1"/>
    <row r="107" s="104" customFormat="1" ht="19.5" customHeight="1"/>
    <row r="108" s="104" customFormat="1" ht="19.5" customHeight="1"/>
    <row r="109" s="104" customFormat="1" ht="19.5" customHeight="1"/>
    <row r="110" s="104" customFormat="1" ht="19.5" customHeight="1"/>
    <row r="111" s="104" customFormat="1" ht="19.5" customHeight="1"/>
    <row r="112" s="104" customFormat="1" ht="19.5" customHeight="1"/>
    <row r="113" s="104" customFormat="1" ht="19.5" customHeight="1"/>
    <row r="114" s="104" customFormat="1" ht="19.5" customHeight="1"/>
    <row r="115" s="104" customFormat="1" ht="19.5" customHeight="1"/>
    <row r="116" s="104" customFormat="1" ht="19.5" customHeight="1"/>
    <row r="117" s="104" customFormat="1" ht="19.5" customHeight="1"/>
    <row r="118" s="104" customFormat="1" ht="19.5" customHeight="1"/>
    <row r="119" s="104" customFormat="1" ht="19.5" customHeight="1"/>
    <row r="120" s="104" customFormat="1" ht="19.5" customHeight="1"/>
    <row r="121" s="104" customFormat="1" ht="19.5" customHeight="1"/>
    <row r="122" s="104" customFormat="1" ht="19.5" customHeight="1"/>
    <row r="123" s="104" customFormat="1" ht="19.5" customHeight="1"/>
    <row r="124" s="104" customFormat="1" ht="19.5" customHeight="1"/>
    <row r="125" s="104" customFormat="1" ht="19.5" customHeight="1"/>
    <row r="126" s="104" customFormat="1" ht="19.5" customHeight="1"/>
    <row r="127" s="104" customFormat="1" ht="19.5" customHeight="1"/>
    <row r="128" s="104" customFormat="1" ht="19.5" customHeight="1"/>
    <row r="129" s="104" customFormat="1" ht="19.5" customHeight="1"/>
    <row r="130" s="104" customFormat="1" ht="19.5" customHeight="1"/>
    <row r="131" s="104" customFormat="1" ht="19.5" customHeight="1"/>
    <row r="132" s="104" customFormat="1" ht="19.5" customHeight="1"/>
    <row r="133" s="104" customFormat="1" ht="19.5" customHeight="1"/>
    <row r="134" s="104" customFormat="1" ht="19.5" customHeight="1"/>
    <row r="135" s="104" customFormat="1" ht="19.5" customHeight="1"/>
    <row r="136" s="104" customFormat="1" ht="19.5" customHeight="1"/>
    <row r="137" s="104" customFormat="1" ht="19.5" customHeight="1"/>
    <row r="138" s="104" customFormat="1" ht="19.5" customHeight="1"/>
    <row r="139" s="104" customFormat="1" ht="19.5" customHeight="1"/>
  </sheetData>
  <sheetProtection algorithmName="SHA-512" hashValue="E+11o0L0q/d2hq3fjolCSiNBC0//MZnTMTVR93+a7vr4A7MvybIAT/3eSKC2pVHAtKH1YHXeq7c34PRUM5LThA==" saltValue="Qec2gbm8EFlOkHJ7OiskMw==" spinCount="100000" sheet="1" scenarios="1" formatCells="0" insertRows="0" deleteRows="0" autoFilter="0"/>
  <mergeCells count="96">
    <mergeCell ref="O57:Q59"/>
    <mergeCell ref="S57:U59"/>
    <mergeCell ref="B61:C61"/>
    <mergeCell ref="B48:H48"/>
    <mergeCell ref="B49:G49"/>
    <mergeCell ref="B50:H50"/>
    <mergeCell ref="B51:G51"/>
    <mergeCell ref="B52:G52"/>
    <mergeCell ref="B54:C54"/>
    <mergeCell ref="K44:U44"/>
    <mergeCell ref="B45:G45"/>
    <mergeCell ref="K45:S47"/>
    <mergeCell ref="T45:T47"/>
    <mergeCell ref="U45:U46"/>
    <mergeCell ref="B47:G47"/>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B32:G33"/>
    <mergeCell ref="H32:H33"/>
    <mergeCell ref="K32:S32"/>
    <mergeCell ref="B34:I34"/>
    <mergeCell ref="K34:U34"/>
    <mergeCell ref="B28:G29"/>
    <mergeCell ref="H28:H29"/>
    <mergeCell ref="K29:T29"/>
    <mergeCell ref="B30:G31"/>
    <mergeCell ref="H30:H31"/>
    <mergeCell ref="K30:S31"/>
    <mergeCell ref="T30:T31"/>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18:G18"/>
    <mergeCell ref="K18:T18"/>
    <mergeCell ref="B19:G19"/>
    <mergeCell ref="K19:S19"/>
    <mergeCell ref="B20:I20"/>
    <mergeCell ref="K20:T20"/>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4"/>
  <conditionalFormatting sqref="D55">
    <cfRule type="expression" dxfId="61" priority="26">
      <formula>$I$12=5</formula>
    </cfRule>
  </conditionalFormatting>
  <conditionalFormatting sqref="D56">
    <cfRule type="expression" dxfId="60" priority="27">
      <formula>$I$22=-20</formula>
    </cfRule>
  </conditionalFormatting>
  <conditionalFormatting sqref="D57">
    <cfRule type="expression" dxfId="59" priority="13">
      <formula>$I$36=0</formula>
    </cfRule>
  </conditionalFormatting>
  <conditionalFormatting sqref="D58">
    <cfRule type="expression" dxfId="58" priority="12">
      <formula>$U$12=0</formula>
    </cfRule>
  </conditionalFormatting>
  <conditionalFormatting sqref="D59">
    <cfRule type="expression" dxfId="57" priority="8">
      <formula>$U$35=0</formula>
    </cfRule>
  </conditionalFormatting>
  <conditionalFormatting sqref="D60">
    <cfRule type="expression" dxfId="56" priority="7">
      <formula>$U$40=0</formula>
    </cfRule>
  </conditionalFormatting>
  <conditionalFormatting sqref="D61">
    <cfRule type="expression" dxfId="55" priority="6">
      <formula>$U$45=0</formula>
    </cfRule>
  </conditionalFormatting>
  <conditionalFormatting sqref="E55">
    <cfRule type="expression" dxfId="54" priority="25">
      <formula>$I$12=20</formula>
    </cfRule>
  </conditionalFormatting>
  <conditionalFormatting sqref="E56">
    <cfRule type="expression" dxfId="53" priority="4">
      <formula>$I$22=-10</formula>
    </cfRule>
  </conditionalFormatting>
  <conditionalFormatting sqref="E57">
    <cfRule type="expression" dxfId="52" priority="19">
      <formula>$I$36=5</formula>
    </cfRule>
  </conditionalFormatting>
  <conditionalFormatting sqref="E58">
    <cfRule type="expression" dxfId="51" priority="9">
      <formula>$U$12=5</formula>
    </cfRule>
  </conditionalFormatting>
  <conditionalFormatting sqref="E59">
    <cfRule type="expression" dxfId="50" priority="31">
      <formula>$U$35=10</formula>
    </cfRule>
  </conditionalFormatting>
  <conditionalFormatting sqref="E60">
    <cfRule type="expression" dxfId="49" priority="10">
      <formula>U40=-50</formula>
    </cfRule>
  </conditionalFormatting>
  <conditionalFormatting sqref="E61">
    <cfRule type="expression" dxfId="48" priority="5">
      <formula>$U$45=10</formula>
    </cfRule>
  </conditionalFormatting>
  <conditionalFormatting sqref="F55">
    <cfRule type="expression" dxfId="47" priority="24">
      <formula>$I$12=30</formula>
    </cfRule>
  </conditionalFormatting>
  <conditionalFormatting sqref="F56">
    <cfRule type="expression" dxfId="46" priority="28">
      <formula>$I$22=20</formula>
    </cfRule>
  </conditionalFormatting>
  <conditionalFormatting sqref="F57">
    <cfRule type="expression" dxfId="45" priority="11">
      <formula>$I$36=15</formula>
    </cfRule>
  </conditionalFormatting>
  <conditionalFormatting sqref="F58">
    <cfRule type="expression" dxfId="44" priority="16">
      <formula>$U$12=15</formula>
    </cfRule>
  </conditionalFormatting>
  <conditionalFormatting sqref="G55">
    <cfRule type="expression" dxfId="43" priority="23">
      <formula>$I$12=40</formula>
    </cfRule>
  </conditionalFormatting>
  <conditionalFormatting sqref="G56">
    <cfRule type="expression" dxfId="42" priority="3">
      <formula>$I$22=40</formula>
    </cfRule>
  </conditionalFormatting>
  <conditionalFormatting sqref="H55">
    <cfRule type="expression" dxfId="41" priority="22">
      <formula>$I$12=55</formula>
    </cfRule>
  </conditionalFormatting>
  <conditionalFormatting sqref="H56">
    <cfRule type="expression" dxfId="40" priority="29">
      <formula>$I$22=50</formula>
    </cfRule>
  </conditionalFormatting>
  <conditionalFormatting sqref="H57">
    <cfRule type="expression" dxfId="39" priority="18">
      <formula>$I$36=25</formula>
    </cfRule>
  </conditionalFormatting>
  <conditionalFormatting sqref="H58">
    <cfRule type="expression" dxfId="38" priority="15">
      <formula>$U$12=25</formula>
    </cfRule>
  </conditionalFormatting>
  <conditionalFormatting sqref="I55">
    <cfRule type="expression" dxfId="37" priority="21">
      <formula>$I$12=65</formula>
    </cfRule>
  </conditionalFormatting>
  <conditionalFormatting sqref="I56">
    <cfRule type="expression" dxfId="36" priority="2">
      <formula>$I$22=60</formula>
    </cfRule>
  </conditionalFormatting>
  <conditionalFormatting sqref="J56:K56">
    <cfRule type="expression" dxfId="35" priority="30">
      <formula>#REF!=40</formula>
    </cfRule>
  </conditionalFormatting>
  <conditionalFormatting sqref="J57:K57">
    <cfRule type="expression" dxfId="34" priority="17">
      <formula>$I$36=35</formula>
    </cfRule>
  </conditionalFormatting>
  <conditionalFormatting sqref="J58:K58">
    <cfRule type="expression" dxfId="33" priority="14">
      <formula>$U$12=35</formula>
    </cfRule>
  </conditionalFormatting>
  <conditionalFormatting sqref="K55">
    <cfRule type="expression" dxfId="32" priority="1">
      <formula>$I$12=80</formula>
    </cfRule>
  </conditionalFormatting>
  <conditionalFormatting sqref="L55">
    <cfRule type="expression" dxfId="31" priority="20">
      <formula>$I$12=90</formula>
    </cfRule>
  </conditionalFormatting>
  <dataValidations count="1">
    <dataValidation type="list" allowBlank="1" showInputMessage="1" showErrorMessage="1" sqref="H12:H19 H39 H41 H43 H45 H47 H49 H51 T30 H37 T15 T19 T17 T27 T21 T24 T13 T45 H22:H33 T40 T35" xr:uid="{FE39CB69-062D-46F4-A3B0-BC4D35F03FD3}">
      <formula1>"　,○"</formula1>
    </dataValidation>
  </dataValidations>
  <pageMargins left="0.23622047244094491" right="0.23622047244094491" top="0.74803149606299213" bottom="0.74803149606299213" header="0.31496062992125984" footer="0.31496062992125984"/>
  <pageSetup paperSize="9" scale="35"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3D16D-B2B3-4EA3-B822-18CBCF1F23C7}">
  <sheetPr codeName="Sheet31">
    <pageSetUpPr fitToPage="1"/>
  </sheetPr>
  <dimension ref="B2:S44"/>
  <sheetViews>
    <sheetView zoomScaleNormal="100" workbookViewId="0"/>
  </sheetViews>
  <sheetFormatPr defaultColWidth="9" defaultRowHeight="24.75"/>
  <cols>
    <col min="1" max="1" width="4.125" style="518" customWidth="1"/>
    <col min="2" max="19" width="8.125" style="518" customWidth="1"/>
    <col min="20" max="16384" width="9" style="518"/>
  </cols>
  <sheetData>
    <row r="2" spans="2:19">
      <c r="M2" s="519"/>
      <c r="N2" s="519"/>
      <c r="O2" s="519" t="s">
        <v>264</v>
      </c>
      <c r="P2" s="519"/>
      <c r="Q2" s="519" t="s">
        <v>630</v>
      </c>
      <c r="R2" s="519"/>
      <c r="S2" s="519" t="s">
        <v>631</v>
      </c>
    </row>
    <row r="4" spans="2:19" ht="38.25">
      <c r="B4" s="2134" t="s">
        <v>725</v>
      </c>
      <c r="C4" s="2134"/>
      <c r="D4" s="2134"/>
      <c r="E4" s="2134"/>
      <c r="F4" s="2134"/>
      <c r="G4" s="2134"/>
      <c r="H4" s="2134"/>
      <c r="I4" s="2134"/>
      <c r="J4" s="2134"/>
      <c r="K4" s="2134"/>
      <c r="L4" s="2134"/>
      <c r="M4" s="2134"/>
      <c r="N4" s="2134"/>
      <c r="O4" s="2134"/>
      <c r="P4" s="2134"/>
      <c r="Q4" s="2134"/>
      <c r="R4" s="2134"/>
      <c r="S4" s="2134"/>
    </row>
    <row r="6" spans="2:19" ht="35.25" customHeight="1">
      <c r="B6" s="2132" t="s">
        <v>633</v>
      </c>
      <c r="C6" s="2132"/>
      <c r="D6" s="2135" t="str">
        <f>様式第1号!$AO$31</f>
        <v>様式第1号で事業所名を入力してください</v>
      </c>
      <c r="E6" s="2135"/>
      <c r="F6" s="2135"/>
      <c r="G6" s="2135"/>
      <c r="H6" s="2135"/>
      <c r="I6" s="2135"/>
      <c r="J6" s="520"/>
      <c r="K6" s="2132" t="s">
        <v>634</v>
      </c>
      <c r="L6" s="2132"/>
      <c r="M6" s="2133"/>
      <c r="N6" s="2133"/>
      <c r="O6" s="2133"/>
      <c r="P6" s="2133"/>
      <c r="Q6" s="2133"/>
      <c r="R6" s="2133"/>
      <c r="S6" s="2133"/>
    </row>
    <row r="7" spans="2:19" ht="35.25" customHeight="1">
      <c r="B7" s="2132" t="s">
        <v>635</v>
      </c>
      <c r="C7" s="2132"/>
      <c r="D7" s="2133"/>
      <c r="E7" s="2133"/>
      <c r="F7" s="2133"/>
      <c r="G7" s="2133"/>
      <c r="H7" s="2133"/>
      <c r="I7" s="2133"/>
      <c r="J7" s="520"/>
      <c r="K7" s="2132" t="s">
        <v>636</v>
      </c>
      <c r="L7" s="2132"/>
      <c r="M7" s="2133"/>
      <c r="N7" s="2133"/>
      <c r="O7" s="2133"/>
      <c r="P7" s="2133"/>
      <c r="Q7" s="2133"/>
      <c r="R7" s="2133"/>
      <c r="S7" s="2133"/>
    </row>
    <row r="8" spans="2:19" ht="35.25" customHeight="1">
      <c r="B8" s="2132" t="s">
        <v>637</v>
      </c>
      <c r="C8" s="2132"/>
      <c r="D8" s="2133"/>
      <c r="E8" s="2133"/>
      <c r="F8" s="2133"/>
      <c r="G8" s="2133"/>
      <c r="H8" s="2133"/>
      <c r="I8" s="2133"/>
      <c r="J8" s="520"/>
      <c r="K8" s="2132" t="s">
        <v>638</v>
      </c>
      <c r="L8" s="2132"/>
      <c r="M8" s="2133"/>
      <c r="N8" s="2133"/>
      <c r="O8" s="2133"/>
      <c r="P8" s="2133"/>
      <c r="Q8" s="2133"/>
      <c r="R8" s="2133"/>
      <c r="S8" s="2133"/>
    </row>
    <row r="10" spans="2:19" ht="30" customHeight="1">
      <c r="B10" s="2140" t="s">
        <v>726</v>
      </c>
      <c r="C10" s="2141"/>
      <c r="D10" s="2141"/>
      <c r="E10" s="2141"/>
      <c r="F10" s="2141"/>
      <c r="G10" s="2141"/>
      <c r="H10" s="2141"/>
      <c r="I10" s="2141"/>
      <c r="J10" s="2141"/>
      <c r="K10" s="2141"/>
      <c r="L10" s="2141"/>
      <c r="M10" s="2141"/>
      <c r="N10" s="2141"/>
      <c r="O10" s="2141"/>
      <c r="P10" s="2141"/>
      <c r="Q10" s="2141"/>
      <c r="R10" s="2141"/>
      <c r="S10" s="2142"/>
    </row>
    <row r="11" spans="2:19" ht="30" customHeight="1">
      <c r="B11" s="521" t="s">
        <v>727</v>
      </c>
      <c r="K11" s="521" t="s">
        <v>728</v>
      </c>
      <c r="L11" s="522"/>
      <c r="M11" s="522"/>
      <c r="N11" s="522"/>
      <c r="O11" s="522"/>
      <c r="P11" s="522"/>
      <c r="Q11" s="522"/>
      <c r="R11" s="522"/>
      <c r="S11" s="523"/>
    </row>
    <row r="12" spans="2:19" ht="30" customHeight="1">
      <c r="B12" s="524"/>
      <c r="K12" s="524"/>
      <c r="S12" s="525"/>
    </row>
    <row r="13" spans="2:19" ht="30" customHeight="1">
      <c r="B13" s="524"/>
      <c r="C13" s="526" t="s">
        <v>729</v>
      </c>
      <c r="K13" s="524"/>
      <c r="L13" s="526" t="s">
        <v>730</v>
      </c>
      <c r="S13" s="525"/>
    </row>
    <row r="14" spans="2:19" ht="30" customHeight="1">
      <c r="B14" s="524"/>
      <c r="C14" s="526" t="s">
        <v>731</v>
      </c>
      <c r="K14" s="524"/>
      <c r="L14" s="526" t="s">
        <v>732</v>
      </c>
      <c r="S14" s="525"/>
    </row>
    <row r="15" spans="2:19" ht="30" customHeight="1">
      <c r="B15" s="524"/>
      <c r="C15" s="526" t="s">
        <v>733</v>
      </c>
      <c r="K15" s="524"/>
      <c r="L15" s="526" t="s">
        <v>734</v>
      </c>
      <c r="S15" s="525"/>
    </row>
    <row r="16" spans="2:19" ht="30" customHeight="1">
      <c r="B16" s="524"/>
      <c r="C16" s="526" t="s">
        <v>735</v>
      </c>
      <c r="K16" s="524"/>
      <c r="S16" s="525"/>
    </row>
    <row r="17" spans="2:19" ht="30" customHeight="1">
      <c r="B17" s="524"/>
      <c r="K17" s="524"/>
      <c r="S17" s="525"/>
    </row>
    <row r="18" spans="2:19" ht="30" customHeight="1">
      <c r="B18" s="524"/>
      <c r="K18" s="524"/>
      <c r="S18" s="525"/>
    </row>
    <row r="19" spans="2:19" ht="30" customHeight="1">
      <c r="B19" s="527" t="s">
        <v>736</v>
      </c>
      <c r="C19" s="522"/>
      <c r="D19" s="522"/>
      <c r="E19" s="522"/>
      <c r="F19" s="522"/>
      <c r="G19" s="522"/>
      <c r="H19" s="522"/>
      <c r="I19" s="522"/>
      <c r="J19" s="523"/>
      <c r="K19" s="524"/>
      <c r="S19" s="525"/>
    </row>
    <row r="20" spans="2:19" ht="30" customHeight="1">
      <c r="B20" s="524"/>
      <c r="J20" s="525"/>
      <c r="K20" s="524"/>
      <c r="S20" s="525"/>
    </row>
    <row r="21" spans="2:19" ht="30" customHeight="1">
      <c r="B21" s="524"/>
      <c r="C21" s="526" t="s">
        <v>737</v>
      </c>
      <c r="J21" s="525"/>
      <c r="K21" s="524"/>
      <c r="S21" s="525"/>
    </row>
    <row r="22" spans="2:19" ht="30" customHeight="1">
      <c r="B22" s="524"/>
      <c r="C22" s="526" t="s">
        <v>738</v>
      </c>
      <c r="J22" s="525"/>
      <c r="K22" s="524"/>
      <c r="S22" s="525"/>
    </row>
    <row r="23" spans="2:19" ht="30" customHeight="1">
      <c r="B23" s="524"/>
      <c r="C23" s="526" t="s">
        <v>739</v>
      </c>
      <c r="J23" s="525"/>
      <c r="K23" s="524"/>
      <c r="S23" s="525"/>
    </row>
    <row r="24" spans="2:19" ht="30" customHeight="1">
      <c r="B24" s="528"/>
      <c r="C24" s="529"/>
      <c r="D24" s="529"/>
      <c r="E24" s="529"/>
      <c r="F24" s="529"/>
      <c r="G24" s="529"/>
      <c r="H24" s="529"/>
      <c r="I24" s="529"/>
      <c r="J24" s="530"/>
      <c r="K24" s="524"/>
      <c r="S24" s="525"/>
    </row>
    <row r="25" spans="2:19" ht="30" customHeight="1">
      <c r="B25" s="521" t="s">
        <v>740</v>
      </c>
      <c r="K25" s="524"/>
      <c r="S25" s="525"/>
    </row>
    <row r="26" spans="2:19" ht="30" customHeight="1">
      <c r="B26" s="524"/>
      <c r="K26" s="524"/>
      <c r="S26" s="525"/>
    </row>
    <row r="27" spans="2:19" ht="30" customHeight="1">
      <c r="B27" s="524"/>
      <c r="C27" s="526" t="s">
        <v>741</v>
      </c>
      <c r="K27" s="524"/>
      <c r="S27" s="525"/>
    </row>
    <row r="28" spans="2:19" ht="30" customHeight="1">
      <c r="B28" s="524"/>
      <c r="C28" s="526" t="s">
        <v>742</v>
      </c>
      <c r="K28" s="524"/>
      <c r="S28" s="525"/>
    </row>
    <row r="29" spans="2:19" ht="30" customHeight="1">
      <c r="B29" s="524"/>
      <c r="C29" s="526" t="s">
        <v>743</v>
      </c>
      <c r="K29" s="524"/>
      <c r="S29" s="525"/>
    </row>
    <row r="30" spans="2:19" ht="30" customHeight="1">
      <c r="B30" s="524"/>
      <c r="K30" s="524"/>
      <c r="S30" s="525"/>
    </row>
    <row r="31" spans="2:19" ht="30" customHeight="1">
      <c r="B31" s="528"/>
      <c r="C31" s="529"/>
      <c r="D31" s="529"/>
      <c r="E31" s="529"/>
      <c r="F31" s="529"/>
      <c r="G31" s="529"/>
      <c r="H31" s="529"/>
      <c r="I31" s="529"/>
      <c r="J31" s="529"/>
      <c r="K31" s="528"/>
      <c r="L31" s="529"/>
      <c r="M31" s="529"/>
      <c r="N31" s="529"/>
      <c r="O31" s="529"/>
      <c r="P31" s="529"/>
      <c r="Q31" s="529"/>
      <c r="R31" s="529"/>
      <c r="S31" s="530"/>
    </row>
    <row r="32" spans="2:19" ht="30" customHeight="1"/>
    <row r="33" spans="2:19" ht="30" customHeight="1">
      <c r="B33" s="2140" t="s">
        <v>744</v>
      </c>
      <c r="C33" s="2143"/>
      <c r="D33" s="2143"/>
      <c r="E33" s="2143"/>
      <c r="F33" s="2143"/>
      <c r="G33" s="2143"/>
      <c r="H33" s="2143"/>
      <c r="I33" s="2143"/>
      <c r="J33" s="2143"/>
      <c r="K33" s="2143"/>
      <c r="L33" s="2143"/>
      <c r="M33" s="2143"/>
      <c r="N33" s="2143"/>
      <c r="O33" s="2143"/>
      <c r="P33" s="2143"/>
      <c r="Q33" s="2143"/>
      <c r="R33" s="2143"/>
      <c r="S33" s="2144"/>
    </row>
    <row r="34" spans="2:19" ht="30.75" customHeight="1">
      <c r="B34" s="524"/>
      <c r="S34" s="525"/>
    </row>
    <row r="35" spans="2:19" ht="30.75" customHeight="1">
      <c r="B35" s="524"/>
      <c r="S35" s="525"/>
    </row>
    <row r="36" spans="2:19" ht="30.75" customHeight="1">
      <c r="B36" s="524"/>
      <c r="C36" s="526" t="s">
        <v>745</v>
      </c>
      <c r="S36" s="525"/>
    </row>
    <row r="37" spans="2:19" ht="30.75" customHeight="1">
      <c r="B37" s="524"/>
      <c r="C37" s="526" t="s">
        <v>746</v>
      </c>
      <c r="S37" s="525"/>
    </row>
    <row r="38" spans="2:19" ht="30.75" customHeight="1">
      <c r="B38" s="524"/>
      <c r="S38" s="525"/>
    </row>
    <row r="39" spans="2:19" ht="30.75" customHeight="1">
      <c r="B39" s="524"/>
      <c r="S39" s="525"/>
    </row>
    <row r="40" spans="2:19" ht="30.75" customHeight="1">
      <c r="B40" s="524"/>
      <c r="S40" s="525"/>
    </row>
    <row r="41" spans="2:19" ht="30.75" customHeight="1">
      <c r="B41" s="524"/>
      <c r="S41" s="525"/>
    </row>
    <row r="42" spans="2:19" ht="30.75" customHeight="1">
      <c r="B42" s="528"/>
      <c r="C42" s="529"/>
      <c r="D42" s="529"/>
      <c r="E42" s="529"/>
      <c r="F42" s="529"/>
      <c r="G42" s="529"/>
      <c r="H42" s="529"/>
      <c r="I42" s="529"/>
      <c r="J42" s="529"/>
      <c r="K42" s="529"/>
      <c r="L42" s="529"/>
      <c r="M42" s="529"/>
      <c r="N42" s="529"/>
      <c r="O42" s="529"/>
      <c r="P42" s="529"/>
      <c r="Q42" s="529"/>
      <c r="R42" s="529"/>
      <c r="S42" s="530"/>
    </row>
    <row r="43" spans="2:19" ht="30" customHeight="1">
      <c r="B43" s="2136" t="s">
        <v>747</v>
      </c>
      <c r="C43" s="2136"/>
      <c r="D43" s="2136"/>
      <c r="E43" s="2138"/>
      <c r="F43" s="2138"/>
      <c r="G43" s="2138"/>
      <c r="H43" s="2138"/>
      <c r="I43" s="2138"/>
      <c r="J43" s="2138"/>
      <c r="K43" s="2138"/>
      <c r="L43" s="2138"/>
      <c r="M43" s="2136" t="s">
        <v>748</v>
      </c>
      <c r="N43" s="2136"/>
      <c r="O43" s="2136"/>
      <c r="P43" s="2138"/>
      <c r="Q43" s="2138"/>
      <c r="R43" s="2138"/>
      <c r="S43" s="2138"/>
    </row>
    <row r="44" spans="2:19" ht="30" customHeight="1">
      <c r="B44" s="2137"/>
      <c r="C44" s="2137"/>
      <c r="D44" s="2137"/>
      <c r="E44" s="2139"/>
      <c r="F44" s="2139"/>
      <c r="G44" s="2139"/>
      <c r="H44" s="2139"/>
      <c r="I44" s="2139"/>
      <c r="J44" s="2139"/>
      <c r="K44" s="2139"/>
      <c r="L44" s="2139"/>
      <c r="M44" s="2137"/>
      <c r="N44" s="2137"/>
      <c r="O44" s="2137"/>
      <c r="P44" s="2139"/>
      <c r="Q44" s="2139"/>
      <c r="R44" s="2139"/>
      <c r="S44" s="2139"/>
    </row>
  </sheetData>
  <sheetProtection algorithmName="SHA-512" hashValue="rlqgo+8lZ5K73IcFnF7D0YZTn8BkOLZQKx7C0/f5BCTw0vk9GGveq4WwkKSL6AUJxp92exW1vX/vQpD3ApuC7g==" saltValue="L+/9PRNdzh97bE6zarau6Q==" spinCount="100000" sheet="1" scenarios="1" formatCells="0" insertRows="0" deleteRows="0" autoFilter="0"/>
  <mergeCells count="19">
    <mergeCell ref="B43:D44"/>
    <mergeCell ref="E43:L44"/>
    <mergeCell ref="M43:O44"/>
    <mergeCell ref="P43:S44"/>
    <mergeCell ref="B8:C8"/>
    <mergeCell ref="D8:I8"/>
    <mergeCell ref="K8:L8"/>
    <mergeCell ref="M8:S8"/>
    <mergeCell ref="B10:S10"/>
    <mergeCell ref="B33:S33"/>
    <mergeCell ref="B7:C7"/>
    <mergeCell ref="D7:I7"/>
    <mergeCell ref="K7:L7"/>
    <mergeCell ref="M7:S7"/>
    <mergeCell ref="B4:S4"/>
    <mergeCell ref="B6:C6"/>
    <mergeCell ref="D6:I6"/>
    <mergeCell ref="K6:L6"/>
    <mergeCell ref="M6:S6"/>
  </mergeCells>
  <phoneticPr fontId="4"/>
  <pageMargins left="0.25" right="0.25" top="0.75" bottom="0.75" header="0.3" footer="0.3"/>
  <pageSetup paperSize="9" scale="5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285A4-1948-41A7-A14C-2E102026B44F}">
  <sheetPr codeName="Sheet32">
    <pageSetUpPr fitToPage="1"/>
  </sheetPr>
  <dimension ref="B2:S46"/>
  <sheetViews>
    <sheetView zoomScaleNormal="100" workbookViewId="0"/>
  </sheetViews>
  <sheetFormatPr defaultColWidth="9" defaultRowHeight="24.75"/>
  <cols>
    <col min="1" max="1" width="4.125" style="518" customWidth="1"/>
    <col min="2" max="19" width="8.125" style="518" customWidth="1"/>
    <col min="20" max="16384" width="9" style="518"/>
  </cols>
  <sheetData>
    <row r="2" spans="2:19">
      <c r="M2" s="519"/>
      <c r="N2" s="519"/>
      <c r="O2" s="519" t="s">
        <v>264</v>
      </c>
      <c r="P2" s="519"/>
      <c r="Q2" s="519" t="s">
        <v>630</v>
      </c>
      <c r="R2" s="519"/>
      <c r="S2" s="519" t="s">
        <v>631</v>
      </c>
    </row>
    <row r="3" spans="2:19" ht="15" customHeight="1"/>
    <row r="4" spans="2:19" ht="33" customHeight="1">
      <c r="B4" s="2134" t="s">
        <v>749</v>
      </c>
      <c r="C4" s="2134"/>
      <c r="D4" s="2134"/>
      <c r="E4" s="2134"/>
      <c r="F4" s="2134"/>
      <c r="G4" s="2134"/>
      <c r="H4" s="2134"/>
      <c r="I4" s="2134"/>
      <c r="J4" s="2134"/>
      <c r="K4" s="2134"/>
      <c r="L4" s="2134"/>
      <c r="M4" s="2134"/>
      <c r="N4" s="2134"/>
      <c r="O4" s="2134"/>
      <c r="P4" s="2134"/>
      <c r="Q4" s="2134"/>
      <c r="R4" s="2134"/>
      <c r="S4" s="2134"/>
    </row>
    <row r="5" spans="2:19" ht="15" customHeight="1"/>
    <row r="6" spans="2:19" ht="33" customHeight="1">
      <c r="B6" s="2132" t="s">
        <v>633</v>
      </c>
      <c r="C6" s="2132"/>
      <c r="D6" s="2135" t="str">
        <f>様式第1号!$AO$31</f>
        <v>様式第1号で事業所名を入力してください</v>
      </c>
      <c r="E6" s="2135"/>
      <c r="F6" s="2135"/>
      <c r="G6" s="2135"/>
      <c r="H6" s="2135"/>
      <c r="I6" s="2135"/>
      <c r="J6" s="520"/>
      <c r="K6" s="2132" t="s">
        <v>634</v>
      </c>
      <c r="L6" s="2132"/>
      <c r="M6" s="2133"/>
      <c r="N6" s="2133"/>
      <c r="O6" s="2133"/>
      <c r="P6" s="2133"/>
      <c r="Q6" s="2133"/>
      <c r="R6" s="2133"/>
      <c r="S6" s="2133"/>
    </row>
    <row r="7" spans="2:19" ht="33" customHeight="1">
      <c r="B7" s="2132" t="s">
        <v>635</v>
      </c>
      <c r="C7" s="2132"/>
      <c r="D7" s="2133"/>
      <c r="E7" s="2133"/>
      <c r="F7" s="2133"/>
      <c r="G7" s="2133"/>
      <c r="H7" s="2133"/>
      <c r="I7" s="2133"/>
      <c r="J7" s="520"/>
      <c r="K7" s="2132" t="s">
        <v>636</v>
      </c>
      <c r="L7" s="2132"/>
      <c r="M7" s="2133"/>
      <c r="N7" s="2133"/>
      <c r="O7" s="2133"/>
      <c r="P7" s="2133"/>
      <c r="Q7" s="2133"/>
      <c r="R7" s="2133"/>
      <c r="S7" s="2133"/>
    </row>
    <row r="8" spans="2:19" ht="33" customHeight="1">
      <c r="B8" s="2132" t="s">
        <v>637</v>
      </c>
      <c r="C8" s="2132"/>
      <c r="D8" s="2133"/>
      <c r="E8" s="2133"/>
      <c r="F8" s="2133"/>
      <c r="G8" s="2133"/>
      <c r="H8" s="2133"/>
      <c r="I8" s="2133"/>
      <c r="J8" s="520"/>
      <c r="K8" s="2132" t="s">
        <v>638</v>
      </c>
      <c r="L8" s="2132"/>
      <c r="M8" s="2133"/>
      <c r="N8" s="2133"/>
      <c r="O8" s="2133"/>
      <c r="P8" s="2133"/>
      <c r="Q8" s="2133"/>
      <c r="R8" s="2133"/>
      <c r="S8" s="2133"/>
    </row>
    <row r="9" spans="2:19" ht="16.5" customHeight="1"/>
    <row r="10" spans="2:19" ht="30" customHeight="1">
      <c r="B10" s="2140" t="s">
        <v>750</v>
      </c>
      <c r="C10" s="2141"/>
      <c r="D10" s="2141"/>
      <c r="E10" s="2141"/>
      <c r="F10" s="2141"/>
      <c r="G10" s="2141"/>
      <c r="H10" s="2141"/>
      <c r="I10" s="2141"/>
      <c r="J10" s="2141"/>
      <c r="K10" s="2141"/>
      <c r="L10" s="2141"/>
      <c r="M10" s="2141"/>
      <c r="N10" s="2141"/>
      <c r="O10" s="2141"/>
      <c r="P10" s="2141"/>
      <c r="Q10" s="2141"/>
      <c r="R10" s="2141"/>
      <c r="S10" s="2142"/>
    </row>
    <row r="11" spans="2:19" ht="30" customHeight="1">
      <c r="B11" s="521" t="s">
        <v>727</v>
      </c>
      <c r="K11" s="521" t="s">
        <v>728</v>
      </c>
      <c r="L11" s="522"/>
      <c r="M11" s="522"/>
      <c r="N11" s="522"/>
      <c r="O11" s="522"/>
      <c r="P11" s="522"/>
      <c r="Q11" s="522"/>
      <c r="R11" s="522"/>
      <c r="S11" s="523"/>
    </row>
    <row r="12" spans="2:19" ht="30" customHeight="1">
      <c r="B12" s="524"/>
      <c r="K12" s="524"/>
      <c r="S12" s="525"/>
    </row>
    <row r="13" spans="2:19" ht="30" customHeight="1">
      <c r="B13" s="524"/>
      <c r="C13" s="526" t="s">
        <v>729</v>
      </c>
      <c r="K13" s="524"/>
      <c r="L13" s="526" t="s">
        <v>730</v>
      </c>
      <c r="S13" s="525"/>
    </row>
    <row r="14" spans="2:19" ht="30" customHeight="1">
      <c r="B14" s="524"/>
      <c r="C14" s="526" t="s">
        <v>731</v>
      </c>
      <c r="K14" s="524"/>
      <c r="L14" s="526" t="s">
        <v>732</v>
      </c>
      <c r="S14" s="525"/>
    </row>
    <row r="15" spans="2:19" ht="30" customHeight="1">
      <c r="B15" s="524"/>
      <c r="C15" s="526" t="s">
        <v>751</v>
      </c>
      <c r="K15" s="524"/>
      <c r="L15" s="526" t="s">
        <v>734</v>
      </c>
      <c r="S15" s="525"/>
    </row>
    <row r="16" spans="2:19" ht="30" customHeight="1">
      <c r="B16" s="524"/>
      <c r="C16" s="526" t="s">
        <v>735</v>
      </c>
      <c r="K16" s="524"/>
      <c r="S16" s="525"/>
    </row>
    <row r="17" spans="2:19" ht="30" customHeight="1">
      <c r="B17" s="524"/>
      <c r="K17" s="524"/>
      <c r="S17" s="525"/>
    </row>
    <row r="18" spans="2:19" ht="30" customHeight="1">
      <c r="B18" s="527" t="s">
        <v>736</v>
      </c>
      <c r="C18" s="522"/>
      <c r="D18" s="522"/>
      <c r="E18" s="522"/>
      <c r="F18" s="522"/>
      <c r="G18" s="522"/>
      <c r="H18" s="522"/>
      <c r="I18" s="522"/>
      <c r="J18" s="523"/>
      <c r="K18" s="524"/>
      <c r="S18" s="525"/>
    </row>
    <row r="19" spans="2:19" ht="30" customHeight="1">
      <c r="B19" s="524"/>
      <c r="J19" s="525"/>
      <c r="K19" s="524"/>
      <c r="S19" s="525"/>
    </row>
    <row r="20" spans="2:19" ht="30" customHeight="1">
      <c r="B20" s="524"/>
      <c r="C20" s="526" t="s">
        <v>752</v>
      </c>
      <c r="J20" s="525"/>
      <c r="K20" s="524"/>
      <c r="S20" s="525"/>
    </row>
    <row r="21" spans="2:19" ht="30" customHeight="1">
      <c r="B21" s="524"/>
      <c r="C21" s="526" t="s">
        <v>753</v>
      </c>
      <c r="J21" s="525"/>
      <c r="K21" s="524"/>
      <c r="S21" s="525"/>
    </row>
    <row r="22" spans="2:19" ht="30" customHeight="1">
      <c r="B22" s="528"/>
      <c r="C22" s="529"/>
      <c r="D22" s="529"/>
      <c r="E22" s="529"/>
      <c r="F22" s="529"/>
      <c r="G22" s="529"/>
      <c r="H22" s="529"/>
      <c r="I22" s="529"/>
      <c r="J22" s="530"/>
      <c r="K22" s="524"/>
      <c r="S22" s="525"/>
    </row>
    <row r="23" spans="2:19" ht="30" customHeight="1">
      <c r="B23" s="521" t="s">
        <v>740</v>
      </c>
      <c r="K23" s="524"/>
      <c r="S23" s="525"/>
    </row>
    <row r="24" spans="2:19" ht="30" customHeight="1">
      <c r="B24" s="524"/>
      <c r="K24" s="524"/>
      <c r="S24" s="525"/>
    </row>
    <row r="25" spans="2:19" ht="30" customHeight="1">
      <c r="B25" s="524"/>
      <c r="C25" s="526" t="s">
        <v>741</v>
      </c>
      <c r="K25" s="524"/>
      <c r="S25" s="525"/>
    </row>
    <row r="26" spans="2:19" ht="30" customHeight="1">
      <c r="B26" s="524"/>
      <c r="C26" s="526" t="s">
        <v>742</v>
      </c>
      <c r="K26" s="524"/>
      <c r="S26" s="525"/>
    </row>
    <row r="27" spans="2:19" ht="30" customHeight="1">
      <c r="B27" s="524"/>
      <c r="C27" s="526" t="s">
        <v>743</v>
      </c>
      <c r="K27" s="524"/>
      <c r="S27" s="525"/>
    </row>
    <row r="28" spans="2:19" ht="30" customHeight="1">
      <c r="B28" s="528"/>
      <c r="C28" s="529"/>
      <c r="D28" s="529"/>
      <c r="E28" s="529"/>
      <c r="F28" s="529"/>
      <c r="G28" s="529"/>
      <c r="H28" s="529"/>
      <c r="I28" s="529"/>
      <c r="J28" s="529"/>
      <c r="K28" s="528"/>
      <c r="L28" s="529"/>
      <c r="M28" s="529"/>
      <c r="N28" s="529"/>
      <c r="O28" s="529"/>
      <c r="P28" s="529"/>
      <c r="Q28" s="529"/>
      <c r="R28" s="529"/>
      <c r="S28" s="530"/>
    </row>
    <row r="29" spans="2:19" ht="15" customHeight="1"/>
    <row r="30" spans="2:19" ht="30" customHeight="1">
      <c r="B30" s="2140" t="s">
        <v>754</v>
      </c>
      <c r="C30" s="2143"/>
      <c r="D30" s="2143"/>
      <c r="E30" s="2143"/>
      <c r="F30" s="2143"/>
      <c r="G30" s="2143"/>
      <c r="H30" s="2143"/>
      <c r="I30" s="2143"/>
      <c r="J30" s="2143"/>
      <c r="K30" s="2143"/>
      <c r="L30" s="2143"/>
      <c r="M30" s="2143"/>
      <c r="N30" s="2143"/>
      <c r="O30" s="2143"/>
      <c r="P30" s="2143"/>
      <c r="Q30" s="2143"/>
      <c r="R30" s="2143"/>
      <c r="S30" s="2144"/>
    </row>
    <row r="31" spans="2:19" ht="30.75" customHeight="1">
      <c r="B31" s="524"/>
      <c r="S31" s="525"/>
    </row>
    <row r="32" spans="2:19" ht="30.75" customHeight="1">
      <c r="B32" s="524"/>
      <c r="C32" s="526" t="s">
        <v>745</v>
      </c>
      <c r="S32" s="525"/>
    </row>
    <row r="33" spans="2:19" ht="30.75" customHeight="1">
      <c r="B33" s="524"/>
      <c r="C33" s="526" t="s">
        <v>746</v>
      </c>
      <c r="S33" s="525"/>
    </row>
    <row r="34" spans="2:19" ht="30.75" customHeight="1">
      <c r="B34" s="524"/>
      <c r="S34" s="525"/>
    </row>
    <row r="35" spans="2:19" ht="30.75" customHeight="1">
      <c r="B35" s="528"/>
      <c r="C35" s="529"/>
      <c r="D35" s="529"/>
      <c r="E35" s="529"/>
      <c r="F35" s="529"/>
      <c r="G35" s="529"/>
      <c r="H35" s="529"/>
      <c r="I35" s="529"/>
      <c r="J35" s="529"/>
      <c r="K35" s="529"/>
      <c r="L35" s="529"/>
      <c r="M35" s="529"/>
      <c r="N35" s="529"/>
      <c r="O35" s="529"/>
      <c r="P35" s="529"/>
      <c r="Q35" s="529"/>
      <c r="R35" s="529"/>
      <c r="S35" s="530"/>
    </row>
    <row r="36" spans="2:19" ht="20.25" customHeight="1">
      <c r="B36" s="2145" t="s">
        <v>755</v>
      </c>
      <c r="C36" s="2146"/>
      <c r="D36" s="2146"/>
      <c r="E36" s="2147"/>
      <c r="F36" s="2151"/>
      <c r="G36" s="2152"/>
      <c r="H36" s="2152"/>
      <c r="I36" s="2152"/>
      <c r="J36" s="2152"/>
      <c r="K36" s="2152"/>
      <c r="L36" s="2152"/>
      <c r="M36" s="2152"/>
      <c r="N36" s="2152"/>
      <c r="O36" s="2152"/>
      <c r="P36" s="2152"/>
      <c r="Q36" s="2152"/>
      <c r="R36" s="2152"/>
      <c r="S36" s="2153"/>
    </row>
    <row r="37" spans="2:19" ht="20.25" customHeight="1">
      <c r="B37" s="2148"/>
      <c r="C37" s="2149"/>
      <c r="D37" s="2149"/>
      <c r="E37" s="2150"/>
      <c r="F37" s="2154"/>
      <c r="G37" s="2155"/>
      <c r="H37" s="2155"/>
      <c r="I37" s="2155"/>
      <c r="J37" s="2155"/>
      <c r="K37" s="2155"/>
      <c r="L37" s="2155"/>
      <c r="M37" s="2155"/>
      <c r="N37" s="2155"/>
      <c r="O37" s="2155"/>
      <c r="P37" s="2155"/>
      <c r="Q37" s="2155"/>
      <c r="R37" s="2155"/>
      <c r="S37" s="2156"/>
    </row>
    <row r="38" spans="2:19" ht="15.75" customHeight="1"/>
    <row r="39" spans="2:19" ht="33">
      <c r="B39" s="2140" t="s">
        <v>756</v>
      </c>
      <c r="C39" s="2143"/>
      <c r="D39" s="2143"/>
      <c r="E39" s="2143"/>
      <c r="F39" s="2143"/>
      <c r="G39" s="2143"/>
      <c r="H39" s="2143"/>
      <c r="I39" s="2143"/>
      <c r="J39" s="2143"/>
      <c r="K39" s="2143"/>
      <c r="L39" s="2143"/>
      <c r="M39" s="2143"/>
      <c r="N39" s="2143"/>
      <c r="O39" s="2143"/>
      <c r="P39" s="2143"/>
      <c r="Q39" s="2143"/>
      <c r="R39" s="2143"/>
      <c r="S39" s="2144"/>
    </row>
    <row r="40" spans="2:19">
      <c r="B40" s="524"/>
      <c r="S40" s="525"/>
    </row>
    <row r="41" spans="2:19" ht="75" customHeight="1">
      <c r="B41" s="2157" t="s">
        <v>757</v>
      </c>
      <c r="C41" s="2158"/>
      <c r="D41" s="2158"/>
      <c r="E41" s="2158"/>
      <c r="F41" s="2158"/>
      <c r="G41" s="2158"/>
      <c r="H41" s="2158"/>
      <c r="I41" s="2158"/>
      <c r="J41" s="2158"/>
      <c r="K41" s="2158"/>
      <c r="L41" s="2158"/>
      <c r="M41" s="2158"/>
      <c r="N41" s="2158"/>
      <c r="O41" s="2158"/>
      <c r="P41" s="2158"/>
      <c r="Q41" s="2158"/>
      <c r="R41" s="2158"/>
      <c r="S41" s="2159"/>
    </row>
    <row r="42" spans="2:19">
      <c r="B42" s="524"/>
      <c r="C42" s="526"/>
      <c r="S42" s="525"/>
    </row>
    <row r="43" spans="2:19">
      <c r="B43" s="524"/>
      <c r="S43" s="525"/>
    </row>
    <row r="44" spans="2:19">
      <c r="B44" s="528"/>
      <c r="C44" s="529"/>
      <c r="D44" s="529"/>
      <c r="E44" s="529"/>
      <c r="F44" s="529"/>
      <c r="G44" s="529"/>
      <c r="H44" s="529"/>
      <c r="I44" s="529"/>
      <c r="J44" s="529"/>
      <c r="K44" s="529"/>
      <c r="L44" s="529"/>
      <c r="M44" s="529"/>
      <c r="N44" s="529"/>
      <c r="O44" s="529"/>
      <c r="P44" s="529"/>
      <c r="Q44" s="529"/>
      <c r="R44" s="529"/>
      <c r="S44" s="530"/>
    </row>
    <row r="45" spans="2:19" ht="20.25" customHeight="1"/>
    <row r="46" spans="2:19" ht="20.25" customHeight="1"/>
  </sheetData>
  <sheetProtection algorithmName="SHA-512" hashValue="8faA4x3C3PTW/SewnKLAyaG7QnGwiol7W5Q+uTVRWRTaA8G4gHfwGMZudFnvBeKdFhR8EjpHQRenT2nvC1w5cA==" saltValue="/CJ6mnQqHYYcfugDzPL3WQ==" spinCount="100000" sheet="1" scenarios="1" formatCells="0" insertRows="0" deleteRows="0" autoFilter="0"/>
  <mergeCells count="19">
    <mergeCell ref="B36:E37"/>
    <mergeCell ref="F36:S37"/>
    <mergeCell ref="B39:S39"/>
    <mergeCell ref="B41:S41"/>
    <mergeCell ref="B8:C8"/>
    <mergeCell ref="D8:I8"/>
    <mergeCell ref="K8:L8"/>
    <mergeCell ref="M8:S8"/>
    <mergeCell ref="B10:S10"/>
    <mergeCell ref="B30:S30"/>
    <mergeCell ref="B7:C7"/>
    <mergeCell ref="D7:I7"/>
    <mergeCell ref="K7:L7"/>
    <mergeCell ref="M7:S7"/>
    <mergeCell ref="B4:S4"/>
    <mergeCell ref="B6:C6"/>
    <mergeCell ref="D6:I6"/>
    <mergeCell ref="K6:L6"/>
    <mergeCell ref="M6:S6"/>
  </mergeCells>
  <phoneticPr fontId="4"/>
  <pageMargins left="0.25" right="0.25" top="0.75" bottom="0.75" header="0.3" footer="0.3"/>
  <pageSetup paperSize="9" scale="57"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A6F1-40B3-4907-ABC9-3822C8CFA582}">
  <sheetPr codeName="Sheet33"/>
  <dimension ref="B1:V139"/>
  <sheetViews>
    <sheetView view="pageBreakPreview" zoomScaleNormal="100" zoomScaleSheetLayoutView="100" zoomScalePageLayoutView="40" workbookViewId="0"/>
  </sheetViews>
  <sheetFormatPr defaultColWidth="9" defaultRowHeight="21"/>
  <cols>
    <col min="1" max="1" width="3.5" style="104" customWidth="1"/>
    <col min="2" max="3" width="11.125" style="104" customWidth="1"/>
    <col min="4" max="7" width="15.5" style="104" customWidth="1"/>
    <col min="8" max="9" width="11.125" style="104" customWidth="1"/>
    <col min="10" max="10" width="4.625" style="104" customWidth="1"/>
    <col min="11" max="12" width="11.125" style="104" customWidth="1"/>
    <col min="13" max="19" width="9.875" style="104" customWidth="1"/>
    <col min="20" max="20" width="11.375" style="104" customWidth="1"/>
    <col min="21" max="21" width="10.625" style="104" customWidth="1"/>
    <col min="22" max="22" width="2" style="104" customWidth="1"/>
    <col min="23" max="16384" width="9" style="104"/>
  </cols>
  <sheetData>
    <row r="1" spans="2:21">
      <c r="T1" s="2048" t="s">
        <v>629</v>
      </c>
      <c r="U1" s="2049"/>
    </row>
    <row r="2" spans="2:21" ht="6.75" customHeight="1">
      <c r="T2" s="105"/>
      <c r="U2" s="105"/>
    </row>
    <row r="3" spans="2:21" ht="20.25" customHeight="1">
      <c r="O3" s="2050"/>
      <c r="P3" s="2050"/>
      <c r="Q3" s="106" t="s">
        <v>264</v>
      </c>
      <c r="R3" s="106"/>
      <c r="S3" s="106" t="s">
        <v>630</v>
      </c>
      <c r="T3" s="106"/>
      <c r="U3" s="106" t="s">
        <v>631</v>
      </c>
    </row>
    <row r="4" spans="2:21" ht="7.5" customHeight="1"/>
    <row r="5" spans="2:21" ht="29.25" customHeight="1">
      <c r="B5" s="2051" t="s">
        <v>632</v>
      </c>
      <c r="C5" s="2051"/>
      <c r="D5" s="2051"/>
      <c r="E5" s="2051"/>
      <c r="F5" s="2051"/>
      <c r="G5" s="2051"/>
      <c r="H5" s="2051"/>
      <c r="I5" s="2051"/>
      <c r="J5" s="2051"/>
      <c r="K5" s="2051"/>
      <c r="L5" s="2051"/>
      <c r="M5" s="2051"/>
      <c r="N5" s="2051"/>
      <c r="O5" s="2051"/>
      <c r="P5" s="2051"/>
      <c r="Q5" s="2051"/>
      <c r="R5" s="2051"/>
      <c r="S5" s="2051"/>
      <c r="T5" s="2051"/>
      <c r="U5" s="2051"/>
    </row>
    <row r="6" spans="2:21" ht="19.5" customHeight="1"/>
    <row r="7" spans="2:21" ht="46.5" customHeight="1">
      <c r="B7" s="2052" t="s">
        <v>633</v>
      </c>
      <c r="C7" s="2052"/>
      <c r="D7" s="2160" t="str">
        <f>様式第1号!$AO$31</f>
        <v>様式第1号で事業所名を入力してください</v>
      </c>
      <c r="E7" s="2160"/>
      <c r="F7" s="2160"/>
      <c r="G7" s="2160"/>
      <c r="H7" s="2160"/>
      <c r="I7" s="2160"/>
      <c r="K7" s="2052" t="s">
        <v>634</v>
      </c>
      <c r="L7" s="2052"/>
      <c r="M7" s="2056"/>
      <c r="N7" s="2056"/>
      <c r="O7" s="2056"/>
      <c r="P7" s="2056"/>
      <c r="Q7" s="2056"/>
      <c r="R7" s="2056"/>
      <c r="S7" s="2056"/>
      <c r="T7" s="2056"/>
      <c r="U7" s="2056"/>
    </row>
    <row r="8" spans="2:21" ht="46.5" customHeight="1">
      <c r="B8" s="2052" t="s">
        <v>635</v>
      </c>
      <c r="C8" s="2052"/>
      <c r="D8" s="2056"/>
      <c r="E8" s="2056"/>
      <c r="F8" s="2056"/>
      <c r="G8" s="2056"/>
      <c r="H8" s="2056"/>
      <c r="I8" s="2056"/>
      <c r="K8" s="2052" t="s">
        <v>636</v>
      </c>
      <c r="L8" s="2052"/>
      <c r="M8" s="2056"/>
      <c r="N8" s="2056"/>
      <c r="O8" s="2056"/>
      <c r="P8" s="2056"/>
      <c r="Q8" s="2056"/>
      <c r="R8" s="2056"/>
      <c r="S8" s="2056"/>
      <c r="T8" s="2056"/>
      <c r="U8" s="2056"/>
    </row>
    <row r="9" spans="2:21" ht="48" customHeight="1">
      <c r="B9" s="2052" t="s">
        <v>637</v>
      </c>
      <c r="C9" s="2052"/>
      <c r="D9" s="2056"/>
      <c r="E9" s="2056"/>
      <c r="F9" s="2056"/>
      <c r="G9" s="2056"/>
      <c r="H9" s="2056"/>
      <c r="I9" s="2056"/>
      <c r="K9" s="2052" t="s">
        <v>638</v>
      </c>
      <c r="L9" s="2052"/>
      <c r="M9" s="2056"/>
      <c r="N9" s="2056"/>
      <c r="O9" s="2056"/>
      <c r="P9" s="2056"/>
      <c r="Q9" s="2056"/>
      <c r="R9" s="2056"/>
      <c r="S9" s="2056"/>
      <c r="T9" s="2056"/>
      <c r="U9" s="2056"/>
    </row>
    <row r="10" spans="2:21" ht="19.5" customHeight="1"/>
    <row r="11" spans="2:21" ht="33" customHeight="1">
      <c r="B11" s="2057" t="s">
        <v>639</v>
      </c>
      <c r="C11" s="2058"/>
      <c r="D11" s="2058"/>
      <c r="E11" s="2058"/>
      <c r="F11" s="2058"/>
      <c r="G11" s="2058"/>
      <c r="H11" s="2058"/>
      <c r="I11" s="2059"/>
      <c r="K11" s="2057" t="s">
        <v>640</v>
      </c>
      <c r="L11" s="2058"/>
      <c r="M11" s="2058"/>
      <c r="N11" s="2058"/>
      <c r="O11" s="2058"/>
      <c r="P11" s="2058"/>
      <c r="Q11" s="2058"/>
      <c r="R11" s="2058"/>
      <c r="S11" s="2058"/>
      <c r="T11" s="2058"/>
      <c r="U11" s="2059"/>
    </row>
    <row r="12" spans="2:21" ht="33" customHeight="1">
      <c r="B12" s="2060" t="s">
        <v>641</v>
      </c>
      <c r="C12" s="2060"/>
      <c r="D12" s="2060"/>
      <c r="E12" s="2060"/>
      <c r="F12" s="2060"/>
      <c r="G12" s="2060"/>
      <c r="H12" s="810"/>
      <c r="I12" s="2061" t="b">
        <f>IF(H12="○",90,IF(H13="○",80,IF(H14="○",65,IF(H15="○",55,IF(H16="○",40,IF(H17="○",30,IF(H18="○",20,IF(H19="○",5))))))))</f>
        <v>0</v>
      </c>
      <c r="K12" s="2063" t="s">
        <v>642</v>
      </c>
      <c r="L12" s="2064"/>
      <c r="M12" s="2064"/>
      <c r="N12" s="2064"/>
      <c r="O12" s="2064"/>
      <c r="P12" s="2064"/>
      <c r="Q12" s="2064"/>
      <c r="R12" s="2064"/>
      <c r="S12" s="2064"/>
      <c r="T12" s="2065"/>
      <c r="U12" s="2066">
        <f>IF(T32&gt;=5,15,IF(AND(T32&gt;=3,T32&lt;=4),5,IF(AND(T32&gt;=2,T32&lt;=0),0,0)))</f>
        <v>0</v>
      </c>
    </row>
    <row r="13" spans="2:21" ht="33" customHeight="1">
      <c r="B13" s="2060" t="s">
        <v>643</v>
      </c>
      <c r="C13" s="2060"/>
      <c r="D13" s="2060"/>
      <c r="E13" s="2060"/>
      <c r="F13" s="2060"/>
      <c r="G13" s="2060"/>
      <c r="H13" s="810" t="s">
        <v>280</v>
      </c>
      <c r="I13" s="2062"/>
      <c r="K13" s="2069" t="s">
        <v>644</v>
      </c>
      <c r="L13" s="2070"/>
      <c r="M13" s="2070"/>
      <c r="N13" s="2070"/>
      <c r="O13" s="2070"/>
      <c r="P13" s="2070"/>
      <c r="Q13" s="2070"/>
      <c r="R13" s="2070"/>
      <c r="S13" s="2071"/>
      <c r="T13" s="809"/>
      <c r="U13" s="2067"/>
    </row>
    <row r="14" spans="2:21" ht="33" customHeight="1">
      <c r="B14" s="2060" t="s">
        <v>645</v>
      </c>
      <c r="C14" s="2060"/>
      <c r="D14" s="2060"/>
      <c r="E14" s="2060"/>
      <c r="F14" s="2060"/>
      <c r="G14" s="2060"/>
      <c r="H14" s="810"/>
      <c r="I14" s="2062"/>
      <c r="K14" s="2072" t="s">
        <v>646</v>
      </c>
      <c r="L14" s="2073"/>
      <c r="M14" s="2073"/>
      <c r="N14" s="2073"/>
      <c r="O14" s="2073"/>
      <c r="P14" s="2073"/>
      <c r="Q14" s="2073"/>
      <c r="R14" s="2073"/>
      <c r="S14" s="2073"/>
      <c r="T14" s="2074"/>
      <c r="U14" s="2067"/>
    </row>
    <row r="15" spans="2:21" ht="33" customHeight="1">
      <c r="B15" s="2060" t="s">
        <v>647</v>
      </c>
      <c r="C15" s="2060"/>
      <c r="D15" s="2060"/>
      <c r="E15" s="2060"/>
      <c r="F15" s="2060"/>
      <c r="G15" s="2060"/>
      <c r="H15" s="810" t="s">
        <v>280</v>
      </c>
      <c r="I15" s="2062"/>
      <c r="K15" s="2161" t="s">
        <v>648</v>
      </c>
      <c r="L15" s="2076"/>
      <c r="M15" s="2076"/>
      <c r="N15" s="2076"/>
      <c r="O15" s="2076"/>
      <c r="P15" s="2076"/>
      <c r="Q15" s="2076"/>
      <c r="R15" s="2076"/>
      <c r="S15" s="2077"/>
      <c r="T15" s="168"/>
      <c r="U15" s="2067"/>
    </row>
    <row r="16" spans="2:21" ht="33" customHeight="1">
      <c r="B16" s="2060" t="s">
        <v>649</v>
      </c>
      <c r="C16" s="2060"/>
      <c r="D16" s="2060"/>
      <c r="E16" s="2060"/>
      <c r="F16" s="2060"/>
      <c r="G16" s="2060"/>
      <c r="H16" s="810"/>
      <c r="I16" s="2062"/>
      <c r="K16" s="2072" t="s">
        <v>650</v>
      </c>
      <c r="L16" s="2073"/>
      <c r="M16" s="2073"/>
      <c r="N16" s="2073"/>
      <c r="O16" s="2073"/>
      <c r="P16" s="2073"/>
      <c r="Q16" s="2073"/>
      <c r="R16" s="2073"/>
      <c r="S16" s="2073"/>
      <c r="T16" s="2074"/>
      <c r="U16" s="2067"/>
    </row>
    <row r="17" spans="2:21" ht="33" customHeight="1">
      <c r="B17" s="2060" t="s">
        <v>651</v>
      </c>
      <c r="C17" s="2060"/>
      <c r="D17" s="2060"/>
      <c r="E17" s="2060"/>
      <c r="F17" s="2060"/>
      <c r="G17" s="2060"/>
      <c r="H17" s="810"/>
      <c r="I17" s="2062"/>
      <c r="K17" s="2069" t="s">
        <v>652</v>
      </c>
      <c r="L17" s="2070"/>
      <c r="M17" s="2070"/>
      <c r="N17" s="2070"/>
      <c r="O17" s="2070"/>
      <c r="P17" s="2070"/>
      <c r="Q17" s="2070"/>
      <c r="R17" s="2070"/>
      <c r="S17" s="2071"/>
      <c r="T17" s="809"/>
      <c r="U17" s="2067"/>
    </row>
    <row r="18" spans="2:21" ht="33" customHeight="1">
      <c r="B18" s="2060" t="s">
        <v>653</v>
      </c>
      <c r="C18" s="2060"/>
      <c r="D18" s="2060"/>
      <c r="E18" s="2060"/>
      <c r="F18" s="2060"/>
      <c r="G18" s="2060"/>
      <c r="H18" s="810"/>
      <c r="I18" s="2062"/>
      <c r="K18" s="2162" t="s">
        <v>654</v>
      </c>
      <c r="L18" s="2079"/>
      <c r="M18" s="2079"/>
      <c r="N18" s="2079"/>
      <c r="O18" s="2079"/>
      <c r="P18" s="2079"/>
      <c r="Q18" s="2079"/>
      <c r="R18" s="2079"/>
      <c r="S18" s="2079"/>
      <c r="T18" s="2080"/>
      <c r="U18" s="2067"/>
    </row>
    <row r="19" spans="2:21" ht="33" customHeight="1">
      <c r="B19" s="2060" t="s">
        <v>655</v>
      </c>
      <c r="C19" s="2060"/>
      <c r="D19" s="2060"/>
      <c r="E19" s="2060"/>
      <c r="F19" s="2060"/>
      <c r="G19" s="2060"/>
      <c r="H19" s="810"/>
      <c r="I19" s="107" t="s">
        <v>656</v>
      </c>
      <c r="K19" s="2069" t="s">
        <v>648</v>
      </c>
      <c r="L19" s="2070"/>
      <c r="M19" s="2070"/>
      <c r="N19" s="2070"/>
      <c r="O19" s="2070"/>
      <c r="P19" s="2070"/>
      <c r="Q19" s="2070"/>
      <c r="R19" s="2070"/>
      <c r="S19" s="2071"/>
      <c r="T19" s="809"/>
      <c r="U19" s="2067"/>
    </row>
    <row r="20" spans="2:21" ht="35.25" customHeight="1">
      <c r="B20" s="2081" t="s">
        <v>657</v>
      </c>
      <c r="C20" s="2081"/>
      <c r="D20" s="2081"/>
      <c r="E20" s="2081"/>
      <c r="F20" s="2081"/>
      <c r="G20" s="2081"/>
      <c r="H20" s="2081"/>
      <c r="I20" s="2081"/>
      <c r="K20" s="2162" t="s">
        <v>658</v>
      </c>
      <c r="L20" s="2079"/>
      <c r="M20" s="2079"/>
      <c r="N20" s="2079"/>
      <c r="O20" s="2079"/>
      <c r="P20" s="2079"/>
      <c r="Q20" s="2079"/>
      <c r="R20" s="2079"/>
      <c r="S20" s="2079"/>
      <c r="T20" s="2080"/>
      <c r="U20" s="2067"/>
    </row>
    <row r="21" spans="2:21" ht="33" customHeight="1">
      <c r="B21" s="2057" t="s">
        <v>659</v>
      </c>
      <c r="C21" s="2058"/>
      <c r="D21" s="2058"/>
      <c r="E21" s="2058"/>
      <c r="F21" s="2058"/>
      <c r="G21" s="2058"/>
      <c r="H21" s="2058"/>
      <c r="I21" s="2059"/>
      <c r="K21" s="2082" t="s">
        <v>660</v>
      </c>
      <c r="L21" s="2083"/>
      <c r="M21" s="2083"/>
      <c r="N21" s="2083"/>
      <c r="O21" s="2083"/>
      <c r="P21" s="2083"/>
      <c r="Q21" s="2083"/>
      <c r="R21" s="2083"/>
      <c r="S21" s="2084"/>
      <c r="T21" s="2088"/>
      <c r="U21" s="2067"/>
    </row>
    <row r="22" spans="2:21" ht="24" customHeight="1">
      <c r="B22" s="2090" t="s">
        <v>661</v>
      </c>
      <c r="C22" s="2090"/>
      <c r="D22" s="2090"/>
      <c r="E22" s="2090"/>
      <c r="F22" s="2090"/>
      <c r="G22" s="2090"/>
      <c r="H22" s="2048" t="s">
        <v>280</v>
      </c>
      <c r="I22" s="2091" t="b">
        <f>IF(H22="○",60,IF(H24="○",50,IF(H26="○",40,IF(H28="○",20,IF(H30="○",-10,IF(H32="○",-20))))))</f>
        <v>0</v>
      </c>
      <c r="K22" s="2085"/>
      <c r="L22" s="2086"/>
      <c r="M22" s="2086"/>
      <c r="N22" s="2086"/>
      <c r="O22" s="2086"/>
      <c r="P22" s="2086"/>
      <c r="Q22" s="2086"/>
      <c r="R22" s="2086"/>
      <c r="S22" s="2087"/>
      <c r="T22" s="2089"/>
      <c r="U22" s="2067"/>
    </row>
    <row r="23" spans="2:21" ht="35.25" customHeight="1">
      <c r="B23" s="2090"/>
      <c r="C23" s="2090"/>
      <c r="D23" s="2090"/>
      <c r="E23" s="2090"/>
      <c r="F23" s="2090"/>
      <c r="G23" s="2090"/>
      <c r="H23" s="2048"/>
      <c r="I23" s="2092"/>
      <c r="K23" s="2162" t="s">
        <v>662</v>
      </c>
      <c r="L23" s="2079"/>
      <c r="M23" s="2079"/>
      <c r="N23" s="2079"/>
      <c r="O23" s="2079"/>
      <c r="P23" s="2079"/>
      <c r="Q23" s="2079"/>
      <c r="R23" s="2079"/>
      <c r="S23" s="2079"/>
      <c r="T23" s="2080"/>
      <c r="U23" s="2067"/>
    </row>
    <row r="24" spans="2:21" ht="35.25" customHeight="1">
      <c r="B24" s="2090" t="s">
        <v>663</v>
      </c>
      <c r="C24" s="2090"/>
      <c r="D24" s="2090"/>
      <c r="E24" s="2090"/>
      <c r="F24" s="2090"/>
      <c r="G24" s="2090"/>
      <c r="H24" s="2048" t="s">
        <v>280</v>
      </c>
      <c r="I24" s="2092"/>
      <c r="K24" s="2082" t="s">
        <v>664</v>
      </c>
      <c r="L24" s="2083"/>
      <c r="M24" s="2083"/>
      <c r="N24" s="2083"/>
      <c r="O24" s="2083"/>
      <c r="P24" s="2083"/>
      <c r="Q24" s="2083"/>
      <c r="R24" s="2083"/>
      <c r="S24" s="2084"/>
      <c r="T24" s="2088"/>
      <c r="U24" s="2067"/>
    </row>
    <row r="25" spans="2:21" ht="24" customHeight="1">
      <c r="B25" s="2090"/>
      <c r="C25" s="2090"/>
      <c r="D25" s="2090"/>
      <c r="E25" s="2090"/>
      <c r="F25" s="2090"/>
      <c r="G25" s="2090"/>
      <c r="H25" s="2048"/>
      <c r="I25" s="2092"/>
      <c r="K25" s="2085"/>
      <c r="L25" s="2086"/>
      <c r="M25" s="2086"/>
      <c r="N25" s="2086"/>
      <c r="O25" s="2086"/>
      <c r="P25" s="2086"/>
      <c r="Q25" s="2086"/>
      <c r="R25" s="2086"/>
      <c r="S25" s="2087"/>
      <c r="T25" s="2089"/>
      <c r="U25" s="2067"/>
    </row>
    <row r="26" spans="2:21" ht="35.25" customHeight="1">
      <c r="B26" s="2090" t="s">
        <v>665</v>
      </c>
      <c r="C26" s="2090"/>
      <c r="D26" s="2090"/>
      <c r="E26" s="2090"/>
      <c r="F26" s="2090"/>
      <c r="G26" s="2090"/>
      <c r="H26" s="2048" t="s">
        <v>280</v>
      </c>
      <c r="I26" s="2092"/>
      <c r="K26" s="2162" t="s">
        <v>666</v>
      </c>
      <c r="L26" s="2079"/>
      <c r="M26" s="2079"/>
      <c r="N26" s="2079"/>
      <c r="O26" s="2079"/>
      <c r="P26" s="2079"/>
      <c r="Q26" s="2079"/>
      <c r="R26" s="2079"/>
      <c r="S26" s="2079"/>
      <c r="T26" s="2080"/>
      <c r="U26" s="2067"/>
    </row>
    <row r="27" spans="2:21" ht="25.5" customHeight="1">
      <c r="B27" s="2090"/>
      <c r="C27" s="2090"/>
      <c r="D27" s="2090"/>
      <c r="E27" s="2090"/>
      <c r="F27" s="2090"/>
      <c r="G27" s="2090"/>
      <c r="H27" s="2048"/>
      <c r="I27" s="2092"/>
      <c r="K27" s="2082" t="s">
        <v>667</v>
      </c>
      <c r="L27" s="2083"/>
      <c r="M27" s="2083"/>
      <c r="N27" s="2083"/>
      <c r="O27" s="2083"/>
      <c r="P27" s="2083"/>
      <c r="Q27" s="2083"/>
      <c r="R27" s="2083"/>
      <c r="S27" s="2084"/>
      <c r="T27" s="2088"/>
      <c r="U27" s="2067"/>
    </row>
    <row r="28" spans="2:21" ht="25.5" customHeight="1">
      <c r="B28" s="2090" t="s">
        <v>668</v>
      </c>
      <c r="C28" s="2090"/>
      <c r="D28" s="2090"/>
      <c r="E28" s="2090"/>
      <c r="F28" s="2090"/>
      <c r="G28" s="2090"/>
      <c r="H28" s="2048"/>
      <c r="I28" s="2092"/>
      <c r="K28" s="2085"/>
      <c r="L28" s="2086"/>
      <c r="M28" s="2086"/>
      <c r="N28" s="2086"/>
      <c r="O28" s="2086"/>
      <c r="P28" s="2086"/>
      <c r="Q28" s="2086"/>
      <c r="R28" s="2086"/>
      <c r="S28" s="2087"/>
      <c r="T28" s="2089"/>
      <c r="U28" s="2067"/>
    </row>
    <row r="29" spans="2:21" ht="35.25" customHeight="1">
      <c r="B29" s="2090"/>
      <c r="C29" s="2090"/>
      <c r="D29" s="2090"/>
      <c r="E29" s="2090"/>
      <c r="F29" s="2090"/>
      <c r="G29" s="2090"/>
      <c r="H29" s="2048"/>
      <c r="I29" s="2092"/>
      <c r="K29" s="2094" t="s">
        <v>669</v>
      </c>
      <c r="L29" s="2095"/>
      <c r="M29" s="2095"/>
      <c r="N29" s="2095"/>
      <c r="O29" s="2095"/>
      <c r="P29" s="2095"/>
      <c r="Q29" s="2095"/>
      <c r="R29" s="2095"/>
      <c r="S29" s="2095"/>
      <c r="T29" s="2096"/>
      <c r="U29" s="2067"/>
    </row>
    <row r="30" spans="2:21" ht="31.5" customHeight="1">
      <c r="B30" s="2090" t="s">
        <v>670</v>
      </c>
      <c r="C30" s="2090"/>
      <c r="D30" s="2090"/>
      <c r="E30" s="2090"/>
      <c r="F30" s="2090"/>
      <c r="G30" s="2090"/>
      <c r="H30" s="2048"/>
      <c r="I30" s="2092"/>
      <c r="K30" s="2163" t="s">
        <v>671</v>
      </c>
      <c r="L30" s="2098"/>
      <c r="M30" s="2098"/>
      <c r="N30" s="2098"/>
      <c r="O30" s="2098"/>
      <c r="P30" s="2098"/>
      <c r="Q30" s="2098"/>
      <c r="R30" s="2098"/>
      <c r="S30" s="2099"/>
      <c r="T30" s="2100"/>
      <c r="U30" s="2067"/>
    </row>
    <row r="31" spans="2:21" ht="31.5" customHeight="1">
      <c r="B31" s="2090"/>
      <c r="C31" s="2090"/>
      <c r="D31" s="2090"/>
      <c r="E31" s="2090"/>
      <c r="F31" s="2090"/>
      <c r="G31" s="2090"/>
      <c r="H31" s="2048"/>
      <c r="I31" s="2092"/>
      <c r="K31" s="2085"/>
      <c r="L31" s="2086"/>
      <c r="M31" s="2086"/>
      <c r="N31" s="2086"/>
      <c r="O31" s="2086"/>
      <c r="P31" s="2086"/>
      <c r="Q31" s="2086"/>
      <c r="R31" s="2086"/>
      <c r="S31" s="2087"/>
      <c r="T31" s="2101"/>
      <c r="U31" s="2068"/>
    </row>
    <row r="32" spans="2:21" ht="29.25" customHeight="1">
      <c r="B32" s="2090" t="s">
        <v>672</v>
      </c>
      <c r="C32" s="2090"/>
      <c r="D32" s="2090"/>
      <c r="E32" s="2090"/>
      <c r="F32" s="2090"/>
      <c r="G32" s="2090"/>
      <c r="H32" s="2056" t="s">
        <v>280</v>
      </c>
      <c r="I32" s="2093"/>
      <c r="K32" s="2102" t="s">
        <v>673</v>
      </c>
      <c r="L32" s="2103"/>
      <c r="M32" s="2103"/>
      <c r="N32" s="2103"/>
      <c r="O32" s="2103"/>
      <c r="P32" s="2103"/>
      <c r="Q32" s="2103"/>
      <c r="R32" s="2103"/>
      <c r="S32" s="2104"/>
      <c r="T32" s="517">
        <f>((COUNTIF(T13,"○")+COUNTIF(T15,"○")+COUNTIF(T17,"○")+COUNTIF(T19,"○"))+COUNTIF(T21,"○")+COUNTIF(T24,"○")+COUNTIF(T27,"○")+COUNTIF(T30,"○"))*1</f>
        <v>0</v>
      </c>
      <c r="U32" s="107" t="s">
        <v>656</v>
      </c>
    </row>
    <row r="33" spans="2:21" ht="25.5" customHeight="1">
      <c r="B33" s="2090"/>
      <c r="C33" s="2090"/>
      <c r="D33" s="2090"/>
      <c r="E33" s="2090"/>
      <c r="F33" s="2090"/>
      <c r="G33" s="2090"/>
      <c r="H33" s="2056"/>
      <c r="I33" s="108" t="s">
        <v>656</v>
      </c>
      <c r="K33" s="109" t="s">
        <v>674</v>
      </c>
      <c r="O33" s="110"/>
      <c r="P33" s="110"/>
      <c r="Q33" s="110"/>
      <c r="R33" s="110" t="s">
        <v>675</v>
      </c>
      <c r="S33" s="110"/>
      <c r="T33" s="110"/>
      <c r="U33" s="110"/>
    </row>
    <row r="34" spans="2:21" ht="31.5" customHeight="1">
      <c r="B34" s="2081" t="s">
        <v>676</v>
      </c>
      <c r="C34" s="2081"/>
      <c r="D34" s="2081"/>
      <c r="E34" s="2081"/>
      <c r="F34" s="2081"/>
      <c r="G34" s="2081"/>
      <c r="H34" s="2081"/>
      <c r="I34" s="2081"/>
      <c r="K34" s="2057" t="s">
        <v>677</v>
      </c>
      <c r="L34" s="2058"/>
      <c r="M34" s="2058"/>
      <c r="N34" s="2058"/>
      <c r="O34" s="2058"/>
      <c r="P34" s="2058"/>
      <c r="Q34" s="2058"/>
      <c r="R34" s="2058"/>
      <c r="S34" s="2058"/>
      <c r="T34" s="2058"/>
      <c r="U34" s="2059"/>
    </row>
    <row r="35" spans="2:21" ht="33" customHeight="1">
      <c r="B35" s="2105" t="s">
        <v>678</v>
      </c>
      <c r="C35" s="2105"/>
      <c r="D35" s="2105"/>
      <c r="E35" s="2105"/>
      <c r="F35" s="2105"/>
      <c r="G35" s="2105"/>
      <c r="H35" s="2106"/>
      <c r="I35" s="2105"/>
      <c r="K35" s="2082" t="s">
        <v>679</v>
      </c>
      <c r="L35" s="2083"/>
      <c r="M35" s="2083"/>
      <c r="N35" s="2083"/>
      <c r="O35" s="2083"/>
      <c r="P35" s="2083"/>
      <c r="Q35" s="2083"/>
      <c r="R35" s="2083"/>
      <c r="S35" s="2084"/>
      <c r="T35" s="2107"/>
      <c r="U35" s="2108">
        <f>IF(T35="○",10,0)</f>
        <v>0</v>
      </c>
    </row>
    <row r="36" spans="2:21" ht="35.25" customHeight="1">
      <c r="B36" s="2072" t="s">
        <v>680</v>
      </c>
      <c r="C36" s="2073"/>
      <c r="D36" s="2073"/>
      <c r="E36" s="2073"/>
      <c r="F36" s="2073"/>
      <c r="G36" s="2073"/>
      <c r="H36" s="2074"/>
      <c r="I36" s="2110">
        <f>IF(H52&gt;=5,15,IF(AND(H52&gt;=3,H52&lt;=4),5,IF(AND(H52&gt;=2,H52&lt;=0),0,0)))</f>
        <v>0</v>
      </c>
      <c r="K36" s="2163"/>
      <c r="L36" s="2098"/>
      <c r="M36" s="2098"/>
      <c r="N36" s="2098"/>
      <c r="O36" s="2098"/>
      <c r="P36" s="2098"/>
      <c r="Q36" s="2098"/>
      <c r="R36" s="2098"/>
      <c r="S36" s="2099"/>
      <c r="T36" s="2100"/>
      <c r="U36" s="2109"/>
    </row>
    <row r="37" spans="2:21" ht="33" customHeight="1">
      <c r="B37" s="2113" t="s">
        <v>681</v>
      </c>
      <c r="C37" s="2113"/>
      <c r="D37" s="2113"/>
      <c r="E37" s="2113"/>
      <c r="F37" s="2113"/>
      <c r="G37" s="2113"/>
      <c r="H37" s="809" t="s">
        <v>280</v>
      </c>
      <c r="I37" s="2111"/>
      <c r="K37" s="2085"/>
      <c r="L37" s="2086"/>
      <c r="M37" s="2086"/>
      <c r="N37" s="2086"/>
      <c r="O37" s="2086"/>
      <c r="P37" s="2086"/>
      <c r="Q37" s="2086"/>
      <c r="R37" s="2086"/>
      <c r="S37" s="2087"/>
      <c r="T37" s="2101"/>
      <c r="U37" s="107" t="s">
        <v>656</v>
      </c>
    </row>
    <row r="38" spans="2:21" ht="35.25" customHeight="1">
      <c r="B38" s="2094" t="s">
        <v>682</v>
      </c>
      <c r="C38" s="2095"/>
      <c r="D38" s="2095"/>
      <c r="E38" s="2095"/>
      <c r="F38" s="2095"/>
      <c r="G38" s="2095"/>
      <c r="H38" s="2096"/>
      <c r="I38" s="2111"/>
      <c r="K38" s="109"/>
      <c r="Q38" s="111"/>
      <c r="R38" s="111"/>
      <c r="S38" s="111"/>
      <c r="T38" s="111"/>
      <c r="U38" s="111" t="s">
        <v>683</v>
      </c>
    </row>
    <row r="39" spans="2:21" ht="35.25" customHeight="1">
      <c r="B39" s="2060" t="s">
        <v>681</v>
      </c>
      <c r="C39" s="2060"/>
      <c r="D39" s="2060"/>
      <c r="E39" s="2060"/>
      <c r="F39" s="2060"/>
      <c r="G39" s="2060"/>
      <c r="H39" s="809" t="s">
        <v>280</v>
      </c>
      <c r="I39" s="2111"/>
      <c r="K39" s="2057" t="s">
        <v>684</v>
      </c>
      <c r="L39" s="2058"/>
      <c r="M39" s="2058"/>
      <c r="N39" s="2058"/>
      <c r="O39" s="2058"/>
      <c r="P39" s="2058"/>
      <c r="Q39" s="2058"/>
      <c r="R39" s="2058"/>
      <c r="S39" s="2058"/>
      <c r="T39" s="2058"/>
      <c r="U39" s="2059"/>
    </row>
    <row r="40" spans="2:21" ht="35.25" customHeight="1">
      <c r="B40" s="803" t="s">
        <v>685</v>
      </c>
      <c r="C40" s="804"/>
      <c r="D40" s="804"/>
      <c r="E40" s="804"/>
      <c r="F40" s="804"/>
      <c r="G40" s="804"/>
      <c r="H40" s="805"/>
      <c r="I40" s="2111"/>
      <c r="K40" s="2082" t="s">
        <v>686</v>
      </c>
      <c r="L40" s="2083"/>
      <c r="M40" s="2083"/>
      <c r="N40" s="2083"/>
      <c r="O40" s="2083"/>
      <c r="P40" s="2083"/>
      <c r="Q40" s="2083"/>
      <c r="R40" s="2083"/>
      <c r="S40" s="2084"/>
      <c r="T40" s="2107" t="s">
        <v>280</v>
      </c>
      <c r="U40" s="2108">
        <f>IF(T40="○",0,-50)</f>
        <v>-50</v>
      </c>
    </row>
    <row r="41" spans="2:21" ht="35.25" customHeight="1">
      <c r="B41" s="2114" t="s">
        <v>681</v>
      </c>
      <c r="C41" s="2114"/>
      <c r="D41" s="2114"/>
      <c r="E41" s="2114"/>
      <c r="F41" s="2114"/>
      <c r="G41" s="2114"/>
      <c r="H41" s="811"/>
      <c r="I41" s="2111"/>
      <c r="K41" s="2163"/>
      <c r="L41" s="2098"/>
      <c r="M41" s="2098"/>
      <c r="N41" s="2098"/>
      <c r="O41" s="2098"/>
      <c r="P41" s="2098"/>
      <c r="Q41" s="2098"/>
      <c r="R41" s="2098"/>
      <c r="S41" s="2099"/>
      <c r="T41" s="2100"/>
      <c r="U41" s="2109"/>
    </row>
    <row r="42" spans="2:21" ht="35.25" customHeight="1">
      <c r="B42" s="2072" t="s">
        <v>687</v>
      </c>
      <c r="C42" s="2073"/>
      <c r="D42" s="2073"/>
      <c r="E42" s="2073"/>
      <c r="F42" s="2073"/>
      <c r="G42" s="2073"/>
      <c r="H42" s="2074"/>
      <c r="I42" s="2111"/>
      <c r="K42" s="2085"/>
      <c r="L42" s="2086"/>
      <c r="M42" s="2086"/>
      <c r="N42" s="2086"/>
      <c r="O42" s="2086"/>
      <c r="P42" s="2086"/>
      <c r="Q42" s="2086"/>
      <c r="R42" s="2086"/>
      <c r="S42" s="2087"/>
      <c r="T42" s="2101"/>
      <c r="U42" s="107" t="s">
        <v>656</v>
      </c>
    </row>
    <row r="43" spans="2:21" ht="35.25" customHeight="1">
      <c r="B43" s="2060" t="s">
        <v>681</v>
      </c>
      <c r="C43" s="2060"/>
      <c r="D43" s="2060"/>
      <c r="E43" s="2060"/>
      <c r="F43" s="2060"/>
      <c r="G43" s="2060"/>
      <c r="H43" s="112"/>
      <c r="I43" s="2111"/>
      <c r="K43" s="113"/>
      <c r="Q43" s="111"/>
      <c r="R43" s="111"/>
      <c r="S43" s="111"/>
      <c r="T43" s="111"/>
      <c r="U43" s="114" t="s">
        <v>688</v>
      </c>
    </row>
    <row r="44" spans="2:21" ht="35.25" customHeight="1">
      <c r="B44" s="803" t="s">
        <v>689</v>
      </c>
      <c r="C44" s="804"/>
      <c r="D44" s="804"/>
      <c r="E44" s="804"/>
      <c r="F44" s="804"/>
      <c r="G44" s="804"/>
      <c r="H44" s="808"/>
      <c r="I44" s="2111"/>
      <c r="K44" s="2057" t="s">
        <v>690</v>
      </c>
      <c r="L44" s="2058"/>
      <c r="M44" s="2058"/>
      <c r="N44" s="2058"/>
      <c r="O44" s="2058"/>
      <c r="P44" s="2058"/>
      <c r="Q44" s="2058"/>
      <c r="R44" s="2058"/>
      <c r="S44" s="2058"/>
      <c r="T44" s="2058"/>
      <c r="U44" s="2059"/>
    </row>
    <row r="45" spans="2:21" ht="35.25" customHeight="1">
      <c r="B45" s="2060" t="s">
        <v>681</v>
      </c>
      <c r="C45" s="2060"/>
      <c r="D45" s="2060"/>
      <c r="E45" s="2060"/>
      <c r="F45" s="2060"/>
      <c r="G45" s="2060"/>
      <c r="H45" s="809"/>
      <c r="I45" s="2111"/>
      <c r="K45" s="2082" t="s">
        <v>691</v>
      </c>
      <c r="L45" s="2083"/>
      <c r="M45" s="2083"/>
      <c r="N45" s="2083"/>
      <c r="O45" s="2083"/>
      <c r="P45" s="2083"/>
      <c r="Q45" s="2083"/>
      <c r="R45" s="2083"/>
      <c r="S45" s="2084"/>
      <c r="T45" s="2107" t="s">
        <v>280</v>
      </c>
      <c r="U45" s="2108">
        <f>IF(T45="○",10,0)</f>
        <v>0</v>
      </c>
    </row>
    <row r="46" spans="2:21" ht="35.25" customHeight="1">
      <c r="B46" s="803" t="s">
        <v>692</v>
      </c>
      <c r="C46" s="804"/>
      <c r="D46" s="804"/>
      <c r="E46" s="804"/>
      <c r="F46" s="804"/>
      <c r="G46" s="804"/>
      <c r="H46" s="805"/>
      <c r="I46" s="2111"/>
      <c r="K46" s="2163"/>
      <c r="L46" s="2098"/>
      <c r="M46" s="2098"/>
      <c r="N46" s="2098"/>
      <c r="O46" s="2098"/>
      <c r="P46" s="2098"/>
      <c r="Q46" s="2098"/>
      <c r="R46" s="2098"/>
      <c r="S46" s="2099"/>
      <c r="T46" s="2100"/>
      <c r="U46" s="2109"/>
    </row>
    <row r="47" spans="2:21" ht="35.25" customHeight="1">
      <c r="B47" s="2060" t="s">
        <v>681</v>
      </c>
      <c r="C47" s="2060"/>
      <c r="D47" s="2060"/>
      <c r="E47" s="2060"/>
      <c r="F47" s="2060"/>
      <c r="G47" s="2060"/>
      <c r="H47" s="809"/>
      <c r="I47" s="2111"/>
      <c r="K47" s="2085"/>
      <c r="L47" s="2086"/>
      <c r="M47" s="2086"/>
      <c r="N47" s="2086"/>
      <c r="O47" s="2086"/>
      <c r="P47" s="2086"/>
      <c r="Q47" s="2086"/>
      <c r="R47" s="2086"/>
      <c r="S47" s="2087"/>
      <c r="T47" s="2101"/>
      <c r="U47" s="107" t="s">
        <v>656</v>
      </c>
    </row>
    <row r="48" spans="2:21" ht="35.25" customHeight="1">
      <c r="B48" s="2094" t="s">
        <v>693</v>
      </c>
      <c r="C48" s="2095"/>
      <c r="D48" s="2095"/>
      <c r="E48" s="2095"/>
      <c r="F48" s="2095"/>
      <c r="G48" s="2095"/>
      <c r="H48" s="2096"/>
      <c r="I48" s="2111"/>
      <c r="K48" s="109"/>
      <c r="Q48" s="111"/>
      <c r="R48" s="111"/>
      <c r="S48" s="111"/>
      <c r="T48" s="111"/>
      <c r="U48" s="111" t="s">
        <v>683</v>
      </c>
    </row>
    <row r="49" spans="2:22" ht="35.25" customHeight="1">
      <c r="B49" s="2060" t="s">
        <v>681</v>
      </c>
      <c r="C49" s="2060"/>
      <c r="D49" s="2060"/>
      <c r="E49" s="2060"/>
      <c r="F49" s="2060"/>
      <c r="G49" s="2060"/>
      <c r="H49" s="809"/>
      <c r="I49" s="2111"/>
      <c r="K49" s="109"/>
      <c r="Q49" s="115"/>
      <c r="R49" s="115"/>
      <c r="S49" s="115"/>
      <c r="T49" s="115"/>
      <c r="U49" s="115"/>
    </row>
    <row r="50" spans="2:22" ht="35.25" customHeight="1">
      <c r="B50" s="2094" t="s">
        <v>694</v>
      </c>
      <c r="C50" s="2095"/>
      <c r="D50" s="2095"/>
      <c r="E50" s="2095"/>
      <c r="F50" s="2095"/>
      <c r="G50" s="2095"/>
      <c r="H50" s="2096"/>
      <c r="I50" s="2111"/>
      <c r="K50" s="109"/>
      <c r="Q50" s="115"/>
      <c r="R50" s="115"/>
      <c r="S50" s="115"/>
      <c r="T50" s="115"/>
      <c r="U50" s="115"/>
    </row>
    <row r="51" spans="2:22" ht="35.25" customHeight="1">
      <c r="B51" s="2060" t="s">
        <v>681</v>
      </c>
      <c r="C51" s="2060"/>
      <c r="D51" s="2060"/>
      <c r="E51" s="2060"/>
      <c r="F51" s="2060"/>
      <c r="G51" s="2060"/>
      <c r="H51" s="809" t="s">
        <v>280</v>
      </c>
      <c r="I51" s="2112"/>
    </row>
    <row r="52" spans="2:22" ht="29.25" customHeight="1">
      <c r="B52" s="2129" t="s">
        <v>695</v>
      </c>
      <c r="C52" s="2129"/>
      <c r="D52" s="2129"/>
      <c r="E52" s="2129"/>
      <c r="F52" s="2129"/>
      <c r="G52" s="2129"/>
      <c r="H52" s="517">
        <f>((COUNTIF(H37,"○")+COUNTIF(H39,"○")+COUNTIF(H41,"○")+COUNTIF(H43,"○"))+COUNTIF(H45,"○")+COUNTIF(H47,"○")+COUNTIF(H49,"○")+COUNTIF(H51,"○"))*1</f>
        <v>0</v>
      </c>
      <c r="I52" s="116" t="s">
        <v>656</v>
      </c>
    </row>
    <row r="53" spans="2:22" ht="35.25" customHeight="1">
      <c r="B53" s="109" t="s">
        <v>696</v>
      </c>
      <c r="I53" s="111" t="s">
        <v>697</v>
      </c>
    </row>
    <row r="54" spans="2:22" ht="27.75" customHeight="1">
      <c r="B54" s="2130" t="s">
        <v>698</v>
      </c>
      <c r="C54" s="2131"/>
      <c r="D54" s="806" t="s">
        <v>699</v>
      </c>
      <c r="E54" s="117"/>
      <c r="F54" s="117"/>
      <c r="G54" s="117"/>
      <c r="H54" s="117"/>
      <c r="I54" s="117"/>
      <c r="J54" s="117"/>
      <c r="K54" s="117"/>
      <c r="L54" s="807"/>
      <c r="M54" s="118"/>
    </row>
    <row r="55" spans="2:22" ht="35.25" customHeight="1" thickBot="1">
      <c r="B55" s="119" t="s">
        <v>700</v>
      </c>
      <c r="C55" s="120"/>
      <c r="D55" s="121" t="s">
        <v>701</v>
      </c>
      <c r="E55" s="121" t="s">
        <v>702</v>
      </c>
      <c r="F55" s="121" t="s">
        <v>703</v>
      </c>
      <c r="G55" s="121" t="s">
        <v>704</v>
      </c>
      <c r="H55" s="121" t="s">
        <v>705</v>
      </c>
      <c r="I55" s="122" t="s">
        <v>706</v>
      </c>
      <c r="J55" s="121"/>
      <c r="K55" s="121" t="s">
        <v>707</v>
      </c>
      <c r="L55" s="123" t="s">
        <v>708</v>
      </c>
      <c r="M55" s="105"/>
    </row>
    <row r="56" spans="2:22" ht="35.25" customHeight="1" thickTop="1">
      <c r="B56" s="124" t="s">
        <v>709</v>
      </c>
      <c r="C56" s="125"/>
      <c r="D56" s="126" t="s">
        <v>710</v>
      </c>
      <c r="E56" s="127" t="s">
        <v>711</v>
      </c>
      <c r="F56" s="127" t="s">
        <v>702</v>
      </c>
      <c r="G56" s="127" t="s">
        <v>704</v>
      </c>
      <c r="H56" s="127" t="s">
        <v>712</v>
      </c>
      <c r="I56" s="127" t="s">
        <v>713</v>
      </c>
      <c r="J56" s="127"/>
      <c r="K56" s="127"/>
      <c r="L56" s="128"/>
      <c r="O56" s="129" t="s">
        <v>714</v>
      </c>
      <c r="P56" s="130"/>
      <c r="Q56" s="130"/>
      <c r="R56" s="130"/>
      <c r="S56" s="130"/>
      <c r="T56" s="130"/>
      <c r="U56" s="131"/>
    </row>
    <row r="57" spans="2:22" ht="35.25" customHeight="1">
      <c r="B57" s="124" t="s">
        <v>715</v>
      </c>
      <c r="C57" s="125"/>
      <c r="D57" s="127" t="s">
        <v>716</v>
      </c>
      <c r="E57" s="127" t="s">
        <v>701</v>
      </c>
      <c r="F57" s="127" t="s">
        <v>717</v>
      </c>
      <c r="G57" s="127"/>
      <c r="H57" s="127"/>
      <c r="I57" s="127"/>
      <c r="J57" s="127"/>
      <c r="K57" s="127"/>
      <c r="L57" s="132"/>
      <c r="M57" s="133"/>
      <c r="N57" s="133"/>
      <c r="O57" s="2115">
        <f>I12+I22+I36+U12+U35+U40+U45</f>
        <v>-50</v>
      </c>
      <c r="P57" s="2116"/>
      <c r="Q57" s="2116"/>
      <c r="R57" s="800"/>
      <c r="S57" s="2121" t="s">
        <v>718</v>
      </c>
      <c r="T57" s="2121"/>
      <c r="U57" s="2122"/>
      <c r="V57" s="801"/>
    </row>
    <row r="58" spans="2:22" ht="35.25" customHeight="1">
      <c r="B58" s="124" t="s">
        <v>719</v>
      </c>
      <c r="C58" s="125"/>
      <c r="D58" s="127" t="s">
        <v>716</v>
      </c>
      <c r="E58" s="127" t="s">
        <v>701</v>
      </c>
      <c r="F58" s="127" t="s">
        <v>717</v>
      </c>
      <c r="G58" s="127"/>
      <c r="H58" s="127"/>
      <c r="I58" s="127"/>
      <c r="J58" s="127"/>
      <c r="K58" s="127"/>
      <c r="L58" s="134"/>
      <c r="M58" s="133"/>
      <c r="N58" s="133"/>
      <c r="O58" s="2117"/>
      <c r="P58" s="2118"/>
      <c r="Q58" s="2118"/>
      <c r="R58" s="801"/>
      <c r="S58" s="2123"/>
      <c r="T58" s="2123"/>
      <c r="U58" s="2124"/>
      <c r="V58" s="801"/>
    </row>
    <row r="59" spans="2:22" ht="35.25" customHeight="1" thickBot="1">
      <c r="B59" s="124" t="s">
        <v>720</v>
      </c>
      <c r="C59" s="125"/>
      <c r="D59" s="126" t="s">
        <v>716</v>
      </c>
      <c r="E59" s="127" t="s">
        <v>721</v>
      </c>
      <c r="F59" s="127"/>
      <c r="G59" s="127"/>
      <c r="H59" s="135"/>
      <c r="I59" s="127"/>
      <c r="J59" s="127"/>
      <c r="K59" s="127"/>
      <c r="L59" s="134"/>
      <c r="M59" s="133"/>
      <c r="N59" s="133"/>
      <c r="O59" s="2119"/>
      <c r="P59" s="2120"/>
      <c r="Q59" s="2120"/>
      <c r="R59" s="802" t="s">
        <v>656</v>
      </c>
      <c r="S59" s="2125"/>
      <c r="T59" s="2125"/>
      <c r="U59" s="2126"/>
      <c r="V59" s="801"/>
    </row>
    <row r="60" spans="2:22" ht="35.25" customHeight="1" thickTop="1">
      <c r="B60" s="124" t="s">
        <v>722</v>
      </c>
      <c r="C60" s="125"/>
      <c r="D60" s="136" t="s">
        <v>716</v>
      </c>
      <c r="E60" s="137" t="s">
        <v>723</v>
      </c>
      <c r="F60" s="138"/>
      <c r="G60" s="138"/>
      <c r="H60" s="138"/>
      <c r="I60" s="138"/>
      <c r="J60" s="138"/>
      <c r="K60" s="138"/>
      <c r="L60" s="134"/>
      <c r="M60" s="133"/>
      <c r="N60" s="133"/>
      <c r="O60" s="133"/>
      <c r="P60" s="133"/>
      <c r="Q60" s="133"/>
      <c r="R60" s="133"/>
      <c r="S60" s="801"/>
      <c r="T60" s="801"/>
      <c r="U60" s="801"/>
      <c r="V60" s="801"/>
    </row>
    <row r="61" spans="2:22" ht="42.75" customHeight="1">
      <c r="B61" s="2127" t="s">
        <v>724</v>
      </c>
      <c r="C61" s="2128"/>
      <c r="D61" s="812" t="s">
        <v>716</v>
      </c>
      <c r="E61" s="812" t="s">
        <v>721</v>
      </c>
      <c r="F61" s="812"/>
      <c r="G61" s="812"/>
      <c r="H61" s="812"/>
      <c r="I61" s="812"/>
      <c r="J61" s="812"/>
      <c r="K61" s="812"/>
      <c r="L61" s="139"/>
      <c r="M61" s="133"/>
      <c r="N61" s="133"/>
      <c r="O61" s="133"/>
      <c r="P61" s="133"/>
      <c r="Q61" s="133"/>
      <c r="R61" s="133"/>
      <c r="S61" s="801"/>
      <c r="T61" s="801"/>
      <c r="U61" s="801"/>
      <c r="V61" s="801"/>
    </row>
    <row r="62" spans="2:22" ht="19.5" customHeight="1">
      <c r="O62" s="133"/>
      <c r="P62" s="133"/>
      <c r="Q62" s="133"/>
      <c r="R62" s="133"/>
      <c r="S62" s="801"/>
      <c r="T62" s="801"/>
      <c r="U62" s="801"/>
    </row>
    <row r="63" spans="2:22" ht="41.25" customHeight="1">
      <c r="O63" s="133"/>
      <c r="P63" s="133"/>
      <c r="Q63" s="133"/>
      <c r="R63" s="133"/>
      <c r="S63" s="801"/>
      <c r="T63" s="801"/>
      <c r="U63" s="801"/>
    </row>
    <row r="64" spans="2:22" ht="19.5" customHeight="1"/>
    <row r="65" s="104" customFormat="1" ht="19.5" customHeight="1"/>
    <row r="66" s="104" customFormat="1" ht="19.5" customHeight="1"/>
    <row r="67" s="104" customFormat="1" ht="19.5" customHeight="1"/>
    <row r="68" s="104" customFormat="1" ht="19.5" customHeight="1"/>
    <row r="69" s="104" customFormat="1" ht="19.5" customHeight="1"/>
    <row r="70" s="104" customFormat="1" ht="19.5" customHeight="1"/>
    <row r="71" s="104" customFormat="1" ht="19.5" customHeight="1"/>
    <row r="72" s="104" customFormat="1" ht="19.5" customHeight="1"/>
    <row r="73" s="104" customFormat="1" ht="19.5" customHeight="1"/>
    <row r="74" s="104" customFormat="1" ht="19.5" customHeight="1"/>
    <row r="75" s="104" customFormat="1" ht="19.5" customHeight="1"/>
    <row r="76" s="104" customFormat="1" ht="19.5" customHeight="1"/>
    <row r="77" s="104" customFormat="1" ht="19.5" customHeight="1"/>
    <row r="78" s="104" customFormat="1" ht="19.5" customHeight="1"/>
    <row r="79" s="104" customFormat="1" ht="19.5" customHeight="1"/>
    <row r="80" s="104" customFormat="1" ht="19.5" customHeight="1"/>
    <row r="81" s="104" customFormat="1" ht="19.5" customHeight="1"/>
    <row r="82" s="104" customFormat="1" ht="19.5" customHeight="1"/>
    <row r="83" s="104" customFormat="1" ht="19.5" customHeight="1"/>
    <row r="84" s="104" customFormat="1" ht="19.5" customHeight="1"/>
    <row r="85" s="104" customFormat="1" ht="19.5" customHeight="1"/>
    <row r="86" s="104" customFormat="1" ht="19.5" customHeight="1"/>
    <row r="87" s="104" customFormat="1" ht="19.5" customHeight="1"/>
    <row r="88" s="104" customFormat="1" ht="19.5" customHeight="1"/>
    <row r="89" s="104" customFormat="1" ht="19.5" customHeight="1"/>
    <row r="90" s="104" customFormat="1" ht="19.5" customHeight="1"/>
    <row r="91" s="104" customFormat="1" ht="19.5" customHeight="1"/>
    <row r="92" s="104" customFormat="1" ht="19.5" customHeight="1"/>
    <row r="93" s="104" customFormat="1" ht="19.5" customHeight="1"/>
    <row r="94" s="104" customFormat="1" ht="19.5" customHeight="1"/>
    <row r="95" s="104" customFormat="1" ht="19.5" customHeight="1"/>
    <row r="96" s="104" customFormat="1" ht="19.5" customHeight="1"/>
    <row r="97" s="104" customFormat="1" ht="19.5" customHeight="1"/>
    <row r="98" s="104" customFormat="1" ht="19.5" customHeight="1"/>
    <row r="99" s="104" customFormat="1" ht="19.5" customHeight="1"/>
    <row r="100" s="104" customFormat="1" ht="19.5" customHeight="1"/>
    <row r="101" s="104" customFormat="1" ht="19.5" customHeight="1"/>
    <row r="102" s="104" customFormat="1" ht="19.5" customHeight="1"/>
    <row r="103" s="104" customFormat="1" ht="19.5" customHeight="1"/>
    <row r="104" s="104" customFormat="1" ht="19.5" customHeight="1"/>
    <row r="105" s="104" customFormat="1" ht="19.5" customHeight="1"/>
    <row r="106" s="104" customFormat="1" ht="19.5" customHeight="1"/>
    <row r="107" s="104" customFormat="1" ht="19.5" customHeight="1"/>
    <row r="108" s="104" customFormat="1" ht="19.5" customHeight="1"/>
    <row r="109" s="104" customFormat="1" ht="19.5" customHeight="1"/>
    <row r="110" s="104" customFormat="1" ht="19.5" customHeight="1"/>
    <row r="111" s="104" customFormat="1" ht="19.5" customHeight="1"/>
    <row r="112" s="104" customFormat="1" ht="19.5" customHeight="1"/>
    <row r="113" s="104" customFormat="1" ht="19.5" customHeight="1"/>
    <row r="114" s="104" customFormat="1" ht="19.5" customHeight="1"/>
    <row r="115" s="104" customFormat="1" ht="19.5" customHeight="1"/>
    <row r="116" s="104" customFormat="1" ht="19.5" customHeight="1"/>
    <row r="117" s="104" customFormat="1" ht="19.5" customHeight="1"/>
    <row r="118" s="104" customFormat="1" ht="19.5" customHeight="1"/>
    <row r="119" s="104" customFormat="1" ht="19.5" customHeight="1"/>
    <row r="120" s="104" customFormat="1" ht="19.5" customHeight="1"/>
    <row r="121" s="104" customFormat="1" ht="19.5" customHeight="1"/>
    <row r="122" s="104" customFormat="1" ht="19.5" customHeight="1"/>
    <row r="123" s="104" customFormat="1" ht="19.5" customHeight="1"/>
    <row r="124" s="104" customFormat="1" ht="19.5" customHeight="1"/>
    <row r="125" s="104" customFormat="1" ht="19.5" customHeight="1"/>
    <row r="126" s="104" customFormat="1" ht="19.5" customHeight="1"/>
    <row r="127" s="104" customFormat="1" ht="19.5" customHeight="1"/>
    <row r="128" s="104" customFormat="1" ht="19.5" customHeight="1"/>
    <row r="129" s="104" customFormat="1" ht="19.5" customHeight="1"/>
    <row r="130" s="104" customFormat="1" ht="19.5" customHeight="1"/>
    <row r="131" s="104" customFormat="1" ht="19.5" customHeight="1"/>
    <row r="132" s="104" customFormat="1" ht="19.5" customHeight="1"/>
    <row r="133" s="104" customFormat="1" ht="19.5" customHeight="1"/>
    <row r="134" s="104" customFormat="1" ht="19.5" customHeight="1"/>
    <row r="135" s="104" customFormat="1" ht="19.5" customHeight="1"/>
    <row r="136" s="104" customFormat="1" ht="19.5" customHeight="1"/>
    <row r="137" s="104" customFormat="1" ht="19.5" customHeight="1"/>
    <row r="138" s="104" customFormat="1" ht="19.5" customHeight="1"/>
    <row r="139" s="104" customFormat="1" ht="19.5" customHeight="1"/>
  </sheetData>
  <sheetProtection algorithmName="SHA-512" hashValue="yXEkK/PdHuLPZgz04X6mfkAsuMzE6dkRqK03Dg83MfXHiS7Dq+RIK/vS5AC5EKpeiqjItvYh2NdnUKFbFvZ9rA==" saltValue="xG0DEOtU8aIA2aBVT13bVQ==" spinCount="100000" sheet="1" scenarios="1" formatCells="0" insertRows="0" deleteRows="0" autoFilter="0"/>
  <mergeCells count="96">
    <mergeCell ref="O57:Q59"/>
    <mergeCell ref="S57:U59"/>
    <mergeCell ref="B61:C61"/>
    <mergeCell ref="B48:H48"/>
    <mergeCell ref="B49:G49"/>
    <mergeCell ref="B50:H50"/>
    <mergeCell ref="B51:G51"/>
    <mergeCell ref="B52:G52"/>
    <mergeCell ref="B54:C54"/>
    <mergeCell ref="K44:U44"/>
    <mergeCell ref="B45:G45"/>
    <mergeCell ref="K45:S47"/>
    <mergeCell ref="T45:T47"/>
    <mergeCell ref="U45:U46"/>
    <mergeCell ref="B47:G47"/>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B32:G33"/>
    <mergeCell ref="H32:H33"/>
    <mergeCell ref="K32:S32"/>
    <mergeCell ref="B34:I34"/>
    <mergeCell ref="K34:U34"/>
    <mergeCell ref="B28:G29"/>
    <mergeCell ref="H28:H29"/>
    <mergeCell ref="K29:T29"/>
    <mergeCell ref="B30:G31"/>
    <mergeCell ref="H30:H31"/>
    <mergeCell ref="K30:S31"/>
    <mergeCell ref="T30:T31"/>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18:G18"/>
    <mergeCell ref="K18:T18"/>
    <mergeCell ref="B19:G19"/>
    <mergeCell ref="K19:S19"/>
    <mergeCell ref="B20:I20"/>
    <mergeCell ref="K20:T20"/>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4"/>
  <conditionalFormatting sqref="D55">
    <cfRule type="expression" dxfId="30" priority="26">
      <formula>$I$12=5</formula>
    </cfRule>
  </conditionalFormatting>
  <conditionalFormatting sqref="D56">
    <cfRule type="expression" dxfId="29" priority="27">
      <formula>$I$22=-20</formula>
    </cfRule>
  </conditionalFormatting>
  <conditionalFormatting sqref="D57">
    <cfRule type="expression" dxfId="28" priority="13">
      <formula>$I$36=0</formula>
    </cfRule>
  </conditionalFormatting>
  <conditionalFormatting sqref="D58">
    <cfRule type="expression" dxfId="27" priority="12">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5">
      <formula>$I$12=20</formula>
    </cfRule>
  </conditionalFormatting>
  <conditionalFormatting sqref="E56">
    <cfRule type="expression" dxfId="22" priority="4">
      <formula>$I$22=-10</formula>
    </cfRule>
  </conditionalFormatting>
  <conditionalFormatting sqref="E57">
    <cfRule type="expression" dxfId="21" priority="19">
      <formula>$I$36=5</formula>
    </cfRule>
  </conditionalFormatting>
  <conditionalFormatting sqref="E58">
    <cfRule type="expression" dxfId="20" priority="9">
      <formula>$U$12=5</formula>
    </cfRule>
  </conditionalFormatting>
  <conditionalFormatting sqref="E59">
    <cfRule type="expression" dxfId="19" priority="31">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4">
      <formula>$I$12=30</formula>
    </cfRule>
  </conditionalFormatting>
  <conditionalFormatting sqref="F56">
    <cfRule type="expression" dxfId="15" priority="28">
      <formula>$I$22=20</formula>
    </cfRule>
  </conditionalFormatting>
  <conditionalFormatting sqref="F57">
    <cfRule type="expression" dxfId="14" priority="11">
      <formula>$I$36=15</formula>
    </cfRule>
  </conditionalFormatting>
  <conditionalFormatting sqref="F58">
    <cfRule type="expression" dxfId="13" priority="16">
      <formula>$U$12=15</formula>
    </cfRule>
  </conditionalFormatting>
  <conditionalFormatting sqref="G55">
    <cfRule type="expression" dxfId="12" priority="23">
      <formula>$I$12=40</formula>
    </cfRule>
  </conditionalFormatting>
  <conditionalFormatting sqref="G56">
    <cfRule type="expression" dxfId="11" priority="3">
      <formula>$I$22=40</formula>
    </cfRule>
  </conditionalFormatting>
  <conditionalFormatting sqref="H55">
    <cfRule type="expression" dxfId="10" priority="22">
      <formula>$I$12=55</formula>
    </cfRule>
  </conditionalFormatting>
  <conditionalFormatting sqref="H56">
    <cfRule type="expression" dxfId="9" priority="29">
      <formula>$I$22=50</formula>
    </cfRule>
  </conditionalFormatting>
  <conditionalFormatting sqref="H57">
    <cfRule type="expression" dxfId="8" priority="18">
      <formula>$I$36=25</formula>
    </cfRule>
  </conditionalFormatting>
  <conditionalFormatting sqref="H58">
    <cfRule type="expression" dxfId="7" priority="15">
      <formula>$U$12=25</formula>
    </cfRule>
  </conditionalFormatting>
  <conditionalFormatting sqref="I55">
    <cfRule type="expression" dxfId="6" priority="21">
      <formula>$I$12=65</formula>
    </cfRule>
  </conditionalFormatting>
  <conditionalFormatting sqref="I56">
    <cfRule type="expression" dxfId="5" priority="2">
      <formula>$I$22=60</formula>
    </cfRule>
  </conditionalFormatting>
  <conditionalFormatting sqref="J56:K56">
    <cfRule type="expression" dxfId="4" priority="30">
      <formula>#REF!=40</formula>
    </cfRule>
  </conditionalFormatting>
  <conditionalFormatting sqref="J57:K57">
    <cfRule type="expression" dxfId="3" priority="17">
      <formula>$I$36=35</formula>
    </cfRule>
  </conditionalFormatting>
  <conditionalFormatting sqref="J58:K58">
    <cfRule type="expression" dxfId="2" priority="14">
      <formula>$U$12=35</formula>
    </cfRule>
  </conditionalFormatting>
  <conditionalFormatting sqref="K55">
    <cfRule type="expression" dxfId="1" priority="1">
      <formula>$I$12=80</formula>
    </cfRule>
  </conditionalFormatting>
  <conditionalFormatting sqref="L55">
    <cfRule type="expression" dxfId="0" priority="20">
      <formula>$I$12=90</formula>
    </cfRule>
  </conditionalFormatting>
  <dataValidations count="1">
    <dataValidation type="list" allowBlank="1" showInputMessage="1" showErrorMessage="1" sqref="H12:H19 H39 H41 H43 H45 H47 H49 H51 T30 H37 T15 T19 T17 T27 T21 T24 T13 T45 H22:H33 T40 T35" xr:uid="{30CA8763-885B-4C10-9403-98DFA5FBEF52}">
      <formula1>"　,○"</formula1>
    </dataValidation>
  </dataValidations>
  <pageMargins left="0.23622047244094491" right="0.23622047244094491" top="0.74803149606299213" bottom="0.74803149606299213" header="0.31496062992125984" footer="0.31496062992125984"/>
  <pageSetup paperSize="9" scale="39"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6338E-F11A-42C0-9F42-B332A54D2A5E}">
  <sheetPr codeName="Sheet34">
    <pageSetUpPr fitToPage="1"/>
  </sheetPr>
  <dimension ref="B1:KI308"/>
  <sheetViews>
    <sheetView view="pageBreakPreview" zoomScaleNormal="100" zoomScaleSheetLayoutView="100" workbookViewId="0"/>
  </sheetViews>
  <sheetFormatPr defaultColWidth="9" defaultRowHeight="12"/>
  <cols>
    <col min="1" max="1" width="2.375" style="532" customWidth="1"/>
    <col min="2" max="44" width="2.875" style="532" customWidth="1"/>
    <col min="45" max="124" width="2.375" style="531" customWidth="1"/>
    <col min="125" max="295" width="9" style="531"/>
    <col min="296" max="16384" width="9" style="532"/>
  </cols>
  <sheetData>
    <row r="1" spans="2:45" s="531" customFormat="1">
      <c r="AO1" s="2164" t="s">
        <v>758</v>
      </c>
      <c r="AP1" s="2165"/>
      <c r="AQ1" s="2165"/>
      <c r="AR1" s="2165"/>
      <c r="AS1" s="2166"/>
    </row>
    <row r="2" spans="2:45" s="531" customFormat="1" ht="3" customHeight="1"/>
    <row r="3" spans="2:45" ht="17.25">
      <c r="B3" s="2167" t="s">
        <v>759</v>
      </c>
      <c r="C3" s="2167"/>
      <c r="D3" s="2167"/>
      <c r="E3" s="2167"/>
      <c r="F3" s="2167"/>
      <c r="G3" s="2167"/>
      <c r="H3" s="2167"/>
      <c r="I3" s="2167"/>
      <c r="J3" s="2167"/>
      <c r="K3" s="2167"/>
      <c r="L3" s="2167"/>
      <c r="M3" s="2167"/>
      <c r="N3" s="2167"/>
      <c r="O3" s="2167"/>
      <c r="P3" s="2167"/>
      <c r="Q3" s="2167"/>
      <c r="R3" s="2167"/>
      <c r="S3" s="2167"/>
      <c r="T3" s="2167"/>
      <c r="U3" s="2167"/>
      <c r="V3" s="2167"/>
      <c r="W3" s="2167"/>
      <c r="X3" s="2167"/>
      <c r="Y3" s="2167"/>
      <c r="Z3" s="2167"/>
      <c r="AA3" s="2167"/>
      <c r="AB3" s="2167"/>
      <c r="AC3" s="2167"/>
      <c r="AD3" s="2167"/>
      <c r="AE3" s="2167"/>
      <c r="AF3" s="2167"/>
      <c r="AG3" s="2167"/>
      <c r="AH3" s="2167"/>
      <c r="AI3" s="2167"/>
      <c r="AJ3" s="2167"/>
      <c r="AK3" s="2167"/>
      <c r="AL3" s="2167"/>
      <c r="AM3" s="2167"/>
      <c r="AN3" s="2167"/>
      <c r="AO3" s="2167"/>
      <c r="AP3" s="2167"/>
      <c r="AQ3" s="2167"/>
      <c r="AR3" s="2167"/>
    </row>
    <row r="4" spans="2:45" s="531" customFormat="1">
      <c r="B4" s="533"/>
      <c r="C4" s="533"/>
      <c r="D4" s="533"/>
      <c r="E4" s="533"/>
      <c r="F4" s="533"/>
      <c r="G4" s="533"/>
      <c r="H4" s="533"/>
      <c r="I4" s="533"/>
      <c r="J4" s="533"/>
      <c r="K4" s="533"/>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c r="AL4" s="533"/>
      <c r="AM4" s="533"/>
      <c r="AN4" s="533"/>
      <c r="AO4" s="533"/>
      <c r="AP4" s="533"/>
      <c r="AQ4" s="533"/>
      <c r="AR4" s="533"/>
    </row>
    <row r="5" spans="2:45" ht="12" customHeight="1">
      <c r="B5" s="2168" t="s">
        <v>639</v>
      </c>
      <c r="C5" s="2169"/>
      <c r="D5" s="2169"/>
      <c r="E5" s="2169"/>
      <c r="F5" s="2169"/>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70"/>
    </row>
    <row r="6" spans="2:45" s="531" customFormat="1" ht="5.25" customHeight="1">
      <c r="B6" s="534"/>
      <c r="AR6" s="535"/>
    </row>
    <row r="7" spans="2:45" s="531" customFormat="1" ht="13.5" customHeight="1">
      <c r="B7" s="534"/>
      <c r="C7" s="531" t="s">
        <v>760</v>
      </c>
      <c r="AR7" s="535"/>
    </row>
    <row r="8" spans="2:45" s="531" customFormat="1" ht="11.25" customHeight="1">
      <c r="B8" s="534"/>
      <c r="C8" s="2171" t="s">
        <v>761</v>
      </c>
      <c r="D8" s="2171"/>
      <c r="E8" s="2171"/>
      <c r="F8" s="2171"/>
      <c r="G8" s="2171"/>
      <c r="H8" s="2171"/>
      <c r="I8" s="2171"/>
      <c r="J8" s="2174"/>
      <c r="K8" s="2174"/>
      <c r="L8" s="2174"/>
      <c r="M8" s="2174"/>
      <c r="N8" s="2174"/>
      <c r="O8" s="2174"/>
      <c r="P8" s="2174"/>
      <c r="S8" s="2175" t="s">
        <v>762</v>
      </c>
      <c r="T8" s="2175"/>
      <c r="U8" s="2175"/>
      <c r="V8" s="2175"/>
      <c r="W8" s="2175"/>
      <c r="X8" s="2175"/>
      <c r="Y8" s="2174"/>
      <c r="Z8" s="2174"/>
      <c r="AA8" s="2174"/>
      <c r="AB8" s="2174"/>
      <c r="AC8" s="2174"/>
      <c r="AD8" s="2174"/>
      <c r="AE8" s="536"/>
      <c r="AF8" s="537"/>
      <c r="AG8" s="2176" t="s">
        <v>763</v>
      </c>
      <c r="AH8" s="2176"/>
      <c r="AI8" s="2176"/>
      <c r="AJ8" s="2177"/>
      <c r="AK8" s="2182"/>
      <c r="AL8" s="2182"/>
      <c r="AM8" s="2182"/>
      <c r="AN8" s="2182"/>
      <c r="AO8" s="2182"/>
      <c r="AP8" s="2182"/>
      <c r="AR8" s="535"/>
    </row>
    <row r="9" spans="2:45" s="531" customFormat="1" ht="11.25" customHeight="1">
      <c r="B9" s="534"/>
      <c r="C9" s="2172"/>
      <c r="D9" s="2172"/>
      <c r="E9" s="2172"/>
      <c r="F9" s="2172"/>
      <c r="G9" s="2172"/>
      <c r="H9" s="2172"/>
      <c r="I9" s="2172"/>
      <c r="J9" s="2174"/>
      <c r="K9" s="2174"/>
      <c r="L9" s="2174"/>
      <c r="M9" s="2174"/>
      <c r="N9" s="2174"/>
      <c r="O9" s="2174"/>
      <c r="P9" s="2174"/>
      <c r="R9" s="536"/>
      <c r="S9" s="2175"/>
      <c r="T9" s="2175"/>
      <c r="U9" s="2175"/>
      <c r="V9" s="2175"/>
      <c r="W9" s="2175"/>
      <c r="X9" s="2175"/>
      <c r="Y9" s="2174"/>
      <c r="Z9" s="2174"/>
      <c r="AA9" s="2174"/>
      <c r="AB9" s="2174"/>
      <c r="AC9" s="2174"/>
      <c r="AD9" s="2174"/>
      <c r="AE9" s="536"/>
      <c r="AF9" s="537"/>
      <c r="AG9" s="2178"/>
      <c r="AH9" s="2178"/>
      <c r="AI9" s="2178"/>
      <c r="AJ9" s="2179"/>
      <c r="AK9" s="2182"/>
      <c r="AL9" s="2182"/>
      <c r="AM9" s="2182"/>
      <c r="AN9" s="2182"/>
      <c r="AO9" s="2182"/>
      <c r="AP9" s="2182"/>
      <c r="AR9" s="535"/>
    </row>
    <row r="10" spans="2:45" s="531" customFormat="1" ht="11.25" customHeight="1">
      <c r="B10" s="534"/>
      <c r="C10" s="2173"/>
      <c r="D10" s="2173"/>
      <c r="E10" s="2173"/>
      <c r="F10" s="2173"/>
      <c r="G10" s="2173"/>
      <c r="H10" s="2173"/>
      <c r="I10" s="2173"/>
      <c r="J10" s="2174"/>
      <c r="K10" s="2174"/>
      <c r="L10" s="2174"/>
      <c r="M10" s="2174"/>
      <c r="N10" s="2174"/>
      <c r="O10" s="2174"/>
      <c r="P10" s="2174"/>
      <c r="Q10" s="531" t="s">
        <v>764</v>
      </c>
      <c r="R10" s="536"/>
      <c r="S10" s="2175"/>
      <c r="T10" s="2175"/>
      <c r="U10" s="2175"/>
      <c r="V10" s="2175"/>
      <c r="W10" s="2175"/>
      <c r="X10" s="2175"/>
      <c r="Y10" s="2174"/>
      <c r="Z10" s="2174"/>
      <c r="AA10" s="2174"/>
      <c r="AB10" s="2174"/>
      <c r="AC10" s="2174"/>
      <c r="AD10" s="2174"/>
      <c r="AE10" s="531" t="s">
        <v>765</v>
      </c>
      <c r="AF10" s="537"/>
      <c r="AG10" s="2180"/>
      <c r="AH10" s="2180"/>
      <c r="AI10" s="2180"/>
      <c r="AJ10" s="2181"/>
      <c r="AK10" s="2182"/>
      <c r="AL10" s="2182"/>
      <c r="AM10" s="2182"/>
      <c r="AN10" s="2182"/>
      <c r="AO10" s="2182"/>
      <c r="AP10" s="2182"/>
      <c r="AQ10" s="531" t="s">
        <v>764</v>
      </c>
      <c r="AR10" s="535"/>
    </row>
    <row r="11" spans="2:45" s="531" customFormat="1" ht="6" customHeight="1">
      <c r="B11" s="534"/>
      <c r="AR11" s="535"/>
    </row>
    <row r="12" spans="2:45" ht="13.5" customHeight="1">
      <c r="B12" s="2183" t="s">
        <v>766</v>
      </c>
      <c r="C12" s="2184"/>
      <c r="D12" s="2184"/>
      <c r="E12" s="2184"/>
      <c r="F12" s="2184"/>
      <c r="G12" s="2184"/>
      <c r="H12" s="2184"/>
      <c r="I12" s="2184"/>
      <c r="J12" s="2184"/>
      <c r="K12" s="2184"/>
      <c r="L12" s="2184"/>
      <c r="M12" s="2184"/>
      <c r="N12" s="2184"/>
      <c r="O12" s="2184"/>
      <c r="P12" s="2184"/>
      <c r="Q12" s="2184"/>
      <c r="R12" s="2184"/>
      <c r="S12" s="2184"/>
      <c r="T12" s="2184"/>
      <c r="U12" s="2184"/>
      <c r="V12" s="2184"/>
      <c r="W12" s="2184"/>
      <c r="X12" s="2184"/>
      <c r="Y12" s="2184"/>
      <c r="Z12" s="2184"/>
      <c r="AA12" s="2184"/>
      <c r="AB12" s="2184"/>
      <c r="AC12" s="2184"/>
      <c r="AD12" s="2184"/>
      <c r="AE12" s="2184"/>
      <c r="AF12" s="2184"/>
      <c r="AG12" s="2184"/>
      <c r="AH12" s="2184"/>
      <c r="AI12" s="2184"/>
      <c r="AJ12" s="2184"/>
      <c r="AK12" s="2184"/>
      <c r="AL12" s="2184"/>
      <c r="AM12" s="2184"/>
      <c r="AN12" s="2184"/>
      <c r="AO12" s="2184"/>
      <c r="AP12" s="2184"/>
      <c r="AQ12" s="2184"/>
      <c r="AR12" s="2185"/>
    </row>
    <row r="13" spans="2:45" s="531" customFormat="1" ht="17.25" customHeight="1">
      <c r="B13" s="534" t="s">
        <v>767</v>
      </c>
      <c r="C13" s="531" t="s">
        <v>768</v>
      </c>
      <c r="AR13" s="535"/>
    </row>
    <row r="14" spans="2:45" s="531" customFormat="1" ht="13.5" customHeight="1">
      <c r="B14" s="534"/>
      <c r="C14" s="531" t="s">
        <v>769</v>
      </c>
      <c r="AR14" s="535"/>
    </row>
    <row r="15" spans="2:45" s="531" customFormat="1" ht="13.5" customHeight="1">
      <c r="B15" s="534"/>
      <c r="C15" s="2186" t="s">
        <v>770</v>
      </c>
      <c r="D15" s="2176"/>
      <c r="E15" s="2176"/>
      <c r="F15" s="2176"/>
      <c r="G15" s="2177"/>
      <c r="H15" s="2174"/>
      <c r="I15" s="2174"/>
      <c r="J15" s="2174"/>
      <c r="K15" s="2174"/>
      <c r="L15" s="2174"/>
      <c r="M15" s="2174"/>
      <c r="N15" s="2174"/>
      <c r="O15" s="2174"/>
      <c r="P15" s="2174"/>
      <c r="S15" s="2186" t="s">
        <v>771</v>
      </c>
      <c r="T15" s="2176"/>
      <c r="U15" s="2176"/>
      <c r="V15" s="2176"/>
      <c r="W15" s="2177"/>
      <c r="X15" s="2188"/>
      <c r="Y15" s="2189"/>
      <c r="Z15" s="2189"/>
      <c r="AA15" s="2189"/>
      <c r="AB15" s="2189"/>
      <c r="AC15" s="2189"/>
      <c r="AD15" s="2190"/>
      <c r="AG15" s="2194" t="s">
        <v>772</v>
      </c>
      <c r="AH15" s="2194"/>
      <c r="AI15" s="2195"/>
      <c r="AJ15" s="2195"/>
      <c r="AK15" s="2195"/>
      <c r="AL15" s="2195"/>
      <c r="AM15" s="2195"/>
      <c r="AN15" s="2195"/>
      <c r="AO15" s="2195"/>
      <c r="AP15" s="2195"/>
      <c r="AR15" s="535"/>
    </row>
    <row r="16" spans="2:45" s="531" customFormat="1" ht="13.5" customHeight="1">
      <c r="B16" s="534"/>
      <c r="C16" s="2187"/>
      <c r="D16" s="2180"/>
      <c r="E16" s="2180"/>
      <c r="F16" s="2180"/>
      <c r="G16" s="2181"/>
      <c r="H16" s="2174"/>
      <c r="I16" s="2174"/>
      <c r="J16" s="2174"/>
      <c r="K16" s="2174"/>
      <c r="L16" s="2174"/>
      <c r="M16" s="2174"/>
      <c r="N16" s="2174"/>
      <c r="O16" s="2174"/>
      <c r="P16" s="2174"/>
      <c r="Q16" s="538" t="s">
        <v>774</v>
      </c>
      <c r="S16" s="2187"/>
      <c r="T16" s="2180"/>
      <c r="U16" s="2180"/>
      <c r="V16" s="2180"/>
      <c r="W16" s="2181"/>
      <c r="X16" s="2191"/>
      <c r="Y16" s="2192"/>
      <c r="Z16" s="2192"/>
      <c r="AA16" s="2192"/>
      <c r="AB16" s="2192"/>
      <c r="AC16" s="2192"/>
      <c r="AD16" s="2193"/>
      <c r="AE16" s="531" t="s">
        <v>774</v>
      </c>
      <c r="AG16" s="2194"/>
      <c r="AH16" s="2194"/>
      <c r="AI16" s="2195"/>
      <c r="AJ16" s="2195"/>
      <c r="AK16" s="2195"/>
      <c r="AL16" s="2195"/>
      <c r="AM16" s="2195"/>
      <c r="AN16" s="2195"/>
      <c r="AO16" s="2195"/>
      <c r="AP16" s="2195"/>
      <c r="AQ16" s="531" t="s">
        <v>774</v>
      </c>
      <c r="AR16" s="535"/>
    </row>
    <row r="17" spans="2:44" s="531" customFormat="1" ht="4.5" customHeight="1">
      <c r="B17" s="534"/>
      <c r="I17" s="539"/>
      <c r="S17" s="539"/>
      <c r="T17" s="539"/>
      <c r="U17" s="539"/>
      <c r="V17" s="539"/>
      <c r="AR17" s="535"/>
    </row>
    <row r="18" spans="2:44" s="531" customFormat="1" ht="13.5" customHeight="1">
      <c r="B18" s="534"/>
      <c r="C18" s="531" t="s">
        <v>775</v>
      </c>
      <c r="AR18" s="535"/>
    </row>
    <row r="19" spans="2:44" s="531" customFormat="1" ht="13.5" customHeight="1">
      <c r="B19" s="534"/>
      <c r="C19" s="2186" t="s">
        <v>770</v>
      </c>
      <c r="D19" s="2176"/>
      <c r="E19" s="2176"/>
      <c r="F19" s="2176"/>
      <c r="G19" s="2177"/>
      <c r="H19" s="2174"/>
      <c r="I19" s="2174"/>
      <c r="J19" s="2174"/>
      <c r="K19" s="2174"/>
      <c r="L19" s="2174"/>
      <c r="M19" s="2174"/>
      <c r="N19" s="2174"/>
      <c r="O19" s="2174"/>
      <c r="P19" s="2174"/>
      <c r="S19" s="2186" t="s">
        <v>771</v>
      </c>
      <c r="T19" s="2176"/>
      <c r="U19" s="2176"/>
      <c r="V19" s="2176"/>
      <c r="W19" s="2177"/>
      <c r="X19" s="2188"/>
      <c r="Y19" s="2189"/>
      <c r="Z19" s="2189"/>
      <c r="AA19" s="2189"/>
      <c r="AB19" s="2189"/>
      <c r="AC19" s="2189"/>
      <c r="AD19" s="2190"/>
      <c r="AG19" s="2194" t="s">
        <v>772</v>
      </c>
      <c r="AH19" s="2194"/>
      <c r="AI19" s="2195"/>
      <c r="AJ19" s="2195"/>
      <c r="AK19" s="2195"/>
      <c r="AL19" s="2195"/>
      <c r="AM19" s="2195"/>
      <c r="AN19" s="2195"/>
      <c r="AO19" s="2195"/>
      <c r="AP19" s="2195"/>
      <c r="AR19" s="535"/>
    </row>
    <row r="20" spans="2:44" s="531" customFormat="1" ht="13.5" customHeight="1">
      <c r="B20" s="534"/>
      <c r="C20" s="2187"/>
      <c r="D20" s="2180"/>
      <c r="E20" s="2180"/>
      <c r="F20" s="2180"/>
      <c r="G20" s="2181"/>
      <c r="H20" s="2174"/>
      <c r="I20" s="2174"/>
      <c r="J20" s="2174"/>
      <c r="K20" s="2174"/>
      <c r="L20" s="2174"/>
      <c r="M20" s="2174"/>
      <c r="N20" s="2174"/>
      <c r="O20" s="2174"/>
      <c r="P20" s="2174"/>
      <c r="Q20" s="538" t="s">
        <v>774</v>
      </c>
      <c r="S20" s="2187"/>
      <c r="T20" s="2180"/>
      <c r="U20" s="2180"/>
      <c r="V20" s="2180"/>
      <c r="W20" s="2181"/>
      <c r="X20" s="2191"/>
      <c r="Y20" s="2192"/>
      <c r="Z20" s="2192"/>
      <c r="AA20" s="2192"/>
      <c r="AB20" s="2192"/>
      <c r="AC20" s="2192"/>
      <c r="AD20" s="2193"/>
      <c r="AE20" s="531" t="s">
        <v>774</v>
      </c>
      <c r="AG20" s="2194"/>
      <c r="AH20" s="2194"/>
      <c r="AI20" s="2195"/>
      <c r="AJ20" s="2195"/>
      <c r="AK20" s="2195"/>
      <c r="AL20" s="2195"/>
      <c r="AM20" s="2195"/>
      <c r="AN20" s="2195"/>
      <c r="AO20" s="2195"/>
      <c r="AP20" s="2195"/>
      <c r="AQ20" s="531" t="s">
        <v>774</v>
      </c>
      <c r="AR20" s="535"/>
    </row>
    <row r="21" spans="2:44" s="531" customFormat="1" ht="13.5" customHeight="1">
      <c r="B21" s="534"/>
      <c r="C21" s="531" t="s">
        <v>776</v>
      </c>
      <c r="S21" s="539"/>
      <c r="T21" s="539"/>
      <c r="U21" s="539"/>
      <c r="V21" s="539"/>
      <c r="AR21" s="535"/>
    </row>
    <row r="22" spans="2:44" s="531" customFormat="1" ht="13.5" customHeight="1">
      <c r="B22" s="534"/>
      <c r="C22" s="2186" t="s">
        <v>770</v>
      </c>
      <c r="D22" s="2176"/>
      <c r="E22" s="2176"/>
      <c r="F22" s="2176"/>
      <c r="G22" s="2177"/>
      <c r="H22" s="2174"/>
      <c r="I22" s="2174"/>
      <c r="J22" s="2174"/>
      <c r="K22" s="2174"/>
      <c r="L22" s="2174"/>
      <c r="M22" s="2174"/>
      <c r="N22" s="2174"/>
      <c r="O22" s="2174"/>
      <c r="P22" s="2174"/>
      <c r="R22" s="537"/>
      <c r="S22" s="2186" t="s">
        <v>771</v>
      </c>
      <c r="T22" s="2176"/>
      <c r="U22" s="2176"/>
      <c r="V22" s="2176"/>
      <c r="W22" s="2177"/>
      <c r="X22" s="2188"/>
      <c r="Y22" s="2189"/>
      <c r="Z22" s="2189"/>
      <c r="AA22" s="2189"/>
      <c r="AB22" s="2189"/>
      <c r="AC22" s="2189"/>
      <c r="AD22" s="2190"/>
      <c r="AE22" s="540"/>
      <c r="AF22" s="540"/>
      <c r="AG22" s="2194" t="s">
        <v>772</v>
      </c>
      <c r="AH22" s="2194"/>
      <c r="AI22" s="2195"/>
      <c r="AJ22" s="2195"/>
      <c r="AK22" s="2195"/>
      <c r="AL22" s="2195"/>
      <c r="AM22" s="2195"/>
      <c r="AN22" s="2195"/>
      <c r="AO22" s="2195"/>
      <c r="AP22" s="2195"/>
      <c r="AR22" s="535"/>
    </row>
    <row r="23" spans="2:44" s="531" customFormat="1" ht="13.5" customHeight="1">
      <c r="B23" s="534"/>
      <c r="C23" s="2187"/>
      <c r="D23" s="2180"/>
      <c r="E23" s="2180"/>
      <c r="F23" s="2180"/>
      <c r="G23" s="2181"/>
      <c r="H23" s="2174"/>
      <c r="I23" s="2174"/>
      <c r="J23" s="2174"/>
      <c r="K23" s="2174"/>
      <c r="L23" s="2174"/>
      <c r="M23" s="2174"/>
      <c r="N23" s="2174"/>
      <c r="O23" s="2174"/>
      <c r="P23" s="2174"/>
      <c r="Q23" s="538" t="s">
        <v>774</v>
      </c>
      <c r="R23" s="537"/>
      <c r="S23" s="2187"/>
      <c r="T23" s="2180"/>
      <c r="U23" s="2180"/>
      <c r="V23" s="2180"/>
      <c r="W23" s="2181"/>
      <c r="X23" s="2191"/>
      <c r="Y23" s="2192"/>
      <c r="Z23" s="2192"/>
      <c r="AA23" s="2192"/>
      <c r="AB23" s="2192"/>
      <c r="AC23" s="2192"/>
      <c r="AD23" s="2193"/>
      <c r="AE23" s="531" t="s">
        <v>774</v>
      </c>
      <c r="AF23" s="540"/>
      <c r="AG23" s="2194"/>
      <c r="AH23" s="2194"/>
      <c r="AI23" s="2195"/>
      <c r="AJ23" s="2195"/>
      <c r="AK23" s="2195"/>
      <c r="AL23" s="2195"/>
      <c r="AM23" s="2195"/>
      <c r="AN23" s="2195"/>
      <c r="AO23" s="2195"/>
      <c r="AP23" s="2195"/>
      <c r="AQ23" s="531" t="s">
        <v>774</v>
      </c>
      <c r="AR23" s="535"/>
    </row>
    <row r="24" spans="2:44" s="531" customFormat="1" ht="6" customHeight="1">
      <c r="B24" s="541"/>
      <c r="C24" s="533"/>
      <c r="D24" s="533"/>
      <c r="E24" s="533"/>
      <c r="F24" s="533"/>
      <c r="G24" s="533"/>
      <c r="H24" s="533"/>
      <c r="I24" s="533"/>
      <c r="J24" s="533"/>
      <c r="K24" s="533"/>
      <c r="L24" s="533"/>
      <c r="M24" s="533"/>
      <c r="N24" s="533"/>
      <c r="O24" s="533"/>
      <c r="P24" s="533"/>
      <c r="Q24" s="533"/>
      <c r="R24" s="533"/>
      <c r="S24" s="533"/>
      <c r="T24" s="533"/>
      <c r="U24" s="533"/>
      <c r="V24" s="533"/>
      <c r="W24" s="533"/>
      <c r="X24" s="533"/>
      <c r="Y24" s="533"/>
      <c r="Z24" s="533"/>
      <c r="AA24" s="533"/>
      <c r="AB24" s="533"/>
      <c r="AC24" s="533"/>
      <c r="AD24" s="533"/>
      <c r="AE24" s="533"/>
      <c r="AF24" s="533"/>
      <c r="AG24" s="533"/>
      <c r="AH24" s="533"/>
      <c r="AI24" s="533"/>
      <c r="AJ24" s="533"/>
      <c r="AK24" s="533"/>
      <c r="AL24" s="533"/>
      <c r="AM24" s="533"/>
      <c r="AN24" s="533"/>
      <c r="AO24" s="533"/>
      <c r="AP24" s="533"/>
      <c r="AQ24" s="533"/>
      <c r="AR24" s="542"/>
    </row>
    <row r="25" spans="2:44" ht="13.5" customHeight="1">
      <c r="B25" s="2183" t="s">
        <v>777</v>
      </c>
      <c r="C25" s="2184"/>
      <c r="D25" s="2184"/>
      <c r="E25" s="2184"/>
      <c r="F25" s="2184"/>
      <c r="G25" s="2184"/>
      <c r="H25" s="2184"/>
      <c r="I25" s="2184"/>
      <c r="J25" s="2184"/>
      <c r="K25" s="2184"/>
      <c r="L25" s="2184"/>
      <c r="M25" s="2184"/>
      <c r="N25" s="2184"/>
      <c r="O25" s="2184"/>
      <c r="P25" s="2184"/>
      <c r="Q25" s="2184"/>
      <c r="R25" s="2184"/>
      <c r="S25" s="2184"/>
      <c r="T25" s="2184"/>
      <c r="U25" s="2184"/>
      <c r="V25" s="2184"/>
      <c r="W25" s="2184"/>
      <c r="X25" s="2184"/>
      <c r="Y25" s="2184"/>
      <c r="Z25" s="2184"/>
      <c r="AA25" s="2184"/>
      <c r="AB25" s="2184"/>
      <c r="AC25" s="2184"/>
      <c r="AD25" s="2184"/>
      <c r="AE25" s="2184"/>
      <c r="AF25" s="2184"/>
      <c r="AG25" s="2184"/>
      <c r="AH25" s="2184"/>
      <c r="AI25" s="2184"/>
      <c r="AJ25" s="2184"/>
      <c r="AK25" s="2184"/>
      <c r="AL25" s="2184"/>
      <c r="AM25" s="2184"/>
      <c r="AN25" s="2184"/>
      <c r="AO25" s="2184"/>
      <c r="AP25" s="2184"/>
      <c r="AQ25" s="2184"/>
      <c r="AR25" s="2185"/>
    </row>
    <row r="26" spans="2:44" s="531" customFormat="1" ht="6.75" customHeight="1">
      <c r="B26" s="543"/>
      <c r="C26" s="544"/>
      <c r="D26" s="544"/>
      <c r="E26" s="544"/>
      <c r="F26" s="544"/>
      <c r="G26" s="544"/>
      <c r="H26" s="544"/>
      <c r="I26" s="544"/>
      <c r="J26" s="544"/>
      <c r="K26" s="544"/>
      <c r="L26" s="544"/>
      <c r="M26" s="544"/>
      <c r="N26" s="544"/>
      <c r="O26" s="544"/>
      <c r="P26" s="544"/>
      <c r="Q26" s="544"/>
      <c r="R26" s="544"/>
      <c r="S26" s="544"/>
      <c r="T26" s="544"/>
      <c r="U26" s="544"/>
      <c r="V26" s="544"/>
      <c r="W26" s="544"/>
      <c r="X26" s="544"/>
      <c r="Y26" s="544"/>
      <c r="Z26" s="544"/>
      <c r="AA26" s="544"/>
      <c r="AB26" s="544"/>
      <c r="AC26" s="544"/>
      <c r="AD26" s="544"/>
      <c r="AE26" s="544"/>
      <c r="AF26" s="544"/>
      <c r="AG26" s="544"/>
      <c r="AH26" s="544"/>
      <c r="AI26" s="544"/>
      <c r="AJ26" s="544"/>
      <c r="AK26" s="544"/>
      <c r="AL26" s="544"/>
      <c r="AM26" s="544"/>
      <c r="AN26" s="544"/>
      <c r="AO26" s="544"/>
      <c r="AP26" s="544"/>
      <c r="AQ26" s="544"/>
      <c r="AR26" s="545"/>
    </row>
    <row r="27" spans="2:44" s="531" customFormat="1" ht="13.5" customHeight="1">
      <c r="B27" s="534"/>
      <c r="C27" s="531" t="s">
        <v>778</v>
      </c>
      <c r="AR27" s="535"/>
    </row>
    <row r="28" spans="2:44" s="531" customFormat="1" ht="10.5" customHeight="1">
      <c r="B28" s="534"/>
      <c r="AR28" s="535"/>
    </row>
    <row r="29" spans="2:44" s="531" customFormat="1" ht="13.5" customHeight="1">
      <c r="B29" s="534"/>
      <c r="C29" s="2196" t="s">
        <v>680</v>
      </c>
      <c r="D29" s="2196"/>
      <c r="E29" s="2196"/>
      <c r="F29" s="2196"/>
      <c r="G29" s="2196"/>
      <c r="H29" s="2196"/>
      <c r="I29" s="2196"/>
      <c r="J29" s="2196"/>
      <c r="K29" s="2196"/>
      <c r="L29" s="2196"/>
      <c r="M29" s="2196"/>
      <c r="N29" s="2196"/>
      <c r="O29" s="2196"/>
      <c r="Q29" s="2196" t="s">
        <v>682</v>
      </c>
      <c r="R29" s="2196"/>
      <c r="S29" s="2196"/>
      <c r="T29" s="2196"/>
      <c r="U29" s="2196"/>
      <c r="V29" s="2196"/>
      <c r="W29" s="2196"/>
      <c r="X29" s="2196"/>
      <c r="Y29" s="2196"/>
      <c r="Z29" s="2196"/>
      <c r="AA29" s="2196"/>
      <c r="AB29" s="2196"/>
      <c r="AC29" s="2196"/>
      <c r="AE29" s="2196" t="s">
        <v>779</v>
      </c>
      <c r="AF29" s="2196"/>
      <c r="AG29" s="2196"/>
      <c r="AH29" s="2196"/>
      <c r="AI29" s="2196"/>
      <c r="AJ29" s="2196"/>
      <c r="AK29" s="2196"/>
      <c r="AL29" s="2196"/>
      <c r="AM29" s="2196"/>
      <c r="AN29" s="2196"/>
      <c r="AO29" s="2196"/>
      <c r="AP29" s="2196"/>
      <c r="AQ29" s="2196"/>
      <c r="AR29" s="535"/>
    </row>
    <row r="30" spans="2:44" s="531" customFormat="1" ht="13.5" customHeight="1">
      <c r="B30" s="534"/>
      <c r="C30" s="546" t="s">
        <v>780</v>
      </c>
      <c r="D30" s="547"/>
      <c r="E30" s="547"/>
      <c r="F30" s="547"/>
      <c r="G30" s="547"/>
      <c r="H30" s="547"/>
      <c r="I30" s="547"/>
      <c r="J30" s="547"/>
      <c r="K30" s="547"/>
      <c r="L30" s="547"/>
      <c r="M30" s="547"/>
      <c r="N30" s="547"/>
      <c r="O30" s="548"/>
      <c r="Q30" s="549" t="s">
        <v>781</v>
      </c>
      <c r="R30" s="547"/>
      <c r="S30" s="547"/>
      <c r="T30" s="547"/>
      <c r="U30" s="547"/>
      <c r="V30" s="547"/>
      <c r="W30" s="547"/>
      <c r="X30" s="547"/>
      <c r="Y30" s="547"/>
      <c r="Z30" s="547"/>
      <c r="AA30" s="547"/>
      <c r="AB30" s="547"/>
      <c r="AC30" s="548"/>
      <c r="AE30" s="546" t="s">
        <v>782</v>
      </c>
      <c r="AF30" s="547"/>
      <c r="AG30" s="547"/>
      <c r="AH30" s="547"/>
      <c r="AI30" s="547"/>
      <c r="AJ30" s="547"/>
      <c r="AK30" s="547"/>
      <c r="AL30" s="547"/>
      <c r="AM30" s="547"/>
      <c r="AN30" s="547"/>
      <c r="AO30" s="547"/>
      <c r="AP30" s="547"/>
      <c r="AQ30" s="548"/>
      <c r="AR30" s="535"/>
    </row>
    <row r="31" spans="2:44" s="531" customFormat="1" ht="13.5" customHeight="1">
      <c r="B31" s="534"/>
      <c r="C31" s="550" t="s">
        <v>783</v>
      </c>
      <c r="D31" s="551"/>
      <c r="E31" s="551"/>
      <c r="F31" s="551"/>
      <c r="G31" s="551"/>
      <c r="H31" s="551"/>
      <c r="I31" s="551"/>
      <c r="J31" s="551"/>
      <c r="K31" s="551"/>
      <c r="L31" s="551"/>
      <c r="M31" s="551"/>
      <c r="N31" s="551"/>
      <c r="O31" s="552"/>
      <c r="Q31" s="553" t="s">
        <v>784</v>
      </c>
      <c r="R31" s="551"/>
      <c r="S31" s="551"/>
      <c r="T31" s="551"/>
      <c r="U31" s="551"/>
      <c r="V31" s="551"/>
      <c r="W31" s="551"/>
      <c r="X31" s="551"/>
      <c r="Y31" s="551"/>
      <c r="Z31" s="551"/>
      <c r="AA31" s="551"/>
      <c r="AB31" s="551"/>
      <c r="AC31" s="552"/>
      <c r="AE31" s="550" t="s">
        <v>785</v>
      </c>
      <c r="AF31" s="551"/>
      <c r="AG31" s="551"/>
      <c r="AH31" s="551"/>
      <c r="AI31" s="551"/>
      <c r="AJ31" s="551"/>
      <c r="AK31" s="551"/>
      <c r="AL31" s="551"/>
      <c r="AM31" s="551"/>
      <c r="AN31" s="551"/>
      <c r="AO31" s="551"/>
      <c r="AP31" s="551"/>
      <c r="AQ31" s="552"/>
      <c r="AR31" s="535"/>
    </row>
    <row r="32" spans="2:44" s="531" customFormat="1" ht="13.5" customHeight="1">
      <c r="B32" s="534"/>
      <c r="C32" s="554"/>
      <c r="D32" s="555"/>
      <c r="E32" s="555"/>
      <c r="F32" s="555"/>
      <c r="G32" s="555"/>
      <c r="H32" s="555"/>
      <c r="I32" s="555"/>
      <c r="J32" s="555"/>
      <c r="K32" s="555"/>
      <c r="L32" s="555"/>
      <c r="M32" s="555"/>
      <c r="N32" s="555"/>
      <c r="O32" s="556"/>
      <c r="Q32" s="554"/>
      <c r="R32" s="555"/>
      <c r="S32" s="555"/>
      <c r="T32" s="555"/>
      <c r="U32" s="555"/>
      <c r="V32" s="555"/>
      <c r="W32" s="555"/>
      <c r="X32" s="555"/>
      <c r="Y32" s="555"/>
      <c r="Z32" s="555"/>
      <c r="AA32" s="555"/>
      <c r="AB32" s="555"/>
      <c r="AC32" s="556"/>
      <c r="AE32" s="554"/>
      <c r="AF32" s="555"/>
      <c r="AG32" s="557"/>
      <c r="AH32" s="557"/>
      <c r="AI32" s="557"/>
      <c r="AJ32" s="555"/>
      <c r="AK32" s="557"/>
      <c r="AL32" s="557"/>
      <c r="AM32" s="557"/>
      <c r="AN32" s="557"/>
      <c r="AO32" s="557"/>
      <c r="AP32" s="557"/>
      <c r="AQ32" s="558"/>
      <c r="AR32" s="535"/>
    </row>
    <row r="33" spans="2:44" s="531" customFormat="1" ht="13.5" customHeight="1">
      <c r="B33" s="534"/>
      <c r="AR33" s="535"/>
    </row>
    <row r="34" spans="2:44" s="531" customFormat="1" ht="13.5" customHeight="1">
      <c r="B34" s="534"/>
      <c r="C34" s="2196" t="s">
        <v>786</v>
      </c>
      <c r="D34" s="2196"/>
      <c r="E34" s="2196"/>
      <c r="F34" s="2196"/>
      <c r="G34" s="2196"/>
      <c r="H34" s="2196"/>
      <c r="I34" s="2196"/>
      <c r="J34" s="2196"/>
      <c r="K34" s="2196"/>
      <c r="L34" s="2196"/>
      <c r="M34" s="2196"/>
      <c r="N34" s="2196"/>
      <c r="O34" s="2196"/>
      <c r="Q34" s="2196" t="s">
        <v>689</v>
      </c>
      <c r="R34" s="2196"/>
      <c r="S34" s="2196"/>
      <c r="T34" s="2196"/>
      <c r="U34" s="2196"/>
      <c r="V34" s="2196"/>
      <c r="W34" s="2196"/>
      <c r="X34" s="2196"/>
      <c r="Y34" s="2196"/>
      <c r="Z34" s="2196"/>
      <c r="AA34" s="2196"/>
      <c r="AB34" s="2196"/>
      <c r="AC34" s="2196"/>
      <c r="AE34" s="2196" t="s">
        <v>787</v>
      </c>
      <c r="AF34" s="2196"/>
      <c r="AG34" s="2196"/>
      <c r="AH34" s="2196"/>
      <c r="AI34" s="2196"/>
      <c r="AJ34" s="2196"/>
      <c r="AK34" s="2196"/>
      <c r="AL34" s="2196"/>
      <c r="AM34" s="2196"/>
      <c r="AN34" s="2196"/>
      <c r="AO34" s="2196"/>
      <c r="AP34" s="2196"/>
      <c r="AQ34" s="2196"/>
      <c r="AR34" s="535"/>
    </row>
    <row r="35" spans="2:44" s="531" customFormat="1" ht="13.5" customHeight="1">
      <c r="B35" s="534"/>
      <c r="C35" s="559" t="s">
        <v>788</v>
      </c>
      <c r="D35" s="547"/>
      <c r="E35" s="547"/>
      <c r="F35" s="547"/>
      <c r="G35" s="547"/>
      <c r="H35" s="547"/>
      <c r="I35" s="547"/>
      <c r="J35" s="547"/>
      <c r="K35" s="547"/>
      <c r="L35" s="547"/>
      <c r="M35" s="547"/>
      <c r="N35" s="547"/>
      <c r="O35" s="548"/>
      <c r="Q35" s="546" t="s">
        <v>789</v>
      </c>
      <c r="R35" s="547"/>
      <c r="S35" s="547"/>
      <c r="T35" s="547"/>
      <c r="U35" s="547"/>
      <c r="V35" s="547"/>
      <c r="W35" s="547"/>
      <c r="X35" s="547"/>
      <c r="Y35" s="547"/>
      <c r="Z35" s="547"/>
      <c r="AA35" s="547"/>
      <c r="AB35" s="547"/>
      <c r="AC35" s="548"/>
      <c r="AE35" s="546" t="s">
        <v>790</v>
      </c>
      <c r="AF35" s="547"/>
      <c r="AG35" s="547"/>
      <c r="AH35" s="547"/>
      <c r="AI35" s="547"/>
      <c r="AJ35" s="547"/>
      <c r="AK35" s="547"/>
      <c r="AL35" s="547"/>
      <c r="AM35" s="547"/>
      <c r="AN35" s="547"/>
      <c r="AO35" s="547"/>
      <c r="AP35" s="547"/>
      <c r="AQ35" s="548"/>
      <c r="AR35" s="535"/>
    </row>
    <row r="36" spans="2:44" s="531" customFormat="1" ht="13.5" customHeight="1">
      <c r="B36" s="534"/>
      <c r="C36" s="560" t="s">
        <v>791</v>
      </c>
      <c r="D36" s="551"/>
      <c r="E36" s="551"/>
      <c r="F36" s="551"/>
      <c r="G36" s="551"/>
      <c r="H36" s="551"/>
      <c r="I36" s="551"/>
      <c r="J36" s="551"/>
      <c r="K36" s="551"/>
      <c r="L36" s="551"/>
      <c r="M36" s="551"/>
      <c r="N36" s="551"/>
      <c r="O36" s="552"/>
      <c r="Q36" s="550" t="s">
        <v>791</v>
      </c>
      <c r="R36" s="551"/>
      <c r="S36" s="551"/>
      <c r="T36" s="551"/>
      <c r="U36" s="551"/>
      <c r="V36" s="551"/>
      <c r="W36" s="551"/>
      <c r="X36" s="551"/>
      <c r="Y36" s="551"/>
      <c r="Z36" s="551"/>
      <c r="AA36" s="551"/>
      <c r="AB36" s="551"/>
      <c r="AC36" s="552"/>
      <c r="AE36" s="550" t="s">
        <v>791</v>
      </c>
      <c r="AF36" s="551"/>
      <c r="AG36" s="551"/>
      <c r="AH36" s="551"/>
      <c r="AI36" s="551"/>
      <c r="AJ36" s="551"/>
      <c r="AK36" s="551"/>
      <c r="AL36" s="551"/>
      <c r="AM36" s="551"/>
      <c r="AN36" s="551"/>
      <c r="AO36" s="551"/>
      <c r="AP36" s="551"/>
      <c r="AQ36" s="552"/>
      <c r="AR36" s="535"/>
    </row>
    <row r="37" spans="2:44" s="531" customFormat="1" ht="13.5" customHeight="1">
      <c r="B37" s="534"/>
      <c r="C37" s="554"/>
      <c r="D37" s="555"/>
      <c r="E37" s="557"/>
      <c r="F37" s="557"/>
      <c r="G37" s="557"/>
      <c r="H37" s="557"/>
      <c r="I37" s="557"/>
      <c r="J37" s="557"/>
      <c r="K37" s="557"/>
      <c r="L37" s="557"/>
      <c r="M37" s="557"/>
      <c r="N37" s="557"/>
      <c r="O37" s="558"/>
      <c r="Q37" s="554"/>
      <c r="R37" s="555"/>
      <c r="S37" s="555"/>
      <c r="T37" s="555"/>
      <c r="U37" s="555"/>
      <c r="V37" s="555"/>
      <c r="W37" s="555"/>
      <c r="X37" s="555"/>
      <c r="Y37" s="555"/>
      <c r="Z37" s="555"/>
      <c r="AA37" s="555"/>
      <c r="AB37" s="555"/>
      <c r="AC37" s="556"/>
      <c r="AE37" s="554"/>
      <c r="AF37" s="555"/>
      <c r="AG37" s="555"/>
      <c r="AH37" s="555"/>
      <c r="AI37" s="555"/>
      <c r="AJ37" s="555"/>
      <c r="AK37" s="555"/>
      <c r="AL37" s="555"/>
      <c r="AM37" s="555"/>
      <c r="AN37" s="555"/>
      <c r="AO37" s="555"/>
      <c r="AP37" s="555"/>
      <c r="AQ37" s="556"/>
      <c r="AR37" s="535"/>
    </row>
    <row r="38" spans="2:44" s="531" customFormat="1" ht="13.5" customHeight="1">
      <c r="B38" s="534"/>
      <c r="AR38" s="535"/>
    </row>
    <row r="39" spans="2:44" s="531" customFormat="1" ht="13.5" customHeight="1">
      <c r="B39" s="534"/>
      <c r="C39" s="2196" t="s">
        <v>693</v>
      </c>
      <c r="D39" s="2196"/>
      <c r="E39" s="2196"/>
      <c r="F39" s="2196"/>
      <c r="G39" s="2196"/>
      <c r="H39" s="2196"/>
      <c r="I39" s="2196"/>
      <c r="J39" s="2196"/>
      <c r="K39" s="2196"/>
      <c r="L39" s="2196"/>
      <c r="M39" s="2196"/>
      <c r="N39" s="2196"/>
      <c r="O39" s="2196"/>
      <c r="Q39" s="2196" t="s">
        <v>694</v>
      </c>
      <c r="R39" s="2196"/>
      <c r="S39" s="2196"/>
      <c r="T39" s="2196"/>
      <c r="U39" s="2196"/>
      <c r="V39" s="2196"/>
      <c r="W39" s="2196"/>
      <c r="X39" s="2196"/>
      <c r="Y39" s="2196"/>
      <c r="Z39" s="2196"/>
      <c r="AA39" s="2196"/>
      <c r="AB39" s="2196"/>
      <c r="AC39" s="2196"/>
      <c r="AR39" s="535"/>
    </row>
    <row r="40" spans="2:44" s="531" customFormat="1" ht="13.5" customHeight="1">
      <c r="B40" s="534"/>
      <c r="C40" s="561" t="s">
        <v>792</v>
      </c>
      <c r="D40" s="547"/>
      <c r="E40" s="547"/>
      <c r="F40" s="547"/>
      <c r="G40" s="547"/>
      <c r="H40" s="547"/>
      <c r="I40" s="547"/>
      <c r="J40" s="547"/>
      <c r="K40" s="547"/>
      <c r="L40" s="547"/>
      <c r="M40" s="547"/>
      <c r="N40" s="547"/>
      <c r="O40" s="548"/>
      <c r="Q40" s="546" t="s">
        <v>793</v>
      </c>
      <c r="R40" s="547"/>
      <c r="S40" s="547"/>
      <c r="T40" s="547"/>
      <c r="U40" s="547"/>
      <c r="V40" s="547"/>
      <c r="W40" s="547"/>
      <c r="X40" s="547"/>
      <c r="Y40" s="547"/>
      <c r="Z40" s="547"/>
      <c r="AA40" s="547"/>
      <c r="AB40" s="547"/>
      <c r="AC40" s="548"/>
      <c r="AR40" s="535"/>
    </row>
    <row r="41" spans="2:44" s="531" customFormat="1" ht="13.5" customHeight="1">
      <c r="B41" s="534"/>
      <c r="C41" s="550" t="s">
        <v>794</v>
      </c>
      <c r="D41" s="551"/>
      <c r="E41" s="551"/>
      <c r="F41" s="551"/>
      <c r="G41" s="551"/>
      <c r="H41" s="551"/>
      <c r="I41" s="551"/>
      <c r="J41" s="551"/>
      <c r="K41" s="551"/>
      <c r="L41" s="551"/>
      <c r="M41" s="551"/>
      <c r="N41" s="551"/>
      <c r="O41" s="552"/>
      <c r="Q41" s="550" t="s">
        <v>791</v>
      </c>
      <c r="R41" s="551"/>
      <c r="S41" s="551"/>
      <c r="T41" s="551"/>
      <c r="U41" s="551"/>
      <c r="V41" s="551"/>
      <c r="W41" s="551"/>
      <c r="X41" s="551"/>
      <c r="Y41" s="551"/>
      <c r="Z41" s="551"/>
      <c r="AA41" s="551"/>
      <c r="AB41" s="551"/>
      <c r="AC41" s="552"/>
      <c r="AR41" s="535"/>
    </row>
    <row r="42" spans="2:44" s="531" customFormat="1" ht="13.5" customHeight="1">
      <c r="B42" s="534"/>
      <c r="C42" s="554"/>
      <c r="D42" s="555"/>
      <c r="E42" s="555"/>
      <c r="F42" s="555"/>
      <c r="G42" s="555"/>
      <c r="H42" s="555"/>
      <c r="I42" s="555"/>
      <c r="J42" s="555"/>
      <c r="K42" s="555"/>
      <c r="L42" s="555"/>
      <c r="M42" s="555"/>
      <c r="N42" s="555"/>
      <c r="O42" s="556"/>
      <c r="Q42" s="554"/>
      <c r="R42" s="555"/>
      <c r="S42" s="555"/>
      <c r="T42" s="555"/>
      <c r="U42" s="555"/>
      <c r="V42" s="555"/>
      <c r="W42" s="555"/>
      <c r="X42" s="555"/>
      <c r="Y42" s="555"/>
      <c r="Z42" s="555"/>
      <c r="AA42" s="555"/>
      <c r="AB42" s="555"/>
      <c r="AC42" s="556"/>
      <c r="AE42" s="562"/>
      <c r="AR42" s="535"/>
    </row>
    <row r="43" spans="2:44" s="531" customFormat="1" ht="13.5" customHeight="1">
      <c r="B43" s="541"/>
      <c r="C43" s="533"/>
      <c r="D43" s="533"/>
      <c r="E43" s="533"/>
      <c r="F43" s="533"/>
      <c r="G43" s="533"/>
      <c r="H43" s="533"/>
      <c r="I43" s="533"/>
      <c r="J43" s="533"/>
      <c r="K43" s="533"/>
      <c r="L43" s="533"/>
      <c r="M43" s="533"/>
      <c r="N43" s="533"/>
      <c r="O43" s="533"/>
      <c r="P43" s="533"/>
      <c r="Q43" s="533"/>
      <c r="R43" s="533"/>
      <c r="S43" s="533"/>
      <c r="T43" s="533"/>
      <c r="U43" s="533"/>
      <c r="V43" s="533"/>
      <c r="W43" s="533"/>
      <c r="X43" s="533"/>
      <c r="Y43" s="533"/>
      <c r="Z43" s="533"/>
      <c r="AA43" s="533"/>
      <c r="AB43" s="533"/>
      <c r="AC43" s="533"/>
      <c r="AD43" s="533"/>
      <c r="AE43" s="533"/>
      <c r="AF43" s="533"/>
      <c r="AG43" s="533"/>
      <c r="AH43" s="533"/>
      <c r="AI43" s="533"/>
      <c r="AJ43" s="533"/>
      <c r="AK43" s="533"/>
      <c r="AL43" s="533"/>
      <c r="AM43" s="533"/>
      <c r="AN43" s="533"/>
      <c r="AO43" s="533"/>
      <c r="AP43" s="533"/>
      <c r="AQ43" s="533"/>
      <c r="AR43" s="542"/>
    </row>
    <row r="44" spans="2:44" ht="13.5" customHeight="1">
      <c r="B44" s="2183" t="s">
        <v>795</v>
      </c>
      <c r="C44" s="2184"/>
      <c r="D44" s="2184"/>
      <c r="E44" s="2184"/>
      <c r="F44" s="2184"/>
      <c r="G44" s="2184"/>
      <c r="H44" s="2184"/>
      <c r="I44" s="2184"/>
      <c r="J44" s="2184"/>
      <c r="K44" s="2184"/>
      <c r="L44" s="2184"/>
      <c r="M44" s="2184"/>
      <c r="N44" s="2184"/>
      <c r="O44" s="2184"/>
      <c r="P44" s="2184"/>
      <c r="Q44" s="2184"/>
      <c r="R44" s="2184"/>
      <c r="S44" s="2184"/>
      <c r="T44" s="2184"/>
      <c r="U44" s="2184"/>
      <c r="V44" s="2184"/>
      <c r="W44" s="2184"/>
      <c r="X44" s="2184"/>
      <c r="Y44" s="2184"/>
      <c r="Z44" s="2184"/>
      <c r="AA44" s="2184"/>
      <c r="AB44" s="2184"/>
      <c r="AC44" s="2184"/>
      <c r="AD44" s="2184"/>
      <c r="AE44" s="2184"/>
      <c r="AF44" s="2184"/>
      <c r="AG44" s="2184"/>
      <c r="AH44" s="2184"/>
      <c r="AI44" s="2184"/>
      <c r="AJ44" s="2184"/>
      <c r="AK44" s="2184"/>
      <c r="AL44" s="2184"/>
      <c r="AM44" s="2184"/>
      <c r="AN44" s="2184"/>
      <c r="AO44" s="2184"/>
      <c r="AP44" s="2184"/>
      <c r="AQ44" s="2184"/>
      <c r="AR44" s="2185"/>
    </row>
    <row r="45" spans="2:44" s="531" customFormat="1" ht="6.75" customHeight="1">
      <c r="B45" s="543"/>
      <c r="C45" s="544"/>
      <c r="D45" s="544"/>
      <c r="E45" s="544"/>
      <c r="F45" s="544"/>
      <c r="G45" s="544"/>
      <c r="H45" s="544"/>
      <c r="I45" s="544"/>
      <c r="J45" s="544"/>
      <c r="K45" s="544"/>
      <c r="L45" s="544"/>
      <c r="M45" s="544"/>
      <c r="N45" s="544"/>
      <c r="O45" s="544"/>
      <c r="P45" s="544"/>
      <c r="Q45" s="544"/>
      <c r="R45" s="544"/>
      <c r="S45" s="544"/>
      <c r="T45" s="544"/>
      <c r="U45" s="544"/>
      <c r="V45" s="544"/>
      <c r="W45" s="544"/>
      <c r="X45" s="544"/>
      <c r="Y45" s="544"/>
      <c r="Z45" s="544"/>
      <c r="AA45" s="544"/>
      <c r="AB45" s="544"/>
      <c r="AC45" s="544"/>
      <c r="AD45" s="544"/>
      <c r="AE45" s="544"/>
      <c r="AF45" s="544"/>
      <c r="AG45" s="544"/>
      <c r="AH45" s="544"/>
      <c r="AI45" s="544"/>
      <c r="AJ45" s="544"/>
      <c r="AK45" s="544"/>
      <c r="AL45" s="544"/>
      <c r="AM45" s="544"/>
      <c r="AN45" s="544"/>
      <c r="AO45" s="544"/>
      <c r="AP45" s="544"/>
      <c r="AQ45" s="544"/>
      <c r="AR45" s="545"/>
    </row>
    <row r="46" spans="2:44" s="531" customFormat="1" ht="13.5" customHeight="1">
      <c r="B46" s="534"/>
      <c r="C46" s="531" t="s">
        <v>796</v>
      </c>
      <c r="AR46" s="535"/>
    </row>
    <row r="47" spans="2:44" s="531" customFormat="1" ht="13.5" customHeight="1">
      <c r="B47" s="534"/>
      <c r="AR47" s="535"/>
    </row>
    <row r="48" spans="2:44" s="531" customFormat="1" ht="13.5" customHeight="1">
      <c r="B48" s="534"/>
      <c r="C48" s="2196" t="s">
        <v>797</v>
      </c>
      <c r="D48" s="2196"/>
      <c r="E48" s="2196"/>
      <c r="F48" s="2196"/>
      <c r="G48" s="2196"/>
      <c r="H48" s="2196"/>
      <c r="I48" s="2196"/>
      <c r="J48" s="2196"/>
      <c r="K48" s="2196"/>
      <c r="L48" s="2196"/>
      <c r="M48" s="2196"/>
      <c r="N48" s="2196"/>
      <c r="O48" s="2196"/>
      <c r="Q48" s="2196" t="s">
        <v>798</v>
      </c>
      <c r="R48" s="2196"/>
      <c r="S48" s="2196"/>
      <c r="T48" s="2196"/>
      <c r="U48" s="2196"/>
      <c r="V48" s="2196"/>
      <c r="W48" s="2196"/>
      <c r="X48" s="2196"/>
      <c r="Y48" s="2196"/>
      <c r="Z48" s="2196"/>
      <c r="AA48" s="2196"/>
      <c r="AB48" s="2196"/>
      <c r="AC48" s="2196"/>
      <c r="AE48" s="2196" t="s">
        <v>799</v>
      </c>
      <c r="AF48" s="2196"/>
      <c r="AG48" s="2196"/>
      <c r="AH48" s="2196"/>
      <c r="AI48" s="2196"/>
      <c r="AJ48" s="2196"/>
      <c r="AK48" s="2196"/>
      <c r="AL48" s="2196"/>
      <c r="AM48" s="2196"/>
      <c r="AN48" s="2196"/>
      <c r="AO48" s="2196"/>
      <c r="AP48" s="2196"/>
      <c r="AQ48" s="2196"/>
      <c r="AR48" s="535"/>
    </row>
    <row r="49" spans="2:44" s="531" customFormat="1" ht="13.5" customHeight="1">
      <c r="B49" s="534"/>
      <c r="C49" s="563" t="s">
        <v>800</v>
      </c>
      <c r="D49" s="564"/>
      <c r="E49" s="564"/>
      <c r="F49" s="564"/>
      <c r="G49" s="564"/>
      <c r="H49" s="564"/>
      <c r="I49" s="564"/>
      <c r="J49" s="564"/>
      <c r="K49" s="564"/>
      <c r="L49" s="564"/>
      <c r="M49" s="564"/>
      <c r="N49" s="564"/>
      <c r="O49" s="565"/>
      <c r="Q49" s="546" t="s">
        <v>801</v>
      </c>
      <c r="R49" s="547"/>
      <c r="S49" s="547"/>
      <c r="T49" s="547"/>
      <c r="U49" s="547"/>
      <c r="V49" s="547"/>
      <c r="W49" s="547"/>
      <c r="X49" s="547"/>
      <c r="Y49" s="547"/>
      <c r="Z49" s="547"/>
      <c r="AA49" s="547"/>
      <c r="AB49" s="547"/>
      <c r="AC49" s="548"/>
      <c r="AE49" s="566" t="s">
        <v>802</v>
      </c>
      <c r="AF49" s="547"/>
      <c r="AG49" s="547"/>
      <c r="AH49" s="547"/>
      <c r="AI49" s="547"/>
      <c r="AJ49" s="547"/>
      <c r="AK49" s="547"/>
      <c r="AL49" s="547"/>
      <c r="AM49" s="547"/>
      <c r="AN49" s="547"/>
      <c r="AO49" s="547"/>
      <c r="AP49" s="547"/>
      <c r="AQ49" s="548"/>
      <c r="AR49" s="535"/>
    </row>
    <row r="50" spans="2:44" s="531" customFormat="1" ht="13.5" customHeight="1">
      <c r="B50" s="534"/>
      <c r="C50" s="550" t="s">
        <v>803</v>
      </c>
      <c r="D50" s="551"/>
      <c r="E50" s="551"/>
      <c r="F50" s="551"/>
      <c r="G50" s="551"/>
      <c r="H50" s="567"/>
      <c r="I50" s="551"/>
      <c r="J50" s="551"/>
      <c r="K50" s="551"/>
      <c r="L50" s="551"/>
      <c r="M50" s="551"/>
      <c r="N50" s="551"/>
      <c r="O50" s="552"/>
      <c r="Q50" s="550" t="s">
        <v>804</v>
      </c>
      <c r="R50" s="551"/>
      <c r="S50" s="551"/>
      <c r="T50" s="551"/>
      <c r="U50" s="551"/>
      <c r="V50" s="551"/>
      <c r="W50" s="551"/>
      <c r="X50" s="551"/>
      <c r="Y50" s="551"/>
      <c r="Z50" s="551"/>
      <c r="AA50" s="551"/>
      <c r="AB50" s="551"/>
      <c r="AC50" s="552"/>
      <c r="AE50" s="568" t="s">
        <v>805</v>
      </c>
      <c r="AF50" s="551"/>
      <c r="AG50" s="551"/>
      <c r="AH50" s="551"/>
      <c r="AI50" s="551"/>
      <c r="AJ50" s="551"/>
      <c r="AK50" s="551"/>
      <c r="AL50" s="551"/>
      <c r="AM50" s="551"/>
      <c r="AN50" s="551"/>
      <c r="AO50" s="551"/>
      <c r="AP50" s="551"/>
      <c r="AQ50" s="552"/>
      <c r="AR50" s="535"/>
    </row>
    <row r="51" spans="2:44" s="531" customFormat="1" ht="13.5" customHeight="1">
      <c r="B51" s="534"/>
      <c r="C51" s="550" t="s">
        <v>806</v>
      </c>
      <c r="D51" s="551"/>
      <c r="E51" s="551"/>
      <c r="F51" s="551"/>
      <c r="G51" s="551"/>
      <c r="H51" s="551"/>
      <c r="I51" s="551"/>
      <c r="J51" s="551"/>
      <c r="K51" s="551"/>
      <c r="L51" s="551"/>
      <c r="M51" s="551"/>
      <c r="N51" s="551"/>
      <c r="O51" s="552"/>
      <c r="Q51" s="569" t="s">
        <v>807</v>
      </c>
      <c r="R51" s="551"/>
      <c r="S51" s="570"/>
      <c r="T51" s="570"/>
      <c r="U51" s="570"/>
      <c r="V51" s="570"/>
      <c r="W51" s="551"/>
      <c r="X51" s="570"/>
      <c r="Y51" s="570"/>
      <c r="Z51" s="570"/>
      <c r="AA51" s="570"/>
      <c r="AB51" s="570"/>
      <c r="AC51" s="571"/>
      <c r="AE51" s="569" t="s">
        <v>808</v>
      </c>
      <c r="AF51" s="551"/>
      <c r="AG51" s="570"/>
      <c r="AH51" s="570"/>
      <c r="AI51" s="570"/>
      <c r="AJ51" s="570"/>
      <c r="AK51" s="551"/>
      <c r="AL51" s="570"/>
      <c r="AM51" s="570"/>
      <c r="AN51" s="570"/>
      <c r="AO51" s="570"/>
      <c r="AP51" s="570"/>
      <c r="AQ51" s="571"/>
      <c r="AR51" s="535"/>
    </row>
    <row r="52" spans="2:44" s="531" customFormat="1" ht="13.5" customHeight="1">
      <c r="B52" s="534"/>
      <c r="C52" s="568"/>
      <c r="D52" s="551"/>
      <c r="E52" s="551"/>
      <c r="F52" s="551"/>
      <c r="G52" s="551"/>
      <c r="H52" s="551"/>
      <c r="I52" s="551" t="s">
        <v>767</v>
      </c>
      <c r="J52" s="551"/>
      <c r="K52" s="551"/>
      <c r="L52" s="551"/>
      <c r="M52" s="551"/>
      <c r="N52" s="551"/>
      <c r="O52" s="552"/>
      <c r="Q52" s="550" t="s">
        <v>809</v>
      </c>
      <c r="R52" s="551"/>
      <c r="S52" s="570"/>
      <c r="T52" s="570"/>
      <c r="U52" s="570"/>
      <c r="V52" s="570"/>
      <c r="W52" s="570"/>
      <c r="X52" s="570" t="s">
        <v>630</v>
      </c>
      <c r="Y52" s="570"/>
      <c r="Z52" s="570" t="s">
        <v>631</v>
      </c>
      <c r="AA52" s="570"/>
      <c r="AB52" s="570"/>
      <c r="AC52" s="571"/>
      <c r="AE52" s="553" t="s">
        <v>810</v>
      </c>
      <c r="AF52" s="551"/>
      <c r="AG52" s="570"/>
      <c r="AH52" s="570"/>
      <c r="AI52" s="570"/>
      <c r="AJ52" s="570"/>
      <c r="AK52" s="570"/>
      <c r="AL52" s="570" t="s">
        <v>630</v>
      </c>
      <c r="AM52" s="570"/>
      <c r="AN52" s="570" t="s">
        <v>631</v>
      </c>
      <c r="AO52" s="570"/>
      <c r="AP52" s="570"/>
      <c r="AQ52" s="571" t="s">
        <v>765</v>
      </c>
      <c r="AR52" s="535"/>
    </row>
    <row r="53" spans="2:44" s="531" customFormat="1" ht="13.5" customHeight="1">
      <c r="B53" s="534"/>
      <c r="C53" s="550" t="s">
        <v>811</v>
      </c>
      <c r="D53" s="551"/>
      <c r="E53" s="551"/>
      <c r="F53" s="551"/>
      <c r="G53" s="551"/>
      <c r="H53" s="551"/>
      <c r="I53" s="551"/>
      <c r="J53" s="551"/>
      <c r="K53" s="551"/>
      <c r="L53" s="551"/>
      <c r="M53" s="551"/>
      <c r="N53" s="551"/>
      <c r="O53" s="552"/>
      <c r="Q53" s="550" t="s">
        <v>812</v>
      </c>
      <c r="R53" s="551"/>
      <c r="S53" s="570"/>
      <c r="T53" s="570"/>
      <c r="U53" s="570"/>
      <c r="V53" s="570"/>
      <c r="W53" s="551"/>
      <c r="X53" s="570"/>
      <c r="Y53" s="570"/>
      <c r="Z53" s="570"/>
      <c r="AA53" s="570"/>
      <c r="AB53" s="570"/>
      <c r="AC53" s="571"/>
      <c r="AE53" s="569" t="s">
        <v>813</v>
      </c>
      <c r="AF53" s="551"/>
      <c r="AG53" s="570"/>
      <c r="AH53" s="570"/>
      <c r="AI53" s="570"/>
      <c r="AJ53" s="570"/>
      <c r="AK53" s="551"/>
      <c r="AL53" s="570"/>
      <c r="AM53" s="570"/>
      <c r="AN53" s="570"/>
      <c r="AO53" s="570"/>
      <c r="AP53" s="570"/>
      <c r="AQ53" s="571"/>
      <c r="AR53" s="535"/>
    </row>
    <row r="54" spans="2:44" s="531" customFormat="1" ht="13.5" customHeight="1">
      <c r="B54" s="534"/>
      <c r="C54" s="553" t="s">
        <v>814</v>
      </c>
      <c r="D54" s="551"/>
      <c r="E54" s="551"/>
      <c r="F54" s="551"/>
      <c r="G54" s="551"/>
      <c r="H54" s="551"/>
      <c r="I54" s="551"/>
      <c r="J54" s="551"/>
      <c r="K54" s="551"/>
      <c r="L54" s="551"/>
      <c r="M54" s="551"/>
      <c r="N54" s="551"/>
      <c r="O54" s="552"/>
      <c r="Q54" s="550" t="s">
        <v>815</v>
      </c>
      <c r="R54" s="551"/>
      <c r="S54" s="570"/>
      <c r="T54" s="570"/>
      <c r="U54" s="570"/>
      <c r="V54" s="570"/>
      <c r="W54" s="570"/>
      <c r="X54" s="570" t="s">
        <v>630</v>
      </c>
      <c r="Y54" s="570"/>
      <c r="Z54" s="570" t="s">
        <v>631</v>
      </c>
      <c r="AA54" s="570"/>
      <c r="AB54" s="570"/>
      <c r="AC54" s="571"/>
      <c r="AE54" s="553" t="s">
        <v>810</v>
      </c>
      <c r="AF54" s="551"/>
      <c r="AG54" s="570"/>
      <c r="AH54" s="570"/>
      <c r="AI54" s="570"/>
      <c r="AJ54" s="570"/>
      <c r="AK54" s="570"/>
      <c r="AL54" s="570" t="s">
        <v>630</v>
      </c>
      <c r="AM54" s="570"/>
      <c r="AN54" s="570" t="s">
        <v>631</v>
      </c>
      <c r="AO54" s="570"/>
      <c r="AP54" s="570"/>
      <c r="AQ54" s="571" t="s">
        <v>765</v>
      </c>
      <c r="AR54" s="535"/>
    </row>
    <row r="55" spans="2:44" s="531" customFormat="1" ht="13.5" customHeight="1">
      <c r="B55" s="534"/>
      <c r="C55" s="554" t="s">
        <v>816</v>
      </c>
      <c r="D55" s="555"/>
      <c r="E55" s="555"/>
      <c r="F55" s="555"/>
      <c r="G55" s="555"/>
      <c r="H55" s="555"/>
      <c r="I55" s="555"/>
      <c r="J55" s="555" t="s">
        <v>630</v>
      </c>
      <c r="K55" s="555"/>
      <c r="L55" s="555" t="s">
        <v>631</v>
      </c>
      <c r="M55" s="555"/>
      <c r="N55" s="555"/>
      <c r="O55" s="556" t="s">
        <v>765</v>
      </c>
      <c r="Q55" s="554" t="s">
        <v>817</v>
      </c>
      <c r="R55" s="555"/>
      <c r="S55" s="557"/>
      <c r="T55" s="557"/>
      <c r="U55" s="557"/>
      <c r="V55" s="557"/>
      <c r="W55" s="551"/>
      <c r="X55" s="557"/>
      <c r="Y55" s="557"/>
      <c r="Z55" s="557"/>
      <c r="AA55" s="557"/>
      <c r="AB55" s="557"/>
      <c r="AC55" s="558"/>
      <c r="AE55" s="554"/>
      <c r="AF55" s="555"/>
      <c r="AG55" s="557"/>
      <c r="AH55" s="557"/>
      <c r="AI55" s="557"/>
      <c r="AJ55" s="557"/>
      <c r="AK55" s="557"/>
      <c r="AL55" s="557"/>
      <c r="AM55" s="557"/>
      <c r="AN55" s="557"/>
      <c r="AO55" s="557"/>
      <c r="AP55" s="557"/>
      <c r="AQ55" s="558"/>
      <c r="AR55" s="535"/>
    </row>
    <row r="56" spans="2:44" s="531" customFormat="1" ht="13.5" customHeight="1">
      <c r="B56" s="534"/>
      <c r="AR56" s="535"/>
    </row>
    <row r="57" spans="2:44" s="531" customFormat="1" ht="13.5" customHeight="1">
      <c r="B57" s="534"/>
      <c r="C57" s="2196" t="s">
        <v>654</v>
      </c>
      <c r="D57" s="2196"/>
      <c r="E57" s="2196"/>
      <c r="F57" s="2196"/>
      <c r="G57" s="2196"/>
      <c r="H57" s="2196"/>
      <c r="I57" s="2196"/>
      <c r="J57" s="2196"/>
      <c r="K57" s="2196"/>
      <c r="L57" s="2196"/>
      <c r="M57" s="2196"/>
      <c r="N57" s="2196"/>
      <c r="O57" s="2196"/>
      <c r="Q57" s="2196" t="s">
        <v>658</v>
      </c>
      <c r="R57" s="2196"/>
      <c r="S57" s="2196"/>
      <c r="T57" s="2196"/>
      <c r="U57" s="2196"/>
      <c r="V57" s="2196"/>
      <c r="W57" s="2196"/>
      <c r="X57" s="2196"/>
      <c r="Y57" s="2196"/>
      <c r="Z57" s="2196"/>
      <c r="AA57" s="2196"/>
      <c r="AB57" s="2196"/>
      <c r="AC57" s="2196"/>
      <c r="AE57" s="2196" t="s">
        <v>662</v>
      </c>
      <c r="AF57" s="2196"/>
      <c r="AG57" s="2196"/>
      <c r="AH57" s="2196"/>
      <c r="AI57" s="2196"/>
      <c r="AJ57" s="2196"/>
      <c r="AK57" s="2196"/>
      <c r="AL57" s="2196"/>
      <c r="AM57" s="2196"/>
      <c r="AN57" s="2196"/>
      <c r="AO57" s="2196"/>
      <c r="AP57" s="2196"/>
      <c r="AQ57" s="2196"/>
      <c r="AR57" s="535"/>
    </row>
    <row r="58" spans="2:44" s="531" customFormat="1" ht="13.5" customHeight="1">
      <c r="B58" s="534"/>
      <c r="C58" s="546" t="s">
        <v>818</v>
      </c>
      <c r="D58" s="547"/>
      <c r="E58" s="547"/>
      <c r="F58" s="547"/>
      <c r="G58" s="547"/>
      <c r="H58" s="547"/>
      <c r="I58" s="547"/>
      <c r="J58" s="547"/>
      <c r="K58" s="547"/>
      <c r="L58" s="547"/>
      <c r="M58" s="547"/>
      <c r="N58" s="547"/>
      <c r="O58" s="548"/>
      <c r="Q58" s="546" t="s">
        <v>819</v>
      </c>
      <c r="R58" s="547"/>
      <c r="S58" s="547"/>
      <c r="T58" s="547"/>
      <c r="U58" s="547"/>
      <c r="V58" s="547"/>
      <c r="W58" s="547"/>
      <c r="X58" s="547"/>
      <c r="Y58" s="547"/>
      <c r="Z58" s="547"/>
      <c r="AA58" s="547"/>
      <c r="AB58" s="547"/>
      <c r="AC58" s="548"/>
      <c r="AE58" s="561" t="s">
        <v>820</v>
      </c>
      <c r="AF58" s="547"/>
      <c r="AG58" s="547"/>
      <c r="AH58" s="547"/>
      <c r="AI58" s="547"/>
      <c r="AJ58" s="547"/>
      <c r="AK58" s="547"/>
      <c r="AL58" s="547"/>
      <c r="AM58" s="547"/>
      <c r="AN58" s="547"/>
      <c r="AO58" s="547"/>
      <c r="AP58" s="547"/>
      <c r="AQ58" s="548"/>
      <c r="AR58" s="535"/>
    </row>
    <row r="59" spans="2:44" s="531" customFormat="1" ht="13.5" customHeight="1">
      <c r="B59" s="534"/>
      <c r="C59" s="550" t="s">
        <v>821</v>
      </c>
      <c r="D59" s="551"/>
      <c r="E59" s="551"/>
      <c r="F59" s="551"/>
      <c r="G59" s="551"/>
      <c r="H59" s="551"/>
      <c r="I59" s="551"/>
      <c r="J59" s="551"/>
      <c r="K59" s="551"/>
      <c r="L59" s="551"/>
      <c r="M59" s="551"/>
      <c r="N59" s="551" t="s">
        <v>767</v>
      </c>
      <c r="O59" s="552" t="s">
        <v>767</v>
      </c>
      <c r="Q59" s="550" t="s">
        <v>822</v>
      </c>
      <c r="R59" s="551"/>
      <c r="S59" s="551"/>
      <c r="T59" s="551"/>
      <c r="U59" s="551"/>
      <c r="V59" s="551"/>
      <c r="W59" s="551"/>
      <c r="X59" s="551"/>
      <c r="Y59" s="551"/>
      <c r="Z59" s="551"/>
      <c r="AA59" s="551"/>
      <c r="AB59" s="551"/>
      <c r="AC59" s="552"/>
      <c r="AE59" s="553" t="s">
        <v>823</v>
      </c>
      <c r="AF59" s="551"/>
      <c r="AG59" s="551"/>
      <c r="AH59" s="551"/>
      <c r="AI59" s="551"/>
      <c r="AJ59" s="551"/>
      <c r="AK59" s="551"/>
      <c r="AL59" s="551"/>
      <c r="AM59" s="551"/>
      <c r="AN59" s="551"/>
      <c r="AO59" s="551"/>
      <c r="AP59" s="551"/>
      <c r="AQ59" s="552"/>
      <c r="AR59" s="535"/>
    </row>
    <row r="60" spans="2:44" s="531" customFormat="1" ht="13.5" customHeight="1">
      <c r="B60" s="534"/>
      <c r="C60" s="569" t="s">
        <v>824</v>
      </c>
      <c r="D60" s="551"/>
      <c r="E60" s="551"/>
      <c r="F60" s="551"/>
      <c r="G60" s="551"/>
      <c r="H60" s="551"/>
      <c r="I60" s="551"/>
      <c r="J60" s="551"/>
      <c r="K60" s="551"/>
      <c r="L60" s="551"/>
      <c r="M60" s="551"/>
      <c r="N60" s="551"/>
      <c r="O60" s="552"/>
      <c r="Q60" s="550" t="s">
        <v>825</v>
      </c>
      <c r="R60" s="551"/>
      <c r="S60" s="551"/>
      <c r="T60" s="551"/>
      <c r="U60" s="551"/>
      <c r="V60" s="551"/>
      <c r="W60" s="551"/>
      <c r="X60" s="551"/>
      <c r="Y60" s="551" t="s">
        <v>264</v>
      </c>
      <c r="Z60" s="551"/>
      <c r="AA60" s="551" t="s">
        <v>630</v>
      </c>
      <c r="AB60" s="551"/>
      <c r="AC60" s="552" t="s">
        <v>631</v>
      </c>
      <c r="AE60" s="550" t="s">
        <v>826</v>
      </c>
      <c r="AF60" s="551"/>
      <c r="AG60" s="551"/>
      <c r="AH60" s="551"/>
      <c r="AI60" s="551"/>
      <c r="AJ60" s="551"/>
      <c r="AK60" s="551"/>
      <c r="AL60" s="551"/>
      <c r="AM60" s="551"/>
      <c r="AN60" s="551"/>
      <c r="AO60" s="551"/>
      <c r="AP60" s="551"/>
      <c r="AQ60" s="552"/>
      <c r="AR60" s="535"/>
    </row>
    <row r="61" spans="2:44" s="531" customFormat="1" ht="13.5" customHeight="1">
      <c r="B61" s="534"/>
      <c r="C61" s="550" t="s">
        <v>827</v>
      </c>
      <c r="D61" s="551"/>
      <c r="E61" s="551"/>
      <c r="F61" s="551"/>
      <c r="G61" s="551"/>
      <c r="H61" s="551"/>
      <c r="I61" s="551"/>
      <c r="J61" s="551"/>
      <c r="K61" s="551"/>
      <c r="L61" s="551"/>
      <c r="M61" s="551"/>
      <c r="N61" s="551"/>
      <c r="O61" s="552"/>
      <c r="Q61" s="550" t="s">
        <v>828</v>
      </c>
      <c r="R61" s="551"/>
      <c r="S61" s="551"/>
      <c r="T61" s="551"/>
      <c r="U61" s="551"/>
      <c r="V61" s="551"/>
      <c r="W61" s="551"/>
      <c r="X61" s="551"/>
      <c r="Y61" s="551"/>
      <c r="Z61" s="551"/>
      <c r="AA61" s="551"/>
      <c r="AB61" s="551"/>
      <c r="AC61" s="552" t="s">
        <v>829</v>
      </c>
      <c r="AE61" s="569" t="s">
        <v>830</v>
      </c>
      <c r="AF61" s="551"/>
      <c r="AG61" s="551"/>
      <c r="AH61" s="551"/>
      <c r="AI61" s="551"/>
      <c r="AJ61" s="551"/>
      <c r="AK61" s="551"/>
      <c r="AL61" s="551"/>
      <c r="AM61" s="551"/>
      <c r="AN61" s="551"/>
      <c r="AO61" s="551"/>
      <c r="AP61" s="551"/>
      <c r="AQ61" s="552"/>
      <c r="AR61" s="535"/>
    </row>
    <row r="62" spans="2:44" s="531" customFormat="1" ht="13.5" customHeight="1">
      <c r="B62" s="534"/>
      <c r="C62" s="550" t="s">
        <v>831</v>
      </c>
      <c r="D62" s="551"/>
      <c r="E62" s="551"/>
      <c r="F62" s="551"/>
      <c r="G62" s="551"/>
      <c r="H62" s="551"/>
      <c r="I62" s="551"/>
      <c r="J62" s="551" t="s">
        <v>630</v>
      </c>
      <c r="K62" s="551"/>
      <c r="L62" s="551" t="s">
        <v>631</v>
      </c>
      <c r="M62" s="551"/>
      <c r="N62" s="551"/>
      <c r="O62" s="552"/>
      <c r="Q62" s="550" t="s">
        <v>832</v>
      </c>
      <c r="R62" s="551"/>
      <c r="S62" s="551"/>
      <c r="T62" s="551"/>
      <c r="U62" s="551"/>
      <c r="V62" s="551"/>
      <c r="W62" s="551"/>
      <c r="X62" s="551"/>
      <c r="Y62" s="551"/>
      <c r="Z62" s="551"/>
      <c r="AA62" s="551"/>
      <c r="AB62" s="551"/>
      <c r="AC62" s="552" t="s">
        <v>829</v>
      </c>
      <c r="AE62" s="550" t="s">
        <v>833</v>
      </c>
      <c r="AF62" s="551"/>
      <c r="AG62" s="551"/>
      <c r="AH62" s="551"/>
      <c r="AI62" s="551"/>
      <c r="AJ62" s="551"/>
      <c r="AK62" s="551"/>
      <c r="AL62" s="551"/>
      <c r="AM62" s="551"/>
      <c r="AN62" s="551"/>
      <c r="AO62" s="551"/>
      <c r="AP62" s="551"/>
      <c r="AQ62" s="552"/>
      <c r="AR62" s="535"/>
    </row>
    <row r="63" spans="2:44" s="531" customFormat="1" ht="13.5" customHeight="1">
      <c r="B63" s="534"/>
      <c r="C63" s="550" t="s">
        <v>834</v>
      </c>
      <c r="D63" s="551"/>
      <c r="E63" s="551"/>
      <c r="F63" s="551"/>
      <c r="G63" s="551"/>
      <c r="H63" s="551"/>
      <c r="I63" s="551"/>
      <c r="J63" s="551"/>
      <c r="K63" s="551"/>
      <c r="L63" s="551"/>
      <c r="M63" s="551"/>
      <c r="N63" s="551"/>
      <c r="O63" s="552"/>
      <c r="Q63" s="550" t="s">
        <v>835</v>
      </c>
      <c r="R63" s="551"/>
      <c r="S63" s="551"/>
      <c r="T63" s="551"/>
      <c r="U63" s="551"/>
      <c r="V63" s="551"/>
      <c r="W63" s="551"/>
      <c r="X63" s="551"/>
      <c r="Y63" s="551"/>
      <c r="Z63" s="551"/>
      <c r="AA63" s="551"/>
      <c r="AB63" s="551"/>
      <c r="AC63" s="552"/>
      <c r="AE63" s="550" t="s">
        <v>836</v>
      </c>
      <c r="AF63" s="551"/>
      <c r="AG63" s="551"/>
      <c r="AH63" s="551"/>
      <c r="AI63" s="551"/>
      <c r="AJ63" s="551"/>
      <c r="AK63" s="551"/>
      <c r="AL63" s="551"/>
      <c r="AM63" s="551"/>
      <c r="AN63" s="551"/>
      <c r="AO63" s="551"/>
      <c r="AP63" s="551"/>
      <c r="AQ63" s="552"/>
      <c r="AR63" s="535"/>
    </row>
    <row r="64" spans="2:44" s="531" customFormat="1" ht="13.5" customHeight="1">
      <c r="B64" s="534"/>
      <c r="C64" s="554"/>
      <c r="D64" s="555"/>
      <c r="E64" s="555"/>
      <c r="F64" s="555"/>
      <c r="G64" s="555"/>
      <c r="H64" s="555"/>
      <c r="I64" s="555"/>
      <c r="J64" s="555"/>
      <c r="K64" s="555"/>
      <c r="L64" s="555"/>
      <c r="M64" s="555"/>
      <c r="N64" s="555"/>
      <c r="O64" s="556"/>
      <c r="Q64" s="554"/>
      <c r="R64" s="555"/>
      <c r="S64" s="555"/>
      <c r="T64" s="555"/>
      <c r="U64" s="555"/>
      <c r="V64" s="555"/>
      <c r="W64" s="555"/>
      <c r="X64" s="555"/>
      <c r="Y64" s="555"/>
      <c r="Z64" s="555"/>
      <c r="AA64" s="555"/>
      <c r="AB64" s="555"/>
      <c r="AC64" s="556"/>
      <c r="AE64" s="554"/>
      <c r="AF64" s="555"/>
      <c r="AG64" s="555"/>
      <c r="AH64" s="555"/>
      <c r="AI64" s="555"/>
      <c r="AJ64" s="555"/>
      <c r="AK64" s="555"/>
      <c r="AL64" s="555"/>
      <c r="AM64" s="555"/>
      <c r="AN64" s="555"/>
      <c r="AO64" s="555"/>
      <c r="AP64" s="555"/>
      <c r="AQ64" s="556"/>
      <c r="AR64" s="535"/>
    </row>
    <row r="65" spans="2:45" s="531" customFormat="1" ht="13.5" customHeight="1">
      <c r="B65" s="534"/>
      <c r="AR65" s="535"/>
    </row>
    <row r="66" spans="2:45" s="531" customFormat="1" ht="13.5" customHeight="1">
      <c r="B66" s="534"/>
      <c r="C66" s="2196" t="s">
        <v>837</v>
      </c>
      <c r="D66" s="2196"/>
      <c r="E66" s="2196"/>
      <c r="F66" s="2196"/>
      <c r="G66" s="2196"/>
      <c r="H66" s="2196"/>
      <c r="I66" s="2196"/>
      <c r="J66" s="2196"/>
      <c r="K66" s="2196"/>
      <c r="L66" s="2196"/>
      <c r="M66" s="2196"/>
      <c r="N66" s="2196"/>
      <c r="O66" s="2196"/>
      <c r="Q66" s="2197" t="s">
        <v>838</v>
      </c>
      <c r="R66" s="2197"/>
      <c r="S66" s="2197"/>
      <c r="T66" s="2197"/>
      <c r="U66" s="2197"/>
      <c r="V66" s="2197"/>
      <c r="W66" s="2197"/>
      <c r="X66" s="2197"/>
      <c r="Y66" s="2197"/>
      <c r="Z66" s="2197"/>
      <c r="AA66" s="2197"/>
      <c r="AB66" s="2197"/>
      <c r="AC66" s="2197"/>
      <c r="AR66" s="535"/>
    </row>
    <row r="67" spans="2:45" s="531" customFormat="1" ht="13.5" customHeight="1">
      <c r="B67" s="534"/>
      <c r="C67" s="546" t="s">
        <v>839</v>
      </c>
      <c r="D67" s="547"/>
      <c r="E67" s="547"/>
      <c r="F67" s="547"/>
      <c r="G67" s="547"/>
      <c r="H67" s="547"/>
      <c r="I67" s="547"/>
      <c r="J67" s="547"/>
      <c r="K67" s="547"/>
      <c r="L67" s="547"/>
      <c r="M67" s="547"/>
      <c r="N67" s="547"/>
      <c r="O67" s="548"/>
      <c r="Q67" s="546" t="s">
        <v>840</v>
      </c>
      <c r="R67" s="547"/>
      <c r="S67" s="547"/>
      <c r="T67" s="547"/>
      <c r="U67" s="547"/>
      <c r="V67" s="547"/>
      <c r="W67" s="547"/>
      <c r="X67" s="547"/>
      <c r="Y67" s="547"/>
      <c r="Z67" s="547"/>
      <c r="AA67" s="547"/>
      <c r="AB67" s="547"/>
      <c r="AC67" s="548"/>
      <c r="AR67" s="535"/>
    </row>
    <row r="68" spans="2:45" s="531" customFormat="1" ht="13.5" customHeight="1">
      <c r="B68" s="534"/>
      <c r="C68" s="550" t="s">
        <v>841</v>
      </c>
      <c r="D68" s="551"/>
      <c r="E68" s="551"/>
      <c r="F68" s="551"/>
      <c r="G68" s="551"/>
      <c r="H68" s="551"/>
      <c r="I68" s="551"/>
      <c r="J68" s="551"/>
      <c r="K68" s="551"/>
      <c r="L68" s="551"/>
      <c r="M68" s="551"/>
      <c r="N68" s="551"/>
      <c r="O68" s="552"/>
      <c r="Q68" s="550" t="s">
        <v>842</v>
      </c>
      <c r="R68" s="551"/>
      <c r="S68" s="551"/>
      <c r="T68" s="551"/>
      <c r="U68" s="551"/>
      <c r="V68" s="551"/>
      <c r="W68" s="551"/>
      <c r="X68" s="551"/>
      <c r="Y68" s="551"/>
      <c r="Z68" s="551"/>
      <c r="AA68" s="551"/>
      <c r="AB68" s="551"/>
      <c r="AC68" s="552"/>
      <c r="AR68" s="535"/>
    </row>
    <row r="69" spans="2:45" s="531" customFormat="1" ht="13.5" customHeight="1">
      <c r="B69" s="534"/>
      <c r="C69" s="550"/>
      <c r="D69" s="551"/>
      <c r="E69" s="551"/>
      <c r="F69" s="551"/>
      <c r="G69" s="551"/>
      <c r="H69" s="551"/>
      <c r="I69" s="551"/>
      <c r="J69" s="551"/>
      <c r="K69" s="551"/>
      <c r="L69" s="551"/>
      <c r="M69" s="551"/>
      <c r="N69" s="551"/>
      <c r="O69" s="552"/>
      <c r="Q69" s="550"/>
      <c r="R69" s="551"/>
      <c r="S69" s="551"/>
      <c r="T69" s="551"/>
      <c r="U69" s="551"/>
      <c r="V69" s="551"/>
      <c r="W69" s="551"/>
      <c r="X69" s="551"/>
      <c r="Y69" s="551"/>
      <c r="Z69" s="551"/>
      <c r="AA69" s="551"/>
      <c r="AB69" s="551"/>
      <c r="AC69" s="552"/>
      <c r="AR69" s="535"/>
    </row>
    <row r="70" spans="2:45" s="531" customFormat="1" ht="13.5" customHeight="1">
      <c r="B70" s="534"/>
      <c r="C70" s="550" t="s">
        <v>843</v>
      </c>
      <c r="D70" s="551"/>
      <c r="E70" s="551"/>
      <c r="F70" s="551"/>
      <c r="G70" s="551"/>
      <c r="H70" s="551"/>
      <c r="I70" s="551"/>
      <c r="J70" s="551" t="s">
        <v>630</v>
      </c>
      <c r="K70" s="551"/>
      <c r="L70" s="551" t="s">
        <v>631</v>
      </c>
      <c r="M70" s="551"/>
      <c r="N70" s="551"/>
      <c r="O70" s="552" t="s">
        <v>767</v>
      </c>
      <c r="Q70" s="550" t="s">
        <v>844</v>
      </c>
      <c r="R70" s="551"/>
      <c r="S70" s="551"/>
      <c r="T70" s="551"/>
      <c r="U70" s="551"/>
      <c r="V70" s="551"/>
      <c r="W70" s="551"/>
      <c r="X70" s="551" t="s">
        <v>630</v>
      </c>
      <c r="Y70" s="551"/>
      <c r="Z70" s="551" t="s">
        <v>631</v>
      </c>
      <c r="AA70" s="551"/>
      <c r="AB70" s="551"/>
      <c r="AC70" s="552" t="s">
        <v>767</v>
      </c>
      <c r="AR70" s="535"/>
    </row>
    <row r="71" spans="2:45" s="531" customFormat="1" ht="13.5" customHeight="1">
      <c r="B71" s="534"/>
      <c r="C71" s="550" t="s">
        <v>845</v>
      </c>
      <c r="D71" s="551"/>
      <c r="E71" s="551"/>
      <c r="F71" s="551"/>
      <c r="G71" s="551"/>
      <c r="H71" s="551"/>
      <c r="I71" s="551"/>
      <c r="J71" s="551"/>
      <c r="K71" s="551"/>
      <c r="L71" s="551"/>
      <c r="M71" s="551"/>
      <c r="N71" s="551"/>
      <c r="O71" s="552"/>
      <c r="Q71" s="550" t="s">
        <v>846</v>
      </c>
      <c r="R71" s="551"/>
      <c r="S71" s="551"/>
      <c r="T71" s="551"/>
      <c r="U71" s="551"/>
      <c r="V71" s="551"/>
      <c r="W71" s="551"/>
      <c r="X71" s="551"/>
      <c r="Y71" s="551"/>
      <c r="Z71" s="551"/>
      <c r="AA71" s="551"/>
      <c r="AB71" s="551"/>
      <c r="AC71" s="552"/>
      <c r="AR71" s="535"/>
    </row>
    <row r="72" spans="2:45" s="531" customFormat="1" ht="13.5" customHeight="1">
      <c r="B72" s="534"/>
      <c r="C72" s="554"/>
      <c r="D72" s="555"/>
      <c r="E72" s="555"/>
      <c r="F72" s="555"/>
      <c r="G72" s="555"/>
      <c r="H72" s="555"/>
      <c r="I72" s="555"/>
      <c r="J72" s="555"/>
      <c r="K72" s="555"/>
      <c r="L72" s="555"/>
      <c r="M72" s="555"/>
      <c r="N72" s="555"/>
      <c r="O72" s="556"/>
      <c r="Q72" s="554"/>
      <c r="R72" s="555"/>
      <c r="S72" s="555"/>
      <c r="T72" s="555"/>
      <c r="U72" s="555"/>
      <c r="V72" s="555"/>
      <c r="W72" s="555"/>
      <c r="X72" s="555"/>
      <c r="Y72" s="555"/>
      <c r="Z72" s="555"/>
      <c r="AA72" s="555"/>
      <c r="AB72" s="555"/>
      <c r="AC72" s="556"/>
      <c r="AE72" s="562"/>
      <c r="AF72" s="562"/>
      <c r="AR72" s="535"/>
    </row>
    <row r="73" spans="2:45" s="531" customFormat="1" ht="13.5" customHeight="1">
      <c r="B73" s="534"/>
      <c r="C73" s="533"/>
      <c r="D73" s="533"/>
      <c r="E73" s="533"/>
      <c r="F73" s="533"/>
      <c r="G73" s="533"/>
      <c r="H73" s="533"/>
      <c r="I73" s="533"/>
      <c r="J73" s="533"/>
      <c r="K73" s="533"/>
      <c r="L73" s="533"/>
      <c r="M73" s="533"/>
      <c r="N73" s="533"/>
      <c r="O73" s="533"/>
      <c r="Q73" s="533"/>
      <c r="R73" s="533"/>
      <c r="S73" s="533"/>
      <c r="T73" s="533"/>
      <c r="U73" s="533"/>
      <c r="V73" s="533"/>
      <c r="W73" s="533"/>
      <c r="X73" s="533"/>
      <c r="Y73" s="533"/>
      <c r="Z73" s="533"/>
      <c r="AA73" s="533"/>
      <c r="AB73" s="533"/>
      <c r="AC73" s="533"/>
      <c r="AE73" s="562"/>
      <c r="AF73" s="562"/>
      <c r="AR73" s="535"/>
    </row>
    <row r="74" spans="2:45" s="531" customFormat="1" ht="13.5" customHeight="1">
      <c r="B74" s="2183" t="s">
        <v>847</v>
      </c>
      <c r="C74" s="2184"/>
      <c r="D74" s="2184"/>
      <c r="E74" s="2184"/>
      <c r="F74" s="2184"/>
      <c r="G74" s="2184"/>
      <c r="H74" s="2184"/>
      <c r="I74" s="2184"/>
      <c r="J74" s="2184"/>
      <c r="K74" s="2184"/>
      <c r="L74" s="2184"/>
      <c r="M74" s="2184"/>
      <c r="N74" s="2184"/>
      <c r="O74" s="2184"/>
      <c r="P74" s="2184"/>
      <c r="Q74" s="2184"/>
      <c r="R74" s="2184"/>
      <c r="S74" s="2184"/>
      <c r="T74" s="2184"/>
      <c r="U74" s="2184"/>
      <c r="V74" s="2184"/>
      <c r="W74" s="2184"/>
      <c r="X74" s="2184"/>
      <c r="Y74" s="2184"/>
      <c r="Z74" s="2184"/>
      <c r="AA74" s="2184"/>
      <c r="AB74" s="2184"/>
      <c r="AC74" s="2184"/>
      <c r="AD74" s="2184"/>
      <c r="AE74" s="2184"/>
      <c r="AF74" s="2184"/>
      <c r="AG74" s="2184"/>
      <c r="AH74" s="2184"/>
      <c r="AI74" s="2184"/>
      <c r="AJ74" s="2184"/>
      <c r="AK74" s="2184"/>
      <c r="AL74" s="2184"/>
      <c r="AM74" s="2184"/>
      <c r="AN74" s="2184"/>
      <c r="AO74" s="2184"/>
      <c r="AP74" s="2184"/>
      <c r="AQ74" s="2184"/>
      <c r="AR74" s="2185"/>
    </row>
    <row r="75" spans="2:45" s="531" customFormat="1" ht="13.5" customHeight="1">
      <c r="B75" s="543"/>
      <c r="C75" s="2197"/>
      <c r="D75" s="2197"/>
      <c r="E75" s="2197"/>
      <c r="F75" s="2197"/>
      <c r="G75" s="2197"/>
      <c r="H75" s="2197"/>
      <c r="I75" s="2196"/>
      <c r="J75" s="2196"/>
      <c r="K75" s="2196"/>
      <c r="L75" s="2196"/>
      <c r="M75" s="2196"/>
      <c r="N75" s="2196"/>
      <c r="O75" s="2196"/>
      <c r="P75" s="544"/>
      <c r="Q75" s="544"/>
      <c r="R75" s="544"/>
      <c r="S75" s="544"/>
      <c r="T75" s="544"/>
      <c r="U75" s="544"/>
      <c r="V75" s="544"/>
      <c r="W75" s="544"/>
      <c r="X75" s="544"/>
      <c r="Y75" s="544"/>
      <c r="Z75" s="544"/>
      <c r="AA75" s="2197"/>
      <c r="AB75" s="2197"/>
      <c r="AC75" s="2197"/>
      <c r="AD75" s="2197"/>
      <c r="AE75" s="2197"/>
      <c r="AF75" s="2197"/>
      <c r="AG75" s="2197"/>
      <c r="AH75" s="2197"/>
      <c r="AI75" s="2197"/>
      <c r="AJ75" s="2197"/>
      <c r="AK75" s="2197"/>
      <c r="AL75" s="2197"/>
      <c r="AM75" s="2197"/>
      <c r="AN75" s="544"/>
      <c r="AO75" s="544"/>
      <c r="AP75" s="544"/>
      <c r="AQ75" s="544"/>
      <c r="AR75" s="545"/>
    </row>
    <row r="76" spans="2:45" s="531" customFormat="1" ht="13.5" customHeight="1">
      <c r="B76" s="543"/>
      <c r="C76" s="546" t="s">
        <v>848</v>
      </c>
      <c r="D76" s="547"/>
      <c r="E76" s="547"/>
      <c r="F76" s="547"/>
      <c r="G76" s="547"/>
      <c r="H76" s="547"/>
      <c r="I76" s="547"/>
      <c r="J76" s="547"/>
      <c r="K76" s="547"/>
      <c r="L76" s="547"/>
      <c r="M76" s="547"/>
      <c r="N76" s="547"/>
      <c r="O76" s="547"/>
      <c r="P76" s="547"/>
      <c r="Q76" s="547"/>
      <c r="R76" s="548"/>
      <c r="S76" s="544"/>
      <c r="T76" s="544"/>
      <c r="U76" s="544"/>
      <c r="V76" s="544"/>
      <c r="W76" s="544"/>
      <c r="AR76" s="535"/>
      <c r="AS76" s="545"/>
    </row>
    <row r="77" spans="2:45" s="531" customFormat="1" ht="13.5" customHeight="1">
      <c r="B77" s="543"/>
      <c r="C77" s="550" t="s">
        <v>849</v>
      </c>
      <c r="D77" s="551"/>
      <c r="E77" s="551"/>
      <c r="F77" s="551"/>
      <c r="G77" s="551"/>
      <c r="H77" s="551"/>
      <c r="I77" s="551"/>
      <c r="J77" s="551"/>
      <c r="K77" s="551"/>
      <c r="L77" s="551"/>
      <c r="M77" s="551"/>
      <c r="N77" s="551"/>
      <c r="O77" s="551"/>
      <c r="P77" s="551"/>
      <c r="Q77" s="551"/>
      <c r="R77" s="552"/>
      <c r="S77" s="544"/>
      <c r="T77" s="544"/>
      <c r="U77" s="544"/>
      <c r="V77" s="544"/>
      <c r="W77" s="544"/>
      <c r="AR77" s="535"/>
      <c r="AS77" s="545"/>
    </row>
    <row r="78" spans="2:45" s="531" customFormat="1" ht="13.5" customHeight="1">
      <c r="B78" s="543"/>
      <c r="C78" s="550"/>
      <c r="D78" s="551"/>
      <c r="E78" s="551"/>
      <c r="F78" s="551"/>
      <c r="G78" s="551"/>
      <c r="H78" s="551"/>
      <c r="I78" s="551"/>
      <c r="J78" s="551"/>
      <c r="K78" s="551"/>
      <c r="L78" s="551"/>
      <c r="M78" s="551"/>
      <c r="N78" s="551"/>
      <c r="O78" s="551"/>
      <c r="P78" s="551"/>
      <c r="Q78" s="551"/>
      <c r="R78" s="552"/>
      <c r="S78" s="544"/>
      <c r="T78" s="544"/>
      <c r="U78" s="544"/>
      <c r="V78" s="544"/>
      <c r="W78" s="544"/>
      <c r="AR78" s="535"/>
      <c r="AS78" s="545"/>
    </row>
    <row r="79" spans="2:45" s="531" customFormat="1" ht="13.5" customHeight="1">
      <c r="B79" s="543"/>
      <c r="C79" s="550" t="s">
        <v>850</v>
      </c>
      <c r="D79" s="551"/>
      <c r="E79" s="551"/>
      <c r="F79" s="551"/>
      <c r="G79" s="551"/>
      <c r="H79" s="551"/>
      <c r="I79" s="551"/>
      <c r="J79" s="551" t="s">
        <v>264</v>
      </c>
      <c r="K79" s="551"/>
      <c r="L79" s="551" t="s">
        <v>851</v>
      </c>
      <c r="M79" s="551"/>
      <c r="N79" s="551" t="s">
        <v>852</v>
      </c>
      <c r="O79" s="551"/>
      <c r="P79" s="551"/>
      <c r="Q79" s="551"/>
      <c r="R79" s="552" t="s">
        <v>767</v>
      </c>
      <c r="S79" s="544"/>
      <c r="T79" s="544"/>
      <c r="U79" s="544"/>
      <c r="V79" s="544"/>
      <c r="W79" s="544"/>
      <c r="AR79" s="535"/>
      <c r="AS79" s="545"/>
    </row>
    <row r="80" spans="2:45" s="531" customFormat="1" ht="13.5" customHeight="1">
      <c r="B80" s="543"/>
      <c r="C80" s="554"/>
      <c r="D80" s="555"/>
      <c r="E80" s="555"/>
      <c r="F80" s="555"/>
      <c r="G80" s="555"/>
      <c r="H80" s="555"/>
      <c r="I80" s="555"/>
      <c r="J80" s="555"/>
      <c r="K80" s="555"/>
      <c r="L80" s="555"/>
      <c r="M80" s="555"/>
      <c r="N80" s="555"/>
      <c r="O80" s="555"/>
      <c r="P80" s="555"/>
      <c r="Q80" s="555"/>
      <c r="R80" s="556"/>
      <c r="S80" s="544"/>
      <c r="T80" s="544"/>
      <c r="U80" s="544"/>
      <c r="V80" s="544"/>
      <c r="W80" s="544"/>
      <c r="AR80" s="535"/>
      <c r="AS80" s="545"/>
    </row>
    <row r="81" spans="2:45" s="531" customFormat="1" ht="13.5" customHeight="1">
      <c r="B81" s="543"/>
      <c r="C81" s="544"/>
      <c r="D81" s="544"/>
      <c r="E81" s="544"/>
      <c r="F81" s="544"/>
      <c r="G81" s="544"/>
      <c r="H81" s="544"/>
      <c r="Y81" s="544"/>
      <c r="Z81" s="544"/>
      <c r="AA81" s="544"/>
      <c r="AB81" s="544"/>
      <c r="AC81" s="544"/>
      <c r="AR81" s="535"/>
      <c r="AS81" s="545"/>
    </row>
    <row r="82" spans="2:45" s="531" customFormat="1" ht="13.5" customHeight="1">
      <c r="B82" s="541"/>
      <c r="C82" s="533"/>
      <c r="D82" s="533"/>
      <c r="E82" s="533"/>
      <c r="F82" s="533"/>
      <c r="G82" s="533"/>
      <c r="H82" s="533"/>
      <c r="I82" s="533"/>
      <c r="J82" s="533"/>
      <c r="K82" s="533"/>
      <c r="L82" s="533"/>
      <c r="M82" s="533"/>
      <c r="N82" s="533"/>
      <c r="O82" s="533"/>
      <c r="P82" s="533"/>
      <c r="Q82" s="533"/>
      <c r="R82" s="533"/>
      <c r="S82" s="533"/>
      <c r="T82" s="533"/>
      <c r="U82" s="533"/>
      <c r="V82" s="533"/>
      <c r="W82" s="533"/>
      <c r="X82" s="533"/>
      <c r="Y82" s="533"/>
      <c r="Z82" s="533"/>
      <c r="AA82" s="533"/>
      <c r="AB82" s="533"/>
      <c r="AC82" s="533"/>
      <c r="AD82" s="533"/>
      <c r="AE82" s="533"/>
      <c r="AF82" s="533"/>
      <c r="AG82" s="533"/>
      <c r="AH82" s="533"/>
      <c r="AI82" s="533"/>
      <c r="AJ82" s="533"/>
      <c r="AK82" s="533"/>
      <c r="AL82" s="533"/>
      <c r="AM82" s="533"/>
      <c r="AN82" s="533"/>
      <c r="AO82" s="533"/>
      <c r="AP82" s="533"/>
      <c r="AQ82" s="533"/>
      <c r="AR82" s="542"/>
      <c r="AS82" s="535"/>
    </row>
    <row r="83" spans="2:45" s="531" customFormat="1" ht="13.5" customHeight="1">
      <c r="AR83" s="572" t="s">
        <v>853</v>
      </c>
    </row>
    <row r="84" spans="2:45" s="531" customFormat="1" ht="13.5" customHeight="1"/>
    <row r="85" spans="2:45" s="531" customFormat="1" ht="13.5" customHeight="1"/>
    <row r="86" spans="2:45" s="531" customFormat="1" ht="13.5" customHeight="1"/>
    <row r="87" spans="2:45" s="531" customFormat="1" ht="13.5" customHeight="1"/>
    <row r="88" spans="2:45" s="531" customFormat="1" ht="13.5" customHeight="1"/>
    <row r="89" spans="2:45" s="531" customFormat="1" ht="13.5" customHeight="1"/>
    <row r="90" spans="2:45" s="531" customFormat="1" ht="13.5" customHeight="1"/>
    <row r="91" spans="2:45" s="531" customFormat="1" ht="13.5" customHeight="1"/>
    <row r="92" spans="2:45" s="531" customFormat="1" ht="13.5" customHeight="1"/>
    <row r="93" spans="2:45" s="531" customFormat="1" ht="13.5" customHeight="1"/>
    <row r="94" spans="2:45" s="531" customFormat="1" ht="13.5" customHeight="1"/>
    <row r="95" spans="2:45" s="531" customFormat="1" ht="13.5" customHeight="1"/>
    <row r="96" spans="2:45" s="531" customFormat="1" ht="13.5" customHeight="1"/>
    <row r="97" s="531" customFormat="1" ht="13.5" customHeight="1"/>
    <row r="98" s="531" customFormat="1" ht="13.5" customHeight="1"/>
    <row r="99" s="531" customFormat="1" ht="13.5" customHeight="1"/>
    <row r="100" s="531" customFormat="1" ht="13.5" customHeight="1"/>
    <row r="101" s="531" customFormat="1" ht="13.5" customHeight="1"/>
    <row r="102" s="531" customFormat="1" ht="13.5" customHeight="1"/>
    <row r="103" s="531" customFormat="1" ht="13.5" customHeight="1"/>
    <row r="104" s="531" customFormat="1" ht="13.5" customHeight="1"/>
    <row r="105" s="531" customFormat="1" ht="13.5" customHeight="1"/>
    <row r="106" s="531" customFormat="1" ht="13.5" customHeight="1"/>
    <row r="107" s="531" customFormat="1" ht="13.5" customHeight="1"/>
    <row r="108" s="531" customFormat="1" ht="13.5" customHeight="1"/>
    <row r="109" s="531" customFormat="1" ht="13.5" customHeight="1"/>
    <row r="110" s="531" customFormat="1" ht="13.5" customHeight="1"/>
    <row r="111" s="531" customFormat="1" ht="13.5" customHeight="1"/>
    <row r="112" s="531" customFormat="1" ht="13.5" customHeight="1"/>
    <row r="113" s="531" customFormat="1" ht="13.5" customHeight="1"/>
    <row r="114" s="531" customFormat="1" ht="13.5" customHeight="1"/>
    <row r="115" s="531" customFormat="1" ht="13.5" customHeight="1"/>
    <row r="116" s="531" customFormat="1" ht="13.5" customHeight="1"/>
    <row r="117" s="531" customFormat="1" ht="13.5" customHeight="1"/>
    <row r="118" s="531" customFormat="1" ht="13.5" customHeight="1"/>
    <row r="119" s="531" customFormat="1" ht="13.5" customHeight="1"/>
    <row r="120" s="531" customFormat="1" ht="13.5" customHeight="1"/>
    <row r="121" s="531" customFormat="1" ht="13.5" customHeight="1"/>
    <row r="122" s="531" customFormat="1" ht="13.5" customHeight="1"/>
    <row r="123" s="531" customFormat="1" ht="13.5" customHeight="1"/>
    <row r="124" s="531" customFormat="1" ht="13.5" customHeight="1"/>
    <row r="125" s="531" customFormat="1" ht="13.5" customHeight="1"/>
    <row r="126" s="531" customFormat="1" ht="13.5" customHeight="1"/>
    <row r="127" s="531" customFormat="1" ht="13.5" customHeight="1"/>
    <row r="128" s="531" customFormat="1" ht="13.5" customHeight="1"/>
    <row r="129" s="531" customFormat="1" ht="13.5" customHeight="1"/>
    <row r="130" s="531" customFormat="1" ht="13.5" customHeight="1"/>
    <row r="131" s="531" customFormat="1" ht="13.5" customHeight="1"/>
    <row r="132" s="531" customFormat="1" ht="13.5" customHeight="1"/>
    <row r="133" s="531" customFormat="1" ht="13.5" customHeight="1"/>
    <row r="134" s="531" customFormat="1" ht="13.5" customHeight="1"/>
    <row r="135" s="531" customFormat="1"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sheetData>
  <sheetProtection algorithmName="SHA-512" hashValue="QCTGeVumIrfptw0ZW34jVkiT6zlR1iYQiGbjRTlrwlRmQ7X/TwVJXoT2Whl9Ib5zBX7GHSyyLnPZGih3v4HWjw==" saltValue="I8jK8A1bjbTs7ryBSmVmlg==" spinCount="100000" sheet="1" scenarios="1" formatCells="0" insertRows="0" deleteRows="0" autoFilter="0"/>
  <mergeCells count="49">
    <mergeCell ref="C75:O75"/>
    <mergeCell ref="AA75:AM75"/>
    <mergeCell ref="C57:O57"/>
    <mergeCell ref="Q57:AC57"/>
    <mergeCell ref="AE57:AQ57"/>
    <mergeCell ref="C66:O66"/>
    <mergeCell ref="Q66:AC66"/>
    <mergeCell ref="B74:AR74"/>
    <mergeCell ref="C39:O39"/>
    <mergeCell ref="Q39:AC39"/>
    <mergeCell ref="B44:AR44"/>
    <mergeCell ref="C48:O48"/>
    <mergeCell ref="Q48:AC48"/>
    <mergeCell ref="AE48:AQ48"/>
    <mergeCell ref="B25:AR25"/>
    <mergeCell ref="C29:O29"/>
    <mergeCell ref="Q29:AC29"/>
    <mergeCell ref="AE29:AQ29"/>
    <mergeCell ref="C34:O34"/>
    <mergeCell ref="Q34:AC34"/>
    <mergeCell ref="AE34:AQ34"/>
    <mergeCell ref="AI22:AP23"/>
    <mergeCell ref="C19:G20"/>
    <mergeCell ref="H19:P20"/>
    <mergeCell ref="S19:W20"/>
    <mergeCell ref="X19:AD20"/>
    <mergeCell ref="AG19:AH20"/>
    <mergeCell ref="AI19:AP20"/>
    <mergeCell ref="C22:G23"/>
    <mergeCell ref="H22:P23"/>
    <mergeCell ref="S22:W23"/>
    <mergeCell ref="X22:AD23"/>
    <mergeCell ref="AG22:AH23"/>
    <mergeCell ref="B12:AR12"/>
    <mergeCell ref="C15:G16"/>
    <mergeCell ref="H15:P16"/>
    <mergeCell ref="S15:W16"/>
    <mergeCell ref="X15:AD16"/>
    <mergeCell ref="AG15:AH16"/>
    <mergeCell ref="AI15:AP16"/>
    <mergeCell ref="AO1:AS1"/>
    <mergeCell ref="B3:AR3"/>
    <mergeCell ref="B5:AR5"/>
    <mergeCell ref="C8:I10"/>
    <mergeCell ref="J8:P10"/>
    <mergeCell ref="S8:X10"/>
    <mergeCell ref="Y8:AD10"/>
    <mergeCell ref="AG8:AJ10"/>
    <mergeCell ref="AK8:AP10"/>
  </mergeCells>
  <phoneticPr fontId="4"/>
  <pageMargins left="0.25" right="0.25"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28</xdr:col>
                    <xdr:colOff>0</xdr:colOff>
                    <xdr:row>29</xdr:row>
                    <xdr:rowOff>114300</xdr:rowOff>
                  </from>
                  <to>
                    <xdr:col>29</xdr:col>
                    <xdr:colOff>142875</xdr:colOff>
                    <xdr:row>31</xdr:row>
                    <xdr:rowOff>38100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13</xdr:col>
                    <xdr:colOff>190500</xdr:colOff>
                    <xdr:row>47</xdr:row>
                    <xdr:rowOff>123825</xdr:rowOff>
                  </from>
                  <to>
                    <xdr:col>15</xdr:col>
                    <xdr:colOff>123825</xdr:colOff>
                    <xdr:row>49</xdr:row>
                    <xdr:rowOff>47625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27</xdr:col>
                    <xdr:colOff>180975</xdr:colOff>
                    <xdr:row>56</xdr:row>
                    <xdr:rowOff>123825</xdr:rowOff>
                  </from>
                  <to>
                    <xdr:col>29</xdr:col>
                    <xdr:colOff>104775</xdr:colOff>
                    <xdr:row>58</xdr:row>
                    <xdr:rowOff>47625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27</xdr:col>
                    <xdr:colOff>180975</xdr:colOff>
                    <xdr:row>57</xdr:row>
                    <xdr:rowOff>123825</xdr:rowOff>
                  </from>
                  <to>
                    <xdr:col>29</xdr:col>
                    <xdr:colOff>104775</xdr:colOff>
                    <xdr:row>59</xdr:row>
                    <xdr:rowOff>47625</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42</xdr:col>
                    <xdr:colOff>0</xdr:colOff>
                    <xdr:row>48</xdr:row>
                    <xdr:rowOff>114300</xdr:rowOff>
                  </from>
                  <to>
                    <xdr:col>43</xdr:col>
                    <xdr:colOff>152400</xdr:colOff>
                    <xdr:row>50</xdr:row>
                    <xdr:rowOff>38100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42</xdr:col>
                    <xdr:colOff>0</xdr:colOff>
                    <xdr:row>56</xdr:row>
                    <xdr:rowOff>123825</xdr:rowOff>
                  </from>
                  <to>
                    <xdr:col>43</xdr:col>
                    <xdr:colOff>152400</xdr:colOff>
                    <xdr:row>58</xdr:row>
                    <xdr:rowOff>47625</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42</xdr:col>
                    <xdr:colOff>0</xdr:colOff>
                    <xdr:row>58</xdr:row>
                    <xdr:rowOff>142875</xdr:rowOff>
                  </from>
                  <to>
                    <xdr:col>43</xdr:col>
                    <xdr:colOff>152400</xdr:colOff>
                    <xdr:row>60</xdr:row>
                    <xdr:rowOff>66675</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14</xdr:col>
                    <xdr:colOff>9525</xdr:colOff>
                    <xdr:row>66</xdr:row>
                    <xdr:rowOff>142875</xdr:rowOff>
                  </from>
                  <to>
                    <xdr:col>15</xdr:col>
                    <xdr:colOff>161925</xdr:colOff>
                    <xdr:row>68</xdr:row>
                    <xdr:rowOff>66675</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27</xdr:col>
                    <xdr:colOff>200025</xdr:colOff>
                    <xdr:row>66</xdr:row>
                    <xdr:rowOff>123825</xdr:rowOff>
                  </from>
                  <to>
                    <xdr:col>29</xdr:col>
                    <xdr:colOff>142875</xdr:colOff>
                    <xdr:row>68</xdr:row>
                    <xdr:rowOff>47625</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13</xdr:col>
                    <xdr:colOff>180975</xdr:colOff>
                    <xdr:row>39</xdr:row>
                    <xdr:rowOff>142875</xdr:rowOff>
                  </from>
                  <to>
                    <xdr:col>15</xdr:col>
                    <xdr:colOff>104775</xdr:colOff>
                    <xdr:row>41</xdr:row>
                    <xdr:rowOff>66675</xdr:rowOff>
                  </to>
                </anchor>
              </controlPr>
            </control>
          </mc:Choice>
        </mc:AlternateContent>
        <mc:AlternateContent xmlns:mc="http://schemas.openxmlformats.org/markup-compatibility/2006">
          <mc:Choice Requires="x14">
            <control shapeId="14347" r:id="rId14" name="Check Box 11">
              <controlPr defaultSize="0" autoFill="0" autoLine="0" autoPict="0">
                <anchor moveWithCells="1">
                  <from>
                    <xdr:col>17</xdr:col>
                    <xdr:colOff>9525</xdr:colOff>
                    <xdr:row>75</xdr:row>
                    <xdr:rowOff>142875</xdr:rowOff>
                  </from>
                  <to>
                    <xdr:col>18</xdr:col>
                    <xdr:colOff>161925</xdr:colOff>
                    <xdr:row>77</xdr:row>
                    <xdr:rowOff>66675</xdr:rowOff>
                  </to>
                </anchor>
              </controlPr>
            </control>
          </mc:Choice>
        </mc:AlternateContent>
        <mc:AlternateContent xmlns:mc="http://schemas.openxmlformats.org/markup-compatibility/2006">
          <mc:Choice Requires="x14">
            <control shapeId="14348" r:id="rId15" name="Check Box 12">
              <controlPr defaultSize="0" autoFill="0" autoLine="0" autoPict="0">
                <anchor moveWithCells="1">
                  <from>
                    <xdr:col>13</xdr:col>
                    <xdr:colOff>190500</xdr:colOff>
                    <xdr:row>29</xdr:row>
                    <xdr:rowOff>114300</xdr:rowOff>
                  </from>
                  <to>
                    <xdr:col>15</xdr:col>
                    <xdr:colOff>123825</xdr:colOff>
                    <xdr:row>31</xdr:row>
                    <xdr:rowOff>38100</xdr:rowOff>
                  </to>
                </anchor>
              </controlPr>
            </control>
          </mc:Choice>
        </mc:AlternateContent>
        <mc:AlternateContent xmlns:mc="http://schemas.openxmlformats.org/markup-compatibility/2006">
          <mc:Choice Requires="x14">
            <control shapeId="14349" r:id="rId16" name="Check Box 13">
              <controlPr defaultSize="0" autoFill="0" autoLine="0" autoPict="0">
                <anchor moveWithCells="1">
                  <from>
                    <xdr:col>41</xdr:col>
                    <xdr:colOff>114300</xdr:colOff>
                    <xdr:row>29</xdr:row>
                    <xdr:rowOff>142875</xdr:rowOff>
                  </from>
                  <to>
                    <xdr:col>43</xdr:col>
                    <xdr:colOff>47625</xdr:colOff>
                    <xdr:row>31</xdr:row>
                    <xdr:rowOff>66675</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13</xdr:col>
                    <xdr:colOff>161925</xdr:colOff>
                    <xdr:row>34</xdr:row>
                    <xdr:rowOff>123825</xdr:rowOff>
                  </from>
                  <to>
                    <xdr:col>15</xdr:col>
                    <xdr:colOff>104775</xdr:colOff>
                    <xdr:row>36</xdr:row>
                    <xdr:rowOff>47625</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27</xdr:col>
                    <xdr:colOff>200025</xdr:colOff>
                    <xdr:row>34</xdr:row>
                    <xdr:rowOff>123825</xdr:rowOff>
                  </from>
                  <to>
                    <xdr:col>29</xdr:col>
                    <xdr:colOff>142875</xdr:colOff>
                    <xdr:row>36</xdr:row>
                    <xdr:rowOff>47625</xdr:rowOff>
                  </to>
                </anchor>
              </controlPr>
            </control>
          </mc:Choice>
        </mc:AlternateContent>
        <mc:AlternateContent xmlns:mc="http://schemas.openxmlformats.org/markup-compatibility/2006">
          <mc:Choice Requires="x14">
            <control shapeId="14352" r:id="rId19" name="Check Box 16">
              <controlPr defaultSize="0" autoFill="0" autoLine="0" autoPict="0">
                <anchor moveWithCells="1">
                  <from>
                    <xdr:col>41</xdr:col>
                    <xdr:colOff>200025</xdr:colOff>
                    <xdr:row>34</xdr:row>
                    <xdr:rowOff>123825</xdr:rowOff>
                  </from>
                  <to>
                    <xdr:col>43</xdr:col>
                    <xdr:colOff>142875</xdr:colOff>
                    <xdr:row>36</xdr:row>
                    <xdr:rowOff>47625</xdr:rowOff>
                  </to>
                </anchor>
              </controlPr>
            </control>
          </mc:Choice>
        </mc:AlternateContent>
        <mc:AlternateContent xmlns:mc="http://schemas.openxmlformats.org/markup-compatibility/2006">
          <mc:Choice Requires="x14">
            <control shapeId="14353" r:id="rId20" name="Check Box 17">
              <controlPr defaultSize="0" autoFill="0" autoLine="0" autoPict="0">
                <anchor moveWithCells="1">
                  <from>
                    <xdr:col>28</xdr:col>
                    <xdr:colOff>9525</xdr:colOff>
                    <xdr:row>39</xdr:row>
                    <xdr:rowOff>104775</xdr:rowOff>
                  </from>
                  <to>
                    <xdr:col>29</xdr:col>
                    <xdr:colOff>161925</xdr:colOff>
                    <xdr:row>41</xdr:row>
                    <xdr:rowOff>28575</xdr:rowOff>
                  </to>
                </anchor>
              </controlPr>
            </control>
          </mc:Choice>
        </mc:AlternateContent>
        <mc:AlternateContent xmlns:mc="http://schemas.openxmlformats.org/markup-compatibility/2006">
          <mc:Choice Requires="x14">
            <control shapeId="14354" r:id="rId21" name="Check Box 18">
              <controlPr defaultSize="0" autoFill="0" autoLine="0" autoPict="0">
                <anchor moveWithCells="1">
                  <from>
                    <xdr:col>28</xdr:col>
                    <xdr:colOff>0</xdr:colOff>
                    <xdr:row>48</xdr:row>
                    <xdr:rowOff>104775</xdr:rowOff>
                  </from>
                  <to>
                    <xdr:col>29</xdr:col>
                    <xdr:colOff>142875</xdr:colOff>
                    <xdr:row>50</xdr:row>
                    <xdr:rowOff>28575</xdr:rowOff>
                  </to>
                </anchor>
              </controlPr>
            </control>
          </mc:Choice>
        </mc:AlternateContent>
        <mc:AlternateContent xmlns:mc="http://schemas.openxmlformats.org/markup-compatibility/2006">
          <mc:Choice Requires="x14">
            <control shapeId="14355" r:id="rId22" name="Check Box 19">
              <controlPr defaultSize="0" autoFill="0" autoLine="0" autoPict="0">
                <anchor moveWithCells="1">
                  <from>
                    <xdr:col>13</xdr:col>
                    <xdr:colOff>190500</xdr:colOff>
                    <xdr:row>49</xdr:row>
                    <xdr:rowOff>114300</xdr:rowOff>
                  </from>
                  <to>
                    <xdr:col>15</xdr:col>
                    <xdr:colOff>123825</xdr:colOff>
                    <xdr:row>51</xdr:row>
                    <xdr:rowOff>38100</xdr:rowOff>
                  </to>
                </anchor>
              </controlPr>
            </control>
          </mc:Choice>
        </mc:AlternateContent>
        <mc:AlternateContent xmlns:mc="http://schemas.openxmlformats.org/markup-compatibility/2006">
          <mc:Choice Requires="x14">
            <control shapeId="14356" r:id="rId23" name="Check Box 20">
              <controlPr defaultSize="0" autoFill="0" autoLine="0" autoPict="0">
                <anchor moveWithCells="1">
                  <from>
                    <xdr:col>14</xdr:col>
                    <xdr:colOff>0</xdr:colOff>
                    <xdr:row>57</xdr:row>
                    <xdr:rowOff>104775</xdr:rowOff>
                  </from>
                  <to>
                    <xdr:col>15</xdr:col>
                    <xdr:colOff>142875</xdr:colOff>
                    <xdr:row>59</xdr:row>
                    <xdr:rowOff>28575</xdr:rowOff>
                  </to>
                </anchor>
              </controlPr>
            </control>
          </mc:Choice>
        </mc:AlternateContent>
        <mc:AlternateContent xmlns:mc="http://schemas.openxmlformats.org/markup-compatibility/2006">
          <mc:Choice Requires="x14">
            <control shapeId="14357" r:id="rId24" name="Check Box 21">
              <controlPr defaultSize="0" autoFill="0" autoLine="0" autoPict="0">
                <anchor moveWithCells="1">
                  <from>
                    <xdr:col>17</xdr:col>
                    <xdr:colOff>9525</xdr:colOff>
                    <xdr:row>75</xdr:row>
                    <xdr:rowOff>142875</xdr:rowOff>
                  </from>
                  <to>
                    <xdr:col>18</xdr:col>
                    <xdr:colOff>161925</xdr:colOff>
                    <xdr:row>77</xdr:row>
                    <xdr:rowOff>66675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04CE-C1A1-471D-8914-DB671AFE670E}">
  <sheetPr codeName="Sheet35"/>
  <dimension ref="A1:V38"/>
  <sheetViews>
    <sheetView showGridLines="0" view="pageBreakPreview" zoomScaleNormal="100" zoomScaleSheetLayoutView="100" workbookViewId="0">
      <selection sqref="A1:J1"/>
    </sheetView>
  </sheetViews>
  <sheetFormatPr defaultColWidth="8.125" defaultRowHeight="14.25"/>
  <cols>
    <col min="1" max="1" width="9" style="573" customWidth="1"/>
    <col min="2" max="2" width="3.125" style="573" customWidth="1"/>
    <col min="3" max="3" width="2.625" style="573" customWidth="1"/>
    <col min="4" max="4" width="5.125" style="573" customWidth="1"/>
    <col min="5" max="5" width="10.625" style="573" customWidth="1"/>
    <col min="6" max="6" width="12.5" style="573" customWidth="1"/>
    <col min="7" max="8" width="9" style="573" customWidth="1"/>
    <col min="9" max="9" width="14.875" style="573" customWidth="1"/>
    <col min="10" max="10" width="23" style="573" customWidth="1"/>
    <col min="11" max="11" width="5.875" style="573" customWidth="1"/>
    <col min="12" max="256" width="8.125" style="573"/>
    <col min="257" max="257" width="9" style="573" customWidth="1"/>
    <col min="258" max="258" width="3.125" style="573" customWidth="1"/>
    <col min="259" max="259" width="2.625" style="573" customWidth="1"/>
    <col min="260" max="260" width="5.125" style="573" customWidth="1"/>
    <col min="261" max="261" width="10.625" style="573" customWidth="1"/>
    <col min="262" max="262" width="12.5" style="573" customWidth="1"/>
    <col min="263" max="264" width="9" style="573" customWidth="1"/>
    <col min="265" max="265" width="14.875" style="573" customWidth="1"/>
    <col min="266" max="266" width="23" style="573" customWidth="1"/>
    <col min="267" max="267" width="5.875" style="573" customWidth="1"/>
    <col min="268" max="512" width="8.125" style="573"/>
    <col min="513" max="513" width="9" style="573" customWidth="1"/>
    <col min="514" max="514" width="3.125" style="573" customWidth="1"/>
    <col min="515" max="515" width="2.625" style="573" customWidth="1"/>
    <col min="516" max="516" width="5.125" style="573" customWidth="1"/>
    <col min="517" max="517" width="10.625" style="573" customWidth="1"/>
    <col min="518" max="518" width="12.5" style="573" customWidth="1"/>
    <col min="519" max="520" width="9" style="573" customWidth="1"/>
    <col min="521" max="521" width="14.875" style="573" customWidth="1"/>
    <col min="522" max="522" width="23" style="573" customWidth="1"/>
    <col min="523" max="523" width="5.875" style="573" customWidth="1"/>
    <col min="524" max="768" width="8.125" style="573"/>
    <col min="769" max="769" width="9" style="573" customWidth="1"/>
    <col min="770" max="770" width="3.125" style="573" customWidth="1"/>
    <col min="771" max="771" width="2.625" style="573" customWidth="1"/>
    <col min="772" max="772" width="5.125" style="573" customWidth="1"/>
    <col min="773" max="773" width="10.625" style="573" customWidth="1"/>
    <col min="774" max="774" width="12.5" style="573" customWidth="1"/>
    <col min="775" max="776" width="9" style="573" customWidth="1"/>
    <col min="777" max="777" width="14.875" style="573" customWidth="1"/>
    <col min="778" max="778" width="23" style="573" customWidth="1"/>
    <col min="779" max="779" width="5.875" style="573" customWidth="1"/>
    <col min="780" max="1024" width="8.125" style="573"/>
    <col min="1025" max="1025" width="9" style="573" customWidth="1"/>
    <col min="1026" max="1026" width="3.125" style="573" customWidth="1"/>
    <col min="1027" max="1027" width="2.625" style="573" customWidth="1"/>
    <col min="1028" max="1028" width="5.125" style="573" customWidth="1"/>
    <col min="1029" max="1029" width="10.625" style="573" customWidth="1"/>
    <col min="1030" max="1030" width="12.5" style="573" customWidth="1"/>
    <col min="1031" max="1032" width="9" style="573" customWidth="1"/>
    <col min="1033" max="1033" width="14.875" style="573" customWidth="1"/>
    <col min="1034" max="1034" width="23" style="573" customWidth="1"/>
    <col min="1035" max="1035" width="5.875" style="573" customWidth="1"/>
    <col min="1036" max="1280" width="8.125" style="573"/>
    <col min="1281" max="1281" width="9" style="573" customWidth="1"/>
    <col min="1282" max="1282" width="3.125" style="573" customWidth="1"/>
    <col min="1283" max="1283" width="2.625" style="573" customWidth="1"/>
    <col min="1284" max="1284" width="5.125" style="573" customWidth="1"/>
    <col min="1285" max="1285" width="10.625" style="573" customWidth="1"/>
    <col min="1286" max="1286" width="12.5" style="573" customWidth="1"/>
    <col min="1287" max="1288" width="9" style="573" customWidth="1"/>
    <col min="1289" max="1289" width="14.875" style="573" customWidth="1"/>
    <col min="1290" max="1290" width="23" style="573" customWidth="1"/>
    <col min="1291" max="1291" width="5.875" style="573" customWidth="1"/>
    <col min="1292" max="1536" width="8.125" style="573"/>
    <col min="1537" max="1537" width="9" style="573" customWidth="1"/>
    <col min="1538" max="1538" width="3.125" style="573" customWidth="1"/>
    <col min="1539" max="1539" width="2.625" style="573" customWidth="1"/>
    <col min="1540" max="1540" width="5.125" style="573" customWidth="1"/>
    <col min="1541" max="1541" width="10.625" style="573" customWidth="1"/>
    <col min="1542" max="1542" width="12.5" style="573" customWidth="1"/>
    <col min="1543" max="1544" width="9" style="573" customWidth="1"/>
    <col min="1545" max="1545" width="14.875" style="573" customWidth="1"/>
    <col min="1546" max="1546" width="23" style="573" customWidth="1"/>
    <col min="1547" max="1547" width="5.875" style="573" customWidth="1"/>
    <col min="1548" max="1792" width="8.125" style="573"/>
    <col min="1793" max="1793" width="9" style="573" customWidth="1"/>
    <col min="1794" max="1794" width="3.125" style="573" customWidth="1"/>
    <col min="1795" max="1795" width="2.625" style="573" customWidth="1"/>
    <col min="1796" max="1796" width="5.125" style="573" customWidth="1"/>
    <col min="1797" max="1797" width="10.625" style="573" customWidth="1"/>
    <col min="1798" max="1798" width="12.5" style="573" customWidth="1"/>
    <col min="1799" max="1800" width="9" style="573" customWidth="1"/>
    <col min="1801" max="1801" width="14.875" style="573" customWidth="1"/>
    <col min="1802" max="1802" width="23" style="573" customWidth="1"/>
    <col min="1803" max="1803" width="5.875" style="573" customWidth="1"/>
    <col min="1804" max="2048" width="8.125" style="573"/>
    <col min="2049" max="2049" width="9" style="573" customWidth="1"/>
    <col min="2050" max="2050" width="3.125" style="573" customWidth="1"/>
    <col min="2051" max="2051" width="2.625" style="573" customWidth="1"/>
    <col min="2052" max="2052" width="5.125" style="573" customWidth="1"/>
    <col min="2053" max="2053" width="10.625" style="573" customWidth="1"/>
    <col min="2054" max="2054" width="12.5" style="573" customWidth="1"/>
    <col min="2055" max="2056" width="9" style="573" customWidth="1"/>
    <col min="2057" max="2057" width="14.875" style="573" customWidth="1"/>
    <col min="2058" max="2058" width="23" style="573" customWidth="1"/>
    <col min="2059" max="2059" width="5.875" style="573" customWidth="1"/>
    <col min="2060" max="2304" width="8.125" style="573"/>
    <col min="2305" max="2305" width="9" style="573" customWidth="1"/>
    <col min="2306" max="2306" width="3.125" style="573" customWidth="1"/>
    <col min="2307" max="2307" width="2.625" style="573" customWidth="1"/>
    <col min="2308" max="2308" width="5.125" style="573" customWidth="1"/>
    <col min="2309" max="2309" width="10.625" style="573" customWidth="1"/>
    <col min="2310" max="2310" width="12.5" style="573" customWidth="1"/>
    <col min="2311" max="2312" width="9" style="573" customWidth="1"/>
    <col min="2313" max="2313" width="14.875" style="573" customWidth="1"/>
    <col min="2314" max="2314" width="23" style="573" customWidth="1"/>
    <col min="2315" max="2315" width="5.875" style="573" customWidth="1"/>
    <col min="2316" max="2560" width="8.125" style="573"/>
    <col min="2561" max="2561" width="9" style="573" customWidth="1"/>
    <col min="2562" max="2562" width="3.125" style="573" customWidth="1"/>
    <col min="2563" max="2563" width="2.625" style="573" customWidth="1"/>
    <col min="2564" max="2564" width="5.125" style="573" customWidth="1"/>
    <col min="2565" max="2565" width="10.625" style="573" customWidth="1"/>
    <col min="2566" max="2566" width="12.5" style="573" customWidth="1"/>
    <col min="2567" max="2568" width="9" style="573" customWidth="1"/>
    <col min="2569" max="2569" width="14.875" style="573" customWidth="1"/>
    <col min="2570" max="2570" width="23" style="573" customWidth="1"/>
    <col min="2571" max="2571" width="5.875" style="573" customWidth="1"/>
    <col min="2572" max="2816" width="8.125" style="573"/>
    <col min="2817" max="2817" width="9" style="573" customWidth="1"/>
    <col min="2818" max="2818" width="3.125" style="573" customWidth="1"/>
    <col min="2819" max="2819" width="2.625" style="573" customWidth="1"/>
    <col min="2820" max="2820" width="5.125" style="573" customWidth="1"/>
    <col min="2821" max="2821" width="10.625" style="573" customWidth="1"/>
    <col min="2822" max="2822" width="12.5" style="573" customWidth="1"/>
    <col min="2823" max="2824" width="9" style="573" customWidth="1"/>
    <col min="2825" max="2825" width="14.875" style="573" customWidth="1"/>
    <col min="2826" max="2826" width="23" style="573" customWidth="1"/>
    <col min="2827" max="2827" width="5.875" style="573" customWidth="1"/>
    <col min="2828" max="3072" width="8.125" style="573"/>
    <col min="3073" max="3073" width="9" style="573" customWidth="1"/>
    <col min="3074" max="3074" width="3.125" style="573" customWidth="1"/>
    <col min="3075" max="3075" width="2.625" style="573" customWidth="1"/>
    <col min="3076" max="3076" width="5.125" style="573" customWidth="1"/>
    <col min="3077" max="3077" width="10.625" style="573" customWidth="1"/>
    <col min="3078" max="3078" width="12.5" style="573" customWidth="1"/>
    <col min="3079" max="3080" width="9" style="573" customWidth="1"/>
    <col min="3081" max="3081" width="14.875" style="573" customWidth="1"/>
    <col min="3082" max="3082" width="23" style="573" customWidth="1"/>
    <col min="3083" max="3083" width="5.875" style="573" customWidth="1"/>
    <col min="3084" max="3328" width="8.125" style="573"/>
    <col min="3329" max="3329" width="9" style="573" customWidth="1"/>
    <col min="3330" max="3330" width="3.125" style="573" customWidth="1"/>
    <col min="3331" max="3331" width="2.625" style="573" customWidth="1"/>
    <col min="3332" max="3332" width="5.125" style="573" customWidth="1"/>
    <col min="3333" max="3333" width="10.625" style="573" customWidth="1"/>
    <col min="3334" max="3334" width="12.5" style="573" customWidth="1"/>
    <col min="3335" max="3336" width="9" style="573" customWidth="1"/>
    <col min="3337" max="3337" width="14.875" style="573" customWidth="1"/>
    <col min="3338" max="3338" width="23" style="573" customWidth="1"/>
    <col min="3339" max="3339" width="5.875" style="573" customWidth="1"/>
    <col min="3340" max="3584" width="8.125" style="573"/>
    <col min="3585" max="3585" width="9" style="573" customWidth="1"/>
    <col min="3586" max="3586" width="3.125" style="573" customWidth="1"/>
    <col min="3587" max="3587" width="2.625" style="573" customWidth="1"/>
    <col min="3588" max="3588" width="5.125" style="573" customWidth="1"/>
    <col min="3589" max="3589" width="10.625" style="573" customWidth="1"/>
    <col min="3590" max="3590" width="12.5" style="573" customWidth="1"/>
    <col min="3591" max="3592" width="9" style="573" customWidth="1"/>
    <col min="3593" max="3593" width="14.875" style="573" customWidth="1"/>
    <col min="3594" max="3594" width="23" style="573" customWidth="1"/>
    <col min="3595" max="3595" width="5.875" style="573" customWidth="1"/>
    <col min="3596" max="3840" width="8.125" style="573"/>
    <col min="3841" max="3841" width="9" style="573" customWidth="1"/>
    <col min="3842" max="3842" width="3.125" style="573" customWidth="1"/>
    <col min="3843" max="3843" width="2.625" style="573" customWidth="1"/>
    <col min="3844" max="3844" width="5.125" style="573" customWidth="1"/>
    <col min="3845" max="3845" width="10.625" style="573" customWidth="1"/>
    <col min="3846" max="3846" width="12.5" style="573" customWidth="1"/>
    <col min="3847" max="3848" width="9" style="573" customWidth="1"/>
    <col min="3849" max="3849" width="14.875" style="573" customWidth="1"/>
    <col min="3850" max="3850" width="23" style="573" customWidth="1"/>
    <col min="3851" max="3851" width="5.875" style="573" customWidth="1"/>
    <col min="3852" max="4096" width="8.125" style="573"/>
    <col min="4097" max="4097" width="9" style="573" customWidth="1"/>
    <col min="4098" max="4098" width="3.125" style="573" customWidth="1"/>
    <col min="4099" max="4099" width="2.625" style="573" customWidth="1"/>
    <col min="4100" max="4100" width="5.125" style="573" customWidth="1"/>
    <col min="4101" max="4101" width="10.625" style="573" customWidth="1"/>
    <col min="4102" max="4102" width="12.5" style="573" customWidth="1"/>
    <col min="4103" max="4104" width="9" style="573" customWidth="1"/>
    <col min="4105" max="4105" width="14.875" style="573" customWidth="1"/>
    <col min="4106" max="4106" width="23" style="573" customWidth="1"/>
    <col min="4107" max="4107" width="5.875" style="573" customWidth="1"/>
    <col min="4108" max="4352" width="8.125" style="573"/>
    <col min="4353" max="4353" width="9" style="573" customWidth="1"/>
    <col min="4354" max="4354" width="3.125" style="573" customWidth="1"/>
    <col min="4355" max="4355" width="2.625" style="573" customWidth="1"/>
    <col min="4356" max="4356" width="5.125" style="573" customWidth="1"/>
    <col min="4357" max="4357" width="10.625" style="573" customWidth="1"/>
    <col min="4358" max="4358" width="12.5" style="573" customWidth="1"/>
    <col min="4359" max="4360" width="9" style="573" customWidth="1"/>
    <col min="4361" max="4361" width="14.875" style="573" customWidth="1"/>
    <col min="4362" max="4362" width="23" style="573" customWidth="1"/>
    <col min="4363" max="4363" width="5.875" style="573" customWidth="1"/>
    <col min="4364" max="4608" width="8.125" style="573"/>
    <col min="4609" max="4609" width="9" style="573" customWidth="1"/>
    <col min="4610" max="4610" width="3.125" style="573" customWidth="1"/>
    <col min="4611" max="4611" width="2.625" style="573" customWidth="1"/>
    <col min="4612" max="4612" width="5.125" style="573" customWidth="1"/>
    <col min="4613" max="4613" width="10.625" style="573" customWidth="1"/>
    <col min="4614" max="4614" width="12.5" style="573" customWidth="1"/>
    <col min="4615" max="4616" width="9" style="573" customWidth="1"/>
    <col min="4617" max="4617" width="14.875" style="573" customWidth="1"/>
    <col min="4618" max="4618" width="23" style="573" customWidth="1"/>
    <col min="4619" max="4619" width="5.875" style="573" customWidth="1"/>
    <col min="4620" max="4864" width="8.125" style="573"/>
    <col min="4865" max="4865" width="9" style="573" customWidth="1"/>
    <col min="4866" max="4866" width="3.125" style="573" customWidth="1"/>
    <col min="4867" max="4867" width="2.625" style="573" customWidth="1"/>
    <col min="4868" max="4868" width="5.125" style="573" customWidth="1"/>
    <col min="4869" max="4869" width="10.625" style="573" customWidth="1"/>
    <col min="4870" max="4870" width="12.5" style="573" customWidth="1"/>
    <col min="4871" max="4872" width="9" style="573" customWidth="1"/>
    <col min="4873" max="4873" width="14.875" style="573" customWidth="1"/>
    <col min="4874" max="4874" width="23" style="573" customWidth="1"/>
    <col min="4875" max="4875" width="5.875" style="573" customWidth="1"/>
    <col min="4876" max="5120" width="8.125" style="573"/>
    <col min="5121" max="5121" width="9" style="573" customWidth="1"/>
    <col min="5122" max="5122" width="3.125" style="573" customWidth="1"/>
    <col min="5123" max="5123" width="2.625" style="573" customWidth="1"/>
    <col min="5124" max="5124" width="5.125" style="573" customWidth="1"/>
    <col min="5125" max="5125" width="10.625" style="573" customWidth="1"/>
    <col min="5126" max="5126" width="12.5" style="573" customWidth="1"/>
    <col min="5127" max="5128" width="9" style="573" customWidth="1"/>
    <col min="5129" max="5129" width="14.875" style="573" customWidth="1"/>
    <col min="5130" max="5130" width="23" style="573" customWidth="1"/>
    <col min="5131" max="5131" width="5.875" style="573" customWidth="1"/>
    <col min="5132" max="5376" width="8.125" style="573"/>
    <col min="5377" max="5377" width="9" style="573" customWidth="1"/>
    <col min="5378" max="5378" width="3.125" style="573" customWidth="1"/>
    <col min="5379" max="5379" width="2.625" style="573" customWidth="1"/>
    <col min="5380" max="5380" width="5.125" style="573" customWidth="1"/>
    <col min="5381" max="5381" width="10.625" style="573" customWidth="1"/>
    <col min="5382" max="5382" width="12.5" style="573" customWidth="1"/>
    <col min="5383" max="5384" width="9" style="573" customWidth="1"/>
    <col min="5385" max="5385" width="14.875" style="573" customWidth="1"/>
    <col min="5386" max="5386" width="23" style="573" customWidth="1"/>
    <col min="5387" max="5387" width="5.875" style="573" customWidth="1"/>
    <col min="5388" max="5632" width="8.125" style="573"/>
    <col min="5633" max="5633" width="9" style="573" customWidth="1"/>
    <col min="5634" max="5634" width="3.125" style="573" customWidth="1"/>
    <col min="5635" max="5635" width="2.625" style="573" customWidth="1"/>
    <col min="5636" max="5636" width="5.125" style="573" customWidth="1"/>
    <col min="5637" max="5637" width="10.625" style="573" customWidth="1"/>
    <col min="5638" max="5638" width="12.5" style="573" customWidth="1"/>
    <col min="5639" max="5640" width="9" style="573" customWidth="1"/>
    <col min="5641" max="5641" width="14.875" style="573" customWidth="1"/>
    <col min="5642" max="5642" width="23" style="573" customWidth="1"/>
    <col min="5643" max="5643" width="5.875" style="573" customWidth="1"/>
    <col min="5644" max="5888" width="8.125" style="573"/>
    <col min="5889" max="5889" width="9" style="573" customWidth="1"/>
    <col min="5890" max="5890" width="3.125" style="573" customWidth="1"/>
    <col min="5891" max="5891" width="2.625" style="573" customWidth="1"/>
    <col min="5892" max="5892" width="5.125" style="573" customWidth="1"/>
    <col min="5893" max="5893" width="10.625" style="573" customWidth="1"/>
    <col min="5894" max="5894" width="12.5" style="573" customWidth="1"/>
    <col min="5895" max="5896" width="9" style="573" customWidth="1"/>
    <col min="5897" max="5897" width="14.875" style="573" customWidth="1"/>
    <col min="5898" max="5898" width="23" style="573" customWidth="1"/>
    <col min="5899" max="5899" width="5.875" style="573" customWidth="1"/>
    <col min="5900" max="6144" width="8.125" style="573"/>
    <col min="6145" max="6145" width="9" style="573" customWidth="1"/>
    <col min="6146" max="6146" width="3.125" style="573" customWidth="1"/>
    <col min="6147" max="6147" width="2.625" style="573" customWidth="1"/>
    <col min="6148" max="6148" width="5.125" style="573" customWidth="1"/>
    <col min="6149" max="6149" width="10.625" style="573" customWidth="1"/>
    <col min="6150" max="6150" width="12.5" style="573" customWidth="1"/>
    <col min="6151" max="6152" width="9" style="573" customWidth="1"/>
    <col min="6153" max="6153" width="14.875" style="573" customWidth="1"/>
    <col min="6154" max="6154" width="23" style="573" customWidth="1"/>
    <col min="6155" max="6155" width="5.875" style="573" customWidth="1"/>
    <col min="6156" max="6400" width="8.125" style="573"/>
    <col min="6401" max="6401" width="9" style="573" customWidth="1"/>
    <col min="6402" max="6402" width="3.125" style="573" customWidth="1"/>
    <col min="6403" max="6403" width="2.625" style="573" customWidth="1"/>
    <col min="6404" max="6404" width="5.125" style="573" customWidth="1"/>
    <col min="6405" max="6405" width="10.625" style="573" customWidth="1"/>
    <col min="6406" max="6406" width="12.5" style="573" customWidth="1"/>
    <col min="6407" max="6408" width="9" style="573" customWidth="1"/>
    <col min="6409" max="6409" width="14.875" style="573" customWidth="1"/>
    <col min="6410" max="6410" width="23" style="573" customWidth="1"/>
    <col min="6411" max="6411" width="5.875" style="573" customWidth="1"/>
    <col min="6412" max="6656" width="8.125" style="573"/>
    <col min="6657" max="6657" width="9" style="573" customWidth="1"/>
    <col min="6658" max="6658" width="3.125" style="573" customWidth="1"/>
    <col min="6659" max="6659" width="2.625" style="573" customWidth="1"/>
    <col min="6660" max="6660" width="5.125" style="573" customWidth="1"/>
    <col min="6661" max="6661" width="10.625" style="573" customWidth="1"/>
    <col min="6662" max="6662" width="12.5" style="573" customWidth="1"/>
    <col min="6663" max="6664" width="9" style="573" customWidth="1"/>
    <col min="6665" max="6665" width="14.875" style="573" customWidth="1"/>
    <col min="6666" max="6666" width="23" style="573" customWidth="1"/>
    <col min="6667" max="6667" width="5.875" style="573" customWidth="1"/>
    <col min="6668" max="6912" width="8.125" style="573"/>
    <col min="6913" max="6913" width="9" style="573" customWidth="1"/>
    <col min="6914" max="6914" width="3.125" style="573" customWidth="1"/>
    <col min="6915" max="6915" width="2.625" style="573" customWidth="1"/>
    <col min="6916" max="6916" width="5.125" style="573" customWidth="1"/>
    <col min="6917" max="6917" width="10.625" style="573" customWidth="1"/>
    <col min="6918" max="6918" width="12.5" style="573" customWidth="1"/>
    <col min="6919" max="6920" width="9" style="573" customWidth="1"/>
    <col min="6921" max="6921" width="14.875" style="573" customWidth="1"/>
    <col min="6922" max="6922" width="23" style="573" customWidth="1"/>
    <col min="6923" max="6923" width="5.875" style="573" customWidth="1"/>
    <col min="6924" max="7168" width="8.125" style="573"/>
    <col min="7169" max="7169" width="9" style="573" customWidth="1"/>
    <col min="7170" max="7170" width="3.125" style="573" customWidth="1"/>
    <col min="7171" max="7171" width="2.625" style="573" customWidth="1"/>
    <col min="7172" max="7172" width="5.125" style="573" customWidth="1"/>
    <col min="7173" max="7173" width="10.625" style="573" customWidth="1"/>
    <col min="7174" max="7174" width="12.5" style="573" customWidth="1"/>
    <col min="7175" max="7176" width="9" style="573" customWidth="1"/>
    <col min="7177" max="7177" width="14.875" style="573" customWidth="1"/>
    <col min="7178" max="7178" width="23" style="573" customWidth="1"/>
    <col min="7179" max="7179" width="5.875" style="573" customWidth="1"/>
    <col min="7180" max="7424" width="8.125" style="573"/>
    <col min="7425" max="7425" width="9" style="573" customWidth="1"/>
    <col min="7426" max="7426" width="3.125" style="573" customWidth="1"/>
    <col min="7427" max="7427" width="2.625" style="573" customWidth="1"/>
    <col min="7428" max="7428" width="5.125" style="573" customWidth="1"/>
    <col min="7429" max="7429" width="10.625" style="573" customWidth="1"/>
    <col min="7430" max="7430" width="12.5" style="573" customWidth="1"/>
    <col min="7431" max="7432" width="9" style="573" customWidth="1"/>
    <col min="7433" max="7433" width="14.875" style="573" customWidth="1"/>
    <col min="7434" max="7434" width="23" style="573" customWidth="1"/>
    <col min="7435" max="7435" width="5.875" style="573" customWidth="1"/>
    <col min="7436" max="7680" width="8.125" style="573"/>
    <col min="7681" max="7681" width="9" style="573" customWidth="1"/>
    <col min="7682" max="7682" width="3.125" style="573" customWidth="1"/>
    <col min="7683" max="7683" width="2.625" style="573" customWidth="1"/>
    <col min="7684" max="7684" width="5.125" style="573" customWidth="1"/>
    <col min="7685" max="7685" width="10.625" style="573" customWidth="1"/>
    <col min="7686" max="7686" width="12.5" style="573" customWidth="1"/>
    <col min="7687" max="7688" width="9" style="573" customWidth="1"/>
    <col min="7689" max="7689" width="14.875" style="573" customWidth="1"/>
    <col min="7690" max="7690" width="23" style="573" customWidth="1"/>
    <col min="7691" max="7691" width="5.875" style="573" customWidth="1"/>
    <col min="7692" max="7936" width="8.125" style="573"/>
    <col min="7937" max="7937" width="9" style="573" customWidth="1"/>
    <col min="7938" max="7938" width="3.125" style="573" customWidth="1"/>
    <col min="7939" max="7939" width="2.625" style="573" customWidth="1"/>
    <col min="7940" max="7940" width="5.125" style="573" customWidth="1"/>
    <col min="7941" max="7941" width="10.625" style="573" customWidth="1"/>
    <col min="7942" max="7942" width="12.5" style="573" customWidth="1"/>
    <col min="7943" max="7944" width="9" style="573" customWidth="1"/>
    <col min="7945" max="7945" width="14.875" style="573" customWidth="1"/>
    <col min="7946" max="7946" width="23" style="573" customWidth="1"/>
    <col min="7947" max="7947" width="5.875" style="573" customWidth="1"/>
    <col min="7948" max="8192" width="8.125" style="573"/>
    <col min="8193" max="8193" width="9" style="573" customWidth="1"/>
    <col min="8194" max="8194" width="3.125" style="573" customWidth="1"/>
    <col min="8195" max="8195" width="2.625" style="573" customWidth="1"/>
    <col min="8196" max="8196" width="5.125" style="573" customWidth="1"/>
    <col min="8197" max="8197" width="10.625" style="573" customWidth="1"/>
    <col min="8198" max="8198" width="12.5" style="573" customWidth="1"/>
    <col min="8199" max="8200" width="9" style="573" customWidth="1"/>
    <col min="8201" max="8201" width="14.875" style="573" customWidth="1"/>
    <col min="8202" max="8202" width="23" style="573" customWidth="1"/>
    <col min="8203" max="8203" width="5.875" style="573" customWidth="1"/>
    <col min="8204" max="8448" width="8.125" style="573"/>
    <col min="8449" max="8449" width="9" style="573" customWidth="1"/>
    <col min="8450" max="8450" width="3.125" style="573" customWidth="1"/>
    <col min="8451" max="8451" width="2.625" style="573" customWidth="1"/>
    <col min="8452" max="8452" width="5.125" style="573" customWidth="1"/>
    <col min="8453" max="8453" width="10.625" style="573" customWidth="1"/>
    <col min="8454" max="8454" width="12.5" style="573" customWidth="1"/>
    <col min="8455" max="8456" width="9" style="573" customWidth="1"/>
    <col min="8457" max="8457" width="14.875" style="573" customWidth="1"/>
    <col min="8458" max="8458" width="23" style="573" customWidth="1"/>
    <col min="8459" max="8459" width="5.875" style="573" customWidth="1"/>
    <col min="8460" max="8704" width="8.125" style="573"/>
    <col min="8705" max="8705" width="9" style="573" customWidth="1"/>
    <col min="8706" max="8706" width="3.125" style="573" customWidth="1"/>
    <col min="8707" max="8707" width="2.625" style="573" customWidth="1"/>
    <col min="8708" max="8708" width="5.125" style="573" customWidth="1"/>
    <col min="8709" max="8709" width="10.625" style="573" customWidth="1"/>
    <col min="8710" max="8710" width="12.5" style="573" customWidth="1"/>
    <col min="8711" max="8712" width="9" style="573" customWidth="1"/>
    <col min="8713" max="8713" width="14.875" style="573" customWidth="1"/>
    <col min="8714" max="8714" width="23" style="573" customWidth="1"/>
    <col min="8715" max="8715" width="5.875" style="573" customWidth="1"/>
    <col min="8716" max="8960" width="8.125" style="573"/>
    <col min="8961" max="8961" width="9" style="573" customWidth="1"/>
    <col min="8962" max="8962" width="3.125" style="573" customWidth="1"/>
    <col min="8963" max="8963" width="2.625" style="573" customWidth="1"/>
    <col min="8964" max="8964" width="5.125" style="573" customWidth="1"/>
    <col min="8965" max="8965" width="10.625" style="573" customWidth="1"/>
    <col min="8966" max="8966" width="12.5" style="573" customWidth="1"/>
    <col min="8967" max="8968" width="9" style="573" customWidth="1"/>
    <col min="8969" max="8969" width="14.875" style="573" customWidth="1"/>
    <col min="8970" max="8970" width="23" style="573" customWidth="1"/>
    <col min="8971" max="8971" width="5.875" style="573" customWidth="1"/>
    <col min="8972" max="9216" width="8.125" style="573"/>
    <col min="9217" max="9217" width="9" style="573" customWidth="1"/>
    <col min="9218" max="9218" width="3.125" style="573" customWidth="1"/>
    <col min="9219" max="9219" width="2.625" style="573" customWidth="1"/>
    <col min="9220" max="9220" width="5.125" style="573" customWidth="1"/>
    <col min="9221" max="9221" width="10.625" style="573" customWidth="1"/>
    <col min="9222" max="9222" width="12.5" style="573" customWidth="1"/>
    <col min="9223" max="9224" width="9" style="573" customWidth="1"/>
    <col min="9225" max="9225" width="14.875" style="573" customWidth="1"/>
    <col min="9226" max="9226" width="23" style="573" customWidth="1"/>
    <col min="9227" max="9227" width="5.875" style="573" customWidth="1"/>
    <col min="9228" max="9472" width="8.125" style="573"/>
    <col min="9473" max="9473" width="9" style="573" customWidth="1"/>
    <col min="9474" max="9474" width="3.125" style="573" customWidth="1"/>
    <col min="9475" max="9475" width="2.625" style="573" customWidth="1"/>
    <col min="9476" max="9476" width="5.125" style="573" customWidth="1"/>
    <col min="9477" max="9477" width="10.625" style="573" customWidth="1"/>
    <col min="9478" max="9478" width="12.5" style="573" customWidth="1"/>
    <col min="9479" max="9480" width="9" style="573" customWidth="1"/>
    <col min="9481" max="9481" width="14.875" style="573" customWidth="1"/>
    <col min="9482" max="9482" width="23" style="573" customWidth="1"/>
    <col min="9483" max="9483" width="5.875" style="573" customWidth="1"/>
    <col min="9484" max="9728" width="8.125" style="573"/>
    <col min="9729" max="9729" width="9" style="573" customWidth="1"/>
    <col min="9730" max="9730" width="3.125" style="573" customWidth="1"/>
    <col min="9731" max="9731" width="2.625" style="573" customWidth="1"/>
    <col min="9732" max="9732" width="5.125" style="573" customWidth="1"/>
    <col min="9733" max="9733" width="10.625" style="573" customWidth="1"/>
    <col min="9734" max="9734" width="12.5" style="573" customWidth="1"/>
    <col min="9735" max="9736" width="9" style="573" customWidth="1"/>
    <col min="9737" max="9737" width="14.875" style="573" customWidth="1"/>
    <col min="9738" max="9738" width="23" style="573" customWidth="1"/>
    <col min="9739" max="9739" width="5.875" style="573" customWidth="1"/>
    <col min="9740" max="9984" width="8.125" style="573"/>
    <col min="9985" max="9985" width="9" style="573" customWidth="1"/>
    <col min="9986" max="9986" width="3.125" style="573" customWidth="1"/>
    <col min="9987" max="9987" width="2.625" style="573" customWidth="1"/>
    <col min="9988" max="9988" width="5.125" style="573" customWidth="1"/>
    <col min="9989" max="9989" width="10.625" style="573" customWidth="1"/>
    <col min="9990" max="9990" width="12.5" style="573" customWidth="1"/>
    <col min="9991" max="9992" width="9" style="573" customWidth="1"/>
    <col min="9993" max="9993" width="14.875" style="573" customWidth="1"/>
    <col min="9994" max="9994" width="23" style="573" customWidth="1"/>
    <col min="9995" max="9995" width="5.875" style="573" customWidth="1"/>
    <col min="9996" max="10240" width="8.125" style="573"/>
    <col min="10241" max="10241" width="9" style="573" customWidth="1"/>
    <col min="10242" max="10242" width="3.125" style="573" customWidth="1"/>
    <col min="10243" max="10243" width="2.625" style="573" customWidth="1"/>
    <col min="10244" max="10244" width="5.125" style="573" customWidth="1"/>
    <col min="10245" max="10245" width="10.625" style="573" customWidth="1"/>
    <col min="10246" max="10246" width="12.5" style="573" customWidth="1"/>
    <col min="10247" max="10248" width="9" style="573" customWidth="1"/>
    <col min="10249" max="10249" width="14.875" style="573" customWidth="1"/>
    <col min="10250" max="10250" width="23" style="573" customWidth="1"/>
    <col min="10251" max="10251" width="5.875" style="573" customWidth="1"/>
    <col min="10252" max="10496" width="8.125" style="573"/>
    <col min="10497" max="10497" width="9" style="573" customWidth="1"/>
    <col min="10498" max="10498" width="3.125" style="573" customWidth="1"/>
    <col min="10499" max="10499" width="2.625" style="573" customWidth="1"/>
    <col min="10500" max="10500" width="5.125" style="573" customWidth="1"/>
    <col min="10501" max="10501" width="10.625" style="573" customWidth="1"/>
    <col min="10502" max="10502" width="12.5" style="573" customWidth="1"/>
    <col min="10503" max="10504" width="9" style="573" customWidth="1"/>
    <col min="10505" max="10505" width="14.875" style="573" customWidth="1"/>
    <col min="10506" max="10506" width="23" style="573" customWidth="1"/>
    <col min="10507" max="10507" width="5.875" style="573" customWidth="1"/>
    <col min="10508" max="10752" width="8.125" style="573"/>
    <col min="10753" max="10753" width="9" style="573" customWidth="1"/>
    <col min="10754" max="10754" width="3.125" style="573" customWidth="1"/>
    <col min="10755" max="10755" width="2.625" style="573" customWidth="1"/>
    <col min="10756" max="10756" width="5.125" style="573" customWidth="1"/>
    <col min="10757" max="10757" width="10.625" style="573" customWidth="1"/>
    <col min="10758" max="10758" width="12.5" style="573" customWidth="1"/>
    <col min="10759" max="10760" width="9" style="573" customWidth="1"/>
    <col min="10761" max="10761" width="14.875" style="573" customWidth="1"/>
    <col min="10762" max="10762" width="23" style="573" customWidth="1"/>
    <col min="10763" max="10763" width="5.875" style="573" customWidth="1"/>
    <col min="10764" max="11008" width="8.125" style="573"/>
    <col min="11009" max="11009" width="9" style="573" customWidth="1"/>
    <col min="11010" max="11010" width="3.125" style="573" customWidth="1"/>
    <col min="11011" max="11011" width="2.625" style="573" customWidth="1"/>
    <col min="11012" max="11012" width="5.125" style="573" customWidth="1"/>
    <col min="11013" max="11013" width="10.625" style="573" customWidth="1"/>
    <col min="11014" max="11014" width="12.5" style="573" customWidth="1"/>
    <col min="11015" max="11016" width="9" style="573" customWidth="1"/>
    <col min="11017" max="11017" width="14.875" style="573" customWidth="1"/>
    <col min="11018" max="11018" width="23" style="573" customWidth="1"/>
    <col min="11019" max="11019" width="5.875" style="573" customWidth="1"/>
    <col min="11020" max="11264" width="8.125" style="573"/>
    <col min="11265" max="11265" width="9" style="573" customWidth="1"/>
    <col min="11266" max="11266" width="3.125" style="573" customWidth="1"/>
    <col min="11267" max="11267" width="2.625" style="573" customWidth="1"/>
    <col min="11268" max="11268" width="5.125" style="573" customWidth="1"/>
    <col min="11269" max="11269" width="10.625" style="573" customWidth="1"/>
    <col min="11270" max="11270" width="12.5" style="573" customWidth="1"/>
    <col min="11271" max="11272" width="9" style="573" customWidth="1"/>
    <col min="11273" max="11273" width="14.875" style="573" customWidth="1"/>
    <col min="11274" max="11274" width="23" style="573" customWidth="1"/>
    <col min="11275" max="11275" width="5.875" style="573" customWidth="1"/>
    <col min="11276" max="11520" width="8.125" style="573"/>
    <col min="11521" max="11521" width="9" style="573" customWidth="1"/>
    <col min="11522" max="11522" width="3.125" style="573" customWidth="1"/>
    <col min="11523" max="11523" width="2.625" style="573" customWidth="1"/>
    <col min="11524" max="11524" width="5.125" style="573" customWidth="1"/>
    <col min="11525" max="11525" width="10.625" style="573" customWidth="1"/>
    <col min="11526" max="11526" width="12.5" style="573" customWidth="1"/>
    <col min="11527" max="11528" width="9" style="573" customWidth="1"/>
    <col min="11529" max="11529" width="14.875" style="573" customWidth="1"/>
    <col min="11530" max="11530" width="23" style="573" customWidth="1"/>
    <col min="11531" max="11531" width="5.875" style="573" customWidth="1"/>
    <col min="11532" max="11776" width="8.125" style="573"/>
    <col min="11777" max="11777" width="9" style="573" customWidth="1"/>
    <col min="11778" max="11778" width="3.125" style="573" customWidth="1"/>
    <col min="11779" max="11779" width="2.625" style="573" customWidth="1"/>
    <col min="11780" max="11780" width="5.125" style="573" customWidth="1"/>
    <col min="11781" max="11781" width="10.625" style="573" customWidth="1"/>
    <col min="11782" max="11782" width="12.5" style="573" customWidth="1"/>
    <col min="11783" max="11784" width="9" style="573" customWidth="1"/>
    <col min="11785" max="11785" width="14.875" style="573" customWidth="1"/>
    <col min="11786" max="11786" width="23" style="573" customWidth="1"/>
    <col min="11787" max="11787" width="5.875" style="573" customWidth="1"/>
    <col min="11788" max="12032" width="8.125" style="573"/>
    <col min="12033" max="12033" width="9" style="573" customWidth="1"/>
    <col min="12034" max="12034" width="3.125" style="573" customWidth="1"/>
    <col min="12035" max="12035" width="2.625" style="573" customWidth="1"/>
    <col min="12036" max="12036" width="5.125" style="573" customWidth="1"/>
    <col min="12037" max="12037" width="10.625" style="573" customWidth="1"/>
    <col min="12038" max="12038" width="12.5" style="573" customWidth="1"/>
    <col min="12039" max="12040" width="9" style="573" customWidth="1"/>
    <col min="12041" max="12041" width="14.875" style="573" customWidth="1"/>
    <col min="12042" max="12042" width="23" style="573" customWidth="1"/>
    <col min="12043" max="12043" width="5.875" style="573" customWidth="1"/>
    <col min="12044" max="12288" width="8.125" style="573"/>
    <col min="12289" max="12289" width="9" style="573" customWidth="1"/>
    <col min="12290" max="12290" width="3.125" style="573" customWidth="1"/>
    <col min="12291" max="12291" width="2.625" style="573" customWidth="1"/>
    <col min="12292" max="12292" width="5.125" style="573" customWidth="1"/>
    <col min="12293" max="12293" width="10.625" style="573" customWidth="1"/>
    <col min="12294" max="12294" width="12.5" style="573" customWidth="1"/>
    <col min="12295" max="12296" width="9" style="573" customWidth="1"/>
    <col min="12297" max="12297" width="14.875" style="573" customWidth="1"/>
    <col min="12298" max="12298" width="23" style="573" customWidth="1"/>
    <col min="12299" max="12299" width="5.875" style="573" customWidth="1"/>
    <col min="12300" max="12544" width="8.125" style="573"/>
    <col min="12545" max="12545" width="9" style="573" customWidth="1"/>
    <col min="12546" max="12546" width="3.125" style="573" customWidth="1"/>
    <col min="12547" max="12547" width="2.625" style="573" customWidth="1"/>
    <col min="12548" max="12548" width="5.125" style="573" customWidth="1"/>
    <col min="12549" max="12549" width="10.625" style="573" customWidth="1"/>
    <col min="12550" max="12550" width="12.5" style="573" customWidth="1"/>
    <col min="12551" max="12552" width="9" style="573" customWidth="1"/>
    <col min="12553" max="12553" width="14.875" style="573" customWidth="1"/>
    <col min="12554" max="12554" width="23" style="573" customWidth="1"/>
    <col min="12555" max="12555" width="5.875" style="573" customWidth="1"/>
    <col min="12556" max="12800" width="8.125" style="573"/>
    <col min="12801" max="12801" width="9" style="573" customWidth="1"/>
    <col min="12802" max="12802" width="3.125" style="573" customWidth="1"/>
    <col min="12803" max="12803" width="2.625" style="573" customWidth="1"/>
    <col min="12804" max="12804" width="5.125" style="573" customWidth="1"/>
    <col min="12805" max="12805" width="10.625" style="573" customWidth="1"/>
    <col min="12806" max="12806" width="12.5" style="573" customWidth="1"/>
    <col min="12807" max="12808" width="9" style="573" customWidth="1"/>
    <col min="12809" max="12809" width="14.875" style="573" customWidth="1"/>
    <col min="12810" max="12810" width="23" style="573" customWidth="1"/>
    <col min="12811" max="12811" width="5.875" style="573" customWidth="1"/>
    <col min="12812" max="13056" width="8.125" style="573"/>
    <col min="13057" max="13057" width="9" style="573" customWidth="1"/>
    <col min="13058" max="13058" width="3.125" style="573" customWidth="1"/>
    <col min="13059" max="13059" width="2.625" style="573" customWidth="1"/>
    <col min="13060" max="13060" width="5.125" style="573" customWidth="1"/>
    <col min="13061" max="13061" width="10.625" style="573" customWidth="1"/>
    <col min="13062" max="13062" width="12.5" style="573" customWidth="1"/>
    <col min="13063" max="13064" width="9" style="573" customWidth="1"/>
    <col min="13065" max="13065" width="14.875" style="573" customWidth="1"/>
    <col min="13066" max="13066" width="23" style="573" customWidth="1"/>
    <col min="13067" max="13067" width="5.875" style="573" customWidth="1"/>
    <col min="13068" max="13312" width="8.125" style="573"/>
    <col min="13313" max="13313" width="9" style="573" customWidth="1"/>
    <col min="13314" max="13314" width="3.125" style="573" customWidth="1"/>
    <col min="13315" max="13315" width="2.625" style="573" customWidth="1"/>
    <col min="13316" max="13316" width="5.125" style="573" customWidth="1"/>
    <col min="13317" max="13317" width="10.625" style="573" customWidth="1"/>
    <col min="13318" max="13318" width="12.5" style="573" customWidth="1"/>
    <col min="13319" max="13320" width="9" style="573" customWidth="1"/>
    <col min="13321" max="13321" width="14.875" style="573" customWidth="1"/>
    <col min="13322" max="13322" width="23" style="573" customWidth="1"/>
    <col min="13323" max="13323" width="5.875" style="573" customWidth="1"/>
    <col min="13324" max="13568" width="8.125" style="573"/>
    <col min="13569" max="13569" width="9" style="573" customWidth="1"/>
    <col min="13570" max="13570" width="3.125" style="573" customWidth="1"/>
    <col min="13571" max="13571" width="2.625" style="573" customWidth="1"/>
    <col min="13572" max="13572" width="5.125" style="573" customWidth="1"/>
    <col min="13573" max="13573" width="10.625" style="573" customWidth="1"/>
    <col min="13574" max="13574" width="12.5" style="573" customWidth="1"/>
    <col min="13575" max="13576" width="9" style="573" customWidth="1"/>
    <col min="13577" max="13577" width="14.875" style="573" customWidth="1"/>
    <col min="13578" max="13578" width="23" style="573" customWidth="1"/>
    <col min="13579" max="13579" width="5.875" style="573" customWidth="1"/>
    <col min="13580" max="13824" width="8.125" style="573"/>
    <col min="13825" max="13825" width="9" style="573" customWidth="1"/>
    <col min="13826" max="13826" width="3.125" style="573" customWidth="1"/>
    <col min="13827" max="13827" width="2.625" style="573" customWidth="1"/>
    <col min="13828" max="13828" width="5.125" style="573" customWidth="1"/>
    <col min="13829" max="13829" width="10.625" style="573" customWidth="1"/>
    <col min="13830" max="13830" width="12.5" style="573" customWidth="1"/>
    <col min="13831" max="13832" width="9" style="573" customWidth="1"/>
    <col min="13833" max="13833" width="14.875" style="573" customWidth="1"/>
    <col min="13834" max="13834" width="23" style="573" customWidth="1"/>
    <col min="13835" max="13835" width="5.875" style="573" customWidth="1"/>
    <col min="13836" max="14080" width="8.125" style="573"/>
    <col min="14081" max="14081" width="9" style="573" customWidth="1"/>
    <col min="14082" max="14082" width="3.125" style="573" customWidth="1"/>
    <col min="14083" max="14083" width="2.625" style="573" customWidth="1"/>
    <col min="14084" max="14084" width="5.125" style="573" customWidth="1"/>
    <col min="14085" max="14085" width="10.625" style="573" customWidth="1"/>
    <col min="14086" max="14086" width="12.5" style="573" customWidth="1"/>
    <col min="14087" max="14088" width="9" style="573" customWidth="1"/>
    <col min="14089" max="14089" width="14.875" style="573" customWidth="1"/>
    <col min="14090" max="14090" width="23" style="573" customWidth="1"/>
    <col min="14091" max="14091" width="5.875" style="573" customWidth="1"/>
    <col min="14092" max="14336" width="8.125" style="573"/>
    <col min="14337" max="14337" width="9" style="573" customWidth="1"/>
    <col min="14338" max="14338" width="3.125" style="573" customWidth="1"/>
    <col min="14339" max="14339" width="2.625" style="573" customWidth="1"/>
    <col min="14340" max="14340" width="5.125" style="573" customWidth="1"/>
    <col min="14341" max="14341" width="10.625" style="573" customWidth="1"/>
    <col min="14342" max="14342" width="12.5" style="573" customWidth="1"/>
    <col min="14343" max="14344" width="9" style="573" customWidth="1"/>
    <col min="14345" max="14345" width="14.875" style="573" customWidth="1"/>
    <col min="14346" max="14346" width="23" style="573" customWidth="1"/>
    <col min="14347" max="14347" width="5.875" style="573" customWidth="1"/>
    <col min="14348" max="14592" width="8.125" style="573"/>
    <col min="14593" max="14593" width="9" style="573" customWidth="1"/>
    <col min="14594" max="14594" width="3.125" style="573" customWidth="1"/>
    <col min="14595" max="14595" width="2.625" style="573" customWidth="1"/>
    <col min="14596" max="14596" width="5.125" style="573" customWidth="1"/>
    <col min="14597" max="14597" width="10.625" style="573" customWidth="1"/>
    <col min="14598" max="14598" width="12.5" style="573" customWidth="1"/>
    <col min="14599" max="14600" width="9" style="573" customWidth="1"/>
    <col min="14601" max="14601" width="14.875" style="573" customWidth="1"/>
    <col min="14602" max="14602" width="23" style="573" customWidth="1"/>
    <col min="14603" max="14603" width="5.875" style="573" customWidth="1"/>
    <col min="14604" max="14848" width="8.125" style="573"/>
    <col min="14849" max="14849" width="9" style="573" customWidth="1"/>
    <col min="14850" max="14850" width="3.125" style="573" customWidth="1"/>
    <col min="14851" max="14851" width="2.625" style="573" customWidth="1"/>
    <col min="14852" max="14852" width="5.125" style="573" customWidth="1"/>
    <col min="14853" max="14853" width="10.625" style="573" customWidth="1"/>
    <col min="14854" max="14854" width="12.5" style="573" customWidth="1"/>
    <col min="14855" max="14856" width="9" style="573" customWidth="1"/>
    <col min="14857" max="14857" width="14.875" style="573" customWidth="1"/>
    <col min="14858" max="14858" width="23" style="573" customWidth="1"/>
    <col min="14859" max="14859" width="5.875" style="573" customWidth="1"/>
    <col min="14860" max="15104" width="8.125" style="573"/>
    <col min="15105" max="15105" width="9" style="573" customWidth="1"/>
    <col min="15106" max="15106" width="3.125" style="573" customWidth="1"/>
    <col min="15107" max="15107" width="2.625" style="573" customWidth="1"/>
    <col min="15108" max="15108" width="5.125" style="573" customWidth="1"/>
    <col min="15109" max="15109" width="10.625" style="573" customWidth="1"/>
    <col min="15110" max="15110" width="12.5" style="573" customWidth="1"/>
    <col min="15111" max="15112" width="9" style="573" customWidth="1"/>
    <col min="15113" max="15113" width="14.875" style="573" customWidth="1"/>
    <col min="15114" max="15114" width="23" style="573" customWidth="1"/>
    <col min="15115" max="15115" width="5.875" style="573" customWidth="1"/>
    <col min="15116" max="15360" width="8.125" style="573"/>
    <col min="15361" max="15361" width="9" style="573" customWidth="1"/>
    <col min="15362" max="15362" width="3.125" style="573" customWidth="1"/>
    <col min="15363" max="15363" width="2.625" style="573" customWidth="1"/>
    <col min="15364" max="15364" width="5.125" style="573" customWidth="1"/>
    <col min="15365" max="15365" width="10.625" style="573" customWidth="1"/>
    <col min="15366" max="15366" width="12.5" style="573" customWidth="1"/>
    <col min="15367" max="15368" width="9" style="573" customWidth="1"/>
    <col min="15369" max="15369" width="14.875" style="573" customWidth="1"/>
    <col min="15370" max="15370" width="23" style="573" customWidth="1"/>
    <col min="15371" max="15371" width="5.875" style="573" customWidth="1"/>
    <col min="15372" max="15616" width="8.125" style="573"/>
    <col min="15617" max="15617" width="9" style="573" customWidth="1"/>
    <col min="15618" max="15618" width="3.125" style="573" customWidth="1"/>
    <col min="15619" max="15619" width="2.625" style="573" customWidth="1"/>
    <col min="15620" max="15620" width="5.125" style="573" customWidth="1"/>
    <col min="15621" max="15621" width="10.625" style="573" customWidth="1"/>
    <col min="15622" max="15622" width="12.5" style="573" customWidth="1"/>
    <col min="15623" max="15624" width="9" style="573" customWidth="1"/>
    <col min="15625" max="15625" width="14.875" style="573" customWidth="1"/>
    <col min="15626" max="15626" width="23" style="573" customWidth="1"/>
    <col min="15627" max="15627" width="5.875" style="573" customWidth="1"/>
    <col min="15628" max="15872" width="8.125" style="573"/>
    <col min="15873" max="15873" width="9" style="573" customWidth="1"/>
    <col min="15874" max="15874" width="3.125" style="573" customWidth="1"/>
    <col min="15875" max="15875" width="2.625" style="573" customWidth="1"/>
    <col min="15876" max="15876" width="5.125" style="573" customWidth="1"/>
    <col min="15877" max="15877" width="10.625" style="573" customWidth="1"/>
    <col min="15878" max="15878" width="12.5" style="573" customWidth="1"/>
    <col min="15879" max="15880" width="9" style="573" customWidth="1"/>
    <col min="15881" max="15881" width="14.875" style="573" customWidth="1"/>
    <col min="15882" max="15882" width="23" style="573" customWidth="1"/>
    <col min="15883" max="15883" width="5.875" style="573" customWidth="1"/>
    <col min="15884" max="16128" width="8.125" style="573"/>
    <col min="16129" max="16129" width="9" style="573" customWidth="1"/>
    <col min="16130" max="16130" width="3.125" style="573" customWidth="1"/>
    <col min="16131" max="16131" width="2.625" style="573" customWidth="1"/>
    <col min="16132" max="16132" width="5.125" style="573" customWidth="1"/>
    <col min="16133" max="16133" width="10.625" style="573" customWidth="1"/>
    <col min="16134" max="16134" width="12.5" style="573" customWidth="1"/>
    <col min="16135" max="16136" width="9" style="573" customWidth="1"/>
    <col min="16137" max="16137" width="14.875" style="573" customWidth="1"/>
    <col min="16138" max="16138" width="23" style="573" customWidth="1"/>
    <col min="16139" max="16139" width="5.875" style="573" customWidth="1"/>
    <col min="16140" max="16384" width="8.125" style="573"/>
  </cols>
  <sheetData>
    <row r="1" spans="1:22" ht="54" customHeight="1">
      <c r="A1" s="2199" t="s">
        <v>854</v>
      </c>
      <c r="B1" s="2199"/>
      <c r="C1" s="2199"/>
      <c r="D1" s="2199"/>
      <c r="E1" s="2199"/>
      <c r="F1" s="2199"/>
      <c r="G1" s="2199"/>
      <c r="H1" s="2199"/>
      <c r="I1" s="2199"/>
      <c r="J1" s="2199"/>
    </row>
    <row r="2" spans="1:22" ht="30" customHeight="1">
      <c r="A2" s="2200" t="s">
        <v>855</v>
      </c>
      <c r="B2" s="2200"/>
      <c r="C2" s="2200"/>
      <c r="D2" s="2200"/>
      <c r="E2" s="2200"/>
      <c r="F2" s="2200"/>
      <c r="G2" s="2200"/>
      <c r="H2" s="2200"/>
      <c r="I2" s="2200"/>
      <c r="J2" s="2200"/>
      <c r="K2" s="574"/>
      <c r="U2" s="575"/>
      <c r="V2" s="575"/>
    </row>
    <row r="3" spans="1:22" ht="15" customHeight="1">
      <c r="A3" s="2201"/>
      <c r="B3" s="2201"/>
      <c r="C3" s="2201"/>
      <c r="D3" s="2201"/>
      <c r="E3" s="2201"/>
      <c r="F3" s="2201"/>
      <c r="G3" s="2201"/>
      <c r="H3" s="2201"/>
      <c r="I3" s="2201"/>
      <c r="J3" s="2201"/>
      <c r="K3" s="576"/>
      <c r="U3" s="575"/>
      <c r="V3" s="575"/>
    </row>
    <row r="4" spans="1:22" ht="22.5" customHeight="1">
      <c r="A4" s="2201"/>
      <c r="B4" s="2201"/>
      <c r="C4" s="2201"/>
      <c r="D4" s="2201"/>
      <c r="E4" s="2201"/>
      <c r="F4" s="2201"/>
      <c r="G4" s="2201"/>
      <c r="H4" s="2201"/>
      <c r="I4" s="2201"/>
      <c r="J4" s="2201"/>
      <c r="U4" s="575"/>
      <c r="V4" s="575"/>
    </row>
    <row r="5" spans="1:22" ht="22.5" customHeight="1">
      <c r="A5" s="2202" t="s">
        <v>856</v>
      </c>
      <c r="B5" s="2202"/>
      <c r="C5" s="2202"/>
      <c r="D5" s="2202"/>
      <c r="E5" s="2198"/>
      <c r="F5" s="2198"/>
      <c r="G5" s="577"/>
      <c r="H5" s="577"/>
      <c r="I5" s="577"/>
      <c r="J5" s="814" t="s">
        <v>857</v>
      </c>
      <c r="U5" s="575"/>
      <c r="V5" s="575"/>
    </row>
    <row r="6" spans="1:22" ht="22.5" customHeight="1">
      <c r="A6" s="2198"/>
      <c r="B6" s="2198"/>
      <c r="C6" s="2198"/>
      <c r="D6" s="2198"/>
      <c r="E6" s="2198"/>
      <c r="F6" s="2198"/>
      <c r="G6" s="2198"/>
      <c r="H6" s="2198"/>
      <c r="I6" s="2198"/>
      <c r="J6" s="2198"/>
      <c r="S6" s="575"/>
      <c r="T6" s="575"/>
    </row>
    <row r="7" spans="1:22" ht="26.25" customHeight="1">
      <c r="A7" s="2198"/>
      <c r="B7" s="2198"/>
      <c r="C7" s="2198"/>
      <c r="D7" s="2198"/>
      <c r="E7" s="577" t="s">
        <v>858</v>
      </c>
      <c r="F7" s="577"/>
      <c r="G7" s="2198"/>
      <c r="H7" s="2198"/>
      <c r="I7" s="2198"/>
      <c r="J7" s="2198"/>
    </row>
    <row r="8" spans="1:22" ht="26.25" customHeight="1">
      <c r="A8" s="2198"/>
      <c r="B8" s="2198"/>
      <c r="C8" s="2198"/>
      <c r="D8" s="2198"/>
      <c r="E8" s="577" t="s">
        <v>859</v>
      </c>
      <c r="F8" s="577"/>
      <c r="G8" s="2198"/>
      <c r="H8" s="2198"/>
      <c r="I8" s="2198"/>
      <c r="J8" s="2198"/>
    </row>
    <row r="9" spans="1:22" ht="26.25" customHeight="1">
      <c r="A9" s="2198"/>
      <c r="B9" s="2198"/>
      <c r="C9" s="2198"/>
      <c r="D9" s="2198"/>
      <c r="E9" s="2203" t="s">
        <v>860</v>
      </c>
      <c r="F9" s="2203"/>
      <c r="G9" s="2198"/>
      <c r="H9" s="2198"/>
      <c r="I9" s="2198"/>
      <c r="J9" s="813" t="s">
        <v>861</v>
      </c>
    </row>
    <row r="10" spans="1:22" ht="26.25" customHeight="1">
      <c r="A10" s="2198"/>
      <c r="B10" s="2198"/>
      <c r="C10" s="2198"/>
      <c r="D10" s="2198"/>
      <c r="E10" s="577" t="s">
        <v>862</v>
      </c>
      <c r="F10" s="577"/>
      <c r="G10" s="2198"/>
      <c r="H10" s="2198"/>
      <c r="I10" s="2198"/>
      <c r="J10" s="2198"/>
    </row>
    <row r="11" spans="1:22" ht="22.5" customHeight="1">
      <c r="A11" s="2198"/>
      <c r="B11" s="2198"/>
      <c r="C11" s="2198"/>
      <c r="D11" s="2198"/>
      <c r="E11" s="2198"/>
      <c r="F11" s="2198"/>
      <c r="G11" s="2198"/>
      <c r="H11" s="2198"/>
      <c r="I11" s="2198"/>
      <c r="J11" s="2198"/>
    </row>
    <row r="12" spans="1:22" ht="22.5" customHeight="1">
      <c r="A12" s="2203" t="s">
        <v>863</v>
      </c>
      <c r="B12" s="2203"/>
      <c r="C12" s="2203"/>
      <c r="D12" s="2203"/>
      <c r="E12" s="2203"/>
      <c r="F12" s="2203"/>
      <c r="G12" s="2203"/>
      <c r="H12" s="2203"/>
      <c r="I12" s="2203"/>
      <c r="J12" s="2203"/>
    </row>
    <row r="13" spans="1:22" ht="6.75" customHeight="1" thickBot="1">
      <c r="A13" s="2204"/>
      <c r="B13" s="2204"/>
      <c r="C13" s="2204"/>
      <c r="D13" s="2204"/>
      <c r="E13" s="2204"/>
      <c r="F13" s="2204"/>
      <c r="G13" s="2204"/>
      <c r="H13" s="2204"/>
      <c r="I13" s="2204"/>
      <c r="J13" s="2204"/>
    </row>
    <row r="14" spans="1:22" ht="36.75" customHeight="1">
      <c r="A14" s="2205" t="s">
        <v>475</v>
      </c>
      <c r="B14" s="2206"/>
      <c r="C14" s="2207"/>
      <c r="D14" s="2205"/>
      <c r="E14" s="2206"/>
      <c r="F14" s="2206"/>
      <c r="G14" s="578" t="s">
        <v>864</v>
      </c>
      <c r="H14" s="2212"/>
      <c r="I14" s="2213"/>
      <c r="J14" s="2214"/>
    </row>
    <row r="15" spans="1:22" ht="36.75" customHeight="1" thickBot="1">
      <c r="A15" s="2208"/>
      <c r="B15" s="2209"/>
      <c r="C15" s="2210"/>
      <c r="D15" s="2211"/>
      <c r="E15" s="2198"/>
      <c r="F15" s="2198"/>
      <c r="G15" s="579" t="s">
        <v>865</v>
      </c>
      <c r="H15" s="2215"/>
      <c r="I15" s="2216"/>
      <c r="J15" s="2217"/>
    </row>
    <row r="16" spans="1:22" ht="49.5" customHeight="1" thickTop="1">
      <c r="A16" s="2218" t="s">
        <v>866</v>
      </c>
      <c r="B16" s="2219"/>
      <c r="C16" s="2220"/>
      <c r="D16" s="2221" t="s">
        <v>867</v>
      </c>
      <c r="E16" s="2222"/>
      <c r="F16" s="2222"/>
      <c r="G16" s="2222"/>
      <c r="H16" s="2222"/>
      <c r="I16" s="2222"/>
      <c r="J16" s="2223"/>
    </row>
    <row r="17" spans="1:10" ht="22.5" customHeight="1">
      <c r="A17" s="2224" t="s">
        <v>868</v>
      </c>
      <c r="B17" s="2216"/>
      <c r="C17" s="2217"/>
      <c r="D17" s="2227" t="s">
        <v>869</v>
      </c>
      <c r="E17" s="2228"/>
      <c r="F17" s="2228"/>
      <c r="G17" s="2228"/>
      <c r="H17" s="2228"/>
      <c r="I17" s="2228"/>
      <c r="J17" s="2229"/>
    </row>
    <row r="18" spans="1:10" ht="82.5" customHeight="1" thickBot="1">
      <c r="A18" s="2225"/>
      <c r="B18" s="2204"/>
      <c r="C18" s="2226"/>
      <c r="D18" s="2230"/>
      <c r="E18" s="2231"/>
      <c r="F18" s="2231"/>
      <c r="G18" s="2231"/>
      <c r="H18" s="2231"/>
      <c r="I18" s="2231"/>
      <c r="J18" s="2232"/>
    </row>
    <row r="19" spans="1:10" s="580" customFormat="1" ht="15" customHeight="1">
      <c r="A19" s="2233"/>
      <c r="B19" s="2233"/>
      <c r="C19" s="2233"/>
      <c r="D19" s="2233"/>
      <c r="E19" s="2233"/>
      <c r="F19" s="2233"/>
      <c r="G19" s="2233"/>
      <c r="H19" s="2233"/>
      <c r="I19" s="2233"/>
      <c r="J19" s="2233"/>
    </row>
    <row r="20" spans="1:10" s="580" customFormat="1" ht="15" customHeight="1">
      <c r="A20" s="2234"/>
      <c r="B20" s="2234"/>
      <c r="C20" s="2234"/>
      <c r="D20" s="2234"/>
      <c r="E20" s="2234"/>
      <c r="F20" s="2234"/>
      <c r="G20" s="2234"/>
      <c r="H20" s="2234"/>
      <c r="I20" s="2234"/>
      <c r="J20" s="2234"/>
    </row>
    <row r="21" spans="1:10" s="580" customFormat="1" ht="9.75" customHeight="1">
      <c r="A21" s="2234"/>
      <c r="B21" s="2234"/>
      <c r="C21" s="2234"/>
      <c r="D21" s="2234"/>
      <c r="E21" s="2234"/>
      <c r="F21" s="2234"/>
      <c r="G21" s="2234"/>
      <c r="H21" s="2234"/>
      <c r="I21" s="2234"/>
      <c r="J21" s="2234"/>
    </row>
    <row r="22" spans="1:10" s="580" customFormat="1" ht="15" customHeight="1">
      <c r="A22" s="2234"/>
      <c r="B22" s="2234"/>
      <c r="C22" s="2234"/>
      <c r="D22" s="2234"/>
      <c r="E22" s="2234"/>
      <c r="F22" s="2234"/>
      <c r="G22" s="2234"/>
      <c r="H22" s="2234"/>
      <c r="I22" s="2234"/>
      <c r="J22" s="2234"/>
    </row>
    <row r="23" spans="1:10" s="580" customFormat="1" ht="15" customHeight="1">
      <c r="B23" s="581"/>
      <c r="C23" s="582"/>
      <c r="D23" s="582"/>
      <c r="E23" s="582"/>
      <c r="F23" s="582"/>
      <c r="G23" s="582"/>
      <c r="H23" s="582"/>
      <c r="I23" s="582"/>
      <c r="J23" s="582"/>
    </row>
    <row r="24" spans="1:10" s="580" customFormat="1" ht="15" customHeight="1">
      <c r="B24" s="581"/>
      <c r="C24" s="582"/>
      <c r="D24" s="582"/>
      <c r="E24" s="582"/>
      <c r="F24" s="582"/>
      <c r="G24" s="582"/>
      <c r="H24" s="582"/>
      <c r="I24" s="582"/>
      <c r="J24" s="582"/>
    </row>
    <row r="25" spans="1:10" s="580" customFormat="1" ht="15" customHeight="1">
      <c r="B25" s="581"/>
      <c r="C25" s="582"/>
      <c r="D25" s="582"/>
      <c r="E25" s="582"/>
      <c r="F25" s="582"/>
      <c r="G25" s="582"/>
      <c r="H25" s="582"/>
      <c r="I25" s="582"/>
      <c r="J25" s="582"/>
    </row>
    <row r="26" spans="1:10" s="580" customFormat="1" ht="15" customHeight="1">
      <c r="B26" s="583"/>
    </row>
    <row r="27" spans="1:10" s="580" customFormat="1" ht="15" customHeight="1"/>
    <row r="28" spans="1:10" s="580" customFormat="1" ht="15" customHeight="1"/>
    <row r="29" spans="1:10" s="580" customFormat="1" ht="15" customHeight="1"/>
    <row r="30" spans="1:10" s="580" customFormat="1" ht="15" customHeight="1"/>
    <row r="31" spans="1:10" s="580" customFormat="1" ht="15" customHeight="1"/>
    <row r="32" spans="1:10" s="580" customFormat="1" ht="15" customHeight="1"/>
    <row r="33" s="580" customFormat="1" ht="15" customHeight="1"/>
    <row r="34" s="580" customFormat="1" ht="15" customHeight="1"/>
    <row r="35" s="580" customFormat="1" ht="15" customHeight="1"/>
    <row r="36" s="580" customFormat="1" ht="15" customHeight="1"/>
    <row r="37" s="580" customFormat="1" ht="15" customHeight="1"/>
    <row r="38" s="580" customFormat="1" ht="15" customHeight="1"/>
  </sheetData>
  <sheetProtection algorithmName="SHA-512" hashValue="Eq2iBSHR1UaJnXW72yZhWPD+ZGppqMDcAOdHZtvvDtRhiltr515HebLbTTJWRmZT0ntZJBM3Jv3rDJnKsl3G+w==" saltValue="ET1eX++zH9FB9dtHqG/Tdw==" spinCount="100000" sheet="1" scenarios="1" formatCells="0" insertRows="0" deleteRows="0" autoFilter="0"/>
  <mergeCells count="24">
    <mergeCell ref="A16:C16"/>
    <mergeCell ref="D16:J16"/>
    <mergeCell ref="A17:C18"/>
    <mergeCell ref="D17:J18"/>
    <mergeCell ref="A19:J22"/>
    <mergeCell ref="A11:J11"/>
    <mergeCell ref="A12:J12"/>
    <mergeCell ref="A13:J13"/>
    <mergeCell ref="A14:C15"/>
    <mergeCell ref="D14:F15"/>
    <mergeCell ref="H14:J14"/>
    <mergeCell ref="H15:J15"/>
    <mergeCell ref="A7:D10"/>
    <mergeCell ref="G7:J7"/>
    <mergeCell ref="G8:J8"/>
    <mergeCell ref="E9:F9"/>
    <mergeCell ref="G9:I9"/>
    <mergeCell ref="G10:J10"/>
    <mergeCell ref="A6:J6"/>
    <mergeCell ref="A1:J1"/>
    <mergeCell ref="A2:J2"/>
    <mergeCell ref="A3:J4"/>
    <mergeCell ref="A5:D5"/>
    <mergeCell ref="E5:F5"/>
  </mergeCells>
  <phoneticPr fontId="4"/>
  <pageMargins left="0.7" right="0.7" top="0.75" bottom="0.75" header="0.3" footer="0.3"/>
  <pageSetup paperSize="9" scale="8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3D159-B920-4053-A8FD-ABA0F8227F2D}">
  <sheetPr codeName="Sheet46"/>
  <dimension ref="A1:T17"/>
  <sheetViews>
    <sheetView showGridLines="0" view="pageBreakPreview" zoomScaleNormal="100" zoomScaleSheetLayoutView="100" workbookViewId="0"/>
  </sheetViews>
  <sheetFormatPr defaultColWidth="8.125" defaultRowHeight="13.5"/>
  <cols>
    <col min="1" max="1" width="2.625" style="634" customWidth="1"/>
    <col min="2" max="2" width="3.125" style="634" customWidth="1"/>
    <col min="3" max="3" width="14.875" style="634" customWidth="1"/>
    <col min="4" max="4" width="10.375" style="634" customWidth="1"/>
    <col min="5" max="5" width="5.875" style="634" customWidth="1"/>
    <col min="6" max="6" width="9.125" style="634" customWidth="1"/>
    <col min="7" max="8" width="2.375" style="634" customWidth="1"/>
    <col min="9" max="9" width="2.5" style="634" customWidth="1"/>
    <col min="10" max="14" width="2.375" style="634" customWidth="1"/>
    <col min="15" max="15" width="2.625" style="634" customWidth="1"/>
    <col min="16" max="16" width="3.125" style="634" customWidth="1"/>
    <col min="17" max="17" width="2.5" style="634" customWidth="1"/>
    <col min="18" max="18" width="3.125" style="634" customWidth="1"/>
    <col min="19" max="19" width="2.375" style="634" customWidth="1"/>
    <col min="20" max="20" width="4.125" style="634" customWidth="1"/>
    <col min="21" max="257" width="8.125" style="634"/>
    <col min="258" max="258" width="3.125" style="634" customWidth="1"/>
    <col min="259" max="259" width="14.875" style="634" customWidth="1"/>
    <col min="260" max="260" width="10.375" style="634" customWidth="1"/>
    <col min="261" max="261" width="5.875" style="634" customWidth="1"/>
    <col min="262" max="262" width="9.125" style="634" customWidth="1"/>
    <col min="263" max="264" width="2.375" style="634" customWidth="1"/>
    <col min="265" max="265" width="2.5" style="634" customWidth="1"/>
    <col min="266" max="270" width="2.375" style="634" customWidth="1"/>
    <col min="271" max="271" width="2.625" style="634" customWidth="1"/>
    <col min="272" max="272" width="3.125" style="634" customWidth="1"/>
    <col min="273" max="273" width="2.5" style="634" customWidth="1"/>
    <col min="274" max="274" width="3.125" style="634" customWidth="1"/>
    <col min="275" max="275" width="2.375" style="634" customWidth="1"/>
    <col min="276" max="276" width="4.125" style="634" customWidth="1"/>
    <col min="277" max="513" width="8.125" style="634"/>
    <col min="514" max="514" width="3.125" style="634" customWidth="1"/>
    <col min="515" max="515" width="14.875" style="634" customWidth="1"/>
    <col min="516" max="516" width="10.375" style="634" customWidth="1"/>
    <col min="517" max="517" width="5.875" style="634" customWidth="1"/>
    <col min="518" max="518" width="9.125" style="634" customWidth="1"/>
    <col min="519" max="520" width="2.375" style="634" customWidth="1"/>
    <col min="521" max="521" width="2.5" style="634" customWidth="1"/>
    <col min="522" max="526" width="2.375" style="634" customWidth="1"/>
    <col min="527" max="527" width="2.625" style="634" customWidth="1"/>
    <col min="528" max="528" width="3.125" style="634" customWidth="1"/>
    <col min="529" max="529" width="2.5" style="634" customWidth="1"/>
    <col min="530" max="530" width="3.125" style="634" customWidth="1"/>
    <col min="531" max="531" width="2.375" style="634" customWidth="1"/>
    <col min="532" max="532" width="4.125" style="634" customWidth="1"/>
    <col min="533" max="769" width="8.125" style="634"/>
    <col min="770" max="770" width="3.125" style="634" customWidth="1"/>
    <col min="771" max="771" width="14.875" style="634" customWidth="1"/>
    <col min="772" max="772" width="10.375" style="634" customWidth="1"/>
    <col min="773" max="773" width="5.875" style="634" customWidth="1"/>
    <col min="774" max="774" width="9.125" style="634" customWidth="1"/>
    <col min="775" max="776" width="2.375" style="634" customWidth="1"/>
    <col min="777" max="777" width="2.5" style="634" customWidth="1"/>
    <col min="778" max="782" width="2.375" style="634" customWidth="1"/>
    <col min="783" max="783" width="2.625" style="634" customWidth="1"/>
    <col min="784" max="784" width="3.125" style="634" customWidth="1"/>
    <col min="785" max="785" width="2.5" style="634" customWidth="1"/>
    <col min="786" max="786" width="3.125" style="634" customWidth="1"/>
    <col min="787" max="787" width="2.375" style="634" customWidth="1"/>
    <col min="788" max="788" width="4.125" style="634" customWidth="1"/>
    <col min="789" max="1025" width="8.125" style="634"/>
    <col min="1026" max="1026" width="3.125" style="634" customWidth="1"/>
    <col min="1027" max="1027" width="14.875" style="634" customWidth="1"/>
    <col min="1028" max="1028" width="10.375" style="634" customWidth="1"/>
    <col min="1029" max="1029" width="5.875" style="634" customWidth="1"/>
    <col min="1030" max="1030" width="9.125" style="634" customWidth="1"/>
    <col min="1031" max="1032" width="2.375" style="634" customWidth="1"/>
    <col min="1033" max="1033" width="2.5" style="634" customWidth="1"/>
    <col min="1034" max="1038" width="2.375" style="634" customWidth="1"/>
    <col min="1039" max="1039" width="2.625" style="634" customWidth="1"/>
    <col min="1040" max="1040" width="3.125" style="634" customWidth="1"/>
    <col min="1041" max="1041" width="2.5" style="634" customWidth="1"/>
    <col min="1042" max="1042" width="3.125" style="634" customWidth="1"/>
    <col min="1043" max="1043" width="2.375" style="634" customWidth="1"/>
    <col min="1044" max="1044" width="4.125" style="634" customWidth="1"/>
    <col min="1045" max="1281" width="8.125" style="634"/>
    <col min="1282" max="1282" width="3.125" style="634" customWidth="1"/>
    <col min="1283" max="1283" width="14.875" style="634" customWidth="1"/>
    <col min="1284" max="1284" width="10.375" style="634" customWidth="1"/>
    <col min="1285" max="1285" width="5.875" style="634" customWidth="1"/>
    <col min="1286" max="1286" width="9.125" style="634" customWidth="1"/>
    <col min="1287" max="1288" width="2.375" style="634" customWidth="1"/>
    <col min="1289" max="1289" width="2.5" style="634" customWidth="1"/>
    <col min="1290" max="1294" width="2.375" style="634" customWidth="1"/>
    <col min="1295" max="1295" width="2.625" style="634" customWidth="1"/>
    <col min="1296" max="1296" width="3.125" style="634" customWidth="1"/>
    <col min="1297" max="1297" width="2.5" style="634" customWidth="1"/>
    <col min="1298" max="1298" width="3.125" style="634" customWidth="1"/>
    <col min="1299" max="1299" width="2.375" style="634" customWidth="1"/>
    <col min="1300" max="1300" width="4.125" style="634" customWidth="1"/>
    <col min="1301" max="1537" width="8.125" style="634"/>
    <col min="1538" max="1538" width="3.125" style="634" customWidth="1"/>
    <col min="1539" max="1539" width="14.875" style="634" customWidth="1"/>
    <col min="1540" max="1540" width="10.375" style="634" customWidth="1"/>
    <col min="1541" max="1541" width="5.875" style="634" customWidth="1"/>
    <col min="1542" max="1542" width="9.125" style="634" customWidth="1"/>
    <col min="1543" max="1544" width="2.375" style="634" customWidth="1"/>
    <col min="1545" max="1545" width="2.5" style="634" customWidth="1"/>
    <col min="1546" max="1550" width="2.375" style="634" customWidth="1"/>
    <col min="1551" max="1551" width="2.625" style="634" customWidth="1"/>
    <col min="1552" max="1552" width="3.125" style="634" customWidth="1"/>
    <col min="1553" max="1553" width="2.5" style="634" customWidth="1"/>
    <col min="1554" max="1554" width="3.125" style="634" customWidth="1"/>
    <col min="1555" max="1555" width="2.375" style="634" customWidth="1"/>
    <col min="1556" max="1556" width="4.125" style="634" customWidth="1"/>
    <col min="1557" max="1793" width="8.125" style="634"/>
    <col min="1794" max="1794" width="3.125" style="634" customWidth="1"/>
    <col min="1795" max="1795" width="14.875" style="634" customWidth="1"/>
    <col min="1796" max="1796" width="10.375" style="634" customWidth="1"/>
    <col min="1797" max="1797" width="5.875" style="634" customWidth="1"/>
    <col min="1798" max="1798" width="9.125" style="634" customWidth="1"/>
    <col min="1799" max="1800" width="2.375" style="634" customWidth="1"/>
    <col min="1801" max="1801" width="2.5" style="634" customWidth="1"/>
    <col min="1802" max="1806" width="2.375" style="634" customWidth="1"/>
    <col min="1807" max="1807" width="2.625" style="634" customWidth="1"/>
    <col min="1808" max="1808" width="3.125" style="634" customWidth="1"/>
    <col min="1809" max="1809" width="2.5" style="634" customWidth="1"/>
    <col min="1810" max="1810" width="3.125" style="634" customWidth="1"/>
    <col min="1811" max="1811" width="2.375" style="634" customWidth="1"/>
    <col min="1812" max="1812" width="4.125" style="634" customWidth="1"/>
    <col min="1813" max="2049" width="8.125" style="634"/>
    <col min="2050" max="2050" width="3.125" style="634" customWidth="1"/>
    <col min="2051" max="2051" width="14.875" style="634" customWidth="1"/>
    <col min="2052" max="2052" width="10.375" style="634" customWidth="1"/>
    <col min="2053" max="2053" width="5.875" style="634" customWidth="1"/>
    <col min="2054" max="2054" width="9.125" style="634" customWidth="1"/>
    <col min="2055" max="2056" width="2.375" style="634" customWidth="1"/>
    <col min="2057" max="2057" width="2.5" style="634" customWidth="1"/>
    <col min="2058" max="2062" width="2.375" style="634" customWidth="1"/>
    <col min="2063" max="2063" width="2.625" style="634" customWidth="1"/>
    <col min="2064" max="2064" width="3.125" style="634" customWidth="1"/>
    <col min="2065" max="2065" width="2.5" style="634" customWidth="1"/>
    <col min="2066" max="2066" width="3.125" style="634" customWidth="1"/>
    <col min="2067" max="2067" width="2.375" style="634" customWidth="1"/>
    <col min="2068" max="2068" width="4.125" style="634" customWidth="1"/>
    <col min="2069" max="2305" width="8.125" style="634"/>
    <col min="2306" max="2306" width="3.125" style="634" customWidth="1"/>
    <col min="2307" max="2307" width="14.875" style="634" customWidth="1"/>
    <col min="2308" max="2308" width="10.375" style="634" customWidth="1"/>
    <col min="2309" max="2309" width="5.875" style="634" customWidth="1"/>
    <col min="2310" max="2310" width="9.125" style="634" customWidth="1"/>
    <col min="2311" max="2312" width="2.375" style="634" customWidth="1"/>
    <col min="2313" max="2313" width="2.5" style="634" customWidth="1"/>
    <col min="2314" max="2318" width="2.375" style="634" customWidth="1"/>
    <col min="2319" max="2319" width="2.625" style="634" customWidth="1"/>
    <col min="2320" max="2320" width="3.125" style="634" customWidth="1"/>
    <col min="2321" max="2321" width="2.5" style="634" customWidth="1"/>
    <col min="2322" max="2322" width="3.125" style="634" customWidth="1"/>
    <col min="2323" max="2323" width="2.375" style="634" customWidth="1"/>
    <col min="2324" max="2324" width="4.125" style="634" customWidth="1"/>
    <col min="2325" max="2561" width="8.125" style="634"/>
    <col min="2562" max="2562" width="3.125" style="634" customWidth="1"/>
    <col min="2563" max="2563" width="14.875" style="634" customWidth="1"/>
    <col min="2564" max="2564" width="10.375" style="634" customWidth="1"/>
    <col min="2565" max="2565" width="5.875" style="634" customWidth="1"/>
    <col min="2566" max="2566" width="9.125" style="634" customWidth="1"/>
    <col min="2567" max="2568" width="2.375" style="634" customWidth="1"/>
    <col min="2569" max="2569" width="2.5" style="634" customWidth="1"/>
    <col min="2570" max="2574" width="2.375" style="634" customWidth="1"/>
    <col min="2575" max="2575" width="2.625" style="634" customWidth="1"/>
    <col min="2576" max="2576" width="3.125" style="634" customWidth="1"/>
    <col min="2577" max="2577" width="2.5" style="634" customWidth="1"/>
    <col min="2578" max="2578" width="3.125" style="634" customWidth="1"/>
    <col min="2579" max="2579" width="2.375" style="634" customWidth="1"/>
    <col min="2580" max="2580" width="4.125" style="634" customWidth="1"/>
    <col min="2581" max="2817" width="8.125" style="634"/>
    <col min="2818" max="2818" width="3.125" style="634" customWidth="1"/>
    <col min="2819" max="2819" width="14.875" style="634" customWidth="1"/>
    <col min="2820" max="2820" width="10.375" style="634" customWidth="1"/>
    <col min="2821" max="2821" width="5.875" style="634" customWidth="1"/>
    <col min="2822" max="2822" width="9.125" style="634" customWidth="1"/>
    <col min="2823" max="2824" width="2.375" style="634" customWidth="1"/>
    <col min="2825" max="2825" width="2.5" style="634" customWidth="1"/>
    <col min="2826" max="2830" width="2.375" style="634" customWidth="1"/>
    <col min="2831" max="2831" width="2.625" style="634" customWidth="1"/>
    <col min="2832" max="2832" width="3.125" style="634" customWidth="1"/>
    <col min="2833" max="2833" width="2.5" style="634" customWidth="1"/>
    <col min="2834" max="2834" width="3.125" style="634" customWidth="1"/>
    <col min="2835" max="2835" width="2.375" style="634" customWidth="1"/>
    <col min="2836" max="2836" width="4.125" style="634" customWidth="1"/>
    <col min="2837" max="3073" width="8.125" style="634"/>
    <col min="3074" max="3074" width="3.125" style="634" customWidth="1"/>
    <col min="3075" max="3075" width="14.875" style="634" customWidth="1"/>
    <col min="3076" max="3076" width="10.375" style="634" customWidth="1"/>
    <col min="3077" max="3077" width="5.875" style="634" customWidth="1"/>
    <col min="3078" max="3078" width="9.125" style="634" customWidth="1"/>
    <col min="3079" max="3080" width="2.375" style="634" customWidth="1"/>
    <col min="3081" max="3081" width="2.5" style="634" customWidth="1"/>
    <col min="3082" max="3086" width="2.375" style="634" customWidth="1"/>
    <col min="3087" max="3087" width="2.625" style="634" customWidth="1"/>
    <col min="3088" max="3088" width="3.125" style="634" customWidth="1"/>
    <col min="3089" max="3089" width="2.5" style="634" customWidth="1"/>
    <col min="3090" max="3090" width="3.125" style="634" customWidth="1"/>
    <col min="3091" max="3091" width="2.375" style="634" customWidth="1"/>
    <col min="3092" max="3092" width="4.125" style="634" customWidth="1"/>
    <col min="3093" max="3329" width="8.125" style="634"/>
    <col min="3330" max="3330" width="3.125" style="634" customWidth="1"/>
    <col min="3331" max="3331" width="14.875" style="634" customWidth="1"/>
    <col min="3332" max="3332" width="10.375" style="634" customWidth="1"/>
    <col min="3333" max="3333" width="5.875" style="634" customWidth="1"/>
    <col min="3334" max="3334" width="9.125" style="634" customWidth="1"/>
    <col min="3335" max="3336" width="2.375" style="634" customWidth="1"/>
    <col min="3337" max="3337" width="2.5" style="634" customWidth="1"/>
    <col min="3338" max="3342" width="2.375" style="634" customWidth="1"/>
    <col min="3343" max="3343" width="2.625" style="634" customWidth="1"/>
    <col min="3344" max="3344" width="3.125" style="634" customWidth="1"/>
    <col min="3345" max="3345" width="2.5" style="634" customWidth="1"/>
    <col min="3346" max="3346" width="3.125" style="634" customWidth="1"/>
    <col min="3347" max="3347" width="2.375" style="634" customWidth="1"/>
    <col min="3348" max="3348" width="4.125" style="634" customWidth="1"/>
    <col min="3349" max="3585" width="8.125" style="634"/>
    <col min="3586" max="3586" width="3.125" style="634" customWidth="1"/>
    <col min="3587" max="3587" width="14.875" style="634" customWidth="1"/>
    <col min="3588" max="3588" width="10.375" style="634" customWidth="1"/>
    <col min="3589" max="3589" width="5.875" style="634" customWidth="1"/>
    <col min="3590" max="3590" width="9.125" style="634" customWidth="1"/>
    <col min="3591" max="3592" width="2.375" style="634" customWidth="1"/>
    <col min="3593" max="3593" width="2.5" style="634" customWidth="1"/>
    <col min="3594" max="3598" width="2.375" style="634" customWidth="1"/>
    <col min="3599" max="3599" width="2.625" style="634" customWidth="1"/>
    <col min="3600" max="3600" width="3.125" style="634" customWidth="1"/>
    <col min="3601" max="3601" width="2.5" style="634" customWidth="1"/>
    <col min="3602" max="3602" width="3.125" style="634" customWidth="1"/>
    <col min="3603" max="3603" width="2.375" style="634" customWidth="1"/>
    <col min="3604" max="3604" width="4.125" style="634" customWidth="1"/>
    <col min="3605" max="3841" width="8.125" style="634"/>
    <col min="3842" max="3842" width="3.125" style="634" customWidth="1"/>
    <col min="3843" max="3843" width="14.875" style="634" customWidth="1"/>
    <col min="3844" max="3844" width="10.375" style="634" customWidth="1"/>
    <col min="3845" max="3845" width="5.875" style="634" customWidth="1"/>
    <col min="3846" max="3846" width="9.125" style="634" customWidth="1"/>
    <col min="3847" max="3848" width="2.375" style="634" customWidth="1"/>
    <col min="3849" max="3849" width="2.5" style="634" customWidth="1"/>
    <col min="3850" max="3854" width="2.375" style="634" customWidth="1"/>
    <col min="3855" max="3855" width="2.625" style="634" customWidth="1"/>
    <col min="3856" max="3856" width="3.125" style="634" customWidth="1"/>
    <col min="3857" max="3857" width="2.5" style="634" customWidth="1"/>
    <col min="3858" max="3858" width="3.125" style="634" customWidth="1"/>
    <col min="3859" max="3859" width="2.375" style="634" customWidth="1"/>
    <col min="3860" max="3860" width="4.125" style="634" customWidth="1"/>
    <col min="3861" max="4097" width="8.125" style="634"/>
    <col min="4098" max="4098" width="3.125" style="634" customWidth="1"/>
    <col min="4099" max="4099" width="14.875" style="634" customWidth="1"/>
    <col min="4100" max="4100" width="10.375" style="634" customWidth="1"/>
    <col min="4101" max="4101" width="5.875" style="634" customWidth="1"/>
    <col min="4102" max="4102" width="9.125" style="634" customWidth="1"/>
    <col min="4103" max="4104" width="2.375" style="634" customWidth="1"/>
    <col min="4105" max="4105" width="2.5" style="634" customWidth="1"/>
    <col min="4106" max="4110" width="2.375" style="634" customWidth="1"/>
    <col min="4111" max="4111" width="2.625" style="634" customWidth="1"/>
    <col min="4112" max="4112" width="3.125" style="634" customWidth="1"/>
    <col min="4113" max="4113" width="2.5" style="634" customWidth="1"/>
    <col min="4114" max="4114" width="3.125" style="634" customWidth="1"/>
    <col min="4115" max="4115" width="2.375" style="634" customWidth="1"/>
    <col min="4116" max="4116" width="4.125" style="634" customWidth="1"/>
    <col min="4117" max="4353" width="8.125" style="634"/>
    <col min="4354" max="4354" width="3.125" style="634" customWidth="1"/>
    <col min="4355" max="4355" width="14.875" style="634" customWidth="1"/>
    <col min="4356" max="4356" width="10.375" style="634" customWidth="1"/>
    <col min="4357" max="4357" width="5.875" style="634" customWidth="1"/>
    <col min="4358" max="4358" width="9.125" style="634" customWidth="1"/>
    <col min="4359" max="4360" width="2.375" style="634" customWidth="1"/>
    <col min="4361" max="4361" width="2.5" style="634" customWidth="1"/>
    <col min="4362" max="4366" width="2.375" style="634" customWidth="1"/>
    <col min="4367" max="4367" width="2.625" style="634" customWidth="1"/>
    <col min="4368" max="4368" width="3.125" style="634" customWidth="1"/>
    <col min="4369" max="4369" width="2.5" style="634" customWidth="1"/>
    <col min="4370" max="4370" width="3.125" style="634" customWidth="1"/>
    <col min="4371" max="4371" width="2.375" style="634" customWidth="1"/>
    <col min="4372" max="4372" width="4.125" style="634" customWidth="1"/>
    <col min="4373" max="4609" width="8.125" style="634"/>
    <col min="4610" max="4610" width="3.125" style="634" customWidth="1"/>
    <col min="4611" max="4611" width="14.875" style="634" customWidth="1"/>
    <col min="4612" max="4612" width="10.375" style="634" customWidth="1"/>
    <col min="4613" max="4613" width="5.875" style="634" customWidth="1"/>
    <col min="4614" max="4614" width="9.125" style="634" customWidth="1"/>
    <col min="4615" max="4616" width="2.375" style="634" customWidth="1"/>
    <col min="4617" max="4617" width="2.5" style="634" customWidth="1"/>
    <col min="4618" max="4622" width="2.375" style="634" customWidth="1"/>
    <col min="4623" max="4623" width="2.625" style="634" customWidth="1"/>
    <col min="4624" max="4624" width="3.125" style="634" customWidth="1"/>
    <col min="4625" max="4625" width="2.5" style="634" customWidth="1"/>
    <col min="4626" max="4626" width="3.125" style="634" customWidth="1"/>
    <col min="4627" max="4627" width="2.375" style="634" customWidth="1"/>
    <col min="4628" max="4628" width="4.125" style="634" customWidth="1"/>
    <col min="4629" max="4865" width="8.125" style="634"/>
    <col min="4866" max="4866" width="3.125" style="634" customWidth="1"/>
    <col min="4867" max="4867" width="14.875" style="634" customWidth="1"/>
    <col min="4868" max="4868" width="10.375" style="634" customWidth="1"/>
    <col min="4869" max="4869" width="5.875" style="634" customWidth="1"/>
    <col min="4870" max="4870" width="9.125" style="634" customWidth="1"/>
    <col min="4871" max="4872" width="2.375" style="634" customWidth="1"/>
    <col min="4873" max="4873" width="2.5" style="634" customWidth="1"/>
    <col min="4874" max="4878" width="2.375" style="634" customWidth="1"/>
    <col min="4879" max="4879" width="2.625" style="634" customWidth="1"/>
    <col min="4880" max="4880" width="3.125" style="634" customWidth="1"/>
    <col min="4881" max="4881" width="2.5" style="634" customWidth="1"/>
    <col min="4882" max="4882" width="3.125" style="634" customWidth="1"/>
    <col min="4883" max="4883" width="2.375" style="634" customWidth="1"/>
    <col min="4884" max="4884" width="4.125" style="634" customWidth="1"/>
    <col min="4885" max="5121" width="8.125" style="634"/>
    <col min="5122" max="5122" width="3.125" style="634" customWidth="1"/>
    <col min="5123" max="5123" width="14.875" style="634" customWidth="1"/>
    <col min="5124" max="5124" width="10.375" style="634" customWidth="1"/>
    <col min="5125" max="5125" width="5.875" style="634" customWidth="1"/>
    <col min="5126" max="5126" width="9.125" style="634" customWidth="1"/>
    <col min="5127" max="5128" width="2.375" style="634" customWidth="1"/>
    <col min="5129" max="5129" width="2.5" style="634" customWidth="1"/>
    <col min="5130" max="5134" width="2.375" style="634" customWidth="1"/>
    <col min="5135" max="5135" width="2.625" style="634" customWidth="1"/>
    <col min="5136" max="5136" width="3.125" style="634" customWidth="1"/>
    <col min="5137" max="5137" width="2.5" style="634" customWidth="1"/>
    <col min="5138" max="5138" width="3.125" style="634" customWidth="1"/>
    <col min="5139" max="5139" width="2.375" style="634" customWidth="1"/>
    <col min="5140" max="5140" width="4.125" style="634" customWidth="1"/>
    <col min="5141" max="5377" width="8.125" style="634"/>
    <col min="5378" max="5378" width="3.125" style="634" customWidth="1"/>
    <col min="5379" max="5379" width="14.875" style="634" customWidth="1"/>
    <col min="5380" max="5380" width="10.375" style="634" customWidth="1"/>
    <col min="5381" max="5381" width="5.875" style="634" customWidth="1"/>
    <col min="5382" max="5382" width="9.125" style="634" customWidth="1"/>
    <col min="5383" max="5384" width="2.375" style="634" customWidth="1"/>
    <col min="5385" max="5385" width="2.5" style="634" customWidth="1"/>
    <col min="5386" max="5390" width="2.375" style="634" customWidth="1"/>
    <col min="5391" max="5391" width="2.625" style="634" customWidth="1"/>
    <col min="5392" max="5392" width="3.125" style="634" customWidth="1"/>
    <col min="5393" max="5393" width="2.5" style="634" customWidth="1"/>
    <col min="5394" max="5394" width="3.125" style="634" customWidth="1"/>
    <col min="5395" max="5395" width="2.375" style="634" customWidth="1"/>
    <col min="5396" max="5396" width="4.125" style="634" customWidth="1"/>
    <col min="5397" max="5633" width="8.125" style="634"/>
    <col min="5634" max="5634" width="3.125" style="634" customWidth="1"/>
    <col min="5635" max="5635" width="14.875" style="634" customWidth="1"/>
    <col min="5636" max="5636" width="10.375" style="634" customWidth="1"/>
    <col min="5637" max="5637" width="5.875" style="634" customWidth="1"/>
    <col min="5638" max="5638" width="9.125" style="634" customWidth="1"/>
    <col min="5639" max="5640" width="2.375" style="634" customWidth="1"/>
    <col min="5641" max="5641" width="2.5" style="634" customWidth="1"/>
    <col min="5642" max="5646" width="2.375" style="634" customWidth="1"/>
    <col min="5647" max="5647" width="2.625" style="634" customWidth="1"/>
    <col min="5648" max="5648" width="3.125" style="634" customWidth="1"/>
    <col min="5649" max="5649" width="2.5" style="634" customWidth="1"/>
    <col min="5650" max="5650" width="3.125" style="634" customWidth="1"/>
    <col min="5651" max="5651" width="2.375" style="634" customWidth="1"/>
    <col min="5652" max="5652" width="4.125" style="634" customWidth="1"/>
    <col min="5653" max="5889" width="8.125" style="634"/>
    <col min="5890" max="5890" width="3.125" style="634" customWidth="1"/>
    <col min="5891" max="5891" width="14.875" style="634" customWidth="1"/>
    <col min="5892" max="5892" width="10.375" style="634" customWidth="1"/>
    <col min="5893" max="5893" width="5.875" style="634" customWidth="1"/>
    <col min="5894" max="5894" width="9.125" style="634" customWidth="1"/>
    <col min="5895" max="5896" width="2.375" style="634" customWidth="1"/>
    <col min="5897" max="5897" width="2.5" style="634" customWidth="1"/>
    <col min="5898" max="5902" width="2.375" style="634" customWidth="1"/>
    <col min="5903" max="5903" width="2.625" style="634" customWidth="1"/>
    <col min="5904" max="5904" width="3.125" style="634" customWidth="1"/>
    <col min="5905" max="5905" width="2.5" style="634" customWidth="1"/>
    <col min="5906" max="5906" width="3.125" style="634" customWidth="1"/>
    <col min="5907" max="5907" width="2.375" style="634" customWidth="1"/>
    <col min="5908" max="5908" width="4.125" style="634" customWidth="1"/>
    <col min="5909" max="6145" width="8.125" style="634"/>
    <col min="6146" max="6146" width="3.125" style="634" customWidth="1"/>
    <col min="6147" max="6147" width="14.875" style="634" customWidth="1"/>
    <col min="6148" max="6148" width="10.375" style="634" customWidth="1"/>
    <col min="6149" max="6149" width="5.875" style="634" customWidth="1"/>
    <col min="6150" max="6150" width="9.125" style="634" customWidth="1"/>
    <col min="6151" max="6152" width="2.375" style="634" customWidth="1"/>
    <col min="6153" max="6153" width="2.5" style="634" customWidth="1"/>
    <col min="6154" max="6158" width="2.375" style="634" customWidth="1"/>
    <col min="6159" max="6159" width="2.625" style="634" customWidth="1"/>
    <col min="6160" max="6160" width="3.125" style="634" customWidth="1"/>
    <col min="6161" max="6161" width="2.5" style="634" customWidth="1"/>
    <col min="6162" max="6162" width="3.125" style="634" customWidth="1"/>
    <col min="6163" max="6163" width="2.375" style="634" customWidth="1"/>
    <col min="6164" max="6164" width="4.125" style="634" customWidth="1"/>
    <col min="6165" max="6401" width="8.125" style="634"/>
    <col min="6402" max="6402" width="3.125" style="634" customWidth="1"/>
    <col min="6403" max="6403" width="14.875" style="634" customWidth="1"/>
    <col min="6404" max="6404" width="10.375" style="634" customWidth="1"/>
    <col min="6405" max="6405" width="5.875" style="634" customWidth="1"/>
    <col min="6406" max="6406" width="9.125" style="634" customWidth="1"/>
    <col min="6407" max="6408" width="2.375" style="634" customWidth="1"/>
    <col min="6409" max="6409" width="2.5" style="634" customWidth="1"/>
    <col min="6410" max="6414" width="2.375" style="634" customWidth="1"/>
    <col min="6415" max="6415" width="2.625" style="634" customWidth="1"/>
    <col min="6416" max="6416" width="3.125" style="634" customWidth="1"/>
    <col min="6417" max="6417" width="2.5" style="634" customWidth="1"/>
    <col min="6418" max="6418" width="3.125" style="634" customWidth="1"/>
    <col min="6419" max="6419" width="2.375" style="634" customWidth="1"/>
    <col min="6420" max="6420" width="4.125" style="634" customWidth="1"/>
    <col min="6421" max="6657" width="8.125" style="634"/>
    <col min="6658" max="6658" width="3.125" style="634" customWidth="1"/>
    <col min="6659" max="6659" width="14.875" style="634" customWidth="1"/>
    <col min="6660" max="6660" width="10.375" style="634" customWidth="1"/>
    <col min="6661" max="6661" width="5.875" style="634" customWidth="1"/>
    <col min="6662" max="6662" width="9.125" style="634" customWidth="1"/>
    <col min="6663" max="6664" width="2.375" style="634" customWidth="1"/>
    <col min="6665" max="6665" width="2.5" style="634" customWidth="1"/>
    <col min="6666" max="6670" width="2.375" style="634" customWidth="1"/>
    <col min="6671" max="6671" width="2.625" style="634" customWidth="1"/>
    <col min="6672" max="6672" width="3.125" style="634" customWidth="1"/>
    <col min="6673" max="6673" width="2.5" style="634" customWidth="1"/>
    <col min="6674" max="6674" width="3.125" style="634" customWidth="1"/>
    <col min="6675" max="6675" width="2.375" style="634" customWidth="1"/>
    <col min="6676" max="6676" width="4.125" style="634" customWidth="1"/>
    <col min="6677" max="6913" width="8.125" style="634"/>
    <col min="6914" max="6914" width="3.125" style="634" customWidth="1"/>
    <col min="6915" max="6915" width="14.875" style="634" customWidth="1"/>
    <col min="6916" max="6916" width="10.375" style="634" customWidth="1"/>
    <col min="6917" max="6917" width="5.875" style="634" customWidth="1"/>
    <col min="6918" max="6918" width="9.125" style="634" customWidth="1"/>
    <col min="6919" max="6920" width="2.375" style="634" customWidth="1"/>
    <col min="6921" max="6921" width="2.5" style="634" customWidth="1"/>
    <col min="6922" max="6926" width="2.375" style="634" customWidth="1"/>
    <col min="6927" max="6927" width="2.625" style="634" customWidth="1"/>
    <col min="6928" max="6928" width="3.125" style="634" customWidth="1"/>
    <col min="6929" max="6929" width="2.5" style="634" customWidth="1"/>
    <col min="6930" max="6930" width="3.125" style="634" customWidth="1"/>
    <col min="6931" max="6931" width="2.375" style="634" customWidth="1"/>
    <col min="6932" max="6932" width="4.125" style="634" customWidth="1"/>
    <col min="6933" max="7169" width="8.125" style="634"/>
    <col min="7170" max="7170" width="3.125" style="634" customWidth="1"/>
    <col min="7171" max="7171" width="14.875" style="634" customWidth="1"/>
    <col min="7172" max="7172" width="10.375" style="634" customWidth="1"/>
    <col min="7173" max="7173" width="5.875" style="634" customWidth="1"/>
    <col min="7174" max="7174" width="9.125" style="634" customWidth="1"/>
    <col min="7175" max="7176" width="2.375" style="634" customWidth="1"/>
    <col min="7177" max="7177" width="2.5" style="634" customWidth="1"/>
    <col min="7178" max="7182" width="2.375" style="634" customWidth="1"/>
    <col min="7183" max="7183" width="2.625" style="634" customWidth="1"/>
    <col min="7184" max="7184" width="3.125" style="634" customWidth="1"/>
    <col min="7185" max="7185" width="2.5" style="634" customWidth="1"/>
    <col min="7186" max="7186" width="3.125" style="634" customWidth="1"/>
    <col min="7187" max="7187" width="2.375" style="634" customWidth="1"/>
    <col min="7188" max="7188" width="4.125" style="634" customWidth="1"/>
    <col min="7189" max="7425" width="8.125" style="634"/>
    <col min="7426" max="7426" width="3.125" style="634" customWidth="1"/>
    <col min="7427" max="7427" width="14.875" style="634" customWidth="1"/>
    <col min="7428" max="7428" width="10.375" style="634" customWidth="1"/>
    <col min="7429" max="7429" width="5.875" style="634" customWidth="1"/>
    <col min="7430" max="7430" width="9.125" style="634" customWidth="1"/>
    <col min="7431" max="7432" width="2.375" style="634" customWidth="1"/>
    <col min="7433" max="7433" width="2.5" style="634" customWidth="1"/>
    <col min="7434" max="7438" width="2.375" style="634" customWidth="1"/>
    <col min="7439" max="7439" width="2.625" style="634" customWidth="1"/>
    <col min="7440" max="7440" width="3.125" style="634" customWidth="1"/>
    <col min="7441" max="7441" width="2.5" style="634" customWidth="1"/>
    <col min="7442" max="7442" width="3.125" style="634" customWidth="1"/>
    <col min="7443" max="7443" width="2.375" style="634" customWidth="1"/>
    <col min="7444" max="7444" width="4.125" style="634" customWidth="1"/>
    <col min="7445" max="7681" width="8.125" style="634"/>
    <col min="7682" max="7682" width="3.125" style="634" customWidth="1"/>
    <col min="7683" max="7683" width="14.875" style="634" customWidth="1"/>
    <col min="7684" max="7684" width="10.375" style="634" customWidth="1"/>
    <col min="7685" max="7685" width="5.875" style="634" customWidth="1"/>
    <col min="7686" max="7686" width="9.125" style="634" customWidth="1"/>
    <col min="7687" max="7688" width="2.375" style="634" customWidth="1"/>
    <col min="7689" max="7689" width="2.5" style="634" customWidth="1"/>
    <col min="7690" max="7694" width="2.375" style="634" customWidth="1"/>
    <col min="7695" max="7695" width="2.625" style="634" customWidth="1"/>
    <col min="7696" max="7696" width="3.125" style="634" customWidth="1"/>
    <col min="7697" max="7697" width="2.5" style="634" customWidth="1"/>
    <col min="7698" max="7698" width="3.125" style="634" customWidth="1"/>
    <col min="7699" max="7699" width="2.375" style="634" customWidth="1"/>
    <col min="7700" max="7700" width="4.125" style="634" customWidth="1"/>
    <col min="7701" max="7937" width="8.125" style="634"/>
    <col min="7938" max="7938" width="3.125" style="634" customWidth="1"/>
    <col min="7939" max="7939" width="14.875" style="634" customWidth="1"/>
    <col min="7940" max="7940" width="10.375" style="634" customWidth="1"/>
    <col min="7941" max="7941" width="5.875" style="634" customWidth="1"/>
    <col min="7942" max="7942" width="9.125" style="634" customWidth="1"/>
    <col min="7943" max="7944" width="2.375" style="634" customWidth="1"/>
    <col min="7945" max="7945" width="2.5" style="634" customWidth="1"/>
    <col min="7946" max="7950" width="2.375" style="634" customWidth="1"/>
    <col min="7951" max="7951" width="2.625" style="634" customWidth="1"/>
    <col min="7952" max="7952" width="3.125" style="634" customWidth="1"/>
    <col min="7953" max="7953" width="2.5" style="634" customWidth="1"/>
    <col min="7954" max="7954" width="3.125" style="634" customWidth="1"/>
    <col min="7955" max="7955" width="2.375" style="634" customWidth="1"/>
    <col min="7956" max="7956" width="4.125" style="634" customWidth="1"/>
    <col min="7957" max="8193" width="8.125" style="634"/>
    <col min="8194" max="8194" width="3.125" style="634" customWidth="1"/>
    <col min="8195" max="8195" width="14.875" style="634" customWidth="1"/>
    <col min="8196" max="8196" width="10.375" style="634" customWidth="1"/>
    <col min="8197" max="8197" width="5.875" style="634" customWidth="1"/>
    <col min="8198" max="8198" width="9.125" style="634" customWidth="1"/>
    <col min="8199" max="8200" width="2.375" style="634" customWidth="1"/>
    <col min="8201" max="8201" width="2.5" style="634" customWidth="1"/>
    <col min="8202" max="8206" width="2.375" style="634" customWidth="1"/>
    <col min="8207" max="8207" width="2.625" style="634" customWidth="1"/>
    <col min="8208" max="8208" width="3.125" style="634" customWidth="1"/>
    <col min="8209" max="8209" width="2.5" style="634" customWidth="1"/>
    <col min="8210" max="8210" width="3.125" style="634" customWidth="1"/>
    <col min="8211" max="8211" width="2.375" style="634" customWidth="1"/>
    <col min="8212" max="8212" width="4.125" style="634" customWidth="1"/>
    <col min="8213" max="8449" width="8.125" style="634"/>
    <col min="8450" max="8450" width="3.125" style="634" customWidth="1"/>
    <col min="8451" max="8451" width="14.875" style="634" customWidth="1"/>
    <col min="8452" max="8452" width="10.375" style="634" customWidth="1"/>
    <col min="8453" max="8453" width="5.875" style="634" customWidth="1"/>
    <col min="8454" max="8454" width="9.125" style="634" customWidth="1"/>
    <col min="8455" max="8456" width="2.375" style="634" customWidth="1"/>
    <col min="8457" max="8457" width="2.5" style="634" customWidth="1"/>
    <col min="8458" max="8462" width="2.375" style="634" customWidth="1"/>
    <col min="8463" max="8463" width="2.625" style="634" customWidth="1"/>
    <col min="8464" max="8464" width="3.125" style="634" customWidth="1"/>
    <col min="8465" max="8465" width="2.5" style="634" customWidth="1"/>
    <col min="8466" max="8466" width="3.125" style="634" customWidth="1"/>
    <col min="8467" max="8467" width="2.375" style="634" customWidth="1"/>
    <col min="8468" max="8468" width="4.125" style="634" customWidth="1"/>
    <col min="8469" max="8705" width="8.125" style="634"/>
    <col min="8706" max="8706" width="3.125" style="634" customWidth="1"/>
    <col min="8707" max="8707" width="14.875" style="634" customWidth="1"/>
    <col min="8708" max="8708" width="10.375" style="634" customWidth="1"/>
    <col min="8709" max="8709" width="5.875" style="634" customWidth="1"/>
    <col min="8710" max="8710" width="9.125" style="634" customWidth="1"/>
    <col min="8711" max="8712" width="2.375" style="634" customWidth="1"/>
    <col min="8713" max="8713" width="2.5" style="634" customWidth="1"/>
    <col min="8714" max="8718" width="2.375" style="634" customWidth="1"/>
    <col min="8719" max="8719" width="2.625" style="634" customWidth="1"/>
    <col min="8720" max="8720" width="3.125" style="634" customWidth="1"/>
    <col min="8721" max="8721" width="2.5" style="634" customWidth="1"/>
    <col min="8722" max="8722" width="3.125" style="634" customWidth="1"/>
    <col min="8723" max="8723" width="2.375" style="634" customWidth="1"/>
    <col min="8724" max="8724" width="4.125" style="634" customWidth="1"/>
    <col min="8725" max="8961" width="8.125" style="634"/>
    <col min="8962" max="8962" width="3.125" style="634" customWidth="1"/>
    <col min="8963" max="8963" width="14.875" style="634" customWidth="1"/>
    <col min="8964" max="8964" width="10.375" style="634" customWidth="1"/>
    <col min="8965" max="8965" width="5.875" style="634" customWidth="1"/>
    <col min="8966" max="8966" width="9.125" style="634" customWidth="1"/>
    <col min="8967" max="8968" width="2.375" style="634" customWidth="1"/>
    <col min="8969" max="8969" width="2.5" style="634" customWidth="1"/>
    <col min="8970" max="8974" width="2.375" style="634" customWidth="1"/>
    <col min="8975" max="8975" width="2.625" style="634" customWidth="1"/>
    <col min="8976" max="8976" width="3.125" style="634" customWidth="1"/>
    <col min="8977" max="8977" width="2.5" style="634" customWidth="1"/>
    <col min="8978" max="8978" width="3.125" style="634" customWidth="1"/>
    <col min="8979" max="8979" width="2.375" style="634" customWidth="1"/>
    <col min="8980" max="8980" width="4.125" style="634" customWidth="1"/>
    <col min="8981" max="9217" width="8.125" style="634"/>
    <col min="9218" max="9218" width="3.125" style="634" customWidth="1"/>
    <col min="9219" max="9219" width="14.875" style="634" customWidth="1"/>
    <col min="9220" max="9220" width="10.375" style="634" customWidth="1"/>
    <col min="9221" max="9221" width="5.875" style="634" customWidth="1"/>
    <col min="9222" max="9222" width="9.125" style="634" customWidth="1"/>
    <col min="9223" max="9224" width="2.375" style="634" customWidth="1"/>
    <col min="9225" max="9225" width="2.5" style="634" customWidth="1"/>
    <col min="9226" max="9230" width="2.375" style="634" customWidth="1"/>
    <col min="9231" max="9231" width="2.625" style="634" customWidth="1"/>
    <col min="9232" max="9232" width="3.125" style="634" customWidth="1"/>
    <col min="9233" max="9233" width="2.5" style="634" customWidth="1"/>
    <col min="9234" max="9234" width="3.125" style="634" customWidth="1"/>
    <col min="9235" max="9235" width="2.375" style="634" customWidth="1"/>
    <col min="9236" max="9236" width="4.125" style="634" customWidth="1"/>
    <col min="9237" max="9473" width="8.125" style="634"/>
    <col min="9474" max="9474" width="3.125" style="634" customWidth="1"/>
    <col min="9475" max="9475" width="14.875" style="634" customWidth="1"/>
    <col min="9476" max="9476" width="10.375" style="634" customWidth="1"/>
    <col min="9477" max="9477" width="5.875" style="634" customWidth="1"/>
    <col min="9478" max="9478" width="9.125" style="634" customWidth="1"/>
    <col min="9479" max="9480" width="2.375" style="634" customWidth="1"/>
    <col min="9481" max="9481" width="2.5" style="634" customWidth="1"/>
    <col min="9482" max="9486" width="2.375" style="634" customWidth="1"/>
    <col min="9487" max="9487" width="2.625" style="634" customWidth="1"/>
    <col min="9488" max="9488" width="3.125" style="634" customWidth="1"/>
    <col min="9489" max="9489" width="2.5" style="634" customWidth="1"/>
    <col min="9490" max="9490" width="3.125" style="634" customWidth="1"/>
    <col min="9491" max="9491" width="2.375" style="634" customWidth="1"/>
    <col min="9492" max="9492" width="4.125" style="634" customWidth="1"/>
    <col min="9493" max="9729" width="8.125" style="634"/>
    <col min="9730" max="9730" width="3.125" style="634" customWidth="1"/>
    <col min="9731" max="9731" width="14.875" style="634" customWidth="1"/>
    <col min="9732" max="9732" width="10.375" style="634" customWidth="1"/>
    <col min="9733" max="9733" width="5.875" style="634" customWidth="1"/>
    <col min="9734" max="9734" width="9.125" style="634" customWidth="1"/>
    <col min="9735" max="9736" width="2.375" style="634" customWidth="1"/>
    <col min="9737" max="9737" width="2.5" style="634" customWidth="1"/>
    <col min="9738" max="9742" width="2.375" style="634" customWidth="1"/>
    <col min="9743" max="9743" width="2.625" style="634" customWidth="1"/>
    <col min="9744" max="9744" width="3.125" style="634" customWidth="1"/>
    <col min="9745" max="9745" width="2.5" style="634" customWidth="1"/>
    <col min="9746" max="9746" width="3.125" style="634" customWidth="1"/>
    <col min="9747" max="9747" width="2.375" style="634" customWidth="1"/>
    <col min="9748" max="9748" width="4.125" style="634" customWidth="1"/>
    <col min="9749" max="9985" width="8.125" style="634"/>
    <col min="9986" max="9986" width="3.125" style="634" customWidth="1"/>
    <col min="9987" max="9987" width="14.875" style="634" customWidth="1"/>
    <col min="9988" max="9988" width="10.375" style="634" customWidth="1"/>
    <col min="9989" max="9989" width="5.875" style="634" customWidth="1"/>
    <col min="9990" max="9990" width="9.125" style="634" customWidth="1"/>
    <col min="9991" max="9992" width="2.375" style="634" customWidth="1"/>
    <col min="9993" max="9993" width="2.5" style="634" customWidth="1"/>
    <col min="9994" max="9998" width="2.375" style="634" customWidth="1"/>
    <col min="9999" max="9999" width="2.625" style="634" customWidth="1"/>
    <col min="10000" max="10000" width="3.125" style="634" customWidth="1"/>
    <col min="10001" max="10001" width="2.5" style="634" customWidth="1"/>
    <col min="10002" max="10002" width="3.125" style="634" customWidth="1"/>
    <col min="10003" max="10003" width="2.375" style="634" customWidth="1"/>
    <col min="10004" max="10004" width="4.125" style="634" customWidth="1"/>
    <col min="10005" max="10241" width="8.125" style="634"/>
    <col min="10242" max="10242" width="3.125" style="634" customWidth="1"/>
    <col min="10243" max="10243" width="14.875" style="634" customWidth="1"/>
    <col min="10244" max="10244" width="10.375" style="634" customWidth="1"/>
    <col min="10245" max="10245" width="5.875" style="634" customWidth="1"/>
    <col min="10246" max="10246" width="9.125" style="634" customWidth="1"/>
    <col min="10247" max="10248" width="2.375" style="634" customWidth="1"/>
    <col min="10249" max="10249" width="2.5" style="634" customWidth="1"/>
    <col min="10250" max="10254" width="2.375" style="634" customWidth="1"/>
    <col min="10255" max="10255" width="2.625" style="634" customWidth="1"/>
    <col min="10256" max="10256" width="3.125" style="634" customWidth="1"/>
    <col min="10257" max="10257" width="2.5" style="634" customWidth="1"/>
    <col min="10258" max="10258" width="3.125" style="634" customWidth="1"/>
    <col min="10259" max="10259" width="2.375" style="634" customWidth="1"/>
    <col min="10260" max="10260" width="4.125" style="634" customWidth="1"/>
    <col min="10261" max="10497" width="8.125" style="634"/>
    <col min="10498" max="10498" width="3.125" style="634" customWidth="1"/>
    <col min="10499" max="10499" width="14.875" style="634" customWidth="1"/>
    <col min="10500" max="10500" width="10.375" style="634" customWidth="1"/>
    <col min="10501" max="10501" width="5.875" style="634" customWidth="1"/>
    <col min="10502" max="10502" width="9.125" style="634" customWidth="1"/>
    <col min="10503" max="10504" width="2.375" style="634" customWidth="1"/>
    <col min="10505" max="10505" width="2.5" style="634" customWidth="1"/>
    <col min="10506" max="10510" width="2.375" style="634" customWidth="1"/>
    <col min="10511" max="10511" width="2.625" style="634" customWidth="1"/>
    <col min="10512" max="10512" width="3.125" style="634" customWidth="1"/>
    <col min="10513" max="10513" width="2.5" style="634" customWidth="1"/>
    <col min="10514" max="10514" width="3.125" style="634" customWidth="1"/>
    <col min="10515" max="10515" width="2.375" style="634" customWidth="1"/>
    <col min="10516" max="10516" width="4.125" style="634" customWidth="1"/>
    <col min="10517" max="10753" width="8.125" style="634"/>
    <col min="10754" max="10754" width="3.125" style="634" customWidth="1"/>
    <col min="10755" max="10755" width="14.875" style="634" customWidth="1"/>
    <col min="10756" max="10756" width="10.375" style="634" customWidth="1"/>
    <col min="10757" max="10757" width="5.875" style="634" customWidth="1"/>
    <col min="10758" max="10758" width="9.125" style="634" customWidth="1"/>
    <col min="10759" max="10760" width="2.375" style="634" customWidth="1"/>
    <col min="10761" max="10761" width="2.5" style="634" customWidth="1"/>
    <col min="10762" max="10766" width="2.375" style="634" customWidth="1"/>
    <col min="10767" max="10767" width="2.625" style="634" customWidth="1"/>
    <col min="10768" max="10768" width="3.125" style="634" customWidth="1"/>
    <col min="10769" max="10769" width="2.5" style="634" customWidth="1"/>
    <col min="10770" max="10770" width="3.125" style="634" customWidth="1"/>
    <col min="10771" max="10771" width="2.375" style="634" customWidth="1"/>
    <col min="10772" max="10772" width="4.125" style="634" customWidth="1"/>
    <col min="10773" max="11009" width="8.125" style="634"/>
    <col min="11010" max="11010" width="3.125" style="634" customWidth="1"/>
    <col min="11011" max="11011" width="14.875" style="634" customWidth="1"/>
    <col min="11012" max="11012" width="10.375" style="634" customWidth="1"/>
    <col min="11013" max="11013" width="5.875" style="634" customWidth="1"/>
    <col min="11014" max="11014" width="9.125" style="634" customWidth="1"/>
    <col min="11015" max="11016" width="2.375" style="634" customWidth="1"/>
    <col min="11017" max="11017" width="2.5" style="634" customWidth="1"/>
    <col min="11018" max="11022" width="2.375" style="634" customWidth="1"/>
    <col min="11023" max="11023" width="2.625" style="634" customWidth="1"/>
    <col min="11024" max="11024" width="3.125" style="634" customWidth="1"/>
    <col min="11025" max="11025" width="2.5" style="634" customWidth="1"/>
    <col min="11026" max="11026" width="3.125" style="634" customWidth="1"/>
    <col min="11027" max="11027" width="2.375" style="634" customWidth="1"/>
    <col min="11028" max="11028" width="4.125" style="634" customWidth="1"/>
    <col min="11029" max="11265" width="8.125" style="634"/>
    <col min="11266" max="11266" width="3.125" style="634" customWidth="1"/>
    <col min="11267" max="11267" width="14.875" style="634" customWidth="1"/>
    <col min="11268" max="11268" width="10.375" style="634" customWidth="1"/>
    <col min="11269" max="11269" width="5.875" style="634" customWidth="1"/>
    <col min="11270" max="11270" width="9.125" style="634" customWidth="1"/>
    <col min="11271" max="11272" width="2.375" style="634" customWidth="1"/>
    <col min="11273" max="11273" width="2.5" style="634" customWidth="1"/>
    <col min="11274" max="11278" width="2.375" style="634" customWidth="1"/>
    <col min="11279" max="11279" width="2.625" style="634" customWidth="1"/>
    <col min="11280" max="11280" width="3.125" style="634" customWidth="1"/>
    <col min="11281" max="11281" width="2.5" style="634" customWidth="1"/>
    <col min="11282" max="11282" width="3.125" style="634" customWidth="1"/>
    <col min="11283" max="11283" width="2.375" style="634" customWidth="1"/>
    <col min="11284" max="11284" width="4.125" style="634" customWidth="1"/>
    <col min="11285" max="11521" width="8.125" style="634"/>
    <col min="11522" max="11522" width="3.125" style="634" customWidth="1"/>
    <col min="11523" max="11523" width="14.875" style="634" customWidth="1"/>
    <col min="11524" max="11524" width="10.375" style="634" customWidth="1"/>
    <col min="11525" max="11525" width="5.875" style="634" customWidth="1"/>
    <col min="11526" max="11526" width="9.125" style="634" customWidth="1"/>
    <col min="11527" max="11528" width="2.375" style="634" customWidth="1"/>
    <col min="11529" max="11529" width="2.5" style="634" customWidth="1"/>
    <col min="11530" max="11534" width="2.375" style="634" customWidth="1"/>
    <col min="11535" max="11535" width="2.625" style="634" customWidth="1"/>
    <col min="11536" max="11536" width="3.125" style="634" customWidth="1"/>
    <col min="11537" max="11537" width="2.5" style="634" customWidth="1"/>
    <col min="11538" max="11538" width="3.125" style="634" customWidth="1"/>
    <col min="11539" max="11539" width="2.375" style="634" customWidth="1"/>
    <col min="11540" max="11540" width="4.125" style="634" customWidth="1"/>
    <col min="11541" max="11777" width="8.125" style="634"/>
    <col min="11778" max="11778" width="3.125" style="634" customWidth="1"/>
    <col min="11779" max="11779" width="14.875" style="634" customWidth="1"/>
    <col min="11780" max="11780" width="10.375" style="634" customWidth="1"/>
    <col min="11781" max="11781" width="5.875" style="634" customWidth="1"/>
    <col min="11782" max="11782" width="9.125" style="634" customWidth="1"/>
    <col min="11783" max="11784" width="2.375" style="634" customWidth="1"/>
    <col min="11785" max="11785" width="2.5" style="634" customWidth="1"/>
    <col min="11786" max="11790" width="2.375" style="634" customWidth="1"/>
    <col min="11791" max="11791" width="2.625" style="634" customWidth="1"/>
    <col min="11792" max="11792" width="3.125" style="634" customWidth="1"/>
    <col min="11793" max="11793" width="2.5" style="634" customWidth="1"/>
    <col min="11794" max="11794" width="3.125" style="634" customWidth="1"/>
    <col min="11795" max="11795" width="2.375" style="634" customWidth="1"/>
    <col min="11796" max="11796" width="4.125" style="634" customWidth="1"/>
    <col min="11797" max="12033" width="8.125" style="634"/>
    <col min="12034" max="12034" width="3.125" style="634" customWidth="1"/>
    <col min="12035" max="12035" width="14.875" style="634" customWidth="1"/>
    <col min="12036" max="12036" width="10.375" style="634" customWidth="1"/>
    <col min="12037" max="12037" width="5.875" style="634" customWidth="1"/>
    <col min="12038" max="12038" width="9.125" style="634" customWidth="1"/>
    <col min="12039" max="12040" width="2.375" style="634" customWidth="1"/>
    <col min="12041" max="12041" width="2.5" style="634" customWidth="1"/>
    <col min="12042" max="12046" width="2.375" style="634" customWidth="1"/>
    <col min="12047" max="12047" width="2.625" style="634" customWidth="1"/>
    <col min="12048" max="12048" width="3.125" style="634" customWidth="1"/>
    <col min="12049" max="12049" width="2.5" style="634" customWidth="1"/>
    <col min="12050" max="12050" width="3.125" style="634" customWidth="1"/>
    <col min="12051" max="12051" width="2.375" style="634" customWidth="1"/>
    <col min="12052" max="12052" width="4.125" style="634" customWidth="1"/>
    <col min="12053" max="12289" width="8.125" style="634"/>
    <col min="12290" max="12290" width="3.125" style="634" customWidth="1"/>
    <col min="12291" max="12291" width="14.875" style="634" customWidth="1"/>
    <col min="12292" max="12292" width="10.375" style="634" customWidth="1"/>
    <col min="12293" max="12293" width="5.875" style="634" customWidth="1"/>
    <col min="12294" max="12294" width="9.125" style="634" customWidth="1"/>
    <col min="12295" max="12296" width="2.375" style="634" customWidth="1"/>
    <col min="12297" max="12297" width="2.5" style="634" customWidth="1"/>
    <col min="12298" max="12302" width="2.375" style="634" customWidth="1"/>
    <col min="12303" max="12303" width="2.625" style="634" customWidth="1"/>
    <col min="12304" max="12304" width="3.125" style="634" customWidth="1"/>
    <col min="12305" max="12305" width="2.5" style="634" customWidth="1"/>
    <col min="12306" max="12306" width="3.125" style="634" customWidth="1"/>
    <col min="12307" max="12307" width="2.375" style="634" customWidth="1"/>
    <col min="12308" max="12308" width="4.125" style="634" customWidth="1"/>
    <col min="12309" max="12545" width="8.125" style="634"/>
    <col min="12546" max="12546" width="3.125" style="634" customWidth="1"/>
    <col min="12547" max="12547" width="14.875" style="634" customWidth="1"/>
    <col min="12548" max="12548" width="10.375" style="634" customWidth="1"/>
    <col min="12549" max="12549" width="5.875" style="634" customWidth="1"/>
    <col min="12550" max="12550" width="9.125" style="634" customWidth="1"/>
    <col min="12551" max="12552" width="2.375" style="634" customWidth="1"/>
    <col min="12553" max="12553" width="2.5" style="634" customWidth="1"/>
    <col min="12554" max="12558" width="2.375" style="634" customWidth="1"/>
    <col min="12559" max="12559" width="2.625" style="634" customWidth="1"/>
    <col min="12560" max="12560" width="3.125" style="634" customWidth="1"/>
    <col min="12561" max="12561" width="2.5" style="634" customWidth="1"/>
    <col min="12562" max="12562" width="3.125" style="634" customWidth="1"/>
    <col min="12563" max="12563" width="2.375" style="634" customWidth="1"/>
    <col min="12564" max="12564" width="4.125" style="634" customWidth="1"/>
    <col min="12565" max="12801" width="8.125" style="634"/>
    <col min="12802" max="12802" width="3.125" style="634" customWidth="1"/>
    <col min="12803" max="12803" width="14.875" style="634" customWidth="1"/>
    <col min="12804" max="12804" width="10.375" style="634" customWidth="1"/>
    <col min="12805" max="12805" width="5.875" style="634" customWidth="1"/>
    <col min="12806" max="12806" width="9.125" style="634" customWidth="1"/>
    <col min="12807" max="12808" width="2.375" style="634" customWidth="1"/>
    <col min="12809" max="12809" width="2.5" style="634" customWidth="1"/>
    <col min="12810" max="12814" width="2.375" style="634" customWidth="1"/>
    <col min="12815" max="12815" width="2.625" style="634" customWidth="1"/>
    <col min="12816" max="12816" width="3.125" style="634" customWidth="1"/>
    <col min="12817" max="12817" width="2.5" style="634" customWidth="1"/>
    <col min="12818" max="12818" width="3.125" style="634" customWidth="1"/>
    <col min="12819" max="12819" width="2.375" style="634" customWidth="1"/>
    <col min="12820" max="12820" width="4.125" style="634" customWidth="1"/>
    <col min="12821" max="13057" width="8.125" style="634"/>
    <col min="13058" max="13058" width="3.125" style="634" customWidth="1"/>
    <col min="13059" max="13059" width="14.875" style="634" customWidth="1"/>
    <col min="13060" max="13060" width="10.375" style="634" customWidth="1"/>
    <col min="13061" max="13061" width="5.875" style="634" customWidth="1"/>
    <col min="13062" max="13062" width="9.125" style="634" customWidth="1"/>
    <col min="13063" max="13064" width="2.375" style="634" customWidth="1"/>
    <col min="13065" max="13065" width="2.5" style="634" customWidth="1"/>
    <col min="13066" max="13070" width="2.375" style="634" customWidth="1"/>
    <col min="13071" max="13071" width="2.625" style="634" customWidth="1"/>
    <col min="13072" max="13072" width="3.125" style="634" customWidth="1"/>
    <col min="13073" max="13073" width="2.5" style="634" customWidth="1"/>
    <col min="13074" max="13074" width="3.125" style="634" customWidth="1"/>
    <col min="13075" max="13075" width="2.375" style="634" customWidth="1"/>
    <col min="13076" max="13076" width="4.125" style="634" customWidth="1"/>
    <col min="13077" max="13313" width="8.125" style="634"/>
    <col min="13314" max="13314" width="3.125" style="634" customWidth="1"/>
    <col min="13315" max="13315" width="14.875" style="634" customWidth="1"/>
    <col min="13316" max="13316" width="10.375" style="634" customWidth="1"/>
    <col min="13317" max="13317" width="5.875" style="634" customWidth="1"/>
    <col min="13318" max="13318" width="9.125" style="634" customWidth="1"/>
    <col min="13319" max="13320" width="2.375" style="634" customWidth="1"/>
    <col min="13321" max="13321" width="2.5" style="634" customWidth="1"/>
    <col min="13322" max="13326" width="2.375" style="634" customWidth="1"/>
    <col min="13327" max="13327" width="2.625" style="634" customWidth="1"/>
    <col min="13328" max="13328" width="3.125" style="634" customWidth="1"/>
    <col min="13329" max="13329" width="2.5" style="634" customWidth="1"/>
    <col min="13330" max="13330" width="3.125" style="634" customWidth="1"/>
    <col min="13331" max="13331" width="2.375" style="634" customWidth="1"/>
    <col min="13332" max="13332" width="4.125" style="634" customWidth="1"/>
    <col min="13333" max="13569" width="8.125" style="634"/>
    <col min="13570" max="13570" width="3.125" style="634" customWidth="1"/>
    <col min="13571" max="13571" width="14.875" style="634" customWidth="1"/>
    <col min="13572" max="13572" width="10.375" style="634" customWidth="1"/>
    <col min="13573" max="13573" width="5.875" style="634" customWidth="1"/>
    <col min="13574" max="13574" width="9.125" style="634" customWidth="1"/>
    <col min="13575" max="13576" width="2.375" style="634" customWidth="1"/>
    <col min="13577" max="13577" width="2.5" style="634" customWidth="1"/>
    <col min="13578" max="13582" width="2.375" style="634" customWidth="1"/>
    <col min="13583" max="13583" width="2.625" style="634" customWidth="1"/>
    <col min="13584" max="13584" width="3.125" style="634" customWidth="1"/>
    <col min="13585" max="13585" width="2.5" style="634" customWidth="1"/>
    <col min="13586" max="13586" width="3.125" style="634" customWidth="1"/>
    <col min="13587" max="13587" width="2.375" style="634" customWidth="1"/>
    <col min="13588" max="13588" width="4.125" style="634" customWidth="1"/>
    <col min="13589" max="13825" width="8.125" style="634"/>
    <col min="13826" max="13826" width="3.125" style="634" customWidth="1"/>
    <col min="13827" max="13827" width="14.875" style="634" customWidth="1"/>
    <col min="13828" max="13828" width="10.375" style="634" customWidth="1"/>
    <col min="13829" max="13829" width="5.875" style="634" customWidth="1"/>
    <col min="13830" max="13830" width="9.125" style="634" customWidth="1"/>
    <col min="13831" max="13832" width="2.375" style="634" customWidth="1"/>
    <col min="13833" max="13833" width="2.5" style="634" customWidth="1"/>
    <col min="13834" max="13838" width="2.375" style="634" customWidth="1"/>
    <col min="13839" max="13839" width="2.625" style="634" customWidth="1"/>
    <col min="13840" max="13840" width="3.125" style="634" customWidth="1"/>
    <col min="13841" max="13841" width="2.5" style="634" customWidth="1"/>
    <col min="13842" max="13842" width="3.125" style="634" customWidth="1"/>
    <col min="13843" max="13843" width="2.375" style="634" customWidth="1"/>
    <col min="13844" max="13844" width="4.125" style="634" customWidth="1"/>
    <col min="13845" max="14081" width="8.125" style="634"/>
    <col min="14082" max="14082" width="3.125" style="634" customWidth="1"/>
    <col min="14083" max="14083" width="14.875" style="634" customWidth="1"/>
    <col min="14084" max="14084" width="10.375" style="634" customWidth="1"/>
    <col min="14085" max="14085" width="5.875" style="634" customWidth="1"/>
    <col min="14086" max="14086" width="9.125" style="634" customWidth="1"/>
    <col min="14087" max="14088" width="2.375" style="634" customWidth="1"/>
    <col min="14089" max="14089" width="2.5" style="634" customWidth="1"/>
    <col min="14090" max="14094" width="2.375" style="634" customWidth="1"/>
    <col min="14095" max="14095" width="2.625" style="634" customWidth="1"/>
    <col min="14096" max="14096" width="3.125" style="634" customWidth="1"/>
    <col min="14097" max="14097" width="2.5" style="634" customWidth="1"/>
    <col min="14098" max="14098" width="3.125" style="634" customWidth="1"/>
    <col min="14099" max="14099" width="2.375" style="634" customWidth="1"/>
    <col min="14100" max="14100" width="4.125" style="634" customWidth="1"/>
    <col min="14101" max="14337" width="8.125" style="634"/>
    <col min="14338" max="14338" width="3.125" style="634" customWidth="1"/>
    <col min="14339" max="14339" width="14.875" style="634" customWidth="1"/>
    <col min="14340" max="14340" width="10.375" style="634" customWidth="1"/>
    <col min="14341" max="14341" width="5.875" style="634" customWidth="1"/>
    <col min="14342" max="14342" width="9.125" style="634" customWidth="1"/>
    <col min="14343" max="14344" width="2.375" style="634" customWidth="1"/>
    <col min="14345" max="14345" width="2.5" style="634" customWidth="1"/>
    <col min="14346" max="14350" width="2.375" style="634" customWidth="1"/>
    <col min="14351" max="14351" width="2.625" style="634" customWidth="1"/>
    <col min="14352" max="14352" width="3.125" style="634" customWidth="1"/>
    <col min="14353" max="14353" width="2.5" style="634" customWidth="1"/>
    <col min="14354" max="14354" width="3.125" style="634" customWidth="1"/>
    <col min="14355" max="14355" width="2.375" style="634" customWidth="1"/>
    <col min="14356" max="14356" width="4.125" style="634" customWidth="1"/>
    <col min="14357" max="14593" width="8.125" style="634"/>
    <col min="14594" max="14594" width="3.125" style="634" customWidth="1"/>
    <col min="14595" max="14595" width="14.875" style="634" customWidth="1"/>
    <col min="14596" max="14596" width="10.375" style="634" customWidth="1"/>
    <col min="14597" max="14597" width="5.875" style="634" customWidth="1"/>
    <col min="14598" max="14598" width="9.125" style="634" customWidth="1"/>
    <col min="14599" max="14600" width="2.375" style="634" customWidth="1"/>
    <col min="14601" max="14601" width="2.5" style="634" customWidth="1"/>
    <col min="14602" max="14606" width="2.375" style="634" customWidth="1"/>
    <col min="14607" max="14607" width="2.625" style="634" customWidth="1"/>
    <col min="14608" max="14608" width="3.125" style="634" customWidth="1"/>
    <col min="14609" max="14609" width="2.5" style="634" customWidth="1"/>
    <col min="14610" max="14610" width="3.125" style="634" customWidth="1"/>
    <col min="14611" max="14611" width="2.375" style="634" customWidth="1"/>
    <col min="14612" max="14612" width="4.125" style="634" customWidth="1"/>
    <col min="14613" max="14849" width="8.125" style="634"/>
    <col min="14850" max="14850" width="3.125" style="634" customWidth="1"/>
    <col min="14851" max="14851" width="14.875" style="634" customWidth="1"/>
    <col min="14852" max="14852" width="10.375" style="634" customWidth="1"/>
    <col min="14853" max="14853" width="5.875" style="634" customWidth="1"/>
    <col min="14854" max="14854" width="9.125" style="634" customWidth="1"/>
    <col min="14855" max="14856" width="2.375" style="634" customWidth="1"/>
    <col min="14857" max="14857" width="2.5" style="634" customWidth="1"/>
    <col min="14858" max="14862" width="2.375" style="634" customWidth="1"/>
    <col min="14863" max="14863" width="2.625" style="634" customWidth="1"/>
    <col min="14864" max="14864" width="3.125" style="634" customWidth="1"/>
    <col min="14865" max="14865" width="2.5" style="634" customWidth="1"/>
    <col min="14866" max="14866" width="3.125" style="634" customWidth="1"/>
    <col min="14867" max="14867" width="2.375" style="634" customWidth="1"/>
    <col min="14868" max="14868" width="4.125" style="634" customWidth="1"/>
    <col min="14869" max="15105" width="8.125" style="634"/>
    <col min="15106" max="15106" width="3.125" style="634" customWidth="1"/>
    <col min="15107" max="15107" width="14.875" style="634" customWidth="1"/>
    <col min="15108" max="15108" width="10.375" style="634" customWidth="1"/>
    <col min="15109" max="15109" width="5.875" style="634" customWidth="1"/>
    <col min="15110" max="15110" width="9.125" style="634" customWidth="1"/>
    <col min="15111" max="15112" width="2.375" style="634" customWidth="1"/>
    <col min="15113" max="15113" width="2.5" style="634" customWidth="1"/>
    <col min="15114" max="15118" width="2.375" style="634" customWidth="1"/>
    <col min="15119" max="15119" width="2.625" style="634" customWidth="1"/>
    <col min="15120" max="15120" width="3.125" style="634" customWidth="1"/>
    <col min="15121" max="15121" width="2.5" style="634" customWidth="1"/>
    <col min="15122" max="15122" width="3.125" style="634" customWidth="1"/>
    <col min="15123" max="15123" width="2.375" style="634" customWidth="1"/>
    <col min="15124" max="15124" width="4.125" style="634" customWidth="1"/>
    <col min="15125" max="15361" width="8.125" style="634"/>
    <col min="15362" max="15362" width="3.125" style="634" customWidth="1"/>
    <col min="15363" max="15363" width="14.875" style="634" customWidth="1"/>
    <col min="15364" max="15364" width="10.375" style="634" customWidth="1"/>
    <col min="15365" max="15365" width="5.875" style="634" customWidth="1"/>
    <col min="15366" max="15366" width="9.125" style="634" customWidth="1"/>
    <col min="15367" max="15368" width="2.375" style="634" customWidth="1"/>
    <col min="15369" max="15369" width="2.5" style="634" customWidth="1"/>
    <col min="15370" max="15374" width="2.375" style="634" customWidth="1"/>
    <col min="15375" max="15375" width="2.625" style="634" customWidth="1"/>
    <col min="15376" max="15376" width="3.125" style="634" customWidth="1"/>
    <col min="15377" max="15377" width="2.5" style="634" customWidth="1"/>
    <col min="15378" max="15378" width="3.125" style="634" customWidth="1"/>
    <col min="15379" max="15379" width="2.375" style="634" customWidth="1"/>
    <col min="15380" max="15380" width="4.125" style="634" customWidth="1"/>
    <col min="15381" max="15617" width="8.125" style="634"/>
    <col min="15618" max="15618" width="3.125" style="634" customWidth="1"/>
    <col min="15619" max="15619" width="14.875" style="634" customWidth="1"/>
    <col min="15620" max="15620" width="10.375" style="634" customWidth="1"/>
    <col min="15621" max="15621" width="5.875" style="634" customWidth="1"/>
    <col min="15622" max="15622" width="9.125" style="634" customWidth="1"/>
    <col min="15623" max="15624" width="2.375" style="634" customWidth="1"/>
    <col min="15625" max="15625" width="2.5" style="634" customWidth="1"/>
    <col min="15626" max="15630" width="2.375" style="634" customWidth="1"/>
    <col min="15631" max="15631" width="2.625" style="634" customWidth="1"/>
    <col min="15632" max="15632" width="3.125" style="634" customWidth="1"/>
    <col min="15633" max="15633" width="2.5" style="634" customWidth="1"/>
    <col min="15634" max="15634" width="3.125" style="634" customWidth="1"/>
    <col min="15635" max="15635" width="2.375" style="634" customWidth="1"/>
    <col min="15636" max="15636" width="4.125" style="634" customWidth="1"/>
    <col min="15637" max="15873" width="8.125" style="634"/>
    <col min="15874" max="15874" width="3.125" style="634" customWidth="1"/>
    <col min="15875" max="15875" width="14.875" style="634" customWidth="1"/>
    <col min="15876" max="15876" width="10.375" style="634" customWidth="1"/>
    <col min="15877" max="15877" width="5.875" style="634" customWidth="1"/>
    <col min="15878" max="15878" width="9.125" style="634" customWidth="1"/>
    <col min="15879" max="15880" width="2.375" style="634" customWidth="1"/>
    <col min="15881" max="15881" width="2.5" style="634" customWidth="1"/>
    <col min="15882" max="15886" width="2.375" style="634" customWidth="1"/>
    <col min="15887" max="15887" width="2.625" style="634" customWidth="1"/>
    <col min="15888" max="15888" width="3.125" style="634" customWidth="1"/>
    <col min="15889" max="15889" width="2.5" style="634" customWidth="1"/>
    <col min="15890" max="15890" width="3.125" style="634" customWidth="1"/>
    <col min="15891" max="15891" width="2.375" style="634" customWidth="1"/>
    <col min="15892" max="15892" width="4.125" style="634" customWidth="1"/>
    <col min="15893" max="16129" width="8.125" style="634"/>
    <col min="16130" max="16130" width="3.125" style="634" customWidth="1"/>
    <col min="16131" max="16131" width="14.875" style="634" customWidth="1"/>
    <col min="16132" max="16132" width="10.375" style="634" customWidth="1"/>
    <col min="16133" max="16133" width="5.875" style="634" customWidth="1"/>
    <col min="16134" max="16134" width="9.125" style="634" customWidth="1"/>
    <col min="16135" max="16136" width="2.375" style="634" customWidth="1"/>
    <col min="16137" max="16137" width="2.5" style="634" customWidth="1"/>
    <col min="16138" max="16142" width="2.375" style="634" customWidth="1"/>
    <col min="16143" max="16143" width="2.625" style="634" customWidth="1"/>
    <col min="16144" max="16144" width="3.125" style="634" customWidth="1"/>
    <col min="16145" max="16145" width="2.5" style="634" customWidth="1"/>
    <col min="16146" max="16146" width="3.125" style="634" customWidth="1"/>
    <col min="16147" max="16147" width="2.375" style="634" customWidth="1"/>
    <col min="16148" max="16148" width="4.125" style="634" customWidth="1"/>
    <col min="16149" max="16384" width="8.125" style="634"/>
  </cols>
  <sheetData>
    <row r="1" spans="1:20" ht="14.25">
      <c r="B1" s="635" t="s">
        <v>1050</v>
      </c>
      <c r="R1" s="636" t="s">
        <v>1051</v>
      </c>
    </row>
    <row r="2" spans="1:20" ht="33" customHeight="1">
      <c r="B2" s="636"/>
    </row>
    <row r="3" spans="1:20" ht="17.25">
      <c r="B3" s="2254" t="s">
        <v>1052</v>
      </c>
      <c r="C3" s="2255"/>
      <c r="D3" s="2255"/>
      <c r="E3" s="2255"/>
      <c r="F3" s="2255"/>
      <c r="G3" s="2255"/>
      <c r="H3" s="2255"/>
      <c r="I3" s="2255"/>
      <c r="J3" s="2255"/>
      <c r="K3" s="2255"/>
      <c r="L3" s="2255"/>
      <c r="M3" s="2255"/>
      <c r="N3" s="2255"/>
      <c r="O3" s="2255"/>
      <c r="P3" s="2255"/>
      <c r="Q3" s="2255"/>
      <c r="R3" s="2255"/>
      <c r="S3" s="2255"/>
      <c r="T3" s="2255"/>
    </row>
    <row r="4" spans="1:20" ht="17.25">
      <c r="B4" s="815"/>
      <c r="C4" s="816"/>
      <c r="D4" s="816"/>
      <c r="E4" s="816"/>
      <c r="F4" s="816"/>
      <c r="G4" s="816"/>
      <c r="H4" s="816"/>
      <c r="I4" s="816"/>
      <c r="J4" s="816"/>
      <c r="K4" s="816"/>
      <c r="L4" s="816"/>
      <c r="M4" s="816"/>
      <c r="N4" s="816"/>
      <c r="O4" s="816"/>
      <c r="P4" s="816"/>
      <c r="Q4" s="816"/>
      <c r="R4" s="816"/>
      <c r="S4" s="816"/>
      <c r="T4" s="816"/>
    </row>
    <row r="5" spans="1:20" ht="17.25">
      <c r="B5" s="815"/>
      <c r="C5" s="816"/>
      <c r="D5" s="816"/>
      <c r="E5" s="816"/>
      <c r="F5" s="816"/>
      <c r="G5" s="816"/>
      <c r="H5" s="816"/>
      <c r="I5" s="816"/>
      <c r="J5" s="816"/>
      <c r="K5" s="816"/>
      <c r="L5" s="816"/>
      <c r="M5" s="816"/>
      <c r="N5" s="816"/>
      <c r="O5" s="816"/>
      <c r="P5" s="816"/>
      <c r="Q5" s="816"/>
      <c r="R5" s="816"/>
      <c r="S5" s="816"/>
      <c r="T5" s="816"/>
    </row>
    <row r="6" spans="1:20" ht="21.75" customHeight="1">
      <c r="B6" s="2235" t="s">
        <v>112</v>
      </c>
      <c r="C6" s="2236"/>
      <c r="D6" s="2256"/>
      <c r="E6" s="2257"/>
      <c r="F6" s="2257"/>
      <c r="G6" s="2257"/>
      <c r="H6" s="2257"/>
      <c r="I6" s="2257"/>
      <c r="J6" s="2257"/>
      <c r="K6" s="2257"/>
      <c r="L6" s="2257"/>
      <c r="M6" s="2257"/>
      <c r="N6" s="2257"/>
      <c r="O6" s="2257"/>
      <c r="P6" s="2257"/>
      <c r="Q6" s="2257"/>
      <c r="R6" s="2257"/>
      <c r="S6" s="2257"/>
      <c r="T6" s="2258"/>
    </row>
    <row r="7" spans="1:20" ht="42.75" customHeight="1">
      <c r="B7" s="2259" t="s">
        <v>111</v>
      </c>
      <c r="C7" s="2260"/>
      <c r="D7" s="2261" t="str">
        <f>様式第1号!$AO$31</f>
        <v>様式第1号で事業所名を入力してください</v>
      </c>
      <c r="E7" s="2262"/>
      <c r="F7" s="2262"/>
      <c r="G7" s="2262"/>
      <c r="H7" s="2262"/>
      <c r="I7" s="2262"/>
      <c r="J7" s="2262"/>
      <c r="K7" s="2262"/>
      <c r="L7" s="2262"/>
      <c r="M7" s="2263"/>
      <c r="N7" s="2263"/>
      <c r="O7" s="2263"/>
      <c r="P7" s="2263"/>
      <c r="Q7" s="2263"/>
      <c r="R7" s="2263"/>
      <c r="S7" s="2263"/>
      <c r="T7" s="2264"/>
    </row>
    <row r="8" spans="1:20" ht="30" customHeight="1" thickBot="1">
      <c r="B8" s="2247" t="s">
        <v>1053</v>
      </c>
      <c r="C8" s="2248"/>
      <c r="D8" s="2247"/>
      <c r="E8" s="2249"/>
      <c r="F8" s="2249"/>
      <c r="G8" s="2249"/>
      <c r="H8" s="2248"/>
      <c r="I8" s="2250" t="s">
        <v>1054</v>
      </c>
      <c r="J8" s="2249"/>
      <c r="K8" s="2249"/>
      <c r="L8" s="2248"/>
      <c r="M8" s="2251" t="str">
        <f>様式第1号!$AO$30</f>
        <v>様式第1号でサービス種類を選択してください</v>
      </c>
      <c r="N8" s="2252"/>
      <c r="O8" s="2252"/>
      <c r="P8" s="2252"/>
      <c r="Q8" s="2252"/>
      <c r="R8" s="2252"/>
      <c r="S8" s="2252"/>
      <c r="T8" s="2253"/>
    </row>
    <row r="9" spans="1:20" ht="30.75" customHeight="1" thickTop="1">
      <c r="B9" s="2241" t="s">
        <v>1055</v>
      </c>
      <c r="C9" s="2242"/>
      <c r="D9" s="2243" t="s">
        <v>1056</v>
      </c>
      <c r="E9" s="2242"/>
      <c r="F9" s="2242"/>
      <c r="G9" s="2242"/>
      <c r="H9" s="2242"/>
      <c r="I9" s="2242"/>
      <c r="J9" s="2242"/>
      <c r="K9" s="2242"/>
      <c r="L9" s="2242"/>
      <c r="M9" s="2242"/>
      <c r="N9" s="2242"/>
      <c r="O9" s="2242"/>
      <c r="P9" s="2242"/>
      <c r="Q9" s="2242"/>
      <c r="R9" s="2242"/>
      <c r="S9" s="2242"/>
      <c r="T9" s="2244"/>
    </row>
    <row r="10" spans="1:20" ht="89.25" customHeight="1">
      <c r="B10" s="2235" t="s">
        <v>1057</v>
      </c>
      <c r="C10" s="2236"/>
      <c r="D10" s="2237"/>
      <c r="E10" s="2245"/>
      <c r="F10" s="2245"/>
      <c r="G10" s="2245"/>
      <c r="H10" s="2245"/>
      <c r="I10" s="2245"/>
      <c r="J10" s="2245"/>
      <c r="K10" s="2245"/>
      <c r="L10" s="2245"/>
      <c r="M10" s="2245"/>
      <c r="N10" s="2245"/>
      <c r="O10" s="2245"/>
      <c r="P10" s="2245"/>
      <c r="Q10" s="2245"/>
      <c r="R10" s="2245"/>
      <c r="S10" s="2245"/>
      <c r="T10" s="2246"/>
    </row>
    <row r="11" spans="1:20" ht="90" customHeight="1">
      <c r="B11" s="2235" t="s">
        <v>1057</v>
      </c>
      <c r="C11" s="2236"/>
      <c r="D11" s="2237"/>
      <c r="E11" s="2238"/>
      <c r="F11" s="2238"/>
      <c r="G11" s="2238"/>
      <c r="H11" s="2238"/>
      <c r="I11" s="2238"/>
      <c r="J11" s="2238"/>
      <c r="K11" s="2238"/>
      <c r="L11" s="2238"/>
      <c r="M11" s="2238"/>
      <c r="N11" s="2238"/>
      <c r="O11" s="2238"/>
      <c r="P11" s="2238"/>
      <c r="Q11" s="2238"/>
      <c r="R11" s="2238"/>
      <c r="S11" s="2238"/>
      <c r="T11" s="2239"/>
    </row>
    <row r="12" spans="1:20" ht="90" customHeight="1">
      <c r="B12" s="2235" t="s">
        <v>1057</v>
      </c>
      <c r="C12" s="2236"/>
      <c r="D12" s="2237"/>
      <c r="E12" s="2238"/>
      <c r="F12" s="2238"/>
      <c r="G12" s="2238"/>
      <c r="H12" s="2238"/>
      <c r="I12" s="2238"/>
      <c r="J12" s="2238"/>
      <c r="K12" s="2238"/>
      <c r="L12" s="2238"/>
      <c r="M12" s="2238"/>
      <c r="N12" s="2238"/>
      <c r="O12" s="2238"/>
      <c r="P12" s="2238"/>
      <c r="Q12" s="2238"/>
      <c r="R12" s="2238"/>
      <c r="S12" s="2238"/>
      <c r="T12" s="2239"/>
    </row>
    <row r="13" spans="1:20" ht="90" customHeight="1">
      <c r="B13" s="2235" t="s">
        <v>1057</v>
      </c>
      <c r="C13" s="2236"/>
      <c r="D13" s="2240"/>
      <c r="E13" s="2238"/>
      <c r="F13" s="2238"/>
      <c r="G13" s="2238"/>
      <c r="H13" s="2238"/>
      <c r="I13" s="2238"/>
      <c r="J13" s="2238"/>
      <c r="K13" s="2238"/>
      <c r="L13" s="2238"/>
      <c r="M13" s="2238"/>
      <c r="N13" s="2238"/>
      <c r="O13" s="2238"/>
      <c r="P13" s="2238"/>
      <c r="Q13" s="2238"/>
      <c r="R13" s="2238"/>
      <c r="S13" s="2238"/>
      <c r="T13" s="2239"/>
    </row>
    <row r="14" spans="1:20">
      <c r="A14" s="637" t="s">
        <v>1058</v>
      </c>
      <c r="C14" s="637"/>
      <c r="D14" s="637"/>
      <c r="E14" s="637"/>
      <c r="F14" s="637"/>
      <c r="G14" s="637"/>
      <c r="H14" s="637"/>
      <c r="I14" s="637"/>
      <c r="J14" s="637"/>
      <c r="K14" s="637"/>
      <c r="L14" s="637"/>
      <c r="M14" s="637"/>
      <c r="N14" s="637"/>
      <c r="O14" s="637"/>
      <c r="P14" s="637"/>
      <c r="Q14" s="637"/>
      <c r="R14" s="637"/>
      <c r="S14" s="637"/>
      <c r="T14" s="637"/>
    </row>
    <row r="15" spans="1:20">
      <c r="A15" s="637" t="s">
        <v>1059</v>
      </c>
      <c r="C15" s="637"/>
      <c r="D15" s="637"/>
      <c r="E15" s="637"/>
      <c r="F15" s="637"/>
      <c r="G15" s="637"/>
      <c r="H15" s="637"/>
      <c r="I15" s="637"/>
      <c r="J15" s="637"/>
      <c r="K15" s="637"/>
      <c r="L15" s="637"/>
      <c r="M15" s="637"/>
      <c r="N15" s="637"/>
      <c r="O15" s="637"/>
      <c r="P15" s="637"/>
      <c r="Q15" s="637"/>
      <c r="R15" s="637"/>
      <c r="S15" s="637"/>
      <c r="T15" s="637"/>
    </row>
    <row r="16" spans="1:20" ht="15.75" customHeight="1">
      <c r="A16" s="637" t="s">
        <v>1060</v>
      </c>
      <c r="C16" s="637"/>
      <c r="D16" s="637"/>
      <c r="E16" s="637"/>
      <c r="F16" s="637"/>
      <c r="G16" s="637"/>
      <c r="H16" s="637"/>
      <c r="I16" s="637"/>
      <c r="J16" s="637"/>
      <c r="K16" s="637"/>
      <c r="L16" s="637"/>
      <c r="M16" s="637"/>
      <c r="N16" s="637"/>
      <c r="O16" s="637"/>
      <c r="P16" s="637"/>
      <c r="Q16" s="637"/>
      <c r="R16" s="637"/>
      <c r="S16" s="637"/>
      <c r="T16" s="637"/>
    </row>
    <row r="17" spans="2:20">
      <c r="B17" s="637"/>
      <c r="C17" s="637"/>
      <c r="D17" s="637"/>
      <c r="E17" s="637"/>
      <c r="F17" s="637"/>
      <c r="G17" s="637"/>
      <c r="H17" s="637"/>
      <c r="I17" s="637"/>
      <c r="J17" s="637"/>
      <c r="K17" s="637"/>
      <c r="L17" s="637"/>
      <c r="M17" s="637"/>
      <c r="N17" s="637"/>
      <c r="O17" s="637"/>
      <c r="P17" s="637"/>
      <c r="Q17" s="637"/>
      <c r="R17" s="637"/>
      <c r="S17" s="637"/>
      <c r="T17" s="637"/>
    </row>
  </sheetData>
  <sheetProtection algorithmName="SHA-512" hashValue="giPDxjO7GdV2+HsOLJae/jgiRH9oYTyeBJaGmezSuyxslmvn7kUyX0bsdKtao/pFeBHFWYWzZjR4Mw6zUehsXQ==" saltValue="3sJkOilVivix0tup7opr2w==" spinCount="100000" sheet="1" scenarios="1" formatCells="0" insertRows="0" deleteRows="0" autoFilter="0"/>
  <mergeCells count="19">
    <mergeCell ref="B8:C8"/>
    <mergeCell ref="D8:H8"/>
    <mergeCell ref="I8:L8"/>
    <mergeCell ref="M8:T8"/>
    <mergeCell ref="B3:T3"/>
    <mergeCell ref="B6:C6"/>
    <mergeCell ref="D6:T6"/>
    <mergeCell ref="B7:C7"/>
    <mergeCell ref="D7:T7"/>
    <mergeCell ref="B12:C12"/>
    <mergeCell ref="D12:T12"/>
    <mergeCell ref="B13:C13"/>
    <mergeCell ref="D13:T13"/>
    <mergeCell ref="B9:C9"/>
    <mergeCell ref="D9:T9"/>
    <mergeCell ref="B10:C10"/>
    <mergeCell ref="D10:T10"/>
    <mergeCell ref="B11:C11"/>
    <mergeCell ref="D11:T11"/>
  </mergeCells>
  <phoneticPr fontId="4"/>
  <pageMargins left="0.59055118110236227" right="0.59055118110236227" top="0.99" bottom="0.78740157480314965" header="0.51181102362204722" footer="0.51181102362204722"/>
  <pageSetup paperSize="9" scale="91"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C4586-E636-423C-857E-7DD4A8F60BC5}">
  <sheetPr codeName="Sheet47"/>
  <dimension ref="A1:AC27"/>
  <sheetViews>
    <sheetView showGridLines="0" view="pageBreakPreview" zoomScaleNormal="100" zoomScaleSheetLayoutView="100" workbookViewId="0"/>
  </sheetViews>
  <sheetFormatPr defaultColWidth="3.125" defaultRowHeight="13.5"/>
  <cols>
    <col min="1" max="1" width="2.375" style="644" customWidth="1"/>
    <col min="2" max="2" width="4.125" style="644" customWidth="1"/>
    <col min="3" max="16" width="2.125" style="644" customWidth="1"/>
    <col min="17" max="17" width="5.125" style="644" customWidth="1"/>
    <col min="18" max="18" width="2.125" style="644" customWidth="1"/>
    <col min="19" max="19" width="4.375" style="644" customWidth="1"/>
    <col min="20" max="20" width="12.125" style="644" customWidth="1"/>
    <col min="21" max="22" width="3.125" style="644" customWidth="1"/>
    <col min="23" max="23" width="7.875" style="644" customWidth="1"/>
    <col min="24" max="26" width="3.625" style="644" bestFit="1" customWidth="1"/>
    <col min="27" max="27" width="3.125" style="644" customWidth="1"/>
    <col min="28" max="28" width="3.625" style="644" customWidth="1"/>
    <col min="29" max="29" width="13.625" style="644" customWidth="1"/>
    <col min="30" max="30" width="2" style="646" customWidth="1"/>
    <col min="31" max="256" width="3.125" style="646"/>
    <col min="257" max="257" width="2.375" style="646" customWidth="1"/>
    <col min="258" max="258" width="4.125" style="646" customWidth="1"/>
    <col min="259" max="272" width="2.125" style="646" customWidth="1"/>
    <col min="273" max="273" width="5.125" style="646" customWidth="1"/>
    <col min="274" max="274" width="2.125" style="646" customWidth="1"/>
    <col min="275" max="275" width="4.375" style="646" customWidth="1"/>
    <col min="276" max="276" width="12.125" style="646" customWidth="1"/>
    <col min="277" max="278" width="3.125" style="646" customWidth="1"/>
    <col min="279" max="279" width="7.875" style="646" customWidth="1"/>
    <col min="280" max="282" width="3.625" style="646" bestFit="1" customWidth="1"/>
    <col min="283" max="283" width="3.125" style="646" customWidth="1"/>
    <col min="284" max="284" width="3.625" style="646" customWidth="1"/>
    <col min="285" max="285" width="13.625" style="646" customWidth="1"/>
    <col min="286" max="286" width="2" style="646" customWidth="1"/>
    <col min="287" max="512" width="3.125" style="646"/>
    <col min="513" max="513" width="2.375" style="646" customWidth="1"/>
    <col min="514" max="514" width="4.125" style="646" customWidth="1"/>
    <col min="515" max="528" width="2.125" style="646" customWidth="1"/>
    <col min="529" max="529" width="5.125" style="646" customWidth="1"/>
    <col min="530" max="530" width="2.125" style="646" customWidth="1"/>
    <col min="531" max="531" width="4.375" style="646" customWidth="1"/>
    <col min="532" max="532" width="12.125" style="646" customWidth="1"/>
    <col min="533" max="534" width="3.125" style="646" customWidth="1"/>
    <col min="535" max="535" width="7.875" style="646" customWidth="1"/>
    <col min="536" max="538" width="3.625" style="646" bestFit="1" customWidth="1"/>
    <col min="539" max="539" width="3.125" style="646" customWidth="1"/>
    <col min="540" max="540" width="3.625" style="646" customWidth="1"/>
    <col min="541" max="541" width="13.625" style="646" customWidth="1"/>
    <col min="542" max="542" width="2" style="646" customWidth="1"/>
    <col min="543" max="768" width="3.125" style="646"/>
    <col min="769" max="769" width="2.375" style="646" customWidth="1"/>
    <col min="770" max="770" width="4.125" style="646" customWidth="1"/>
    <col min="771" max="784" width="2.125" style="646" customWidth="1"/>
    <col min="785" max="785" width="5.125" style="646" customWidth="1"/>
    <col min="786" max="786" width="2.125" style="646" customWidth="1"/>
    <col min="787" max="787" width="4.375" style="646" customWidth="1"/>
    <col min="788" max="788" width="12.125" style="646" customWidth="1"/>
    <col min="789" max="790" width="3.125" style="646" customWidth="1"/>
    <col min="791" max="791" width="7.875" style="646" customWidth="1"/>
    <col min="792" max="794" width="3.625" style="646" bestFit="1" customWidth="1"/>
    <col min="795" max="795" width="3.125" style="646" customWidth="1"/>
    <col min="796" max="796" width="3.625" style="646" customWidth="1"/>
    <col min="797" max="797" width="13.625" style="646" customWidth="1"/>
    <col min="798" max="798" width="2" style="646" customWidth="1"/>
    <col min="799" max="1024" width="3.125" style="646"/>
    <col min="1025" max="1025" width="2.375" style="646" customWidth="1"/>
    <col min="1026" max="1026" width="4.125" style="646" customWidth="1"/>
    <col min="1027" max="1040" width="2.125" style="646" customWidth="1"/>
    <col min="1041" max="1041" width="5.125" style="646" customWidth="1"/>
    <col min="1042" max="1042" width="2.125" style="646" customWidth="1"/>
    <col min="1043" max="1043" width="4.375" style="646" customWidth="1"/>
    <col min="1044" max="1044" width="12.125" style="646" customWidth="1"/>
    <col min="1045" max="1046" width="3.125" style="646" customWidth="1"/>
    <col min="1047" max="1047" width="7.875" style="646" customWidth="1"/>
    <col min="1048" max="1050" width="3.625" style="646" bestFit="1" customWidth="1"/>
    <col min="1051" max="1051" width="3.125" style="646" customWidth="1"/>
    <col min="1052" max="1052" width="3.625" style="646" customWidth="1"/>
    <col min="1053" max="1053" width="13.625" style="646" customWidth="1"/>
    <col min="1054" max="1054" width="2" style="646" customWidth="1"/>
    <col min="1055" max="1280" width="3.125" style="646"/>
    <col min="1281" max="1281" width="2.375" style="646" customWidth="1"/>
    <col min="1282" max="1282" width="4.125" style="646" customWidth="1"/>
    <col min="1283" max="1296" width="2.125" style="646" customWidth="1"/>
    <col min="1297" max="1297" width="5.125" style="646" customWidth="1"/>
    <col min="1298" max="1298" width="2.125" style="646" customWidth="1"/>
    <col min="1299" max="1299" width="4.375" style="646" customWidth="1"/>
    <col min="1300" max="1300" width="12.125" style="646" customWidth="1"/>
    <col min="1301" max="1302" width="3.125" style="646" customWidth="1"/>
    <col min="1303" max="1303" width="7.875" style="646" customWidth="1"/>
    <col min="1304" max="1306" width="3.625" style="646" bestFit="1" customWidth="1"/>
    <col min="1307" max="1307" width="3.125" style="646" customWidth="1"/>
    <col min="1308" max="1308" width="3.625" style="646" customWidth="1"/>
    <col min="1309" max="1309" width="13.625" style="646" customWidth="1"/>
    <col min="1310" max="1310" width="2" style="646" customWidth="1"/>
    <col min="1311" max="1536" width="3.125" style="646"/>
    <col min="1537" max="1537" width="2.375" style="646" customWidth="1"/>
    <col min="1538" max="1538" width="4.125" style="646" customWidth="1"/>
    <col min="1539" max="1552" width="2.125" style="646" customWidth="1"/>
    <col min="1553" max="1553" width="5.125" style="646" customWidth="1"/>
    <col min="1554" max="1554" width="2.125" style="646" customWidth="1"/>
    <col min="1555" max="1555" width="4.375" style="646" customWidth="1"/>
    <col min="1556" max="1556" width="12.125" style="646" customWidth="1"/>
    <col min="1557" max="1558" width="3.125" style="646" customWidth="1"/>
    <col min="1559" max="1559" width="7.875" style="646" customWidth="1"/>
    <col min="1560" max="1562" width="3.625" style="646" bestFit="1" customWidth="1"/>
    <col min="1563" max="1563" width="3.125" style="646" customWidth="1"/>
    <col min="1564" max="1564" width="3.625" style="646" customWidth="1"/>
    <col min="1565" max="1565" width="13.625" style="646" customWidth="1"/>
    <col min="1566" max="1566" width="2" style="646" customWidth="1"/>
    <col min="1567" max="1792" width="3.125" style="646"/>
    <col min="1793" max="1793" width="2.375" style="646" customWidth="1"/>
    <col min="1794" max="1794" width="4.125" style="646" customWidth="1"/>
    <col min="1795" max="1808" width="2.125" style="646" customWidth="1"/>
    <col min="1809" max="1809" width="5.125" style="646" customWidth="1"/>
    <col min="1810" max="1810" width="2.125" style="646" customWidth="1"/>
    <col min="1811" max="1811" width="4.375" style="646" customWidth="1"/>
    <col min="1812" max="1812" width="12.125" style="646" customWidth="1"/>
    <col min="1813" max="1814" width="3.125" style="646" customWidth="1"/>
    <col min="1815" max="1815" width="7.875" style="646" customWidth="1"/>
    <col min="1816" max="1818" width="3.625" style="646" bestFit="1" customWidth="1"/>
    <col min="1819" max="1819" width="3.125" style="646" customWidth="1"/>
    <col min="1820" max="1820" width="3.625" style="646" customWidth="1"/>
    <col min="1821" max="1821" width="13.625" style="646" customWidth="1"/>
    <col min="1822" max="1822" width="2" style="646" customWidth="1"/>
    <col min="1823" max="2048" width="3.125" style="646"/>
    <col min="2049" max="2049" width="2.375" style="646" customWidth="1"/>
    <col min="2050" max="2050" width="4.125" style="646" customWidth="1"/>
    <col min="2051" max="2064" width="2.125" style="646" customWidth="1"/>
    <col min="2065" max="2065" width="5.125" style="646" customWidth="1"/>
    <col min="2066" max="2066" width="2.125" style="646" customWidth="1"/>
    <col min="2067" max="2067" width="4.375" style="646" customWidth="1"/>
    <col min="2068" max="2068" width="12.125" style="646" customWidth="1"/>
    <col min="2069" max="2070" width="3.125" style="646" customWidth="1"/>
    <col min="2071" max="2071" width="7.875" style="646" customWidth="1"/>
    <col min="2072" max="2074" width="3.625" style="646" bestFit="1" customWidth="1"/>
    <col min="2075" max="2075" width="3.125" style="646" customWidth="1"/>
    <col min="2076" max="2076" width="3.625" style="646" customWidth="1"/>
    <col min="2077" max="2077" width="13.625" style="646" customWidth="1"/>
    <col min="2078" max="2078" width="2" style="646" customWidth="1"/>
    <col min="2079" max="2304" width="3.125" style="646"/>
    <col min="2305" max="2305" width="2.375" style="646" customWidth="1"/>
    <col min="2306" max="2306" width="4.125" style="646" customWidth="1"/>
    <col min="2307" max="2320" width="2.125" style="646" customWidth="1"/>
    <col min="2321" max="2321" width="5.125" style="646" customWidth="1"/>
    <col min="2322" max="2322" width="2.125" style="646" customWidth="1"/>
    <col min="2323" max="2323" width="4.375" style="646" customWidth="1"/>
    <col min="2324" max="2324" width="12.125" style="646" customWidth="1"/>
    <col min="2325" max="2326" width="3.125" style="646" customWidth="1"/>
    <col min="2327" max="2327" width="7.875" style="646" customWidth="1"/>
    <col min="2328" max="2330" width="3.625" style="646" bestFit="1" customWidth="1"/>
    <col min="2331" max="2331" width="3.125" style="646" customWidth="1"/>
    <col min="2332" max="2332" width="3.625" style="646" customWidth="1"/>
    <col min="2333" max="2333" width="13.625" style="646" customWidth="1"/>
    <col min="2334" max="2334" width="2" style="646" customWidth="1"/>
    <col min="2335" max="2560" width="3.125" style="646"/>
    <col min="2561" max="2561" width="2.375" style="646" customWidth="1"/>
    <col min="2562" max="2562" width="4.125" style="646" customWidth="1"/>
    <col min="2563" max="2576" width="2.125" style="646" customWidth="1"/>
    <col min="2577" max="2577" width="5.125" style="646" customWidth="1"/>
    <col min="2578" max="2578" width="2.125" style="646" customWidth="1"/>
    <col min="2579" max="2579" width="4.375" style="646" customWidth="1"/>
    <col min="2580" max="2580" width="12.125" style="646" customWidth="1"/>
    <col min="2581" max="2582" width="3.125" style="646" customWidth="1"/>
    <col min="2583" max="2583" width="7.875" style="646" customWidth="1"/>
    <col min="2584" max="2586" width="3.625" style="646" bestFit="1" customWidth="1"/>
    <col min="2587" max="2587" width="3.125" style="646" customWidth="1"/>
    <col min="2588" max="2588" width="3.625" style="646" customWidth="1"/>
    <col min="2589" max="2589" width="13.625" style="646" customWidth="1"/>
    <col min="2590" max="2590" width="2" style="646" customWidth="1"/>
    <col min="2591" max="2816" width="3.125" style="646"/>
    <col min="2817" max="2817" width="2.375" style="646" customWidth="1"/>
    <col min="2818" max="2818" width="4.125" style="646" customWidth="1"/>
    <col min="2819" max="2832" width="2.125" style="646" customWidth="1"/>
    <col min="2833" max="2833" width="5.125" style="646" customWidth="1"/>
    <col min="2834" max="2834" width="2.125" style="646" customWidth="1"/>
    <col min="2835" max="2835" width="4.375" style="646" customWidth="1"/>
    <col min="2836" max="2836" width="12.125" style="646" customWidth="1"/>
    <col min="2837" max="2838" width="3.125" style="646" customWidth="1"/>
    <col min="2839" max="2839" width="7.875" style="646" customWidth="1"/>
    <col min="2840" max="2842" width="3.625" style="646" bestFit="1" customWidth="1"/>
    <col min="2843" max="2843" width="3.125" style="646" customWidth="1"/>
    <col min="2844" max="2844" width="3.625" style="646" customWidth="1"/>
    <col min="2845" max="2845" width="13.625" style="646" customWidth="1"/>
    <col min="2846" max="2846" width="2" style="646" customWidth="1"/>
    <col min="2847" max="3072" width="3.125" style="646"/>
    <col min="3073" max="3073" width="2.375" style="646" customWidth="1"/>
    <col min="3074" max="3074" width="4.125" style="646" customWidth="1"/>
    <col min="3075" max="3088" width="2.125" style="646" customWidth="1"/>
    <col min="3089" max="3089" width="5.125" style="646" customWidth="1"/>
    <col min="3090" max="3090" width="2.125" style="646" customWidth="1"/>
    <col min="3091" max="3091" width="4.375" style="646" customWidth="1"/>
    <col min="3092" max="3092" width="12.125" style="646" customWidth="1"/>
    <col min="3093" max="3094" width="3.125" style="646" customWidth="1"/>
    <col min="3095" max="3095" width="7.875" style="646" customWidth="1"/>
    <col min="3096" max="3098" width="3.625" style="646" bestFit="1" customWidth="1"/>
    <col min="3099" max="3099" width="3.125" style="646" customWidth="1"/>
    <col min="3100" max="3100" width="3.625" style="646" customWidth="1"/>
    <col min="3101" max="3101" width="13.625" style="646" customWidth="1"/>
    <col min="3102" max="3102" width="2" style="646" customWidth="1"/>
    <col min="3103" max="3328" width="3.125" style="646"/>
    <col min="3329" max="3329" width="2.375" style="646" customWidth="1"/>
    <col min="3330" max="3330" width="4.125" style="646" customWidth="1"/>
    <col min="3331" max="3344" width="2.125" style="646" customWidth="1"/>
    <col min="3345" max="3345" width="5.125" style="646" customWidth="1"/>
    <col min="3346" max="3346" width="2.125" style="646" customWidth="1"/>
    <col min="3347" max="3347" width="4.375" style="646" customWidth="1"/>
    <col min="3348" max="3348" width="12.125" style="646" customWidth="1"/>
    <col min="3349" max="3350" width="3.125" style="646" customWidth="1"/>
    <col min="3351" max="3351" width="7.875" style="646" customWidth="1"/>
    <col min="3352" max="3354" width="3.625" style="646" bestFit="1" customWidth="1"/>
    <col min="3355" max="3355" width="3.125" style="646" customWidth="1"/>
    <col min="3356" max="3356" width="3.625" style="646" customWidth="1"/>
    <col min="3357" max="3357" width="13.625" style="646" customWidth="1"/>
    <col min="3358" max="3358" width="2" style="646" customWidth="1"/>
    <col min="3359" max="3584" width="3.125" style="646"/>
    <col min="3585" max="3585" width="2.375" style="646" customWidth="1"/>
    <col min="3586" max="3586" width="4.125" style="646" customWidth="1"/>
    <col min="3587" max="3600" width="2.125" style="646" customWidth="1"/>
    <col min="3601" max="3601" width="5.125" style="646" customWidth="1"/>
    <col min="3602" max="3602" width="2.125" style="646" customWidth="1"/>
    <col min="3603" max="3603" width="4.375" style="646" customWidth="1"/>
    <col min="3604" max="3604" width="12.125" style="646" customWidth="1"/>
    <col min="3605" max="3606" width="3.125" style="646" customWidth="1"/>
    <col min="3607" max="3607" width="7.875" style="646" customWidth="1"/>
    <col min="3608" max="3610" width="3.625" style="646" bestFit="1" customWidth="1"/>
    <col min="3611" max="3611" width="3.125" style="646" customWidth="1"/>
    <col min="3612" max="3612" width="3.625" style="646" customWidth="1"/>
    <col min="3613" max="3613" width="13.625" style="646" customWidth="1"/>
    <col min="3614" max="3614" width="2" style="646" customWidth="1"/>
    <col min="3615" max="3840" width="3.125" style="646"/>
    <col min="3841" max="3841" width="2.375" style="646" customWidth="1"/>
    <col min="3842" max="3842" width="4.125" style="646" customWidth="1"/>
    <col min="3843" max="3856" width="2.125" style="646" customWidth="1"/>
    <col min="3857" max="3857" width="5.125" style="646" customWidth="1"/>
    <col min="3858" max="3858" width="2.125" style="646" customWidth="1"/>
    <col min="3859" max="3859" width="4.375" style="646" customWidth="1"/>
    <col min="3860" max="3860" width="12.125" style="646" customWidth="1"/>
    <col min="3861" max="3862" width="3.125" style="646" customWidth="1"/>
    <col min="3863" max="3863" width="7.875" style="646" customWidth="1"/>
    <col min="3864" max="3866" width="3.625" style="646" bestFit="1" customWidth="1"/>
    <col min="3867" max="3867" width="3.125" style="646" customWidth="1"/>
    <col min="3868" max="3868" width="3.625" style="646" customWidth="1"/>
    <col min="3869" max="3869" width="13.625" style="646" customWidth="1"/>
    <col min="3870" max="3870" width="2" style="646" customWidth="1"/>
    <col min="3871" max="4096" width="3.125" style="646"/>
    <col min="4097" max="4097" width="2.375" style="646" customWidth="1"/>
    <col min="4098" max="4098" width="4.125" style="646" customWidth="1"/>
    <col min="4099" max="4112" width="2.125" style="646" customWidth="1"/>
    <col min="4113" max="4113" width="5.125" style="646" customWidth="1"/>
    <col min="4114" max="4114" width="2.125" style="646" customWidth="1"/>
    <col min="4115" max="4115" width="4.375" style="646" customWidth="1"/>
    <col min="4116" max="4116" width="12.125" style="646" customWidth="1"/>
    <col min="4117" max="4118" width="3.125" style="646" customWidth="1"/>
    <col min="4119" max="4119" width="7.875" style="646" customWidth="1"/>
    <col min="4120" max="4122" width="3.625" style="646" bestFit="1" customWidth="1"/>
    <col min="4123" max="4123" width="3.125" style="646" customWidth="1"/>
    <col min="4124" max="4124" width="3.625" style="646" customWidth="1"/>
    <col min="4125" max="4125" width="13.625" style="646" customWidth="1"/>
    <col min="4126" max="4126" width="2" style="646" customWidth="1"/>
    <col min="4127" max="4352" width="3.125" style="646"/>
    <col min="4353" max="4353" width="2.375" style="646" customWidth="1"/>
    <col min="4354" max="4354" width="4.125" style="646" customWidth="1"/>
    <col min="4355" max="4368" width="2.125" style="646" customWidth="1"/>
    <col min="4369" max="4369" width="5.125" style="646" customWidth="1"/>
    <col min="4370" max="4370" width="2.125" style="646" customWidth="1"/>
    <col min="4371" max="4371" width="4.375" style="646" customWidth="1"/>
    <col min="4372" max="4372" width="12.125" style="646" customWidth="1"/>
    <col min="4373" max="4374" width="3.125" style="646" customWidth="1"/>
    <col min="4375" max="4375" width="7.875" style="646" customWidth="1"/>
    <col min="4376" max="4378" width="3.625" style="646" bestFit="1" customWidth="1"/>
    <col min="4379" max="4379" width="3.125" style="646" customWidth="1"/>
    <col min="4380" max="4380" width="3.625" style="646" customWidth="1"/>
    <col min="4381" max="4381" width="13.625" style="646" customWidth="1"/>
    <col min="4382" max="4382" width="2" style="646" customWidth="1"/>
    <col min="4383" max="4608" width="3.125" style="646"/>
    <col min="4609" max="4609" width="2.375" style="646" customWidth="1"/>
    <col min="4610" max="4610" width="4.125" style="646" customWidth="1"/>
    <col min="4611" max="4624" width="2.125" style="646" customWidth="1"/>
    <col min="4625" max="4625" width="5.125" style="646" customWidth="1"/>
    <col min="4626" max="4626" width="2.125" style="646" customWidth="1"/>
    <col min="4627" max="4627" width="4.375" style="646" customWidth="1"/>
    <col min="4628" max="4628" width="12.125" style="646" customWidth="1"/>
    <col min="4629" max="4630" width="3.125" style="646" customWidth="1"/>
    <col min="4631" max="4631" width="7.875" style="646" customWidth="1"/>
    <col min="4632" max="4634" width="3.625" style="646" bestFit="1" customWidth="1"/>
    <col min="4635" max="4635" width="3.125" style="646" customWidth="1"/>
    <col min="4636" max="4636" width="3.625" style="646" customWidth="1"/>
    <col min="4637" max="4637" width="13.625" style="646" customWidth="1"/>
    <col min="4638" max="4638" width="2" style="646" customWidth="1"/>
    <col min="4639" max="4864" width="3.125" style="646"/>
    <col min="4865" max="4865" width="2.375" style="646" customWidth="1"/>
    <col min="4866" max="4866" width="4.125" style="646" customWidth="1"/>
    <col min="4867" max="4880" width="2.125" style="646" customWidth="1"/>
    <col min="4881" max="4881" width="5.125" style="646" customWidth="1"/>
    <col min="4882" max="4882" width="2.125" style="646" customWidth="1"/>
    <col min="4883" max="4883" width="4.375" style="646" customWidth="1"/>
    <col min="4884" max="4884" width="12.125" style="646" customWidth="1"/>
    <col min="4885" max="4886" width="3.125" style="646" customWidth="1"/>
    <col min="4887" max="4887" width="7.875" style="646" customWidth="1"/>
    <col min="4888" max="4890" width="3.625" style="646" bestFit="1" customWidth="1"/>
    <col min="4891" max="4891" width="3.125" style="646" customWidth="1"/>
    <col min="4892" max="4892" width="3.625" style="646" customWidth="1"/>
    <col min="4893" max="4893" width="13.625" style="646" customWidth="1"/>
    <col min="4894" max="4894" width="2" style="646" customWidth="1"/>
    <col min="4895" max="5120" width="3.125" style="646"/>
    <col min="5121" max="5121" width="2.375" style="646" customWidth="1"/>
    <col min="5122" max="5122" width="4.125" style="646" customWidth="1"/>
    <col min="5123" max="5136" width="2.125" style="646" customWidth="1"/>
    <col min="5137" max="5137" width="5.125" style="646" customWidth="1"/>
    <col min="5138" max="5138" width="2.125" style="646" customWidth="1"/>
    <col min="5139" max="5139" width="4.375" style="646" customWidth="1"/>
    <col min="5140" max="5140" width="12.125" style="646" customWidth="1"/>
    <col min="5141" max="5142" width="3.125" style="646" customWidth="1"/>
    <col min="5143" max="5143" width="7.875" style="646" customWidth="1"/>
    <col min="5144" max="5146" width="3.625" style="646" bestFit="1" customWidth="1"/>
    <col min="5147" max="5147" width="3.125" style="646" customWidth="1"/>
    <col min="5148" max="5148" width="3.625" style="646" customWidth="1"/>
    <col min="5149" max="5149" width="13.625" style="646" customWidth="1"/>
    <col min="5150" max="5150" width="2" style="646" customWidth="1"/>
    <col min="5151" max="5376" width="3.125" style="646"/>
    <col min="5377" max="5377" width="2.375" style="646" customWidth="1"/>
    <col min="5378" max="5378" width="4.125" style="646" customWidth="1"/>
    <col min="5379" max="5392" width="2.125" style="646" customWidth="1"/>
    <col min="5393" max="5393" width="5.125" style="646" customWidth="1"/>
    <col min="5394" max="5394" width="2.125" style="646" customWidth="1"/>
    <col min="5395" max="5395" width="4.375" style="646" customWidth="1"/>
    <col min="5396" max="5396" width="12.125" style="646" customWidth="1"/>
    <col min="5397" max="5398" width="3.125" style="646" customWidth="1"/>
    <col min="5399" max="5399" width="7.875" style="646" customWidth="1"/>
    <col min="5400" max="5402" width="3.625" style="646" bestFit="1" customWidth="1"/>
    <col min="5403" max="5403" width="3.125" style="646" customWidth="1"/>
    <col min="5404" max="5404" width="3.625" style="646" customWidth="1"/>
    <col min="5405" max="5405" width="13.625" style="646" customWidth="1"/>
    <col min="5406" max="5406" width="2" style="646" customWidth="1"/>
    <col min="5407" max="5632" width="3.125" style="646"/>
    <col min="5633" max="5633" width="2.375" style="646" customWidth="1"/>
    <col min="5634" max="5634" width="4.125" style="646" customWidth="1"/>
    <col min="5635" max="5648" width="2.125" style="646" customWidth="1"/>
    <col min="5649" max="5649" width="5.125" style="646" customWidth="1"/>
    <col min="5650" max="5650" width="2.125" style="646" customWidth="1"/>
    <col min="5651" max="5651" width="4.375" style="646" customWidth="1"/>
    <col min="5652" max="5652" width="12.125" style="646" customWidth="1"/>
    <col min="5653" max="5654" width="3.125" style="646" customWidth="1"/>
    <col min="5655" max="5655" width="7.875" style="646" customWidth="1"/>
    <col min="5656" max="5658" width="3.625" style="646" bestFit="1" customWidth="1"/>
    <col min="5659" max="5659" width="3.125" style="646" customWidth="1"/>
    <col min="5660" max="5660" width="3.625" style="646" customWidth="1"/>
    <col min="5661" max="5661" width="13.625" style="646" customWidth="1"/>
    <col min="5662" max="5662" width="2" style="646" customWidth="1"/>
    <col min="5663" max="5888" width="3.125" style="646"/>
    <col min="5889" max="5889" width="2.375" style="646" customWidth="1"/>
    <col min="5890" max="5890" width="4.125" style="646" customWidth="1"/>
    <col min="5891" max="5904" width="2.125" style="646" customWidth="1"/>
    <col min="5905" max="5905" width="5.125" style="646" customWidth="1"/>
    <col min="5906" max="5906" width="2.125" style="646" customWidth="1"/>
    <col min="5907" max="5907" width="4.375" style="646" customWidth="1"/>
    <col min="5908" max="5908" width="12.125" style="646" customWidth="1"/>
    <col min="5909" max="5910" width="3.125" style="646" customWidth="1"/>
    <col min="5911" max="5911" width="7.875" style="646" customWidth="1"/>
    <col min="5912" max="5914" width="3.625" style="646" bestFit="1" customWidth="1"/>
    <col min="5915" max="5915" width="3.125" style="646" customWidth="1"/>
    <col min="5916" max="5916" width="3.625" style="646" customWidth="1"/>
    <col min="5917" max="5917" width="13.625" style="646" customWidth="1"/>
    <col min="5918" max="5918" width="2" style="646" customWidth="1"/>
    <col min="5919" max="6144" width="3.125" style="646"/>
    <col min="6145" max="6145" width="2.375" style="646" customWidth="1"/>
    <col min="6146" max="6146" width="4.125" style="646" customWidth="1"/>
    <col min="6147" max="6160" width="2.125" style="646" customWidth="1"/>
    <col min="6161" max="6161" width="5.125" style="646" customWidth="1"/>
    <col min="6162" max="6162" width="2.125" style="646" customWidth="1"/>
    <col min="6163" max="6163" width="4.375" style="646" customWidth="1"/>
    <col min="6164" max="6164" width="12.125" style="646" customWidth="1"/>
    <col min="6165" max="6166" width="3.125" style="646" customWidth="1"/>
    <col min="6167" max="6167" width="7.875" style="646" customWidth="1"/>
    <col min="6168" max="6170" width="3.625" style="646" bestFit="1" customWidth="1"/>
    <col min="6171" max="6171" width="3.125" style="646" customWidth="1"/>
    <col min="6172" max="6172" width="3.625" style="646" customWidth="1"/>
    <col min="6173" max="6173" width="13.625" style="646" customWidth="1"/>
    <col min="6174" max="6174" width="2" style="646" customWidth="1"/>
    <col min="6175" max="6400" width="3.125" style="646"/>
    <col min="6401" max="6401" width="2.375" style="646" customWidth="1"/>
    <col min="6402" max="6402" width="4.125" style="646" customWidth="1"/>
    <col min="6403" max="6416" width="2.125" style="646" customWidth="1"/>
    <col min="6417" max="6417" width="5.125" style="646" customWidth="1"/>
    <col min="6418" max="6418" width="2.125" style="646" customWidth="1"/>
    <col min="6419" max="6419" width="4.375" style="646" customWidth="1"/>
    <col min="6420" max="6420" width="12.125" style="646" customWidth="1"/>
    <col min="6421" max="6422" width="3.125" style="646" customWidth="1"/>
    <col min="6423" max="6423" width="7.875" style="646" customWidth="1"/>
    <col min="6424" max="6426" width="3.625" style="646" bestFit="1" customWidth="1"/>
    <col min="6427" max="6427" width="3.125" style="646" customWidth="1"/>
    <col min="6428" max="6428" width="3.625" style="646" customWidth="1"/>
    <col min="6429" max="6429" width="13.625" style="646" customWidth="1"/>
    <col min="6430" max="6430" width="2" style="646" customWidth="1"/>
    <col min="6431" max="6656" width="3.125" style="646"/>
    <col min="6657" max="6657" width="2.375" style="646" customWidth="1"/>
    <col min="6658" max="6658" width="4.125" style="646" customWidth="1"/>
    <col min="6659" max="6672" width="2.125" style="646" customWidth="1"/>
    <col min="6673" max="6673" width="5.125" style="646" customWidth="1"/>
    <col min="6674" max="6674" width="2.125" style="646" customWidth="1"/>
    <col min="6675" max="6675" width="4.375" style="646" customWidth="1"/>
    <col min="6676" max="6676" width="12.125" style="646" customWidth="1"/>
    <col min="6677" max="6678" width="3.125" style="646" customWidth="1"/>
    <col min="6679" max="6679" width="7.875" style="646" customWidth="1"/>
    <col min="6680" max="6682" width="3.625" style="646" bestFit="1" customWidth="1"/>
    <col min="6683" max="6683" width="3.125" style="646" customWidth="1"/>
    <col min="6684" max="6684" width="3.625" style="646" customWidth="1"/>
    <col min="6685" max="6685" width="13.625" style="646" customWidth="1"/>
    <col min="6686" max="6686" width="2" style="646" customWidth="1"/>
    <col min="6687" max="6912" width="3.125" style="646"/>
    <col min="6913" max="6913" width="2.375" style="646" customWidth="1"/>
    <col min="6914" max="6914" width="4.125" style="646" customWidth="1"/>
    <col min="6915" max="6928" width="2.125" style="646" customWidth="1"/>
    <col min="6929" max="6929" width="5.125" style="646" customWidth="1"/>
    <col min="6930" max="6930" width="2.125" style="646" customWidth="1"/>
    <col min="6931" max="6931" width="4.375" style="646" customWidth="1"/>
    <col min="6932" max="6932" width="12.125" style="646" customWidth="1"/>
    <col min="6933" max="6934" width="3.125" style="646" customWidth="1"/>
    <col min="6935" max="6935" width="7.875" style="646" customWidth="1"/>
    <col min="6936" max="6938" width="3.625" style="646" bestFit="1" customWidth="1"/>
    <col min="6939" max="6939" width="3.125" style="646" customWidth="1"/>
    <col min="6940" max="6940" width="3.625" style="646" customWidth="1"/>
    <col min="6941" max="6941" width="13.625" style="646" customWidth="1"/>
    <col min="6942" max="6942" width="2" style="646" customWidth="1"/>
    <col min="6943" max="7168" width="3.125" style="646"/>
    <col min="7169" max="7169" width="2.375" style="646" customWidth="1"/>
    <col min="7170" max="7170" width="4.125" style="646" customWidth="1"/>
    <col min="7171" max="7184" width="2.125" style="646" customWidth="1"/>
    <col min="7185" max="7185" width="5.125" style="646" customWidth="1"/>
    <col min="7186" max="7186" width="2.125" style="646" customWidth="1"/>
    <col min="7187" max="7187" width="4.375" style="646" customWidth="1"/>
    <col min="7188" max="7188" width="12.125" style="646" customWidth="1"/>
    <col min="7189" max="7190" width="3.125" style="646" customWidth="1"/>
    <col min="7191" max="7191" width="7.875" style="646" customWidth="1"/>
    <col min="7192" max="7194" width="3.625" style="646" bestFit="1" customWidth="1"/>
    <col min="7195" max="7195" width="3.125" style="646" customWidth="1"/>
    <col min="7196" max="7196" width="3.625" style="646" customWidth="1"/>
    <col min="7197" max="7197" width="13.625" style="646" customWidth="1"/>
    <col min="7198" max="7198" width="2" style="646" customWidth="1"/>
    <col min="7199" max="7424" width="3.125" style="646"/>
    <col min="7425" max="7425" width="2.375" style="646" customWidth="1"/>
    <col min="7426" max="7426" width="4.125" style="646" customWidth="1"/>
    <col min="7427" max="7440" width="2.125" style="646" customWidth="1"/>
    <col min="7441" max="7441" width="5.125" style="646" customWidth="1"/>
    <col min="7442" max="7442" width="2.125" style="646" customWidth="1"/>
    <col min="7443" max="7443" width="4.375" style="646" customWidth="1"/>
    <col min="7444" max="7444" width="12.125" style="646" customWidth="1"/>
    <col min="7445" max="7446" width="3.125" style="646" customWidth="1"/>
    <col min="7447" max="7447" width="7.875" style="646" customWidth="1"/>
    <col min="7448" max="7450" width="3.625" style="646" bestFit="1" customWidth="1"/>
    <col min="7451" max="7451" width="3.125" style="646" customWidth="1"/>
    <col min="7452" max="7452" width="3.625" style="646" customWidth="1"/>
    <col min="7453" max="7453" width="13.625" style="646" customWidth="1"/>
    <col min="7454" max="7454" width="2" style="646" customWidth="1"/>
    <col min="7455" max="7680" width="3.125" style="646"/>
    <col min="7681" max="7681" width="2.375" style="646" customWidth="1"/>
    <col min="7682" max="7682" width="4.125" style="646" customWidth="1"/>
    <col min="7683" max="7696" width="2.125" style="646" customWidth="1"/>
    <col min="7697" max="7697" width="5.125" style="646" customWidth="1"/>
    <col min="7698" max="7698" width="2.125" style="646" customWidth="1"/>
    <col min="7699" max="7699" width="4.375" style="646" customWidth="1"/>
    <col min="7700" max="7700" width="12.125" style="646" customWidth="1"/>
    <col min="7701" max="7702" width="3.125" style="646" customWidth="1"/>
    <col min="7703" max="7703" width="7.875" style="646" customWidth="1"/>
    <col min="7704" max="7706" width="3.625" style="646" bestFit="1" customWidth="1"/>
    <col min="7707" max="7707" width="3.125" style="646" customWidth="1"/>
    <col min="7708" max="7708" width="3.625" style="646" customWidth="1"/>
    <col min="7709" max="7709" width="13.625" style="646" customWidth="1"/>
    <col min="7710" max="7710" width="2" style="646" customWidth="1"/>
    <col min="7711" max="7936" width="3.125" style="646"/>
    <col min="7937" max="7937" width="2.375" style="646" customWidth="1"/>
    <col min="7938" max="7938" width="4.125" style="646" customWidth="1"/>
    <col min="7939" max="7952" width="2.125" style="646" customWidth="1"/>
    <col min="7953" max="7953" width="5.125" style="646" customWidth="1"/>
    <col min="7954" max="7954" width="2.125" style="646" customWidth="1"/>
    <col min="7955" max="7955" width="4.375" style="646" customWidth="1"/>
    <col min="7956" max="7956" width="12.125" style="646" customWidth="1"/>
    <col min="7957" max="7958" width="3.125" style="646" customWidth="1"/>
    <col min="7959" max="7959" width="7.875" style="646" customWidth="1"/>
    <col min="7960" max="7962" width="3.625" style="646" bestFit="1" customWidth="1"/>
    <col min="7963" max="7963" width="3.125" style="646" customWidth="1"/>
    <col min="7964" max="7964" width="3.625" style="646" customWidth="1"/>
    <col min="7965" max="7965" width="13.625" style="646" customWidth="1"/>
    <col min="7966" max="7966" width="2" style="646" customWidth="1"/>
    <col min="7967" max="8192" width="3.125" style="646"/>
    <col min="8193" max="8193" width="2.375" style="646" customWidth="1"/>
    <col min="8194" max="8194" width="4.125" style="646" customWidth="1"/>
    <col min="8195" max="8208" width="2.125" style="646" customWidth="1"/>
    <col min="8209" max="8209" width="5.125" style="646" customWidth="1"/>
    <col min="8210" max="8210" width="2.125" style="646" customWidth="1"/>
    <col min="8211" max="8211" width="4.375" style="646" customWidth="1"/>
    <col min="8212" max="8212" width="12.125" style="646" customWidth="1"/>
    <col min="8213" max="8214" width="3.125" style="646" customWidth="1"/>
    <col min="8215" max="8215" width="7.875" style="646" customWidth="1"/>
    <col min="8216" max="8218" width="3.625" style="646" bestFit="1" customWidth="1"/>
    <col min="8219" max="8219" width="3.125" style="646" customWidth="1"/>
    <col min="8220" max="8220" width="3.625" style="646" customWidth="1"/>
    <col min="8221" max="8221" width="13.625" style="646" customWidth="1"/>
    <col min="8222" max="8222" width="2" style="646" customWidth="1"/>
    <col min="8223" max="8448" width="3.125" style="646"/>
    <col min="8449" max="8449" width="2.375" style="646" customWidth="1"/>
    <col min="8450" max="8450" width="4.125" style="646" customWidth="1"/>
    <col min="8451" max="8464" width="2.125" style="646" customWidth="1"/>
    <col min="8465" max="8465" width="5.125" style="646" customWidth="1"/>
    <col min="8466" max="8466" width="2.125" style="646" customWidth="1"/>
    <col min="8467" max="8467" width="4.375" style="646" customWidth="1"/>
    <col min="8468" max="8468" width="12.125" style="646" customWidth="1"/>
    <col min="8469" max="8470" width="3.125" style="646" customWidth="1"/>
    <col min="8471" max="8471" width="7.875" style="646" customWidth="1"/>
    <col min="8472" max="8474" width="3.625" style="646" bestFit="1" customWidth="1"/>
    <col min="8475" max="8475" width="3.125" style="646" customWidth="1"/>
    <col min="8476" max="8476" width="3.625" style="646" customWidth="1"/>
    <col min="8477" max="8477" width="13.625" style="646" customWidth="1"/>
    <col min="8478" max="8478" width="2" style="646" customWidth="1"/>
    <col min="8479" max="8704" width="3.125" style="646"/>
    <col min="8705" max="8705" width="2.375" style="646" customWidth="1"/>
    <col min="8706" max="8706" width="4.125" style="646" customWidth="1"/>
    <col min="8707" max="8720" width="2.125" style="646" customWidth="1"/>
    <col min="8721" max="8721" width="5.125" style="646" customWidth="1"/>
    <col min="8722" max="8722" width="2.125" style="646" customWidth="1"/>
    <col min="8723" max="8723" width="4.375" style="646" customWidth="1"/>
    <col min="8724" max="8724" width="12.125" style="646" customWidth="1"/>
    <col min="8725" max="8726" width="3.125" style="646" customWidth="1"/>
    <col min="8727" max="8727" width="7.875" style="646" customWidth="1"/>
    <col min="8728" max="8730" width="3.625" style="646" bestFit="1" customWidth="1"/>
    <col min="8731" max="8731" width="3.125" style="646" customWidth="1"/>
    <col min="8732" max="8732" width="3.625" style="646" customWidth="1"/>
    <col min="8733" max="8733" width="13.625" style="646" customWidth="1"/>
    <col min="8734" max="8734" width="2" style="646" customWidth="1"/>
    <col min="8735" max="8960" width="3.125" style="646"/>
    <col min="8961" max="8961" width="2.375" style="646" customWidth="1"/>
    <col min="8962" max="8962" width="4.125" style="646" customWidth="1"/>
    <col min="8963" max="8976" width="2.125" style="646" customWidth="1"/>
    <col min="8977" max="8977" width="5.125" style="646" customWidth="1"/>
    <col min="8978" max="8978" width="2.125" style="646" customWidth="1"/>
    <col min="8979" max="8979" width="4.375" style="646" customWidth="1"/>
    <col min="8980" max="8980" width="12.125" style="646" customWidth="1"/>
    <col min="8981" max="8982" width="3.125" style="646" customWidth="1"/>
    <col min="8983" max="8983" width="7.875" style="646" customWidth="1"/>
    <col min="8984" max="8986" width="3.625" style="646" bestFit="1" customWidth="1"/>
    <col min="8987" max="8987" width="3.125" style="646" customWidth="1"/>
    <col min="8988" max="8988" width="3.625" style="646" customWidth="1"/>
    <col min="8989" max="8989" width="13.625" style="646" customWidth="1"/>
    <col min="8990" max="8990" width="2" style="646" customWidth="1"/>
    <col min="8991" max="9216" width="3.125" style="646"/>
    <col min="9217" max="9217" width="2.375" style="646" customWidth="1"/>
    <col min="9218" max="9218" width="4.125" style="646" customWidth="1"/>
    <col min="9219" max="9232" width="2.125" style="646" customWidth="1"/>
    <col min="9233" max="9233" width="5.125" style="646" customWidth="1"/>
    <col min="9234" max="9234" width="2.125" style="646" customWidth="1"/>
    <col min="9235" max="9235" width="4.375" style="646" customWidth="1"/>
    <col min="9236" max="9236" width="12.125" style="646" customWidth="1"/>
    <col min="9237" max="9238" width="3.125" style="646" customWidth="1"/>
    <col min="9239" max="9239" width="7.875" style="646" customWidth="1"/>
    <col min="9240" max="9242" width="3.625" style="646" bestFit="1" customWidth="1"/>
    <col min="9243" max="9243" width="3.125" style="646" customWidth="1"/>
    <col min="9244" max="9244" width="3.625" style="646" customWidth="1"/>
    <col min="9245" max="9245" width="13.625" style="646" customWidth="1"/>
    <col min="9246" max="9246" width="2" style="646" customWidth="1"/>
    <col min="9247" max="9472" width="3.125" style="646"/>
    <col min="9473" max="9473" width="2.375" style="646" customWidth="1"/>
    <col min="9474" max="9474" width="4.125" style="646" customWidth="1"/>
    <col min="9475" max="9488" width="2.125" style="646" customWidth="1"/>
    <col min="9489" max="9489" width="5.125" style="646" customWidth="1"/>
    <col min="9490" max="9490" width="2.125" style="646" customWidth="1"/>
    <col min="9491" max="9491" width="4.375" style="646" customWidth="1"/>
    <col min="9492" max="9492" width="12.125" style="646" customWidth="1"/>
    <col min="9493" max="9494" width="3.125" style="646" customWidth="1"/>
    <col min="9495" max="9495" width="7.875" style="646" customWidth="1"/>
    <col min="9496" max="9498" width="3.625" style="646" bestFit="1" customWidth="1"/>
    <col min="9499" max="9499" width="3.125" style="646" customWidth="1"/>
    <col min="9500" max="9500" width="3.625" style="646" customWidth="1"/>
    <col min="9501" max="9501" width="13.625" style="646" customWidth="1"/>
    <col min="9502" max="9502" width="2" style="646" customWidth="1"/>
    <col min="9503" max="9728" width="3.125" style="646"/>
    <col min="9729" max="9729" width="2.375" style="646" customWidth="1"/>
    <col min="9730" max="9730" width="4.125" style="646" customWidth="1"/>
    <col min="9731" max="9744" width="2.125" style="646" customWidth="1"/>
    <col min="9745" max="9745" width="5.125" style="646" customWidth="1"/>
    <col min="9746" max="9746" width="2.125" style="646" customWidth="1"/>
    <col min="9747" max="9747" width="4.375" style="646" customWidth="1"/>
    <col min="9748" max="9748" width="12.125" style="646" customWidth="1"/>
    <col min="9749" max="9750" width="3.125" style="646" customWidth="1"/>
    <col min="9751" max="9751" width="7.875" style="646" customWidth="1"/>
    <col min="9752" max="9754" width="3.625" style="646" bestFit="1" customWidth="1"/>
    <col min="9755" max="9755" width="3.125" style="646" customWidth="1"/>
    <col min="9756" max="9756" width="3.625" style="646" customWidth="1"/>
    <col min="9757" max="9757" width="13.625" style="646" customWidth="1"/>
    <col min="9758" max="9758" width="2" style="646" customWidth="1"/>
    <col min="9759" max="9984" width="3.125" style="646"/>
    <col min="9985" max="9985" width="2.375" style="646" customWidth="1"/>
    <col min="9986" max="9986" width="4.125" style="646" customWidth="1"/>
    <col min="9987" max="10000" width="2.125" style="646" customWidth="1"/>
    <col min="10001" max="10001" width="5.125" style="646" customWidth="1"/>
    <col min="10002" max="10002" width="2.125" style="646" customWidth="1"/>
    <col min="10003" max="10003" width="4.375" style="646" customWidth="1"/>
    <col min="10004" max="10004" width="12.125" style="646" customWidth="1"/>
    <col min="10005" max="10006" width="3.125" style="646" customWidth="1"/>
    <col min="10007" max="10007" width="7.875" style="646" customWidth="1"/>
    <col min="10008" max="10010" width="3.625" style="646" bestFit="1" customWidth="1"/>
    <col min="10011" max="10011" width="3.125" style="646" customWidth="1"/>
    <col min="10012" max="10012" width="3.625" style="646" customWidth="1"/>
    <col min="10013" max="10013" width="13.625" style="646" customWidth="1"/>
    <col min="10014" max="10014" width="2" style="646" customWidth="1"/>
    <col min="10015" max="10240" width="3.125" style="646"/>
    <col min="10241" max="10241" width="2.375" style="646" customWidth="1"/>
    <col min="10242" max="10242" width="4.125" style="646" customWidth="1"/>
    <col min="10243" max="10256" width="2.125" style="646" customWidth="1"/>
    <col min="10257" max="10257" width="5.125" style="646" customWidth="1"/>
    <col min="10258" max="10258" width="2.125" style="646" customWidth="1"/>
    <col min="10259" max="10259" width="4.375" style="646" customWidth="1"/>
    <col min="10260" max="10260" width="12.125" style="646" customWidth="1"/>
    <col min="10261" max="10262" width="3.125" style="646" customWidth="1"/>
    <col min="10263" max="10263" width="7.875" style="646" customWidth="1"/>
    <col min="10264" max="10266" width="3.625" style="646" bestFit="1" customWidth="1"/>
    <col min="10267" max="10267" width="3.125" style="646" customWidth="1"/>
    <col min="10268" max="10268" width="3.625" style="646" customWidth="1"/>
    <col min="10269" max="10269" width="13.625" style="646" customWidth="1"/>
    <col min="10270" max="10270" width="2" style="646" customWidth="1"/>
    <col min="10271" max="10496" width="3.125" style="646"/>
    <col min="10497" max="10497" width="2.375" style="646" customWidth="1"/>
    <col min="10498" max="10498" width="4.125" style="646" customWidth="1"/>
    <col min="10499" max="10512" width="2.125" style="646" customWidth="1"/>
    <col min="10513" max="10513" width="5.125" style="646" customWidth="1"/>
    <col min="10514" max="10514" width="2.125" style="646" customWidth="1"/>
    <col min="10515" max="10515" width="4.375" style="646" customWidth="1"/>
    <col min="10516" max="10516" width="12.125" style="646" customWidth="1"/>
    <col min="10517" max="10518" width="3.125" style="646" customWidth="1"/>
    <col min="10519" max="10519" width="7.875" style="646" customWidth="1"/>
    <col min="10520" max="10522" width="3.625" style="646" bestFit="1" customWidth="1"/>
    <col min="10523" max="10523" width="3.125" style="646" customWidth="1"/>
    <col min="10524" max="10524" width="3.625" style="646" customWidth="1"/>
    <col min="10525" max="10525" width="13.625" style="646" customWidth="1"/>
    <col min="10526" max="10526" width="2" style="646" customWidth="1"/>
    <col min="10527" max="10752" width="3.125" style="646"/>
    <col min="10753" max="10753" width="2.375" style="646" customWidth="1"/>
    <col min="10754" max="10754" width="4.125" style="646" customWidth="1"/>
    <col min="10755" max="10768" width="2.125" style="646" customWidth="1"/>
    <col min="10769" max="10769" width="5.125" style="646" customWidth="1"/>
    <col min="10770" max="10770" width="2.125" style="646" customWidth="1"/>
    <col min="10771" max="10771" width="4.375" style="646" customWidth="1"/>
    <col min="10772" max="10772" width="12.125" style="646" customWidth="1"/>
    <col min="10773" max="10774" width="3.125" style="646" customWidth="1"/>
    <col min="10775" max="10775" width="7.875" style="646" customWidth="1"/>
    <col min="10776" max="10778" width="3.625" style="646" bestFit="1" customWidth="1"/>
    <col min="10779" max="10779" width="3.125" style="646" customWidth="1"/>
    <col min="10780" max="10780" width="3.625" style="646" customWidth="1"/>
    <col min="10781" max="10781" width="13.625" style="646" customWidth="1"/>
    <col min="10782" max="10782" width="2" style="646" customWidth="1"/>
    <col min="10783" max="11008" width="3.125" style="646"/>
    <col min="11009" max="11009" width="2.375" style="646" customWidth="1"/>
    <col min="11010" max="11010" width="4.125" style="646" customWidth="1"/>
    <col min="11011" max="11024" width="2.125" style="646" customWidth="1"/>
    <col min="11025" max="11025" width="5.125" style="646" customWidth="1"/>
    <col min="11026" max="11026" width="2.125" style="646" customWidth="1"/>
    <col min="11027" max="11027" width="4.375" style="646" customWidth="1"/>
    <col min="11028" max="11028" width="12.125" style="646" customWidth="1"/>
    <col min="11029" max="11030" width="3.125" style="646" customWidth="1"/>
    <col min="11031" max="11031" width="7.875" style="646" customWidth="1"/>
    <col min="11032" max="11034" width="3.625" style="646" bestFit="1" customWidth="1"/>
    <col min="11035" max="11035" width="3.125" style="646" customWidth="1"/>
    <col min="11036" max="11036" width="3.625" style="646" customWidth="1"/>
    <col min="11037" max="11037" width="13.625" style="646" customWidth="1"/>
    <col min="11038" max="11038" width="2" style="646" customWidth="1"/>
    <col min="11039" max="11264" width="3.125" style="646"/>
    <col min="11265" max="11265" width="2.375" style="646" customWidth="1"/>
    <col min="11266" max="11266" width="4.125" style="646" customWidth="1"/>
    <col min="11267" max="11280" width="2.125" style="646" customWidth="1"/>
    <col min="11281" max="11281" width="5.125" style="646" customWidth="1"/>
    <col min="11282" max="11282" width="2.125" style="646" customWidth="1"/>
    <col min="11283" max="11283" width="4.375" style="646" customWidth="1"/>
    <col min="11284" max="11284" width="12.125" style="646" customWidth="1"/>
    <col min="11285" max="11286" width="3.125" style="646" customWidth="1"/>
    <col min="11287" max="11287" width="7.875" style="646" customWidth="1"/>
    <col min="11288" max="11290" width="3.625" style="646" bestFit="1" customWidth="1"/>
    <col min="11291" max="11291" width="3.125" style="646" customWidth="1"/>
    <col min="11292" max="11292" width="3.625" style="646" customWidth="1"/>
    <col min="11293" max="11293" width="13.625" style="646" customWidth="1"/>
    <col min="11294" max="11294" width="2" style="646" customWidth="1"/>
    <col min="11295" max="11520" width="3.125" style="646"/>
    <col min="11521" max="11521" width="2.375" style="646" customWidth="1"/>
    <col min="11522" max="11522" width="4.125" style="646" customWidth="1"/>
    <col min="11523" max="11536" width="2.125" style="646" customWidth="1"/>
    <col min="11537" max="11537" width="5.125" style="646" customWidth="1"/>
    <col min="11538" max="11538" width="2.125" style="646" customWidth="1"/>
    <col min="11539" max="11539" width="4.375" style="646" customWidth="1"/>
    <col min="11540" max="11540" width="12.125" style="646" customWidth="1"/>
    <col min="11541" max="11542" width="3.125" style="646" customWidth="1"/>
    <col min="11543" max="11543" width="7.875" style="646" customWidth="1"/>
    <col min="11544" max="11546" width="3.625" style="646" bestFit="1" customWidth="1"/>
    <col min="11547" max="11547" width="3.125" style="646" customWidth="1"/>
    <col min="11548" max="11548" width="3.625" style="646" customWidth="1"/>
    <col min="11549" max="11549" width="13.625" style="646" customWidth="1"/>
    <col min="11550" max="11550" width="2" style="646" customWidth="1"/>
    <col min="11551" max="11776" width="3.125" style="646"/>
    <col min="11777" max="11777" width="2.375" style="646" customWidth="1"/>
    <col min="11778" max="11778" width="4.125" style="646" customWidth="1"/>
    <col min="11779" max="11792" width="2.125" style="646" customWidth="1"/>
    <col min="11793" max="11793" width="5.125" style="646" customWidth="1"/>
    <col min="11794" max="11794" width="2.125" style="646" customWidth="1"/>
    <col min="11795" max="11795" width="4.375" style="646" customWidth="1"/>
    <col min="11796" max="11796" width="12.125" style="646" customWidth="1"/>
    <col min="11797" max="11798" width="3.125" style="646" customWidth="1"/>
    <col min="11799" max="11799" width="7.875" style="646" customWidth="1"/>
    <col min="11800" max="11802" width="3.625" style="646" bestFit="1" customWidth="1"/>
    <col min="11803" max="11803" width="3.125" style="646" customWidth="1"/>
    <col min="11804" max="11804" width="3.625" style="646" customWidth="1"/>
    <col min="11805" max="11805" width="13.625" style="646" customWidth="1"/>
    <col min="11806" max="11806" width="2" style="646" customWidth="1"/>
    <col min="11807" max="12032" width="3.125" style="646"/>
    <col min="12033" max="12033" width="2.375" style="646" customWidth="1"/>
    <col min="12034" max="12034" width="4.125" style="646" customWidth="1"/>
    <col min="12035" max="12048" width="2.125" style="646" customWidth="1"/>
    <col min="12049" max="12049" width="5.125" style="646" customWidth="1"/>
    <col min="12050" max="12050" width="2.125" style="646" customWidth="1"/>
    <col min="12051" max="12051" width="4.375" style="646" customWidth="1"/>
    <col min="12052" max="12052" width="12.125" style="646" customWidth="1"/>
    <col min="12053" max="12054" width="3.125" style="646" customWidth="1"/>
    <col min="12055" max="12055" width="7.875" style="646" customWidth="1"/>
    <col min="12056" max="12058" width="3.625" style="646" bestFit="1" customWidth="1"/>
    <col min="12059" max="12059" width="3.125" style="646" customWidth="1"/>
    <col min="12060" max="12060" width="3.625" style="646" customWidth="1"/>
    <col min="12061" max="12061" width="13.625" style="646" customWidth="1"/>
    <col min="12062" max="12062" width="2" style="646" customWidth="1"/>
    <col min="12063" max="12288" width="3.125" style="646"/>
    <col min="12289" max="12289" width="2.375" style="646" customWidth="1"/>
    <col min="12290" max="12290" width="4.125" style="646" customWidth="1"/>
    <col min="12291" max="12304" width="2.125" style="646" customWidth="1"/>
    <col min="12305" max="12305" width="5.125" style="646" customWidth="1"/>
    <col min="12306" max="12306" width="2.125" style="646" customWidth="1"/>
    <col min="12307" max="12307" width="4.375" style="646" customWidth="1"/>
    <col min="12308" max="12308" width="12.125" style="646" customWidth="1"/>
    <col min="12309" max="12310" width="3.125" style="646" customWidth="1"/>
    <col min="12311" max="12311" width="7.875" style="646" customWidth="1"/>
    <col min="12312" max="12314" width="3.625" style="646" bestFit="1" customWidth="1"/>
    <col min="12315" max="12315" width="3.125" style="646" customWidth="1"/>
    <col min="12316" max="12316" width="3.625" style="646" customWidth="1"/>
    <col min="12317" max="12317" width="13.625" style="646" customWidth="1"/>
    <col min="12318" max="12318" width="2" style="646" customWidth="1"/>
    <col min="12319" max="12544" width="3.125" style="646"/>
    <col min="12545" max="12545" width="2.375" style="646" customWidth="1"/>
    <col min="12546" max="12546" width="4.125" style="646" customWidth="1"/>
    <col min="12547" max="12560" width="2.125" style="646" customWidth="1"/>
    <col min="12561" max="12561" width="5.125" style="646" customWidth="1"/>
    <col min="12562" max="12562" width="2.125" style="646" customWidth="1"/>
    <col min="12563" max="12563" width="4.375" style="646" customWidth="1"/>
    <col min="12564" max="12564" width="12.125" style="646" customWidth="1"/>
    <col min="12565" max="12566" width="3.125" style="646" customWidth="1"/>
    <col min="12567" max="12567" width="7.875" style="646" customWidth="1"/>
    <col min="12568" max="12570" width="3.625" style="646" bestFit="1" customWidth="1"/>
    <col min="12571" max="12571" width="3.125" style="646" customWidth="1"/>
    <col min="12572" max="12572" width="3.625" style="646" customWidth="1"/>
    <col min="12573" max="12573" width="13.625" style="646" customWidth="1"/>
    <col min="12574" max="12574" width="2" style="646" customWidth="1"/>
    <col min="12575" max="12800" width="3.125" style="646"/>
    <col min="12801" max="12801" width="2.375" style="646" customWidth="1"/>
    <col min="12802" max="12802" width="4.125" style="646" customWidth="1"/>
    <col min="12803" max="12816" width="2.125" style="646" customWidth="1"/>
    <col min="12817" max="12817" width="5.125" style="646" customWidth="1"/>
    <col min="12818" max="12818" width="2.125" style="646" customWidth="1"/>
    <col min="12819" max="12819" width="4.375" style="646" customWidth="1"/>
    <col min="12820" max="12820" width="12.125" style="646" customWidth="1"/>
    <col min="12821" max="12822" width="3.125" style="646" customWidth="1"/>
    <col min="12823" max="12823" width="7.875" style="646" customWidth="1"/>
    <col min="12824" max="12826" width="3.625" style="646" bestFit="1" customWidth="1"/>
    <col min="12827" max="12827" width="3.125" style="646" customWidth="1"/>
    <col min="12828" max="12828" width="3.625" style="646" customWidth="1"/>
    <col min="12829" max="12829" width="13.625" style="646" customWidth="1"/>
    <col min="12830" max="12830" width="2" style="646" customWidth="1"/>
    <col min="12831" max="13056" width="3.125" style="646"/>
    <col min="13057" max="13057" width="2.375" style="646" customWidth="1"/>
    <col min="13058" max="13058" width="4.125" style="646" customWidth="1"/>
    <col min="13059" max="13072" width="2.125" style="646" customWidth="1"/>
    <col min="13073" max="13073" width="5.125" style="646" customWidth="1"/>
    <col min="13074" max="13074" width="2.125" style="646" customWidth="1"/>
    <col min="13075" max="13075" width="4.375" style="646" customWidth="1"/>
    <col min="13076" max="13076" width="12.125" style="646" customWidth="1"/>
    <col min="13077" max="13078" width="3.125" style="646" customWidth="1"/>
    <col min="13079" max="13079" width="7.875" style="646" customWidth="1"/>
    <col min="13080" max="13082" width="3.625" style="646" bestFit="1" customWidth="1"/>
    <col min="13083" max="13083" width="3.125" style="646" customWidth="1"/>
    <col min="13084" max="13084" width="3.625" style="646" customWidth="1"/>
    <col min="13085" max="13085" width="13.625" style="646" customWidth="1"/>
    <col min="13086" max="13086" width="2" style="646" customWidth="1"/>
    <col min="13087" max="13312" width="3.125" style="646"/>
    <col min="13313" max="13313" width="2.375" style="646" customWidth="1"/>
    <col min="13314" max="13314" width="4.125" style="646" customWidth="1"/>
    <col min="13315" max="13328" width="2.125" style="646" customWidth="1"/>
    <col min="13329" max="13329" width="5.125" style="646" customWidth="1"/>
    <col min="13330" max="13330" width="2.125" style="646" customWidth="1"/>
    <col min="13331" max="13331" width="4.375" style="646" customWidth="1"/>
    <col min="13332" max="13332" width="12.125" style="646" customWidth="1"/>
    <col min="13333" max="13334" width="3.125" style="646" customWidth="1"/>
    <col min="13335" max="13335" width="7.875" style="646" customWidth="1"/>
    <col min="13336" max="13338" width="3.625" style="646" bestFit="1" customWidth="1"/>
    <col min="13339" max="13339" width="3.125" style="646" customWidth="1"/>
    <col min="13340" max="13340" width="3.625" style="646" customWidth="1"/>
    <col min="13341" max="13341" width="13.625" style="646" customWidth="1"/>
    <col min="13342" max="13342" width="2" style="646" customWidth="1"/>
    <col min="13343" max="13568" width="3.125" style="646"/>
    <col min="13569" max="13569" width="2.375" style="646" customWidth="1"/>
    <col min="13570" max="13570" width="4.125" style="646" customWidth="1"/>
    <col min="13571" max="13584" width="2.125" style="646" customWidth="1"/>
    <col min="13585" max="13585" width="5.125" style="646" customWidth="1"/>
    <col min="13586" max="13586" width="2.125" style="646" customWidth="1"/>
    <col min="13587" max="13587" width="4.375" style="646" customWidth="1"/>
    <col min="13588" max="13588" width="12.125" style="646" customWidth="1"/>
    <col min="13589" max="13590" width="3.125" style="646" customWidth="1"/>
    <col min="13591" max="13591" width="7.875" style="646" customWidth="1"/>
    <col min="13592" max="13594" width="3.625" style="646" bestFit="1" customWidth="1"/>
    <col min="13595" max="13595" width="3.125" style="646" customWidth="1"/>
    <col min="13596" max="13596" width="3.625" style="646" customWidth="1"/>
    <col min="13597" max="13597" width="13.625" style="646" customWidth="1"/>
    <col min="13598" max="13598" width="2" style="646" customWidth="1"/>
    <col min="13599" max="13824" width="3.125" style="646"/>
    <col min="13825" max="13825" width="2.375" style="646" customWidth="1"/>
    <col min="13826" max="13826" width="4.125" style="646" customWidth="1"/>
    <col min="13827" max="13840" width="2.125" style="646" customWidth="1"/>
    <col min="13841" max="13841" width="5.125" style="646" customWidth="1"/>
    <col min="13842" max="13842" width="2.125" style="646" customWidth="1"/>
    <col min="13843" max="13843" width="4.375" style="646" customWidth="1"/>
    <col min="13844" max="13844" width="12.125" style="646" customWidth="1"/>
    <col min="13845" max="13846" width="3.125" style="646" customWidth="1"/>
    <col min="13847" max="13847" width="7.875" style="646" customWidth="1"/>
    <col min="13848" max="13850" width="3.625" style="646" bestFit="1" customWidth="1"/>
    <col min="13851" max="13851" width="3.125" style="646" customWidth="1"/>
    <col min="13852" max="13852" width="3.625" style="646" customWidth="1"/>
    <col min="13853" max="13853" width="13.625" style="646" customWidth="1"/>
    <col min="13854" max="13854" width="2" style="646" customWidth="1"/>
    <col min="13855" max="14080" width="3.125" style="646"/>
    <col min="14081" max="14081" width="2.375" style="646" customWidth="1"/>
    <col min="14082" max="14082" width="4.125" style="646" customWidth="1"/>
    <col min="14083" max="14096" width="2.125" style="646" customWidth="1"/>
    <col min="14097" max="14097" width="5.125" style="646" customWidth="1"/>
    <col min="14098" max="14098" width="2.125" style="646" customWidth="1"/>
    <col min="14099" max="14099" width="4.375" style="646" customWidth="1"/>
    <col min="14100" max="14100" width="12.125" style="646" customWidth="1"/>
    <col min="14101" max="14102" width="3.125" style="646" customWidth="1"/>
    <col min="14103" max="14103" width="7.875" style="646" customWidth="1"/>
    <col min="14104" max="14106" width="3.625" style="646" bestFit="1" customWidth="1"/>
    <col min="14107" max="14107" width="3.125" style="646" customWidth="1"/>
    <col min="14108" max="14108" width="3.625" style="646" customWidth="1"/>
    <col min="14109" max="14109" width="13.625" style="646" customWidth="1"/>
    <col min="14110" max="14110" width="2" style="646" customWidth="1"/>
    <col min="14111" max="14336" width="3.125" style="646"/>
    <col min="14337" max="14337" width="2.375" style="646" customWidth="1"/>
    <col min="14338" max="14338" width="4.125" style="646" customWidth="1"/>
    <col min="14339" max="14352" width="2.125" style="646" customWidth="1"/>
    <col min="14353" max="14353" width="5.125" style="646" customWidth="1"/>
    <col min="14354" max="14354" width="2.125" style="646" customWidth="1"/>
    <col min="14355" max="14355" width="4.375" style="646" customWidth="1"/>
    <col min="14356" max="14356" width="12.125" style="646" customWidth="1"/>
    <col min="14357" max="14358" width="3.125" style="646" customWidth="1"/>
    <col min="14359" max="14359" width="7.875" style="646" customWidth="1"/>
    <col min="14360" max="14362" width="3.625" style="646" bestFit="1" customWidth="1"/>
    <col min="14363" max="14363" width="3.125" style="646" customWidth="1"/>
    <col min="14364" max="14364" width="3.625" style="646" customWidth="1"/>
    <col min="14365" max="14365" width="13.625" style="646" customWidth="1"/>
    <col min="14366" max="14366" width="2" style="646" customWidth="1"/>
    <col min="14367" max="14592" width="3.125" style="646"/>
    <col min="14593" max="14593" width="2.375" style="646" customWidth="1"/>
    <col min="14594" max="14594" width="4.125" style="646" customWidth="1"/>
    <col min="14595" max="14608" width="2.125" style="646" customWidth="1"/>
    <col min="14609" max="14609" width="5.125" style="646" customWidth="1"/>
    <col min="14610" max="14610" width="2.125" style="646" customWidth="1"/>
    <col min="14611" max="14611" width="4.375" style="646" customWidth="1"/>
    <col min="14612" max="14612" width="12.125" style="646" customWidth="1"/>
    <col min="14613" max="14614" width="3.125" style="646" customWidth="1"/>
    <col min="14615" max="14615" width="7.875" style="646" customWidth="1"/>
    <col min="14616" max="14618" width="3.625" style="646" bestFit="1" customWidth="1"/>
    <col min="14619" max="14619" width="3.125" style="646" customWidth="1"/>
    <col min="14620" max="14620" width="3.625" style="646" customWidth="1"/>
    <col min="14621" max="14621" width="13.625" style="646" customWidth="1"/>
    <col min="14622" max="14622" width="2" style="646" customWidth="1"/>
    <col min="14623" max="14848" width="3.125" style="646"/>
    <col min="14849" max="14849" width="2.375" style="646" customWidth="1"/>
    <col min="14850" max="14850" width="4.125" style="646" customWidth="1"/>
    <col min="14851" max="14864" width="2.125" style="646" customWidth="1"/>
    <col min="14865" max="14865" width="5.125" style="646" customWidth="1"/>
    <col min="14866" max="14866" width="2.125" style="646" customWidth="1"/>
    <col min="14867" max="14867" width="4.375" style="646" customWidth="1"/>
    <col min="14868" max="14868" width="12.125" style="646" customWidth="1"/>
    <col min="14869" max="14870" width="3.125" style="646" customWidth="1"/>
    <col min="14871" max="14871" width="7.875" style="646" customWidth="1"/>
    <col min="14872" max="14874" width="3.625" style="646" bestFit="1" customWidth="1"/>
    <col min="14875" max="14875" width="3.125" style="646" customWidth="1"/>
    <col min="14876" max="14876" width="3.625" style="646" customWidth="1"/>
    <col min="14877" max="14877" width="13.625" style="646" customWidth="1"/>
    <col min="14878" max="14878" width="2" style="646" customWidth="1"/>
    <col min="14879" max="15104" width="3.125" style="646"/>
    <col min="15105" max="15105" width="2.375" style="646" customWidth="1"/>
    <col min="15106" max="15106" width="4.125" style="646" customWidth="1"/>
    <col min="15107" max="15120" width="2.125" style="646" customWidth="1"/>
    <col min="15121" max="15121" width="5.125" style="646" customWidth="1"/>
    <col min="15122" max="15122" width="2.125" style="646" customWidth="1"/>
    <col min="15123" max="15123" width="4.375" style="646" customWidth="1"/>
    <col min="15124" max="15124" width="12.125" style="646" customWidth="1"/>
    <col min="15125" max="15126" width="3.125" style="646" customWidth="1"/>
    <col min="15127" max="15127" width="7.875" style="646" customWidth="1"/>
    <col min="15128" max="15130" width="3.625" style="646" bestFit="1" customWidth="1"/>
    <col min="15131" max="15131" width="3.125" style="646" customWidth="1"/>
    <col min="15132" max="15132" width="3.625" style="646" customWidth="1"/>
    <col min="15133" max="15133" width="13.625" style="646" customWidth="1"/>
    <col min="15134" max="15134" width="2" style="646" customWidth="1"/>
    <col min="15135" max="15360" width="3.125" style="646"/>
    <col min="15361" max="15361" width="2.375" style="646" customWidth="1"/>
    <col min="15362" max="15362" width="4.125" style="646" customWidth="1"/>
    <col min="15363" max="15376" width="2.125" style="646" customWidth="1"/>
    <col min="15377" max="15377" width="5.125" style="646" customWidth="1"/>
    <col min="15378" max="15378" width="2.125" style="646" customWidth="1"/>
    <col min="15379" max="15379" width="4.375" style="646" customWidth="1"/>
    <col min="15380" max="15380" width="12.125" style="646" customWidth="1"/>
    <col min="15381" max="15382" width="3.125" style="646" customWidth="1"/>
    <col min="15383" max="15383" width="7.875" style="646" customWidth="1"/>
    <col min="15384" max="15386" width="3.625" style="646" bestFit="1" customWidth="1"/>
    <col min="15387" max="15387" width="3.125" style="646" customWidth="1"/>
    <col min="15388" max="15388" width="3.625" style="646" customWidth="1"/>
    <col min="15389" max="15389" width="13.625" style="646" customWidth="1"/>
    <col min="15390" max="15390" width="2" style="646" customWidth="1"/>
    <col min="15391" max="15616" width="3.125" style="646"/>
    <col min="15617" max="15617" width="2.375" style="646" customWidth="1"/>
    <col min="15618" max="15618" width="4.125" style="646" customWidth="1"/>
    <col min="15619" max="15632" width="2.125" style="646" customWidth="1"/>
    <col min="15633" max="15633" width="5.125" style="646" customWidth="1"/>
    <col min="15634" max="15634" width="2.125" style="646" customWidth="1"/>
    <col min="15635" max="15635" width="4.375" style="646" customWidth="1"/>
    <col min="15636" max="15636" width="12.125" style="646" customWidth="1"/>
    <col min="15637" max="15638" width="3.125" style="646" customWidth="1"/>
    <col min="15639" max="15639" width="7.875" style="646" customWidth="1"/>
    <col min="15640" max="15642" width="3.625" style="646" bestFit="1" customWidth="1"/>
    <col min="15643" max="15643" width="3.125" style="646" customWidth="1"/>
    <col min="15644" max="15644" width="3.625" style="646" customWidth="1"/>
    <col min="15645" max="15645" width="13.625" style="646" customWidth="1"/>
    <col min="15646" max="15646" width="2" style="646" customWidth="1"/>
    <col min="15647" max="15872" width="3.125" style="646"/>
    <col min="15873" max="15873" width="2.375" style="646" customWidth="1"/>
    <col min="15874" max="15874" width="4.125" style="646" customWidth="1"/>
    <col min="15875" max="15888" width="2.125" style="646" customWidth="1"/>
    <col min="15889" max="15889" width="5.125" style="646" customWidth="1"/>
    <col min="15890" max="15890" width="2.125" style="646" customWidth="1"/>
    <col min="15891" max="15891" width="4.375" style="646" customWidth="1"/>
    <col min="15892" max="15892" width="12.125" style="646" customWidth="1"/>
    <col min="15893" max="15894" width="3.125" style="646" customWidth="1"/>
    <col min="15895" max="15895" width="7.875" style="646" customWidth="1"/>
    <col min="15896" max="15898" width="3.625" style="646" bestFit="1" customWidth="1"/>
    <col min="15899" max="15899" width="3.125" style="646" customWidth="1"/>
    <col min="15900" max="15900" width="3.625" style="646" customWidth="1"/>
    <col min="15901" max="15901" width="13.625" style="646" customWidth="1"/>
    <col min="15902" max="15902" width="2" style="646" customWidth="1"/>
    <col min="15903" max="16128" width="3.125" style="646"/>
    <col min="16129" max="16129" width="2.375" style="646" customWidth="1"/>
    <col min="16130" max="16130" width="4.125" style="646" customWidth="1"/>
    <col min="16131" max="16144" width="2.125" style="646" customWidth="1"/>
    <col min="16145" max="16145" width="5.125" style="646" customWidth="1"/>
    <col min="16146" max="16146" width="2.125" style="646" customWidth="1"/>
    <col min="16147" max="16147" width="4.375" style="646" customWidth="1"/>
    <col min="16148" max="16148" width="12.125" style="646" customWidth="1"/>
    <col min="16149" max="16150" width="3.125" style="646" customWidth="1"/>
    <col min="16151" max="16151" width="7.875" style="646" customWidth="1"/>
    <col min="16152" max="16154" width="3.625" style="646" bestFit="1" customWidth="1"/>
    <col min="16155" max="16155" width="3.125" style="646" customWidth="1"/>
    <col min="16156" max="16156" width="3.625" style="646" customWidth="1"/>
    <col min="16157" max="16157" width="13.625" style="646" customWidth="1"/>
    <col min="16158" max="16158" width="2" style="646" customWidth="1"/>
    <col min="16159" max="16384" width="3.125" style="646"/>
  </cols>
  <sheetData>
    <row r="1" spans="1:29" ht="14.25">
      <c r="B1" s="645" t="s">
        <v>1091</v>
      </c>
      <c r="AC1" s="645" t="s">
        <v>1092</v>
      </c>
    </row>
    <row r="2" spans="1:29" ht="18.75">
      <c r="AC2" s="647"/>
    </row>
    <row r="4" spans="1:29" ht="24.75" customHeight="1">
      <c r="A4" s="2301" t="s">
        <v>1093</v>
      </c>
      <c r="B4" s="2301"/>
      <c r="C4" s="2301"/>
      <c r="D4" s="2301"/>
      <c r="E4" s="2301"/>
      <c r="F4" s="2301"/>
      <c r="G4" s="2301"/>
      <c r="H4" s="2301"/>
      <c r="I4" s="2301"/>
      <c r="J4" s="2301"/>
      <c r="K4" s="2301"/>
      <c r="L4" s="2301"/>
      <c r="M4" s="2301"/>
      <c r="N4" s="2301"/>
      <c r="O4" s="2301"/>
      <c r="P4" s="2301"/>
      <c r="Q4" s="2301"/>
      <c r="R4" s="2301"/>
      <c r="S4" s="2301"/>
      <c r="T4" s="2301"/>
      <c r="U4" s="2301"/>
      <c r="V4" s="2301"/>
      <c r="W4" s="2301"/>
      <c r="X4" s="2301"/>
      <c r="Y4" s="2301"/>
      <c r="Z4" s="2301"/>
      <c r="AA4" s="2301"/>
      <c r="AB4" s="2301"/>
      <c r="AC4" s="2301"/>
    </row>
    <row r="5" spans="1:29" ht="23.25" customHeight="1">
      <c r="A5" s="2301" t="s">
        <v>1094</v>
      </c>
      <c r="B5" s="2301"/>
      <c r="C5" s="2301"/>
      <c r="D5" s="2301"/>
      <c r="E5" s="2301"/>
      <c r="F5" s="2301"/>
      <c r="G5" s="2301"/>
      <c r="H5" s="2301"/>
      <c r="I5" s="2301"/>
      <c r="J5" s="2301"/>
      <c r="K5" s="2301"/>
      <c r="L5" s="2301"/>
      <c r="M5" s="2301"/>
      <c r="N5" s="2301"/>
      <c r="O5" s="2301"/>
      <c r="P5" s="2301"/>
      <c r="Q5" s="2301"/>
      <c r="R5" s="2301"/>
      <c r="S5" s="2301"/>
      <c r="T5" s="2301"/>
      <c r="U5" s="2301"/>
      <c r="V5" s="2301"/>
      <c r="W5" s="2301"/>
      <c r="X5" s="2301"/>
      <c r="Y5" s="2301"/>
      <c r="Z5" s="2301"/>
      <c r="AA5" s="2301"/>
      <c r="AB5" s="2301"/>
      <c r="AC5" s="2301"/>
    </row>
    <row r="6" spans="1:29" ht="23.25" customHeight="1">
      <c r="A6" s="818"/>
      <c r="B6" s="818"/>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row>
    <row r="7" spans="1:29" ht="23.25" customHeight="1">
      <c r="A7" s="818"/>
      <c r="B7" s="818"/>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row>
    <row r="8" spans="1:29" ht="23.25" customHeight="1" thickBot="1">
      <c r="A8" s="818"/>
      <c r="B8" s="818"/>
      <c r="C8" s="818"/>
      <c r="D8" s="818"/>
      <c r="E8" s="818"/>
      <c r="F8" s="818"/>
      <c r="G8" s="818"/>
      <c r="H8" s="818"/>
      <c r="I8" s="818"/>
      <c r="J8" s="818"/>
      <c r="K8" s="818"/>
      <c r="L8" s="818"/>
      <c r="M8" s="818"/>
      <c r="N8" s="818"/>
      <c r="O8" s="818"/>
      <c r="P8" s="818"/>
      <c r="Q8" s="818"/>
      <c r="R8" s="818"/>
      <c r="S8" s="818"/>
      <c r="T8" s="818"/>
      <c r="U8" s="818"/>
      <c r="V8" s="818"/>
      <c r="W8" s="818"/>
      <c r="X8" s="818"/>
      <c r="Y8" s="818"/>
      <c r="Z8" s="818"/>
      <c r="AA8" s="818"/>
      <c r="AB8" s="818"/>
      <c r="AC8" s="818"/>
    </row>
    <row r="9" spans="1:29" ht="32.25" customHeight="1" thickBot="1">
      <c r="A9" s="818"/>
      <c r="B9" s="2302" t="s">
        <v>67</v>
      </c>
      <c r="C9" s="2303"/>
      <c r="D9" s="2303"/>
      <c r="E9" s="2303"/>
      <c r="F9" s="2303"/>
      <c r="G9" s="2304"/>
      <c r="H9" s="2304"/>
      <c r="I9" s="2304"/>
      <c r="J9" s="2304"/>
      <c r="K9" s="2304"/>
      <c r="L9" s="2304"/>
      <c r="M9" s="2304"/>
      <c r="N9" s="2304"/>
      <c r="O9" s="2304"/>
      <c r="P9" s="2304"/>
      <c r="Q9" s="2304"/>
      <c r="R9" s="2304"/>
      <c r="S9" s="2305"/>
      <c r="T9" s="818"/>
      <c r="U9" s="818"/>
      <c r="V9" s="818"/>
      <c r="W9" s="818"/>
      <c r="X9" s="818"/>
      <c r="Y9" s="818"/>
      <c r="Z9" s="818"/>
      <c r="AA9" s="818"/>
      <c r="AB9" s="818"/>
      <c r="AC9" s="818"/>
    </row>
    <row r="10" spans="1:29" ht="32.25" customHeight="1">
      <c r="A10" s="818"/>
      <c r="B10" s="648"/>
      <c r="C10" s="648"/>
      <c r="D10" s="648"/>
      <c r="E10" s="648"/>
      <c r="F10" s="648"/>
      <c r="G10" s="649"/>
      <c r="H10" s="649"/>
      <c r="I10" s="649"/>
      <c r="J10" s="649"/>
      <c r="K10" s="649"/>
      <c r="L10" s="649"/>
      <c r="M10" s="649"/>
      <c r="N10" s="649"/>
      <c r="O10" s="649"/>
      <c r="P10" s="649"/>
      <c r="Q10" s="649"/>
      <c r="R10" s="649"/>
      <c r="S10" s="649"/>
      <c r="T10" s="818"/>
      <c r="U10" s="818"/>
      <c r="V10" s="818"/>
      <c r="W10" s="818"/>
      <c r="X10" s="818"/>
      <c r="Y10" s="818"/>
      <c r="Z10" s="818"/>
      <c r="AA10" s="818"/>
      <c r="AB10" s="818"/>
      <c r="AC10" s="818"/>
    </row>
    <row r="11" spans="1:29" ht="32.25" customHeight="1">
      <c r="A11" s="818"/>
      <c r="B11" s="648"/>
      <c r="C11" s="648"/>
      <c r="D11" s="648"/>
      <c r="E11" s="648"/>
      <c r="F11" s="648"/>
      <c r="G11" s="649"/>
      <c r="H11" s="649"/>
      <c r="I11" s="649"/>
      <c r="J11" s="649"/>
      <c r="K11" s="649"/>
      <c r="L11" s="649"/>
      <c r="M11" s="649"/>
      <c r="N11" s="649"/>
      <c r="O11" s="649"/>
      <c r="P11" s="649"/>
      <c r="Q11" s="649"/>
      <c r="R11" s="649"/>
      <c r="S11" s="649"/>
      <c r="T11" s="818"/>
      <c r="U11" s="818"/>
      <c r="V11" s="818"/>
      <c r="W11" s="818"/>
      <c r="X11" s="818"/>
      <c r="Y11" s="818"/>
      <c r="Z11" s="818"/>
      <c r="AA11" s="818"/>
      <c r="AB11" s="818"/>
      <c r="AC11" s="818"/>
    </row>
    <row r="12" spans="1:29" ht="32.25" customHeight="1">
      <c r="A12" s="818"/>
      <c r="B12" s="648"/>
      <c r="C12" s="648"/>
      <c r="D12" s="648"/>
      <c r="E12" s="648"/>
      <c r="F12" s="648"/>
      <c r="G12" s="649"/>
      <c r="H12" s="649"/>
      <c r="I12" s="649"/>
      <c r="J12" s="649"/>
      <c r="K12" s="649"/>
      <c r="L12" s="649"/>
      <c r="M12" s="649"/>
      <c r="N12" s="649"/>
      <c r="O12" s="649"/>
      <c r="P12" s="649"/>
      <c r="Q12" s="649"/>
      <c r="R12" s="649"/>
      <c r="S12" s="649"/>
      <c r="T12" s="818"/>
      <c r="U12" s="818"/>
      <c r="V12" s="818"/>
      <c r="W12" s="818"/>
      <c r="X12" s="818"/>
      <c r="Y12" s="818"/>
      <c r="Z12" s="818"/>
      <c r="AA12" s="818"/>
      <c r="AB12" s="818"/>
      <c r="AC12" s="818"/>
    </row>
    <row r="13" spans="1:29" ht="23.25" customHeight="1" thickBot="1">
      <c r="A13" s="818"/>
      <c r="B13" s="818"/>
      <c r="C13" s="818"/>
      <c r="D13" s="818"/>
      <c r="E13" s="818"/>
      <c r="F13" s="818"/>
      <c r="G13" s="818"/>
      <c r="H13" s="818"/>
      <c r="I13" s="818"/>
      <c r="J13" s="818"/>
      <c r="K13" s="818"/>
      <c r="L13" s="818"/>
      <c r="M13" s="818"/>
      <c r="N13" s="818"/>
      <c r="O13" s="818"/>
      <c r="P13" s="818"/>
      <c r="Q13" s="818"/>
      <c r="R13" s="818"/>
      <c r="S13" s="818"/>
      <c r="T13" s="818"/>
      <c r="U13" s="818"/>
      <c r="V13" s="818"/>
      <c r="W13" s="818"/>
      <c r="X13" s="650"/>
      <c r="Y13" s="818"/>
      <c r="Z13" s="818"/>
      <c r="AA13" s="651" t="s">
        <v>1095</v>
      </c>
      <c r="AB13" s="818"/>
      <c r="AC13" s="818"/>
    </row>
    <row r="14" spans="1:29" ht="24.75" customHeight="1">
      <c r="A14" s="646"/>
      <c r="B14" s="2306" t="s">
        <v>1096</v>
      </c>
      <c r="C14" s="2307"/>
      <c r="D14" s="2307"/>
      <c r="E14" s="2307"/>
      <c r="F14" s="2307"/>
      <c r="G14" s="2307"/>
      <c r="H14" s="2307"/>
      <c r="I14" s="2307"/>
      <c r="J14" s="2307"/>
      <c r="K14" s="2307"/>
      <c r="L14" s="2307"/>
      <c r="M14" s="2308"/>
      <c r="N14" s="2315"/>
      <c r="O14" s="2316"/>
      <c r="P14" s="2317"/>
      <c r="Q14" s="2321" t="s">
        <v>1097</v>
      </c>
      <c r="R14" s="2322"/>
      <c r="S14" s="2322"/>
      <c r="T14" s="2322"/>
      <c r="U14" s="2322"/>
      <c r="V14" s="2322"/>
      <c r="W14" s="2322"/>
      <c r="X14" s="2322"/>
      <c r="Y14" s="2322"/>
      <c r="Z14" s="2322"/>
      <c r="AA14" s="2322"/>
      <c r="AB14" s="2322"/>
      <c r="AC14" s="2323"/>
    </row>
    <row r="15" spans="1:29" ht="24.75" customHeight="1">
      <c r="A15" s="646"/>
      <c r="B15" s="2309"/>
      <c r="C15" s="2310"/>
      <c r="D15" s="2310"/>
      <c r="E15" s="2310"/>
      <c r="F15" s="2310"/>
      <c r="G15" s="2310"/>
      <c r="H15" s="2310"/>
      <c r="I15" s="2310"/>
      <c r="J15" s="2310"/>
      <c r="K15" s="2310"/>
      <c r="L15" s="2310"/>
      <c r="M15" s="2311"/>
      <c r="N15" s="2318"/>
      <c r="O15" s="2319"/>
      <c r="P15" s="2320"/>
      <c r="Q15" s="2324"/>
      <c r="R15" s="2325"/>
      <c r="S15" s="2326" t="s">
        <v>1098</v>
      </c>
      <c r="T15" s="2326"/>
      <c r="U15" s="2326"/>
      <c r="V15" s="2326"/>
      <c r="W15" s="2326"/>
      <c r="X15" s="2326"/>
      <c r="Y15" s="2326"/>
      <c r="Z15" s="2326"/>
      <c r="AA15" s="2326"/>
      <c r="AB15" s="2326"/>
      <c r="AC15" s="2327"/>
    </row>
    <row r="16" spans="1:29" ht="25.5" customHeight="1">
      <c r="A16" s="646"/>
      <c r="B16" s="2309"/>
      <c r="C16" s="2310"/>
      <c r="D16" s="2310"/>
      <c r="E16" s="2310"/>
      <c r="F16" s="2310"/>
      <c r="G16" s="2310"/>
      <c r="H16" s="2310"/>
      <c r="I16" s="2310"/>
      <c r="J16" s="2310"/>
      <c r="K16" s="2310"/>
      <c r="L16" s="2310"/>
      <c r="M16" s="2311"/>
      <c r="N16" s="2273"/>
      <c r="O16" s="2274"/>
      <c r="P16" s="2328"/>
      <c r="Q16" s="2333" t="s">
        <v>1099</v>
      </c>
      <c r="R16" s="2334"/>
      <c r="S16" s="2334"/>
      <c r="T16" s="2334"/>
      <c r="U16" s="2334"/>
      <c r="V16" s="2334"/>
      <c r="W16" s="2334"/>
      <c r="X16" s="2334"/>
      <c r="Y16" s="2334"/>
      <c r="Z16" s="2334"/>
      <c r="AA16" s="2334"/>
      <c r="AB16" s="2334"/>
      <c r="AC16" s="2335"/>
    </row>
    <row r="17" spans="1:29" ht="25.5" customHeight="1">
      <c r="A17" s="646"/>
      <c r="B17" s="2309"/>
      <c r="C17" s="2310"/>
      <c r="D17" s="2310"/>
      <c r="E17" s="2310"/>
      <c r="F17" s="2310"/>
      <c r="G17" s="2310"/>
      <c r="H17" s="2310"/>
      <c r="I17" s="2310"/>
      <c r="J17" s="2310"/>
      <c r="K17" s="2310"/>
      <c r="L17" s="2310"/>
      <c r="M17" s="2311"/>
      <c r="N17" s="2275"/>
      <c r="O17" s="2276"/>
      <c r="P17" s="2329"/>
      <c r="Q17" s="642"/>
      <c r="R17" s="2336" t="s">
        <v>1100</v>
      </c>
      <c r="S17" s="2337"/>
      <c r="T17" s="2337"/>
      <c r="U17" s="2337"/>
      <c r="V17" s="2337"/>
      <c r="W17" s="2338"/>
      <c r="X17" s="2338"/>
      <c r="Y17" s="2338"/>
      <c r="Z17" s="2339" t="s">
        <v>1101</v>
      </c>
      <c r="AA17" s="2339"/>
      <c r="AB17" s="2339"/>
      <c r="AC17" s="2340"/>
    </row>
    <row r="18" spans="1:29" ht="25.5" customHeight="1">
      <c r="A18" s="646"/>
      <c r="B18" s="2312"/>
      <c r="C18" s="2313"/>
      <c r="D18" s="2313"/>
      <c r="E18" s="2313"/>
      <c r="F18" s="2313"/>
      <c r="G18" s="2313"/>
      <c r="H18" s="2313"/>
      <c r="I18" s="2313"/>
      <c r="J18" s="2313"/>
      <c r="K18" s="2313"/>
      <c r="L18" s="2313"/>
      <c r="M18" s="2314"/>
      <c r="N18" s="2330"/>
      <c r="O18" s="2331"/>
      <c r="P18" s="2332"/>
      <c r="Q18" s="643"/>
      <c r="R18" s="2341" t="s">
        <v>1102</v>
      </c>
      <c r="S18" s="2342"/>
      <c r="T18" s="2342"/>
      <c r="U18" s="2342"/>
      <c r="V18" s="2342"/>
      <c r="W18" s="2343"/>
      <c r="X18" s="2343"/>
      <c r="Y18" s="2343"/>
      <c r="Z18" s="2265" t="s">
        <v>1103</v>
      </c>
      <c r="AA18" s="2265"/>
      <c r="AB18" s="2265"/>
      <c r="AC18" s="2266"/>
    </row>
    <row r="19" spans="1:29" ht="25.5" customHeight="1">
      <c r="A19" s="646"/>
      <c r="B19" s="2267" t="s">
        <v>1104</v>
      </c>
      <c r="C19" s="2268"/>
      <c r="D19" s="2268"/>
      <c r="E19" s="2268"/>
      <c r="F19" s="2268"/>
      <c r="G19" s="2268"/>
      <c r="H19" s="2268"/>
      <c r="I19" s="2268"/>
      <c r="J19" s="2268"/>
      <c r="K19" s="2268"/>
      <c r="L19" s="2268"/>
      <c r="M19" s="2269"/>
      <c r="N19" s="2273"/>
      <c r="O19" s="2274"/>
      <c r="P19" s="2274"/>
      <c r="Q19" s="2274"/>
      <c r="R19" s="2274"/>
      <c r="S19" s="2274"/>
      <c r="T19" s="2274"/>
      <c r="U19" s="2274"/>
      <c r="V19" s="2269" t="s">
        <v>281</v>
      </c>
      <c r="W19" s="2277"/>
      <c r="X19" s="2278"/>
      <c r="Y19" s="2278"/>
      <c r="Z19" s="2278"/>
      <c r="AA19" s="2278"/>
      <c r="AB19" s="2278"/>
      <c r="AC19" s="2279"/>
    </row>
    <row r="20" spans="1:29" ht="25.5" customHeight="1">
      <c r="A20" s="646"/>
      <c r="B20" s="2270"/>
      <c r="C20" s="2271"/>
      <c r="D20" s="2271"/>
      <c r="E20" s="2271"/>
      <c r="F20" s="2271"/>
      <c r="G20" s="2271"/>
      <c r="H20" s="2271"/>
      <c r="I20" s="2271"/>
      <c r="J20" s="2271"/>
      <c r="K20" s="2271"/>
      <c r="L20" s="2271"/>
      <c r="M20" s="2272"/>
      <c r="N20" s="2275"/>
      <c r="O20" s="2276"/>
      <c r="P20" s="2276"/>
      <c r="Q20" s="2276"/>
      <c r="R20" s="2276"/>
      <c r="S20" s="2276"/>
      <c r="T20" s="2276"/>
      <c r="U20" s="2276"/>
      <c r="V20" s="2272"/>
      <c r="W20" s="2280"/>
      <c r="X20" s="2281"/>
      <c r="Y20" s="2281"/>
      <c r="Z20" s="2281"/>
      <c r="AA20" s="2281"/>
      <c r="AB20" s="2281"/>
      <c r="AC20" s="2282"/>
    </row>
    <row r="21" spans="1:29" ht="23.25" customHeight="1">
      <c r="A21" s="646"/>
      <c r="B21" s="2286" t="s">
        <v>1105</v>
      </c>
      <c r="C21" s="2287"/>
      <c r="D21" s="2287"/>
      <c r="E21" s="2287"/>
      <c r="F21" s="2287"/>
      <c r="G21" s="2287"/>
      <c r="H21" s="2287"/>
      <c r="I21" s="2287"/>
      <c r="J21" s="2287"/>
      <c r="K21" s="2287"/>
      <c r="L21" s="2287"/>
      <c r="M21" s="2287"/>
      <c r="N21" s="2290"/>
      <c r="O21" s="2291"/>
      <c r="P21" s="2291"/>
      <c r="Q21" s="2291"/>
      <c r="R21" s="2291"/>
      <c r="S21" s="2291"/>
      <c r="T21" s="2291"/>
      <c r="U21" s="2291"/>
      <c r="V21" s="2292"/>
      <c r="W21" s="2280"/>
      <c r="X21" s="2281"/>
      <c r="Y21" s="2281"/>
      <c r="Z21" s="2281"/>
      <c r="AA21" s="2281"/>
      <c r="AB21" s="2281"/>
      <c r="AC21" s="2282"/>
    </row>
    <row r="22" spans="1:29" ht="24" customHeight="1">
      <c r="A22" s="646"/>
      <c r="B22" s="2288"/>
      <c r="C22" s="2289"/>
      <c r="D22" s="2289"/>
      <c r="E22" s="2289"/>
      <c r="F22" s="2289"/>
      <c r="G22" s="2289"/>
      <c r="H22" s="2289"/>
      <c r="I22" s="2289"/>
      <c r="J22" s="2289"/>
      <c r="K22" s="2289"/>
      <c r="L22" s="2289"/>
      <c r="M22" s="2289"/>
      <c r="N22" s="2293"/>
      <c r="O22" s="2294"/>
      <c r="P22" s="2294"/>
      <c r="Q22" s="2294"/>
      <c r="R22" s="2294"/>
      <c r="S22" s="2294"/>
      <c r="T22" s="2294"/>
      <c r="U22" s="2294"/>
      <c r="V22" s="2295"/>
      <c r="W22" s="2280"/>
      <c r="X22" s="2281"/>
      <c r="Y22" s="2281"/>
      <c r="Z22" s="2281"/>
      <c r="AA22" s="2281"/>
      <c r="AB22" s="2281"/>
      <c r="AC22" s="2282"/>
    </row>
    <row r="23" spans="1:29" ht="23.25" customHeight="1">
      <c r="A23" s="646"/>
      <c r="B23" s="2286" t="s">
        <v>1106</v>
      </c>
      <c r="C23" s="2287"/>
      <c r="D23" s="2287"/>
      <c r="E23" s="2287"/>
      <c r="F23" s="2287"/>
      <c r="G23" s="2287"/>
      <c r="H23" s="2287"/>
      <c r="I23" s="2287"/>
      <c r="J23" s="2287"/>
      <c r="K23" s="2287"/>
      <c r="L23" s="2287"/>
      <c r="M23" s="2287"/>
      <c r="N23" s="2290"/>
      <c r="O23" s="2291"/>
      <c r="P23" s="2291"/>
      <c r="Q23" s="2291"/>
      <c r="R23" s="2291"/>
      <c r="S23" s="2291"/>
      <c r="T23" s="2291"/>
      <c r="U23" s="2291"/>
      <c r="V23" s="2292"/>
      <c r="W23" s="2280"/>
      <c r="X23" s="2281"/>
      <c r="Y23" s="2281"/>
      <c r="Z23" s="2281"/>
      <c r="AA23" s="2281"/>
      <c r="AB23" s="2281"/>
      <c r="AC23" s="2282"/>
    </row>
    <row r="24" spans="1:29" ht="24" customHeight="1" thickBot="1">
      <c r="A24" s="646"/>
      <c r="B24" s="2296"/>
      <c r="C24" s="2297"/>
      <c r="D24" s="2297"/>
      <c r="E24" s="2297"/>
      <c r="F24" s="2297"/>
      <c r="G24" s="2297"/>
      <c r="H24" s="2297"/>
      <c r="I24" s="2297"/>
      <c r="J24" s="2297"/>
      <c r="K24" s="2297"/>
      <c r="L24" s="2297"/>
      <c r="M24" s="2297"/>
      <c r="N24" s="2298"/>
      <c r="O24" s="2299"/>
      <c r="P24" s="2299"/>
      <c r="Q24" s="2299"/>
      <c r="R24" s="2299"/>
      <c r="S24" s="2299"/>
      <c r="T24" s="2299"/>
      <c r="U24" s="2299"/>
      <c r="V24" s="2300"/>
      <c r="W24" s="2283"/>
      <c r="X24" s="2284"/>
      <c r="Y24" s="2284"/>
      <c r="Z24" s="2284"/>
      <c r="AA24" s="2284"/>
      <c r="AB24" s="2284"/>
      <c r="AC24" s="2285"/>
    </row>
    <row r="26" spans="1:29">
      <c r="B26" s="652" t="s">
        <v>1107</v>
      </c>
      <c r="C26" s="644" t="s">
        <v>1108</v>
      </c>
    </row>
    <row r="27" spans="1:29" ht="18.75">
      <c r="B27" s="652" t="s">
        <v>1109</v>
      </c>
      <c r="C27" s="182" t="s">
        <v>1110</v>
      </c>
    </row>
  </sheetData>
  <sheetProtection algorithmName="SHA-512" hashValue="YrFC1tcen4MlkmPV6rO+Ml0mRYU/wN5A1hsQB4ApigqCKWHEvmRg163Bt7Tzgrvd1CE1mFumvoKq3B2JHRtP6w==" saltValue="zJUd4FpEee4GArh5XPn88w==" spinCount="100000" sheet="1" scenarios="1" formatCells="0" insertRows="0" deleteRows="0" autoFilter="0"/>
  <mergeCells count="25">
    <mergeCell ref="A4:AC4"/>
    <mergeCell ref="A5:AC5"/>
    <mergeCell ref="B9:F9"/>
    <mergeCell ref="G9:S9"/>
    <mergeCell ref="B14:M18"/>
    <mergeCell ref="N14:P15"/>
    <mergeCell ref="Q14:AC14"/>
    <mergeCell ref="Q15:R15"/>
    <mergeCell ref="S15:AC15"/>
    <mergeCell ref="N16:P18"/>
    <mergeCell ref="Q16:AC16"/>
    <mergeCell ref="R17:V17"/>
    <mergeCell ref="W17:Y17"/>
    <mergeCell ref="Z17:AC17"/>
    <mergeCell ref="R18:V18"/>
    <mergeCell ref="W18:Y18"/>
    <mergeCell ref="Z18:AC18"/>
    <mergeCell ref="B19:M20"/>
    <mergeCell ref="N19:U20"/>
    <mergeCell ref="V19:V20"/>
    <mergeCell ref="W19:AC24"/>
    <mergeCell ref="B21:M22"/>
    <mergeCell ref="N21:V22"/>
    <mergeCell ref="B23:M24"/>
    <mergeCell ref="N23:V24"/>
  </mergeCells>
  <phoneticPr fontId="4"/>
  <pageMargins left="0.75" right="0.34" top="0.73" bottom="0.42" header="0.51200000000000001" footer="0.19"/>
  <pageSetup paperSize="9" scale="75" orientation="portrait" r:id="rId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C4DF4-4A33-4ACC-A318-798CE71F9DA6}">
  <sheetPr codeName="Sheet36"/>
  <dimension ref="A1:AQ59"/>
  <sheetViews>
    <sheetView showGridLines="0" view="pageBreakPreview" zoomScaleNormal="100" zoomScaleSheetLayoutView="100" workbookViewId="0">
      <selection sqref="A1:D1"/>
    </sheetView>
  </sheetViews>
  <sheetFormatPr defaultColWidth="2" defaultRowHeight="18.75"/>
  <cols>
    <col min="1" max="2" width="2" style="585" customWidth="1"/>
    <col min="3" max="5" width="2" style="585"/>
    <col min="6" max="6" width="2.375" style="585" bestFit="1" customWidth="1"/>
    <col min="7" max="21" width="2" style="585"/>
    <col min="22" max="22" width="2.375" style="585" bestFit="1" customWidth="1"/>
    <col min="23" max="23" width="2" style="585"/>
    <col min="24" max="30" width="2" style="585" customWidth="1"/>
    <col min="31" max="34" width="1.375" style="585" customWidth="1"/>
    <col min="35" max="38" width="2.5" style="585" customWidth="1"/>
    <col min="39" max="39" width="1.5" style="585" customWidth="1"/>
    <col min="40" max="40" width="1.375" style="585" customWidth="1"/>
    <col min="41" max="41" width="2.375" style="585" customWidth="1"/>
    <col min="42" max="42" width="2" style="585" customWidth="1"/>
    <col min="43" max="260" width="2" style="585"/>
    <col min="261" max="262" width="2" style="585" customWidth="1"/>
    <col min="263" max="265" width="2" style="585"/>
    <col min="266" max="266" width="2.375" style="585" bestFit="1" customWidth="1"/>
    <col min="267" max="278" width="2" style="585"/>
    <col min="279" max="279" width="2.875" style="585" customWidth="1"/>
    <col min="280" max="280" width="2" style="585"/>
    <col min="281" max="281" width="2.375" style="585" bestFit="1" customWidth="1"/>
    <col min="282" max="282" width="2" style="585"/>
    <col min="283" max="284" width="2.5" style="585" customWidth="1"/>
    <col min="285" max="285" width="1.375" style="585" customWidth="1"/>
    <col min="286" max="286" width="2.5" style="585" customWidth="1"/>
    <col min="287" max="287" width="1.125" style="585" customWidth="1"/>
    <col min="288" max="289" width="2.5" style="585" customWidth="1"/>
    <col min="290" max="290" width="1.375" style="585" customWidth="1"/>
    <col min="291" max="294" width="2.5" style="585" customWidth="1"/>
    <col min="295" max="295" width="1.5" style="585" customWidth="1"/>
    <col min="296" max="296" width="1.375" style="585" customWidth="1"/>
    <col min="297" max="297" width="2.375" style="585" customWidth="1"/>
    <col min="298" max="298" width="2" style="585" customWidth="1"/>
    <col min="299" max="516" width="2" style="585"/>
    <col min="517" max="518" width="2" style="585" customWidth="1"/>
    <col min="519" max="521" width="2" style="585"/>
    <col min="522" max="522" width="2.375" style="585" bestFit="1" customWidth="1"/>
    <col min="523" max="534" width="2" style="585"/>
    <col min="535" max="535" width="2.875" style="585" customWidth="1"/>
    <col min="536" max="536" width="2" style="585"/>
    <col min="537" max="537" width="2.375" style="585" bestFit="1" customWidth="1"/>
    <col min="538" max="538" width="2" style="585"/>
    <col min="539" max="540" width="2.5" style="585" customWidth="1"/>
    <col min="541" max="541" width="1.375" style="585" customWidth="1"/>
    <col min="542" max="542" width="2.5" style="585" customWidth="1"/>
    <col min="543" max="543" width="1.125" style="585" customWidth="1"/>
    <col min="544" max="545" width="2.5" style="585" customWidth="1"/>
    <col min="546" max="546" width="1.375" style="585" customWidth="1"/>
    <col min="547" max="550" width="2.5" style="585" customWidth="1"/>
    <col min="551" max="551" width="1.5" style="585" customWidth="1"/>
    <col min="552" max="552" width="1.375" style="585" customWidth="1"/>
    <col min="553" max="553" width="2.375" style="585" customWidth="1"/>
    <col min="554" max="554" width="2" style="585" customWidth="1"/>
    <col min="555" max="772" width="2" style="585"/>
    <col min="773" max="774" width="2" style="585" customWidth="1"/>
    <col min="775" max="777" width="2" style="585"/>
    <col min="778" max="778" width="2.375" style="585" bestFit="1" customWidth="1"/>
    <col min="779" max="790" width="2" style="585"/>
    <col min="791" max="791" width="2.875" style="585" customWidth="1"/>
    <col min="792" max="792" width="2" style="585"/>
    <col min="793" max="793" width="2.375" style="585" bestFit="1" customWidth="1"/>
    <col min="794" max="794" width="2" style="585"/>
    <col min="795" max="796" width="2.5" style="585" customWidth="1"/>
    <col min="797" max="797" width="1.375" style="585" customWidth="1"/>
    <col min="798" max="798" width="2.5" style="585" customWidth="1"/>
    <col min="799" max="799" width="1.125" style="585" customWidth="1"/>
    <col min="800" max="801" width="2.5" style="585" customWidth="1"/>
    <col min="802" max="802" width="1.375" style="585" customWidth="1"/>
    <col min="803" max="806" width="2.5" style="585" customWidth="1"/>
    <col min="807" max="807" width="1.5" style="585" customWidth="1"/>
    <col min="808" max="808" width="1.375" style="585" customWidth="1"/>
    <col min="809" max="809" width="2.375" style="585" customWidth="1"/>
    <col min="810" max="810" width="2" style="585" customWidth="1"/>
    <col min="811" max="1028" width="2" style="585"/>
    <col min="1029" max="1030" width="2" style="585" customWidth="1"/>
    <col min="1031" max="1033" width="2" style="585"/>
    <col min="1034" max="1034" width="2.375" style="585" bestFit="1" customWidth="1"/>
    <col min="1035" max="1046" width="2" style="585"/>
    <col min="1047" max="1047" width="2.875" style="585" customWidth="1"/>
    <col min="1048" max="1048" width="2" style="585"/>
    <col min="1049" max="1049" width="2.375" style="585" bestFit="1" customWidth="1"/>
    <col min="1050" max="1050" width="2" style="585"/>
    <col min="1051" max="1052" width="2.5" style="585" customWidth="1"/>
    <col min="1053" max="1053" width="1.375" style="585" customWidth="1"/>
    <col min="1054" max="1054" width="2.5" style="585" customWidth="1"/>
    <col min="1055" max="1055" width="1.125" style="585" customWidth="1"/>
    <col min="1056" max="1057" width="2.5" style="585" customWidth="1"/>
    <col min="1058" max="1058" width="1.375" style="585" customWidth="1"/>
    <col min="1059" max="1062" width="2.5" style="585" customWidth="1"/>
    <col min="1063" max="1063" width="1.5" style="585" customWidth="1"/>
    <col min="1064" max="1064" width="1.375" style="585" customWidth="1"/>
    <col min="1065" max="1065" width="2.375" style="585" customWidth="1"/>
    <col min="1066" max="1066" width="2" style="585" customWidth="1"/>
    <col min="1067" max="1284" width="2" style="585"/>
    <col min="1285" max="1286" width="2" style="585" customWidth="1"/>
    <col min="1287" max="1289" width="2" style="585"/>
    <col min="1290" max="1290" width="2.375" style="585" bestFit="1" customWidth="1"/>
    <col min="1291" max="1302" width="2" style="585"/>
    <col min="1303" max="1303" width="2.875" style="585" customWidth="1"/>
    <col min="1304" max="1304" width="2" style="585"/>
    <col min="1305" max="1305" width="2.375" style="585" bestFit="1" customWidth="1"/>
    <col min="1306" max="1306" width="2" style="585"/>
    <col min="1307" max="1308" width="2.5" style="585" customWidth="1"/>
    <col min="1309" max="1309" width="1.375" style="585" customWidth="1"/>
    <col min="1310" max="1310" width="2.5" style="585" customWidth="1"/>
    <col min="1311" max="1311" width="1.125" style="585" customWidth="1"/>
    <col min="1312" max="1313" width="2.5" style="585" customWidth="1"/>
    <col min="1314" max="1314" width="1.375" style="585" customWidth="1"/>
    <col min="1315" max="1318" width="2.5" style="585" customWidth="1"/>
    <col min="1319" max="1319" width="1.5" style="585" customWidth="1"/>
    <col min="1320" max="1320" width="1.375" style="585" customWidth="1"/>
    <col min="1321" max="1321" width="2.375" style="585" customWidth="1"/>
    <col min="1322" max="1322" width="2" style="585" customWidth="1"/>
    <col min="1323" max="1540" width="2" style="585"/>
    <col min="1541" max="1542" width="2" style="585" customWidth="1"/>
    <col min="1543" max="1545" width="2" style="585"/>
    <col min="1546" max="1546" width="2.375" style="585" bestFit="1" customWidth="1"/>
    <col min="1547" max="1558" width="2" style="585"/>
    <col min="1559" max="1559" width="2.875" style="585" customWidth="1"/>
    <col min="1560" max="1560" width="2" style="585"/>
    <col min="1561" max="1561" width="2.375" style="585" bestFit="1" customWidth="1"/>
    <col min="1562" max="1562" width="2" style="585"/>
    <col min="1563" max="1564" width="2.5" style="585" customWidth="1"/>
    <col min="1565" max="1565" width="1.375" style="585" customWidth="1"/>
    <col min="1566" max="1566" width="2.5" style="585" customWidth="1"/>
    <col min="1567" max="1567" width="1.125" style="585" customWidth="1"/>
    <col min="1568" max="1569" width="2.5" style="585" customWidth="1"/>
    <col min="1570" max="1570" width="1.375" style="585" customWidth="1"/>
    <col min="1571" max="1574" width="2.5" style="585" customWidth="1"/>
    <col min="1575" max="1575" width="1.5" style="585" customWidth="1"/>
    <col min="1576" max="1576" width="1.375" style="585" customWidth="1"/>
    <col min="1577" max="1577" width="2.375" style="585" customWidth="1"/>
    <col min="1578" max="1578" width="2" style="585" customWidth="1"/>
    <col min="1579" max="1796" width="2" style="585"/>
    <col min="1797" max="1798" width="2" style="585" customWidth="1"/>
    <col min="1799" max="1801" width="2" style="585"/>
    <col min="1802" max="1802" width="2.375" style="585" bestFit="1" customWidth="1"/>
    <col min="1803" max="1814" width="2" style="585"/>
    <col min="1815" max="1815" width="2.875" style="585" customWidth="1"/>
    <col min="1816" max="1816" width="2" style="585"/>
    <col min="1817" max="1817" width="2.375" style="585" bestFit="1" customWidth="1"/>
    <col min="1818" max="1818" width="2" style="585"/>
    <col min="1819" max="1820" width="2.5" style="585" customWidth="1"/>
    <col min="1821" max="1821" width="1.375" style="585" customWidth="1"/>
    <col min="1822" max="1822" width="2.5" style="585" customWidth="1"/>
    <col min="1823" max="1823" width="1.125" style="585" customWidth="1"/>
    <col min="1824" max="1825" width="2.5" style="585" customWidth="1"/>
    <col min="1826" max="1826" width="1.375" style="585" customWidth="1"/>
    <col min="1827" max="1830" width="2.5" style="585" customWidth="1"/>
    <col min="1831" max="1831" width="1.5" style="585" customWidth="1"/>
    <col min="1832" max="1832" width="1.375" style="585" customWidth="1"/>
    <col min="1833" max="1833" width="2.375" style="585" customWidth="1"/>
    <col min="1834" max="1834" width="2" style="585" customWidth="1"/>
    <col min="1835" max="2052" width="2" style="585"/>
    <col min="2053" max="2054" width="2" style="585" customWidth="1"/>
    <col min="2055" max="2057" width="2" style="585"/>
    <col min="2058" max="2058" width="2.375" style="585" bestFit="1" customWidth="1"/>
    <col min="2059" max="2070" width="2" style="585"/>
    <col min="2071" max="2071" width="2.875" style="585" customWidth="1"/>
    <col min="2072" max="2072" width="2" style="585"/>
    <col min="2073" max="2073" width="2.375" style="585" bestFit="1" customWidth="1"/>
    <col min="2074" max="2074" width="2" style="585"/>
    <col min="2075" max="2076" width="2.5" style="585" customWidth="1"/>
    <col min="2077" max="2077" width="1.375" style="585" customWidth="1"/>
    <col min="2078" max="2078" width="2.5" style="585" customWidth="1"/>
    <col min="2079" max="2079" width="1.125" style="585" customWidth="1"/>
    <col min="2080" max="2081" width="2.5" style="585" customWidth="1"/>
    <col min="2082" max="2082" width="1.375" style="585" customWidth="1"/>
    <col min="2083" max="2086" width="2.5" style="585" customWidth="1"/>
    <col min="2087" max="2087" width="1.5" style="585" customWidth="1"/>
    <col min="2088" max="2088" width="1.375" style="585" customWidth="1"/>
    <col min="2089" max="2089" width="2.375" style="585" customWidth="1"/>
    <col min="2090" max="2090" width="2" style="585" customWidth="1"/>
    <col min="2091" max="2308" width="2" style="585"/>
    <col min="2309" max="2310" width="2" style="585" customWidth="1"/>
    <col min="2311" max="2313" width="2" style="585"/>
    <col min="2314" max="2314" width="2.375" style="585" bestFit="1" customWidth="1"/>
    <col min="2315" max="2326" width="2" style="585"/>
    <col min="2327" max="2327" width="2.875" style="585" customWidth="1"/>
    <col min="2328" max="2328" width="2" style="585"/>
    <col min="2329" max="2329" width="2.375" style="585" bestFit="1" customWidth="1"/>
    <col min="2330" max="2330" width="2" style="585"/>
    <col min="2331" max="2332" width="2.5" style="585" customWidth="1"/>
    <col min="2333" max="2333" width="1.375" style="585" customWidth="1"/>
    <col min="2334" max="2334" width="2.5" style="585" customWidth="1"/>
    <col min="2335" max="2335" width="1.125" style="585" customWidth="1"/>
    <col min="2336" max="2337" width="2.5" style="585" customWidth="1"/>
    <col min="2338" max="2338" width="1.375" style="585" customWidth="1"/>
    <col min="2339" max="2342" width="2.5" style="585" customWidth="1"/>
    <col min="2343" max="2343" width="1.5" style="585" customWidth="1"/>
    <col min="2344" max="2344" width="1.375" style="585" customWidth="1"/>
    <col min="2345" max="2345" width="2.375" style="585" customWidth="1"/>
    <col min="2346" max="2346" width="2" style="585" customWidth="1"/>
    <col min="2347" max="2564" width="2" style="585"/>
    <col min="2565" max="2566" width="2" style="585" customWidth="1"/>
    <col min="2567" max="2569" width="2" style="585"/>
    <col min="2570" max="2570" width="2.375" style="585" bestFit="1" customWidth="1"/>
    <col min="2571" max="2582" width="2" style="585"/>
    <col min="2583" max="2583" width="2.875" style="585" customWidth="1"/>
    <col min="2584" max="2584" width="2" style="585"/>
    <col min="2585" max="2585" width="2.375" style="585" bestFit="1" customWidth="1"/>
    <col min="2586" max="2586" width="2" style="585"/>
    <col min="2587" max="2588" width="2.5" style="585" customWidth="1"/>
    <col min="2589" max="2589" width="1.375" style="585" customWidth="1"/>
    <col min="2590" max="2590" width="2.5" style="585" customWidth="1"/>
    <col min="2591" max="2591" width="1.125" style="585" customWidth="1"/>
    <col min="2592" max="2593" width="2.5" style="585" customWidth="1"/>
    <col min="2594" max="2594" width="1.375" style="585" customWidth="1"/>
    <col min="2595" max="2598" width="2.5" style="585" customWidth="1"/>
    <col min="2599" max="2599" width="1.5" style="585" customWidth="1"/>
    <col min="2600" max="2600" width="1.375" style="585" customWidth="1"/>
    <col min="2601" max="2601" width="2.375" style="585" customWidth="1"/>
    <col min="2602" max="2602" width="2" style="585" customWidth="1"/>
    <col min="2603" max="2820" width="2" style="585"/>
    <col min="2821" max="2822" width="2" style="585" customWidth="1"/>
    <col min="2823" max="2825" width="2" style="585"/>
    <col min="2826" max="2826" width="2.375" style="585" bestFit="1" customWidth="1"/>
    <col min="2827" max="2838" width="2" style="585"/>
    <col min="2839" max="2839" width="2.875" style="585" customWidth="1"/>
    <col min="2840" max="2840" width="2" style="585"/>
    <col min="2841" max="2841" width="2.375" style="585" bestFit="1" customWidth="1"/>
    <col min="2842" max="2842" width="2" style="585"/>
    <col min="2843" max="2844" width="2.5" style="585" customWidth="1"/>
    <col min="2845" max="2845" width="1.375" style="585" customWidth="1"/>
    <col min="2846" max="2846" width="2.5" style="585" customWidth="1"/>
    <col min="2847" max="2847" width="1.125" style="585" customWidth="1"/>
    <col min="2848" max="2849" width="2.5" style="585" customWidth="1"/>
    <col min="2850" max="2850" width="1.375" style="585" customWidth="1"/>
    <col min="2851" max="2854" width="2.5" style="585" customWidth="1"/>
    <col min="2855" max="2855" width="1.5" style="585" customWidth="1"/>
    <col min="2856" max="2856" width="1.375" style="585" customWidth="1"/>
    <col min="2857" max="2857" width="2.375" style="585" customWidth="1"/>
    <col min="2858" max="2858" width="2" style="585" customWidth="1"/>
    <col min="2859" max="3076" width="2" style="585"/>
    <col min="3077" max="3078" width="2" style="585" customWidth="1"/>
    <col min="3079" max="3081" width="2" style="585"/>
    <col min="3082" max="3082" width="2.375" style="585" bestFit="1" customWidth="1"/>
    <col min="3083" max="3094" width="2" style="585"/>
    <col min="3095" max="3095" width="2.875" style="585" customWidth="1"/>
    <col min="3096" max="3096" width="2" style="585"/>
    <col min="3097" max="3097" width="2.375" style="585" bestFit="1" customWidth="1"/>
    <col min="3098" max="3098" width="2" style="585"/>
    <col min="3099" max="3100" width="2.5" style="585" customWidth="1"/>
    <col min="3101" max="3101" width="1.375" style="585" customWidth="1"/>
    <col min="3102" max="3102" width="2.5" style="585" customWidth="1"/>
    <col min="3103" max="3103" width="1.125" style="585" customWidth="1"/>
    <col min="3104" max="3105" width="2.5" style="585" customWidth="1"/>
    <col min="3106" max="3106" width="1.375" style="585" customWidth="1"/>
    <col min="3107" max="3110" width="2.5" style="585" customWidth="1"/>
    <col min="3111" max="3111" width="1.5" style="585" customWidth="1"/>
    <col min="3112" max="3112" width="1.375" style="585" customWidth="1"/>
    <col min="3113" max="3113" width="2.375" style="585" customWidth="1"/>
    <col min="3114" max="3114" width="2" style="585" customWidth="1"/>
    <col min="3115" max="3332" width="2" style="585"/>
    <col min="3333" max="3334" width="2" style="585" customWidth="1"/>
    <col min="3335" max="3337" width="2" style="585"/>
    <col min="3338" max="3338" width="2.375" style="585" bestFit="1" customWidth="1"/>
    <col min="3339" max="3350" width="2" style="585"/>
    <col min="3351" max="3351" width="2.875" style="585" customWidth="1"/>
    <col min="3352" max="3352" width="2" style="585"/>
    <col min="3353" max="3353" width="2.375" style="585" bestFit="1" customWidth="1"/>
    <col min="3354" max="3354" width="2" style="585"/>
    <col min="3355" max="3356" width="2.5" style="585" customWidth="1"/>
    <col min="3357" max="3357" width="1.375" style="585" customWidth="1"/>
    <col min="3358" max="3358" width="2.5" style="585" customWidth="1"/>
    <col min="3359" max="3359" width="1.125" style="585" customWidth="1"/>
    <col min="3360" max="3361" width="2.5" style="585" customWidth="1"/>
    <col min="3362" max="3362" width="1.375" style="585" customWidth="1"/>
    <col min="3363" max="3366" width="2.5" style="585" customWidth="1"/>
    <col min="3367" max="3367" width="1.5" style="585" customWidth="1"/>
    <col min="3368" max="3368" width="1.375" style="585" customWidth="1"/>
    <col min="3369" max="3369" width="2.375" style="585" customWidth="1"/>
    <col min="3370" max="3370" width="2" style="585" customWidth="1"/>
    <col min="3371" max="3588" width="2" style="585"/>
    <col min="3589" max="3590" width="2" style="585" customWidth="1"/>
    <col min="3591" max="3593" width="2" style="585"/>
    <col min="3594" max="3594" width="2.375" style="585" bestFit="1" customWidth="1"/>
    <col min="3595" max="3606" width="2" style="585"/>
    <col min="3607" max="3607" width="2.875" style="585" customWidth="1"/>
    <col min="3608" max="3608" width="2" style="585"/>
    <col min="3609" max="3609" width="2.375" style="585" bestFit="1" customWidth="1"/>
    <col min="3610" max="3610" width="2" style="585"/>
    <col min="3611" max="3612" width="2.5" style="585" customWidth="1"/>
    <col min="3613" max="3613" width="1.375" style="585" customWidth="1"/>
    <col min="3614" max="3614" width="2.5" style="585" customWidth="1"/>
    <col min="3615" max="3615" width="1.125" style="585" customWidth="1"/>
    <col min="3616" max="3617" width="2.5" style="585" customWidth="1"/>
    <col min="3618" max="3618" width="1.375" style="585" customWidth="1"/>
    <col min="3619" max="3622" width="2.5" style="585" customWidth="1"/>
    <col min="3623" max="3623" width="1.5" style="585" customWidth="1"/>
    <col min="3624" max="3624" width="1.375" style="585" customWidth="1"/>
    <col min="3625" max="3625" width="2.375" style="585" customWidth="1"/>
    <col min="3626" max="3626" width="2" style="585" customWidth="1"/>
    <col min="3627" max="3844" width="2" style="585"/>
    <col min="3845" max="3846" width="2" style="585" customWidth="1"/>
    <col min="3847" max="3849" width="2" style="585"/>
    <col min="3850" max="3850" width="2.375" style="585" bestFit="1" customWidth="1"/>
    <col min="3851" max="3862" width="2" style="585"/>
    <col min="3863" max="3863" width="2.875" style="585" customWidth="1"/>
    <col min="3864" max="3864" width="2" style="585"/>
    <col min="3865" max="3865" width="2.375" style="585" bestFit="1" customWidth="1"/>
    <col min="3866" max="3866" width="2" style="585"/>
    <col min="3867" max="3868" width="2.5" style="585" customWidth="1"/>
    <col min="3869" max="3869" width="1.375" style="585" customWidth="1"/>
    <col min="3870" max="3870" width="2.5" style="585" customWidth="1"/>
    <col min="3871" max="3871" width="1.125" style="585" customWidth="1"/>
    <col min="3872" max="3873" width="2.5" style="585" customWidth="1"/>
    <col min="3874" max="3874" width="1.375" style="585" customWidth="1"/>
    <col min="3875" max="3878" width="2.5" style="585" customWidth="1"/>
    <col min="3879" max="3879" width="1.5" style="585" customWidth="1"/>
    <col min="3880" max="3880" width="1.375" style="585" customWidth="1"/>
    <col min="3881" max="3881" width="2.375" style="585" customWidth="1"/>
    <col min="3882" max="3882" width="2" style="585" customWidth="1"/>
    <col min="3883" max="4100" width="2" style="585"/>
    <col min="4101" max="4102" width="2" style="585" customWidth="1"/>
    <col min="4103" max="4105" width="2" style="585"/>
    <col min="4106" max="4106" width="2.375" style="585" bestFit="1" customWidth="1"/>
    <col min="4107" max="4118" width="2" style="585"/>
    <col min="4119" max="4119" width="2.875" style="585" customWidth="1"/>
    <col min="4120" max="4120" width="2" style="585"/>
    <col min="4121" max="4121" width="2.375" style="585" bestFit="1" customWidth="1"/>
    <col min="4122" max="4122" width="2" style="585"/>
    <col min="4123" max="4124" width="2.5" style="585" customWidth="1"/>
    <col min="4125" max="4125" width="1.375" style="585" customWidth="1"/>
    <col min="4126" max="4126" width="2.5" style="585" customWidth="1"/>
    <col min="4127" max="4127" width="1.125" style="585" customWidth="1"/>
    <col min="4128" max="4129" width="2.5" style="585" customWidth="1"/>
    <col min="4130" max="4130" width="1.375" style="585" customWidth="1"/>
    <col min="4131" max="4134" width="2.5" style="585" customWidth="1"/>
    <col min="4135" max="4135" width="1.5" style="585" customWidth="1"/>
    <col min="4136" max="4136" width="1.375" style="585" customWidth="1"/>
    <col min="4137" max="4137" width="2.375" style="585" customWidth="1"/>
    <col min="4138" max="4138" width="2" style="585" customWidth="1"/>
    <col min="4139" max="4356" width="2" style="585"/>
    <col min="4357" max="4358" width="2" style="585" customWidth="1"/>
    <col min="4359" max="4361" width="2" style="585"/>
    <col min="4362" max="4362" width="2.375" style="585" bestFit="1" customWidth="1"/>
    <col min="4363" max="4374" width="2" style="585"/>
    <col min="4375" max="4375" width="2.875" style="585" customWidth="1"/>
    <col min="4376" max="4376" width="2" style="585"/>
    <col min="4377" max="4377" width="2.375" style="585" bestFit="1" customWidth="1"/>
    <col min="4378" max="4378" width="2" style="585"/>
    <col min="4379" max="4380" width="2.5" style="585" customWidth="1"/>
    <col min="4381" max="4381" width="1.375" style="585" customWidth="1"/>
    <col min="4382" max="4382" width="2.5" style="585" customWidth="1"/>
    <col min="4383" max="4383" width="1.125" style="585" customWidth="1"/>
    <col min="4384" max="4385" width="2.5" style="585" customWidth="1"/>
    <col min="4386" max="4386" width="1.375" style="585" customWidth="1"/>
    <col min="4387" max="4390" width="2.5" style="585" customWidth="1"/>
    <col min="4391" max="4391" width="1.5" style="585" customWidth="1"/>
    <col min="4392" max="4392" width="1.375" style="585" customWidth="1"/>
    <col min="4393" max="4393" width="2.375" style="585" customWidth="1"/>
    <col min="4394" max="4394" width="2" style="585" customWidth="1"/>
    <col min="4395" max="4612" width="2" style="585"/>
    <col min="4613" max="4614" width="2" style="585" customWidth="1"/>
    <col min="4615" max="4617" width="2" style="585"/>
    <col min="4618" max="4618" width="2.375" style="585" bestFit="1" customWidth="1"/>
    <col min="4619" max="4630" width="2" style="585"/>
    <col min="4631" max="4631" width="2.875" style="585" customWidth="1"/>
    <col min="4632" max="4632" width="2" style="585"/>
    <col min="4633" max="4633" width="2.375" style="585" bestFit="1" customWidth="1"/>
    <col min="4634" max="4634" width="2" style="585"/>
    <col min="4635" max="4636" width="2.5" style="585" customWidth="1"/>
    <col min="4637" max="4637" width="1.375" style="585" customWidth="1"/>
    <col min="4638" max="4638" width="2.5" style="585" customWidth="1"/>
    <col min="4639" max="4639" width="1.125" style="585" customWidth="1"/>
    <col min="4640" max="4641" width="2.5" style="585" customWidth="1"/>
    <col min="4642" max="4642" width="1.375" style="585" customWidth="1"/>
    <col min="4643" max="4646" width="2.5" style="585" customWidth="1"/>
    <col min="4647" max="4647" width="1.5" style="585" customWidth="1"/>
    <col min="4648" max="4648" width="1.375" style="585" customWidth="1"/>
    <col min="4649" max="4649" width="2.375" style="585" customWidth="1"/>
    <col min="4650" max="4650" width="2" style="585" customWidth="1"/>
    <col min="4651" max="4868" width="2" style="585"/>
    <col min="4869" max="4870" width="2" style="585" customWidth="1"/>
    <col min="4871" max="4873" width="2" style="585"/>
    <col min="4874" max="4874" width="2.375" style="585" bestFit="1" customWidth="1"/>
    <col min="4875" max="4886" width="2" style="585"/>
    <col min="4887" max="4887" width="2.875" style="585" customWidth="1"/>
    <col min="4888" max="4888" width="2" style="585"/>
    <col min="4889" max="4889" width="2.375" style="585" bestFit="1" customWidth="1"/>
    <col min="4890" max="4890" width="2" style="585"/>
    <col min="4891" max="4892" width="2.5" style="585" customWidth="1"/>
    <col min="4893" max="4893" width="1.375" style="585" customWidth="1"/>
    <col min="4894" max="4894" width="2.5" style="585" customWidth="1"/>
    <col min="4895" max="4895" width="1.125" style="585" customWidth="1"/>
    <col min="4896" max="4897" width="2.5" style="585" customWidth="1"/>
    <col min="4898" max="4898" width="1.375" style="585" customWidth="1"/>
    <col min="4899" max="4902" width="2.5" style="585" customWidth="1"/>
    <col min="4903" max="4903" width="1.5" style="585" customWidth="1"/>
    <col min="4904" max="4904" width="1.375" style="585" customWidth="1"/>
    <col min="4905" max="4905" width="2.375" style="585" customWidth="1"/>
    <col min="4906" max="4906" width="2" style="585" customWidth="1"/>
    <col min="4907" max="5124" width="2" style="585"/>
    <col min="5125" max="5126" width="2" style="585" customWidth="1"/>
    <col min="5127" max="5129" width="2" style="585"/>
    <col min="5130" max="5130" width="2.375" style="585" bestFit="1" customWidth="1"/>
    <col min="5131" max="5142" width="2" style="585"/>
    <col min="5143" max="5143" width="2.875" style="585" customWidth="1"/>
    <col min="5144" max="5144" width="2" style="585"/>
    <col min="5145" max="5145" width="2.375" style="585" bestFit="1" customWidth="1"/>
    <col min="5146" max="5146" width="2" style="585"/>
    <col min="5147" max="5148" width="2.5" style="585" customWidth="1"/>
    <col min="5149" max="5149" width="1.375" style="585" customWidth="1"/>
    <col min="5150" max="5150" width="2.5" style="585" customWidth="1"/>
    <col min="5151" max="5151" width="1.125" style="585" customWidth="1"/>
    <col min="5152" max="5153" width="2.5" style="585" customWidth="1"/>
    <col min="5154" max="5154" width="1.375" style="585" customWidth="1"/>
    <col min="5155" max="5158" width="2.5" style="585" customWidth="1"/>
    <col min="5159" max="5159" width="1.5" style="585" customWidth="1"/>
    <col min="5160" max="5160" width="1.375" style="585" customWidth="1"/>
    <col min="5161" max="5161" width="2.375" style="585" customWidth="1"/>
    <col min="5162" max="5162" width="2" style="585" customWidth="1"/>
    <col min="5163" max="5380" width="2" style="585"/>
    <col min="5381" max="5382" width="2" style="585" customWidth="1"/>
    <col min="5383" max="5385" width="2" style="585"/>
    <col min="5386" max="5386" width="2.375" style="585" bestFit="1" customWidth="1"/>
    <col min="5387" max="5398" width="2" style="585"/>
    <col min="5399" max="5399" width="2.875" style="585" customWidth="1"/>
    <col min="5400" max="5400" width="2" style="585"/>
    <col min="5401" max="5401" width="2.375" style="585" bestFit="1" customWidth="1"/>
    <col min="5402" max="5402" width="2" style="585"/>
    <col min="5403" max="5404" width="2.5" style="585" customWidth="1"/>
    <col min="5405" max="5405" width="1.375" style="585" customWidth="1"/>
    <col min="5406" max="5406" width="2.5" style="585" customWidth="1"/>
    <col min="5407" max="5407" width="1.125" style="585" customWidth="1"/>
    <col min="5408" max="5409" width="2.5" style="585" customWidth="1"/>
    <col min="5410" max="5410" width="1.375" style="585" customWidth="1"/>
    <col min="5411" max="5414" width="2.5" style="585" customWidth="1"/>
    <col min="5415" max="5415" width="1.5" style="585" customWidth="1"/>
    <col min="5416" max="5416" width="1.375" style="585" customWidth="1"/>
    <col min="5417" max="5417" width="2.375" style="585" customWidth="1"/>
    <col min="5418" max="5418" width="2" style="585" customWidth="1"/>
    <col min="5419" max="5636" width="2" style="585"/>
    <col min="5637" max="5638" width="2" style="585" customWidth="1"/>
    <col min="5639" max="5641" width="2" style="585"/>
    <col min="5642" max="5642" width="2.375" style="585" bestFit="1" customWidth="1"/>
    <col min="5643" max="5654" width="2" style="585"/>
    <col min="5655" max="5655" width="2.875" style="585" customWidth="1"/>
    <col min="5656" max="5656" width="2" style="585"/>
    <col min="5657" max="5657" width="2.375" style="585" bestFit="1" customWidth="1"/>
    <col min="5658" max="5658" width="2" style="585"/>
    <col min="5659" max="5660" width="2.5" style="585" customWidth="1"/>
    <col min="5661" max="5661" width="1.375" style="585" customWidth="1"/>
    <col min="5662" max="5662" width="2.5" style="585" customWidth="1"/>
    <col min="5663" max="5663" width="1.125" style="585" customWidth="1"/>
    <col min="5664" max="5665" width="2.5" style="585" customWidth="1"/>
    <col min="5666" max="5666" width="1.375" style="585" customWidth="1"/>
    <col min="5667" max="5670" width="2.5" style="585" customWidth="1"/>
    <col min="5671" max="5671" width="1.5" style="585" customWidth="1"/>
    <col min="5672" max="5672" width="1.375" style="585" customWidth="1"/>
    <col min="5673" max="5673" width="2.375" style="585" customWidth="1"/>
    <col min="5674" max="5674" width="2" style="585" customWidth="1"/>
    <col min="5675" max="5892" width="2" style="585"/>
    <col min="5893" max="5894" width="2" style="585" customWidth="1"/>
    <col min="5895" max="5897" width="2" style="585"/>
    <col min="5898" max="5898" width="2.375" style="585" bestFit="1" customWidth="1"/>
    <col min="5899" max="5910" width="2" style="585"/>
    <col min="5911" max="5911" width="2.875" style="585" customWidth="1"/>
    <col min="5912" max="5912" width="2" style="585"/>
    <col min="5913" max="5913" width="2.375" style="585" bestFit="1" customWidth="1"/>
    <col min="5914" max="5914" width="2" style="585"/>
    <col min="5915" max="5916" width="2.5" style="585" customWidth="1"/>
    <col min="5917" max="5917" width="1.375" style="585" customWidth="1"/>
    <col min="5918" max="5918" width="2.5" style="585" customWidth="1"/>
    <col min="5919" max="5919" width="1.125" style="585" customWidth="1"/>
    <col min="5920" max="5921" width="2.5" style="585" customWidth="1"/>
    <col min="5922" max="5922" width="1.375" style="585" customWidth="1"/>
    <col min="5923" max="5926" width="2.5" style="585" customWidth="1"/>
    <col min="5927" max="5927" width="1.5" style="585" customWidth="1"/>
    <col min="5928" max="5928" width="1.375" style="585" customWidth="1"/>
    <col min="5929" max="5929" width="2.375" style="585" customWidth="1"/>
    <col min="5930" max="5930" width="2" style="585" customWidth="1"/>
    <col min="5931" max="6148" width="2" style="585"/>
    <col min="6149" max="6150" width="2" style="585" customWidth="1"/>
    <col min="6151" max="6153" width="2" style="585"/>
    <col min="6154" max="6154" width="2.375" style="585" bestFit="1" customWidth="1"/>
    <col min="6155" max="6166" width="2" style="585"/>
    <col min="6167" max="6167" width="2.875" style="585" customWidth="1"/>
    <col min="6168" max="6168" width="2" style="585"/>
    <col min="6169" max="6169" width="2.375" style="585" bestFit="1" customWidth="1"/>
    <col min="6170" max="6170" width="2" style="585"/>
    <col min="6171" max="6172" width="2.5" style="585" customWidth="1"/>
    <col min="6173" max="6173" width="1.375" style="585" customWidth="1"/>
    <col min="6174" max="6174" width="2.5" style="585" customWidth="1"/>
    <col min="6175" max="6175" width="1.125" style="585" customWidth="1"/>
    <col min="6176" max="6177" width="2.5" style="585" customWidth="1"/>
    <col min="6178" max="6178" width="1.375" style="585" customWidth="1"/>
    <col min="6179" max="6182" width="2.5" style="585" customWidth="1"/>
    <col min="6183" max="6183" width="1.5" style="585" customWidth="1"/>
    <col min="6184" max="6184" width="1.375" style="585" customWidth="1"/>
    <col min="6185" max="6185" width="2.375" style="585" customWidth="1"/>
    <col min="6186" max="6186" width="2" style="585" customWidth="1"/>
    <col min="6187" max="6404" width="2" style="585"/>
    <col min="6405" max="6406" width="2" style="585" customWidth="1"/>
    <col min="6407" max="6409" width="2" style="585"/>
    <col min="6410" max="6410" width="2.375" style="585" bestFit="1" customWidth="1"/>
    <col min="6411" max="6422" width="2" style="585"/>
    <col min="6423" max="6423" width="2.875" style="585" customWidth="1"/>
    <col min="6424" max="6424" width="2" style="585"/>
    <col min="6425" max="6425" width="2.375" style="585" bestFit="1" customWidth="1"/>
    <col min="6426" max="6426" width="2" style="585"/>
    <col min="6427" max="6428" width="2.5" style="585" customWidth="1"/>
    <col min="6429" max="6429" width="1.375" style="585" customWidth="1"/>
    <col min="6430" max="6430" width="2.5" style="585" customWidth="1"/>
    <col min="6431" max="6431" width="1.125" style="585" customWidth="1"/>
    <col min="6432" max="6433" width="2.5" style="585" customWidth="1"/>
    <col min="6434" max="6434" width="1.375" style="585" customWidth="1"/>
    <col min="6435" max="6438" width="2.5" style="585" customWidth="1"/>
    <col min="6439" max="6439" width="1.5" style="585" customWidth="1"/>
    <col min="6440" max="6440" width="1.375" style="585" customWidth="1"/>
    <col min="6441" max="6441" width="2.375" style="585" customWidth="1"/>
    <col min="6442" max="6442" width="2" style="585" customWidth="1"/>
    <col min="6443" max="6660" width="2" style="585"/>
    <col min="6661" max="6662" width="2" style="585" customWidth="1"/>
    <col min="6663" max="6665" width="2" style="585"/>
    <col min="6666" max="6666" width="2.375" style="585" bestFit="1" customWidth="1"/>
    <col min="6667" max="6678" width="2" style="585"/>
    <col min="6679" max="6679" width="2.875" style="585" customWidth="1"/>
    <col min="6680" max="6680" width="2" style="585"/>
    <col min="6681" max="6681" width="2.375" style="585" bestFit="1" customWidth="1"/>
    <col min="6682" max="6682" width="2" style="585"/>
    <col min="6683" max="6684" width="2.5" style="585" customWidth="1"/>
    <col min="6685" max="6685" width="1.375" style="585" customWidth="1"/>
    <col min="6686" max="6686" width="2.5" style="585" customWidth="1"/>
    <col min="6687" max="6687" width="1.125" style="585" customWidth="1"/>
    <col min="6688" max="6689" width="2.5" style="585" customWidth="1"/>
    <col min="6690" max="6690" width="1.375" style="585" customWidth="1"/>
    <col min="6691" max="6694" width="2.5" style="585" customWidth="1"/>
    <col min="6695" max="6695" width="1.5" style="585" customWidth="1"/>
    <col min="6696" max="6696" width="1.375" style="585" customWidth="1"/>
    <col min="6697" max="6697" width="2.375" style="585" customWidth="1"/>
    <col min="6698" max="6698" width="2" style="585" customWidth="1"/>
    <col min="6699" max="6916" width="2" style="585"/>
    <col min="6917" max="6918" width="2" style="585" customWidth="1"/>
    <col min="6919" max="6921" width="2" style="585"/>
    <col min="6922" max="6922" width="2.375" style="585" bestFit="1" customWidth="1"/>
    <col min="6923" max="6934" width="2" style="585"/>
    <col min="6935" max="6935" width="2.875" style="585" customWidth="1"/>
    <col min="6936" max="6936" width="2" style="585"/>
    <col min="6937" max="6937" width="2.375" style="585" bestFit="1" customWidth="1"/>
    <col min="6938" max="6938" width="2" style="585"/>
    <col min="6939" max="6940" width="2.5" style="585" customWidth="1"/>
    <col min="6941" max="6941" width="1.375" style="585" customWidth="1"/>
    <col min="6942" max="6942" width="2.5" style="585" customWidth="1"/>
    <col min="6943" max="6943" width="1.125" style="585" customWidth="1"/>
    <col min="6944" max="6945" width="2.5" style="585" customWidth="1"/>
    <col min="6946" max="6946" width="1.375" style="585" customWidth="1"/>
    <col min="6947" max="6950" width="2.5" style="585" customWidth="1"/>
    <col min="6951" max="6951" width="1.5" style="585" customWidth="1"/>
    <col min="6952" max="6952" width="1.375" style="585" customWidth="1"/>
    <col min="6953" max="6953" width="2.375" style="585" customWidth="1"/>
    <col min="6954" max="6954" width="2" style="585" customWidth="1"/>
    <col min="6955" max="7172" width="2" style="585"/>
    <col min="7173" max="7174" width="2" style="585" customWidth="1"/>
    <col min="7175" max="7177" width="2" style="585"/>
    <col min="7178" max="7178" width="2.375" style="585" bestFit="1" customWidth="1"/>
    <col min="7179" max="7190" width="2" style="585"/>
    <col min="7191" max="7191" width="2.875" style="585" customWidth="1"/>
    <col min="7192" max="7192" width="2" style="585"/>
    <col min="7193" max="7193" width="2.375" style="585" bestFit="1" customWidth="1"/>
    <col min="7194" max="7194" width="2" style="585"/>
    <col min="7195" max="7196" width="2.5" style="585" customWidth="1"/>
    <col min="7197" max="7197" width="1.375" style="585" customWidth="1"/>
    <col min="7198" max="7198" width="2.5" style="585" customWidth="1"/>
    <col min="7199" max="7199" width="1.125" style="585" customWidth="1"/>
    <col min="7200" max="7201" width="2.5" style="585" customWidth="1"/>
    <col min="7202" max="7202" width="1.375" style="585" customWidth="1"/>
    <col min="7203" max="7206" width="2.5" style="585" customWidth="1"/>
    <col min="7207" max="7207" width="1.5" style="585" customWidth="1"/>
    <col min="7208" max="7208" width="1.375" style="585" customWidth="1"/>
    <col min="7209" max="7209" width="2.375" style="585" customWidth="1"/>
    <col min="7210" max="7210" width="2" style="585" customWidth="1"/>
    <col min="7211" max="7428" width="2" style="585"/>
    <col min="7429" max="7430" width="2" style="585" customWidth="1"/>
    <col min="7431" max="7433" width="2" style="585"/>
    <col min="7434" max="7434" width="2.375" style="585" bestFit="1" customWidth="1"/>
    <col min="7435" max="7446" width="2" style="585"/>
    <col min="7447" max="7447" width="2.875" style="585" customWidth="1"/>
    <col min="7448" max="7448" width="2" style="585"/>
    <col min="7449" max="7449" width="2.375" style="585" bestFit="1" customWidth="1"/>
    <col min="7450" max="7450" width="2" style="585"/>
    <col min="7451" max="7452" width="2.5" style="585" customWidth="1"/>
    <col min="7453" max="7453" width="1.375" style="585" customWidth="1"/>
    <col min="7454" max="7454" width="2.5" style="585" customWidth="1"/>
    <col min="7455" max="7455" width="1.125" style="585" customWidth="1"/>
    <col min="7456" max="7457" width="2.5" style="585" customWidth="1"/>
    <col min="7458" max="7458" width="1.375" style="585" customWidth="1"/>
    <col min="7459" max="7462" width="2.5" style="585" customWidth="1"/>
    <col min="7463" max="7463" width="1.5" style="585" customWidth="1"/>
    <col min="7464" max="7464" width="1.375" style="585" customWidth="1"/>
    <col min="7465" max="7465" width="2.375" style="585" customWidth="1"/>
    <col min="7466" max="7466" width="2" style="585" customWidth="1"/>
    <col min="7467" max="7684" width="2" style="585"/>
    <col min="7685" max="7686" width="2" style="585" customWidth="1"/>
    <col min="7687" max="7689" width="2" style="585"/>
    <col min="7690" max="7690" width="2.375" style="585" bestFit="1" customWidth="1"/>
    <col min="7691" max="7702" width="2" style="585"/>
    <col min="7703" max="7703" width="2.875" style="585" customWidth="1"/>
    <col min="7704" max="7704" width="2" style="585"/>
    <col min="7705" max="7705" width="2.375" style="585" bestFit="1" customWidth="1"/>
    <col min="7706" max="7706" width="2" style="585"/>
    <col min="7707" max="7708" width="2.5" style="585" customWidth="1"/>
    <col min="7709" max="7709" width="1.375" style="585" customWidth="1"/>
    <col min="7710" max="7710" width="2.5" style="585" customWidth="1"/>
    <col min="7711" max="7711" width="1.125" style="585" customWidth="1"/>
    <col min="7712" max="7713" width="2.5" style="585" customWidth="1"/>
    <col min="7714" max="7714" width="1.375" style="585" customWidth="1"/>
    <col min="7715" max="7718" width="2.5" style="585" customWidth="1"/>
    <col min="7719" max="7719" width="1.5" style="585" customWidth="1"/>
    <col min="7720" max="7720" width="1.375" style="585" customWidth="1"/>
    <col min="7721" max="7721" width="2.375" style="585" customWidth="1"/>
    <col min="7722" max="7722" width="2" style="585" customWidth="1"/>
    <col min="7723" max="7940" width="2" style="585"/>
    <col min="7941" max="7942" width="2" style="585" customWidth="1"/>
    <col min="7943" max="7945" width="2" style="585"/>
    <col min="7946" max="7946" width="2.375" style="585" bestFit="1" customWidth="1"/>
    <col min="7947" max="7958" width="2" style="585"/>
    <col min="7959" max="7959" width="2.875" style="585" customWidth="1"/>
    <col min="7960" max="7960" width="2" style="585"/>
    <col min="7961" max="7961" width="2.375" style="585" bestFit="1" customWidth="1"/>
    <col min="7962" max="7962" width="2" style="585"/>
    <col min="7963" max="7964" width="2.5" style="585" customWidth="1"/>
    <col min="7965" max="7965" width="1.375" style="585" customWidth="1"/>
    <col min="7966" max="7966" width="2.5" style="585" customWidth="1"/>
    <col min="7967" max="7967" width="1.125" style="585" customWidth="1"/>
    <col min="7968" max="7969" width="2.5" style="585" customWidth="1"/>
    <col min="7970" max="7970" width="1.375" style="585" customWidth="1"/>
    <col min="7971" max="7974" width="2.5" style="585" customWidth="1"/>
    <col min="7975" max="7975" width="1.5" style="585" customWidth="1"/>
    <col min="7976" max="7976" width="1.375" style="585" customWidth="1"/>
    <col min="7977" max="7977" width="2.375" style="585" customWidth="1"/>
    <col min="7978" max="7978" width="2" style="585" customWidth="1"/>
    <col min="7979" max="8196" width="2" style="585"/>
    <col min="8197" max="8198" width="2" style="585" customWidth="1"/>
    <col min="8199" max="8201" width="2" style="585"/>
    <col min="8202" max="8202" width="2.375" style="585" bestFit="1" customWidth="1"/>
    <col min="8203" max="8214" width="2" style="585"/>
    <col min="8215" max="8215" width="2.875" style="585" customWidth="1"/>
    <col min="8216" max="8216" width="2" style="585"/>
    <col min="8217" max="8217" width="2.375" style="585" bestFit="1" customWidth="1"/>
    <col min="8218" max="8218" width="2" style="585"/>
    <col min="8219" max="8220" width="2.5" style="585" customWidth="1"/>
    <col min="8221" max="8221" width="1.375" style="585" customWidth="1"/>
    <col min="8222" max="8222" width="2.5" style="585" customWidth="1"/>
    <col min="8223" max="8223" width="1.125" style="585" customWidth="1"/>
    <col min="8224" max="8225" width="2.5" style="585" customWidth="1"/>
    <col min="8226" max="8226" width="1.375" style="585" customWidth="1"/>
    <col min="8227" max="8230" width="2.5" style="585" customWidth="1"/>
    <col min="8231" max="8231" width="1.5" style="585" customWidth="1"/>
    <col min="8232" max="8232" width="1.375" style="585" customWidth="1"/>
    <col min="8233" max="8233" width="2.375" style="585" customWidth="1"/>
    <col min="8234" max="8234" width="2" style="585" customWidth="1"/>
    <col min="8235" max="8452" width="2" style="585"/>
    <col min="8453" max="8454" width="2" style="585" customWidth="1"/>
    <col min="8455" max="8457" width="2" style="585"/>
    <col min="8458" max="8458" width="2.375" style="585" bestFit="1" customWidth="1"/>
    <col min="8459" max="8470" width="2" style="585"/>
    <col min="8471" max="8471" width="2.875" style="585" customWidth="1"/>
    <col min="8472" max="8472" width="2" style="585"/>
    <col min="8473" max="8473" width="2.375" style="585" bestFit="1" customWidth="1"/>
    <col min="8474" max="8474" width="2" style="585"/>
    <col min="8475" max="8476" width="2.5" style="585" customWidth="1"/>
    <col min="8477" max="8477" width="1.375" style="585" customWidth="1"/>
    <col min="8478" max="8478" width="2.5" style="585" customWidth="1"/>
    <col min="8479" max="8479" width="1.125" style="585" customWidth="1"/>
    <col min="8480" max="8481" width="2.5" style="585" customWidth="1"/>
    <col min="8482" max="8482" width="1.375" style="585" customWidth="1"/>
    <col min="8483" max="8486" width="2.5" style="585" customWidth="1"/>
    <col min="8487" max="8487" width="1.5" style="585" customWidth="1"/>
    <col min="8488" max="8488" width="1.375" style="585" customWidth="1"/>
    <col min="8489" max="8489" width="2.375" style="585" customWidth="1"/>
    <col min="8490" max="8490" width="2" style="585" customWidth="1"/>
    <col min="8491" max="8708" width="2" style="585"/>
    <col min="8709" max="8710" width="2" style="585" customWidth="1"/>
    <col min="8711" max="8713" width="2" style="585"/>
    <col min="8714" max="8714" width="2.375" style="585" bestFit="1" customWidth="1"/>
    <col min="8715" max="8726" width="2" style="585"/>
    <col min="8727" max="8727" width="2.875" style="585" customWidth="1"/>
    <col min="8728" max="8728" width="2" style="585"/>
    <col min="8729" max="8729" width="2.375" style="585" bestFit="1" customWidth="1"/>
    <col min="8730" max="8730" width="2" style="585"/>
    <col min="8731" max="8732" width="2.5" style="585" customWidth="1"/>
    <col min="8733" max="8733" width="1.375" style="585" customWidth="1"/>
    <col min="8734" max="8734" width="2.5" style="585" customWidth="1"/>
    <col min="8735" max="8735" width="1.125" style="585" customWidth="1"/>
    <col min="8736" max="8737" width="2.5" style="585" customWidth="1"/>
    <col min="8738" max="8738" width="1.375" style="585" customWidth="1"/>
    <col min="8739" max="8742" width="2.5" style="585" customWidth="1"/>
    <col min="8743" max="8743" width="1.5" style="585" customWidth="1"/>
    <col min="8744" max="8744" width="1.375" style="585" customWidth="1"/>
    <col min="8745" max="8745" width="2.375" style="585" customWidth="1"/>
    <col min="8746" max="8746" width="2" style="585" customWidth="1"/>
    <col min="8747" max="8964" width="2" style="585"/>
    <col min="8965" max="8966" width="2" style="585" customWidth="1"/>
    <col min="8967" max="8969" width="2" style="585"/>
    <col min="8970" max="8970" width="2.375" style="585" bestFit="1" customWidth="1"/>
    <col min="8971" max="8982" width="2" style="585"/>
    <col min="8983" max="8983" width="2.875" style="585" customWidth="1"/>
    <col min="8984" max="8984" width="2" style="585"/>
    <col min="8985" max="8985" width="2.375" style="585" bestFit="1" customWidth="1"/>
    <col min="8986" max="8986" width="2" style="585"/>
    <col min="8987" max="8988" width="2.5" style="585" customWidth="1"/>
    <col min="8989" max="8989" width="1.375" style="585" customWidth="1"/>
    <col min="8990" max="8990" width="2.5" style="585" customWidth="1"/>
    <col min="8991" max="8991" width="1.125" style="585" customWidth="1"/>
    <col min="8992" max="8993" width="2.5" style="585" customWidth="1"/>
    <col min="8994" max="8994" width="1.375" style="585" customWidth="1"/>
    <col min="8995" max="8998" width="2.5" style="585" customWidth="1"/>
    <col min="8999" max="8999" width="1.5" style="585" customWidth="1"/>
    <col min="9000" max="9000" width="1.375" style="585" customWidth="1"/>
    <col min="9001" max="9001" width="2.375" style="585" customWidth="1"/>
    <col min="9002" max="9002" width="2" style="585" customWidth="1"/>
    <col min="9003" max="9220" width="2" style="585"/>
    <col min="9221" max="9222" width="2" style="585" customWidth="1"/>
    <col min="9223" max="9225" width="2" style="585"/>
    <col min="9226" max="9226" width="2.375" style="585" bestFit="1" customWidth="1"/>
    <col min="9227" max="9238" width="2" style="585"/>
    <col min="9239" max="9239" width="2.875" style="585" customWidth="1"/>
    <col min="9240" max="9240" width="2" style="585"/>
    <col min="9241" max="9241" width="2.375" style="585" bestFit="1" customWidth="1"/>
    <col min="9242" max="9242" width="2" style="585"/>
    <col min="9243" max="9244" width="2.5" style="585" customWidth="1"/>
    <col min="9245" max="9245" width="1.375" style="585" customWidth="1"/>
    <col min="9246" max="9246" width="2.5" style="585" customWidth="1"/>
    <col min="9247" max="9247" width="1.125" style="585" customWidth="1"/>
    <col min="9248" max="9249" width="2.5" style="585" customWidth="1"/>
    <col min="9250" max="9250" width="1.375" style="585" customWidth="1"/>
    <col min="9251" max="9254" width="2.5" style="585" customWidth="1"/>
    <col min="9255" max="9255" width="1.5" style="585" customWidth="1"/>
    <col min="9256" max="9256" width="1.375" style="585" customWidth="1"/>
    <col min="9257" max="9257" width="2.375" style="585" customWidth="1"/>
    <col min="9258" max="9258" width="2" style="585" customWidth="1"/>
    <col min="9259" max="9476" width="2" style="585"/>
    <col min="9477" max="9478" width="2" style="585" customWidth="1"/>
    <col min="9479" max="9481" width="2" style="585"/>
    <col min="9482" max="9482" width="2.375" style="585" bestFit="1" customWidth="1"/>
    <col min="9483" max="9494" width="2" style="585"/>
    <col min="9495" max="9495" width="2.875" style="585" customWidth="1"/>
    <col min="9496" max="9496" width="2" style="585"/>
    <col min="9497" max="9497" width="2.375" style="585" bestFit="1" customWidth="1"/>
    <col min="9498" max="9498" width="2" style="585"/>
    <col min="9499" max="9500" width="2.5" style="585" customWidth="1"/>
    <col min="9501" max="9501" width="1.375" style="585" customWidth="1"/>
    <col min="9502" max="9502" width="2.5" style="585" customWidth="1"/>
    <col min="9503" max="9503" width="1.125" style="585" customWidth="1"/>
    <col min="9504" max="9505" width="2.5" style="585" customWidth="1"/>
    <col min="9506" max="9506" width="1.375" style="585" customWidth="1"/>
    <col min="9507" max="9510" width="2.5" style="585" customWidth="1"/>
    <col min="9511" max="9511" width="1.5" style="585" customWidth="1"/>
    <col min="9512" max="9512" width="1.375" style="585" customWidth="1"/>
    <col min="9513" max="9513" width="2.375" style="585" customWidth="1"/>
    <col min="9514" max="9514" width="2" style="585" customWidth="1"/>
    <col min="9515" max="9732" width="2" style="585"/>
    <col min="9733" max="9734" width="2" style="585" customWidth="1"/>
    <col min="9735" max="9737" width="2" style="585"/>
    <col min="9738" max="9738" width="2.375" style="585" bestFit="1" customWidth="1"/>
    <col min="9739" max="9750" width="2" style="585"/>
    <col min="9751" max="9751" width="2.875" style="585" customWidth="1"/>
    <col min="9752" max="9752" width="2" style="585"/>
    <col min="9753" max="9753" width="2.375" style="585" bestFit="1" customWidth="1"/>
    <col min="9754" max="9754" width="2" style="585"/>
    <col min="9755" max="9756" width="2.5" style="585" customWidth="1"/>
    <col min="9757" max="9757" width="1.375" style="585" customWidth="1"/>
    <col min="9758" max="9758" width="2.5" style="585" customWidth="1"/>
    <col min="9759" max="9759" width="1.125" style="585" customWidth="1"/>
    <col min="9760" max="9761" width="2.5" style="585" customWidth="1"/>
    <col min="9762" max="9762" width="1.375" style="585" customWidth="1"/>
    <col min="9763" max="9766" width="2.5" style="585" customWidth="1"/>
    <col min="9767" max="9767" width="1.5" style="585" customWidth="1"/>
    <col min="9768" max="9768" width="1.375" style="585" customWidth="1"/>
    <col min="9769" max="9769" width="2.375" style="585" customWidth="1"/>
    <col min="9770" max="9770" width="2" style="585" customWidth="1"/>
    <col min="9771" max="9988" width="2" style="585"/>
    <col min="9989" max="9990" width="2" style="585" customWidth="1"/>
    <col min="9991" max="9993" width="2" style="585"/>
    <col min="9994" max="9994" width="2.375" style="585" bestFit="1" customWidth="1"/>
    <col min="9995" max="10006" width="2" style="585"/>
    <col min="10007" max="10007" width="2.875" style="585" customWidth="1"/>
    <col min="10008" max="10008" width="2" style="585"/>
    <col min="10009" max="10009" width="2.375" style="585" bestFit="1" customWidth="1"/>
    <col min="10010" max="10010" width="2" style="585"/>
    <col min="10011" max="10012" width="2.5" style="585" customWidth="1"/>
    <col min="10013" max="10013" width="1.375" style="585" customWidth="1"/>
    <col min="10014" max="10014" width="2.5" style="585" customWidth="1"/>
    <col min="10015" max="10015" width="1.125" style="585" customWidth="1"/>
    <col min="10016" max="10017" width="2.5" style="585" customWidth="1"/>
    <col min="10018" max="10018" width="1.375" style="585" customWidth="1"/>
    <col min="10019" max="10022" width="2.5" style="585" customWidth="1"/>
    <col min="10023" max="10023" width="1.5" style="585" customWidth="1"/>
    <col min="10024" max="10024" width="1.375" style="585" customWidth="1"/>
    <col min="10025" max="10025" width="2.375" style="585" customWidth="1"/>
    <col min="10026" max="10026" width="2" style="585" customWidth="1"/>
    <col min="10027" max="10244" width="2" style="585"/>
    <col min="10245" max="10246" width="2" style="585" customWidth="1"/>
    <col min="10247" max="10249" width="2" style="585"/>
    <col min="10250" max="10250" width="2.375" style="585" bestFit="1" customWidth="1"/>
    <col min="10251" max="10262" width="2" style="585"/>
    <col min="10263" max="10263" width="2.875" style="585" customWidth="1"/>
    <col min="10264" max="10264" width="2" style="585"/>
    <col min="10265" max="10265" width="2.375" style="585" bestFit="1" customWidth="1"/>
    <col min="10266" max="10266" width="2" style="585"/>
    <col min="10267" max="10268" width="2.5" style="585" customWidth="1"/>
    <col min="10269" max="10269" width="1.375" style="585" customWidth="1"/>
    <col min="10270" max="10270" width="2.5" style="585" customWidth="1"/>
    <col min="10271" max="10271" width="1.125" style="585" customWidth="1"/>
    <col min="10272" max="10273" width="2.5" style="585" customWidth="1"/>
    <col min="10274" max="10274" width="1.375" style="585" customWidth="1"/>
    <col min="10275" max="10278" width="2.5" style="585" customWidth="1"/>
    <col min="10279" max="10279" width="1.5" style="585" customWidth="1"/>
    <col min="10280" max="10280" width="1.375" style="585" customWidth="1"/>
    <col min="10281" max="10281" width="2.375" style="585" customWidth="1"/>
    <col min="10282" max="10282" width="2" style="585" customWidth="1"/>
    <col min="10283" max="10500" width="2" style="585"/>
    <col min="10501" max="10502" width="2" style="585" customWidth="1"/>
    <col min="10503" max="10505" width="2" style="585"/>
    <col min="10506" max="10506" width="2.375" style="585" bestFit="1" customWidth="1"/>
    <col min="10507" max="10518" width="2" style="585"/>
    <col min="10519" max="10519" width="2.875" style="585" customWidth="1"/>
    <col min="10520" max="10520" width="2" style="585"/>
    <col min="10521" max="10521" width="2.375" style="585" bestFit="1" customWidth="1"/>
    <col min="10522" max="10522" width="2" style="585"/>
    <col min="10523" max="10524" width="2.5" style="585" customWidth="1"/>
    <col min="10525" max="10525" width="1.375" style="585" customWidth="1"/>
    <col min="10526" max="10526" width="2.5" style="585" customWidth="1"/>
    <col min="10527" max="10527" width="1.125" style="585" customWidth="1"/>
    <col min="10528" max="10529" width="2.5" style="585" customWidth="1"/>
    <col min="10530" max="10530" width="1.375" style="585" customWidth="1"/>
    <col min="10531" max="10534" width="2.5" style="585" customWidth="1"/>
    <col min="10535" max="10535" width="1.5" style="585" customWidth="1"/>
    <col min="10536" max="10536" width="1.375" style="585" customWidth="1"/>
    <col min="10537" max="10537" width="2.375" style="585" customWidth="1"/>
    <col min="10538" max="10538" width="2" style="585" customWidth="1"/>
    <col min="10539" max="10756" width="2" style="585"/>
    <col min="10757" max="10758" width="2" style="585" customWidth="1"/>
    <col min="10759" max="10761" width="2" style="585"/>
    <col min="10762" max="10762" width="2.375" style="585" bestFit="1" customWidth="1"/>
    <col min="10763" max="10774" width="2" style="585"/>
    <col min="10775" max="10775" width="2.875" style="585" customWidth="1"/>
    <col min="10776" max="10776" width="2" style="585"/>
    <col min="10777" max="10777" width="2.375" style="585" bestFit="1" customWidth="1"/>
    <col min="10778" max="10778" width="2" style="585"/>
    <col min="10779" max="10780" width="2.5" style="585" customWidth="1"/>
    <col min="10781" max="10781" width="1.375" style="585" customWidth="1"/>
    <col min="10782" max="10782" width="2.5" style="585" customWidth="1"/>
    <col min="10783" max="10783" width="1.125" style="585" customWidth="1"/>
    <col min="10784" max="10785" width="2.5" style="585" customWidth="1"/>
    <col min="10786" max="10786" width="1.375" style="585" customWidth="1"/>
    <col min="10787" max="10790" width="2.5" style="585" customWidth="1"/>
    <col min="10791" max="10791" width="1.5" style="585" customWidth="1"/>
    <col min="10792" max="10792" width="1.375" style="585" customWidth="1"/>
    <col min="10793" max="10793" width="2.375" style="585" customWidth="1"/>
    <col min="10794" max="10794" width="2" style="585" customWidth="1"/>
    <col min="10795" max="11012" width="2" style="585"/>
    <col min="11013" max="11014" width="2" style="585" customWidth="1"/>
    <col min="11015" max="11017" width="2" style="585"/>
    <col min="11018" max="11018" width="2.375" style="585" bestFit="1" customWidth="1"/>
    <col min="11019" max="11030" width="2" style="585"/>
    <col min="11031" max="11031" width="2.875" style="585" customWidth="1"/>
    <col min="11032" max="11032" width="2" style="585"/>
    <col min="11033" max="11033" width="2.375" style="585" bestFit="1" customWidth="1"/>
    <col min="11034" max="11034" width="2" style="585"/>
    <col min="11035" max="11036" width="2.5" style="585" customWidth="1"/>
    <col min="11037" max="11037" width="1.375" style="585" customWidth="1"/>
    <col min="11038" max="11038" width="2.5" style="585" customWidth="1"/>
    <col min="11039" max="11039" width="1.125" style="585" customWidth="1"/>
    <col min="11040" max="11041" width="2.5" style="585" customWidth="1"/>
    <col min="11042" max="11042" width="1.375" style="585" customWidth="1"/>
    <col min="11043" max="11046" width="2.5" style="585" customWidth="1"/>
    <col min="11047" max="11047" width="1.5" style="585" customWidth="1"/>
    <col min="11048" max="11048" width="1.375" style="585" customWidth="1"/>
    <col min="11049" max="11049" width="2.375" style="585" customWidth="1"/>
    <col min="11050" max="11050" width="2" style="585" customWidth="1"/>
    <col min="11051" max="11268" width="2" style="585"/>
    <col min="11269" max="11270" width="2" style="585" customWidth="1"/>
    <col min="11271" max="11273" width="2" style="585"/>
    <col min="11274" max="11274" width="2.375" style="585" bestFit="1" customWidth="1"/>
    <col min="11275" max="11286" width="2" style="585"/>
    <col min="11287" max="11287" width="2.875" style="585" customWidth="1"/>
    <col min="11288" max="11288" width="2" style="585"/>
    <col min="11289" max="11289" width="2.375" style="585" bestFit="1" customWidth="1"/>
    <col min="11290" max="11290" width="2" style="585"/>
    <col min="11291" max="11292" width="2.5" style="585" customWidth="1"/>
    <col min="11293" max="11293" width="1.375" style="585" customWidth="1"/>
    <col min="11294" max="11294" width="2.5" style="585" customWidth="1"/>
    <col min="11295" max="11295" width="1.125" style="585" customWidth="1"/>
    <col min="11296" max="11297" width="2.5" style="585" customWidth="1"/>
    <col min="11298" max="11298" width="1.375" style="585" customWidth="1"/>
    <col min="11299" max="11302" width="2.5" style="585" customWidth="1"/>
    <col min="11303" max="11303" width="1.5" style="585" customWidth="1"/>
    <col min="11304" max="11304" width="1.375" style="585" customWidth="1"/>
    <col min="11305" max="11305" width="2.375" style="585" customWidth="1"/>
    <col min="11306" max="11306" width="2" style="585" customWidth="1"/>
    <col min="11307" max="11524" width="2" style="585"/>
    <col min="11525" max="11526" width="2" style="585" customWidth="1"/>
    <col min="11527" max="11529" width="2" style="585"/>
    <col min="11530" max="11530" width="2.375" style="585" bestFit="1" customWidth="1"/>
    <col min="11531" max="11542" width="2" style="585"/>
    <col min="11543" max="11543" width="2.875" style="585" customWidth="1"/>
    <col min="11544" max="11544" width="2" style="585"/>
    <col min="11545" max="11545" width="2.375" style="585" bestFit="1" customWidth="1"/>
    <col min="11546" max="11546" width="2" style="585"/>
    <col min="11547" max="11548" width="2.5" style="585" customWidth="1"/>
    <col min="11549" max="11549" width="1.375" style="585" customWidth="1"/>
    <col min="11550" max="11550" width="2.5" style="585" customWidth="1"/>
    <col min="11551" max="11551" width="1.125" style="585" customWidth="1"/>
    <col min="11552" max="11553" width="2.5" style="585" customWidth="1"/>
    <col min="11554" max="11554" width="1.375" style="585" customWidth="1"/>
    <col min="11555" max="11558" width="2.5" style="585" customWidth="1"/>
    <col min="11559" max="11559" width="1.5" style="585" customWidth="1"/>
    <col min="11560" max="11560" width="1.375" style="585" customWidth="1"/>
    <col min="11561" max="11561" width="2.375" style="585" customWidth="1"/>
    <col min="11562" max="11562" width="2" style="585" customWidth="1"/>
    <col min="11563" max="11780" width="2" style="585"/>
    <col min="11781" max="11782" width="2" style="585" customWidth="1"/>
    <col min="11783" max="11785" width="2" style="585"/>
    <col min="11786" max="11786" width="2.375" style="585" bestFit="1" customWidth="1"/>
    <col min="11787" max="11798" width="2" style="585"/>
    <col min="11799" max="11799" width="2.875" style="585" customWidth="1"/>
    <col min="11800" max="11800" width="2" style="585"/>
    <col min="11801" max="11801" width="2.375" style="585" bestFit="1" customWidth="1"/>
    <col min="11802" max="11802" width="2" style="585"/>
    <col min="11803" max="11804" width="2.5" style="585" customWidth="1"/>
    <col min="11805" max="11805" width="1.375" style="585" customWidth="1"/>
    <col min="11806" max="11806" width="2.5" style="585" customWidth="1"/>
    <col min="11807" max="11807" width="1.125" style="585" customWidth="1"/>
    <col min="11808" max="11809" width="2.5" style="585" customWidth="1"/>
    <col min="11810" max="11810" width="1.375" style="585" customWidth="1"/>
    <col min="11811" max="11814" width="2.5" style="585" customWidth="1"/>
    <col min="11815" max="11815" width="1.5" style="585" customWidth="1"/>
    <col min="11816" max="11816" width="1.375" style="585" customWidth="1"/>
    <col min="11817" max="11817" width="2.375" style="585" customWidth="1"/>
    <col min="11818" max="11818" width="2" style="585" customWidth="1"/>
    <col min="11819" max="12036" width="2" style="585"/>
    <col min="12037" max="12038" width="2" style="585" customWidth="1"/>
    <col min="12039" max="12041" width="2" style="585"/>
    <col min="12042" max="12042" width="2.375" style="585" bestFit="1" customWidth="1"/>
    <col min="12043" max="12054" width="2" style="585"/>
    <col min="12055" max="12055" width="2.875" style="585" customWidth="1"/>
    <col min="12056" max="12056" width="2" style="585"/>
    <col min="12057" max="12057" width="2.375" style="585" bestFit="1" customWidth="1"/>
    <col min="12058" max="12058" width="2" style="585"/>
    <col min="12059" max="12060" width="2.5" style="585" customWidth="1"/>
    <col min="12061" max="12061" width="1.375" style="585" customWidth="1"/>
    <col min="12062" max="12062" width="2.5" style="585" customWidth="1"/>
    <col min="12063" max="12063" width="1.125" style="585" customWidth="1"/>
    <col min="12064" max="12065" width="2.5" style="585" customWidth="1"/>
    <col min="12066" max="12066" width="1.375" style="585" customWidth="1"/>
    <col min="12067" max="12070" width="2.5" style="585" customWidth="1"/>
    <col min="12071" max="12071" width="1.5" style="585" customWidth="1"/>
    <col min="12072" max="12072" width="1.375" style="585" customWidth="1"/>
    <col min="12073" max="12073" width="2.375" style="585" customWidth="1"/>
    <col min="12074" max="12074" width="2" style="585" customWidth="1"/>
    <col min="12075" max="12292" width="2" style="585"/>
    <col min="12293" max="12294" width="2" style="585" customWidth="1"/>
    <col min="12295" max="12297" width="2" style="585"/>
    <col min="12298" max="12298" width="2.375" style="585" bestFit="1" customWidth="1"/>
    <col min="12299" max="12310" width="2" style="585"/>
    <col min="12311" max="12311" width="2.875" style="585" customWidth="1"/>
    <col min="12312" max="12312" width="2" style="585"/>
    <col min="12313" max="12313" width="2.375" style="585" bestFit="1" customWidth="1"/>
    <col min="12314" max="12314" width="2" style="585"/>
    <col min="12315" max="12316" width="2.5" style="585" customWidth="1"/>
    <col min="12317" max="12317" width="1.375" style="585" customWidth="1"/>
    <col min="12318" max="12318" width="2.5" style="585" customWidth="1"/>
    <col min="12319" max="12319" width="1.125" style="585" customWidth="1"/>
    <col min="12320" max="12321" width="2.5" style="585" customWidth="1"/>
    <col min="12322" max="12322" width="1.375" style="585" customWidth="1"/>
    <col min="12323" max="12326" width="2.5" style="585" customWidth="1"/>
    <col min="12327" max="12327" width="1.5" style="585" customWidth="1"/>
    <col min="12328" max="12328" width="1.375" style="585" customWidth="1"/>
    <col min="12329" max="12329" width="2.375" style="585" customWidth="1"/>
    <col min="12330" max="12330" width="2" style="585" customWidth="1"/>
    <col min="12331" max="12548" width="2" style="585"/>
    <col min="12549" max="12550" width="2" style="585" customWidth="1"/>
    <col min="12551" max="12553" width="2" style="585"/>
    <col min="12554" max="12554" width="2.375" style="585" bestFit="1" customWidth="1"/>
    <col min="12555" max="12566" width="2" style="585"/>
    <col min="12567" max="12567" width="2.875" style="585" customWidth="1"/>
    <col min="12568" max="12568" width="2" style="585"/>
    <col min="12569" max="12569" width="2.375" style="585" bestFit="1" customWidth="1"/>
    <col min="12570" max="12570" width="2" style="585"/>
    <col min="12571" max="12572" width="2.5" style="585" customWidth="1"/>
    <col min="12573" max="12573" width="1.375" style="585" customWidth="1"/>
    <col min="12574" max="12574" width="2.5" style="585" customWidth="1"/>
    <col min="12575" max="12575" width="1.125" style="585" customWidth="1"/>
    <col min="12576" max="12577" width="2.5" style="585" customWidth="1"/>
    <col min="12578" max="12578" width="1.375" style="585" customWidth="1"/>
    <col min="12579" max="12582" width="2.5" style="585" customWidth="1"/>
    <col min="12583" max="12583" width="1.5" style="585" customWidth="1"/>
    <col min="12584" max="12584" width="1.375" style="585" customWidth="1"/>
    <col min="12585" max="12585" width="2.375" style="585" customWidth="1"/>
    <col min="12586" max="12586" width="2" style="585" customWidth="1"/>
    <col min="12587" max="12804" width="2" style="585"/>
    <col min="12805" max="12806" width="2" style="585" customWidth="1"/>
    <col min="12807" max="12809" width="2" style="585"/>
    <col min="12810" max="12810" width="2.375" style="585" bestFit="1" customWidth="1"/>
    <col min="12811" max="12822" width="2" style="585"/>
    <col min="12823" max="12823" width="2.875" style="585" customWidth="1"/>
    <col min="12824" max="12824" width="2" style="585"/>
    <col min="12825" max="12825" width="2.375" style="585" bestFit="1" customWidth="1"/>
    <col min="12826" max="12826" width="2" style="585"/>
    <col min="12827" max="12828" width="2.5" style="585" customWidth="1"/>
    <col min="12829" max="12829" width="1.375" style="585" customWidth="1"/>
    <col min="12830" max="12830" width="2.5" style="585" customWidth="1"/>
    <col min="12831" max="12831" width="1.125" style="585" customWidth="1"/>
    <col min="12832" max="12833" width="2.5" style="585" customWidth="1"/>
    <col min="12834" max="12834" width="1.375" style="585" customWidth="1"/>
    <col min="12835" max="12838" width="2.5" style="585" customWidth="1"/>
    <col min="12839" max="12839" width="1.5" style="585" customWidth="1"/>
    <col min="12840" max="12840" width="1.375" style="585" customWidth="1"/>
    <col min="12841" max="12841" width="2.375" style="585" customWidth="1"/>
    <col min="12842" max="12842" width="2" style="585" customWidth="1"/>
    <col min="12843" max="13060" width="2" style="585"/>
    <col min="13061" max="13062" width="2" style="585" customWidth="1"/>
    <col min="13063" max="13065" width="2" style="585"/>
    <col min="13066" max="13066" width="2.375" style="585" bestFit="1" customWidth="1"/>
    <col min="13067" max="13078" width="2" style="585"/>
    <col min="13079" max="13079" width="2.875" style="585" customWidth="1"/>
    <col min="13080" max="13080" width="2" style="585"/>
    <col min="13081" max="13081" width="2.375" style="585" bestFit="1" customWidth="1"/>
    <col min="13082" max="13082" width="2" style="585"/>
    <col min="13083" max="13084" width="2.5" style="585" customWidth="1"/>
    <col min="13085" max="13085" width="1.375" style="585" customWidth="1"/>
    <col min="13086" max="13086" width="2.5" style="585" customWidth="1"/>
    <col min="13087" max="13087" width="1.125" style="585" customWidth="1"/>
    <col min="13088" max="13089" width="2.5" style="585" customWidth="1"/>
    <col min="13090" max="13090" width="1.375" style="585" customWidth="1"/>
    <col min="13091" max="13094" width="2.5" style="585" customWidth="1"/>
    <col min="13095" max="13095" width="1.5" style="585" customWidth="1"/>
    <col min="13096" max="13096" width="1.375" style="585" customWidth="1"/>
    <col min="13097" max="13097" width="2.375" style="585" customWidth="1"/>
    <col min="13098" max="13098" width="2" style="585" customWidth="1"/>
    <col min="13099" max="13316" width="2" style="585"/>
    <col min="13317" max="13318" width="2" style="585" customWidth="1"/>
    <col min="13319" max="13321" width="2" style="585"/>
    <col min="13322" max="13322" width="2.375" style="585" bestFit="1" customWidth="1"/>
    <col min="13323" max="13334" width="2" style="585"/>
    <col min="13335" max="13335" width="2.875" style="585" customWidth="1"/>
    <col min="13336" max="13336" width="2" style="585"/>
    <col min="13337" max="13337" width="2.375" style="585" bestFit="1" customWidth="1"/>
    <col min="13338" max="13338" width="2" style="585"/>
    <col min="13339" max="13340" width="2.5" style="585" customWidth="1"/>
    <col min="13341" max="13341" width="1.375" style="585" customWidth="1"/>
    <col min="13342" max="13342" width="2.5" style="585" customWidth="1"/>
    <col min="13343" max="13343" width="1.125" style="585" customWidth="1"/>
    <col min="13344" max="13345" width="2.5" style="585" customWidth="1"/>
    <col min="13346" max="13346" width="1.375" style="585" customWidth="1"/>
    <col min="13347" max="13350" width="2.5" style="585" customWidth="1"/>
    <col min="13351" max="13351" width="1.5" style="585" customWidth="1"/>
    <col min="13352" max="13352" width="1.375" style="585" customWidth="1"/>
    <col min="13353" max="13353" width="2.375" style="585" customWidth="1"/>
    <col min="13354" max="13354" width="2" style="585" customWidth="1"/>
    <col min="13355" max="13572" width="2" style="585"/>
    <col min="13573" max="13574" width="2" style="585" customWidth="1"/>
    <col min="13575" max="13577" width="2" style="585"/>
    <col min="13578" max="13578" width="2.375" style="585" bestFit="1" customWidth="1"/>
    <col min="13579" max="13590" width="2" style="585"/>
    <col min="13591" max="13591" width="2.875" style="585" customWidth="1"/>
    <col min="13592" max="13592" width="2" style="585"/>
    <col min="13593" max="13593" width="2.375" style="585" bestFit="1" customWidth="1"/>
    <col min="13594" max="13594" width="2" style="585"/>
    <col min="13595" max="13596" width="2.5" style="585" customWidth="1"/>
    <col min="13597" max="13597" width="1.375" style="585" customWidth="1"/>
    <col min="13598" max="13598" width="2.5" style="585" customWidth="1"/>
    <col min="13599" max="13599" width="1.125" style="585" customWidth="1"/>
    <col min="13600" max="13601" width="2.5" style="585" customWidth="1"/>
    <col min="13602" max="13602" width="1.375" style="585" customWidth="1"/>
    <col min="13603" max="13606" width="2.5" style="585" customWidth="1"/>
    <col min="13607" max="13607" width="1.5" style="585" customWidth="1"/>
    <col min="13608" max="13608" width="1.375" style="585" customWidth="1"/>
    <col min="13609" max="13609" width="2.375" style="585" customWidth="1"/>
    <col min="13610" max="13610" width="2" style="585" customWidth="1"/>
    <col min="13611" max="13828" width="2" style="585"/>
    <col min="13829" max="13830" width="2" style="585" customWidth="1"/>
    <col min="13831" max="13833" width="2" style="585"/>
    <col min="13834" max="13834" width="2.375" style="585" bestFit="1" customWidth="1"/>
    <col min="13835" max="13846" width="2" style="585"/>
    <col min="13847" max="13847" width="2.875" style="585" customWidth="1"/>
    <col min="13848" max="13848" width="2" style="585"/>
    <col min="13849" max="13849" width="2.375" style="585" bestFit="1" customWidth="1"/>
    <col min="13850" max="13850" width="2" style="585"/>
    <col min="13851" max="13852" width="2.5" style="585" customWidth="1"/>
    <col min="13853" max="13853" width="1.375" style="585" customWidth="1"/>
    <col min="13854" max="13854" width="2.5" style="585" customWidth="1"/>
    <col min="13855" max="13855" width="1.125" style="585" customWidth="1"/>
    <col min="13856" max="13857" width="2.5" style="585" customWidth="1"/>
    <col min="13858" max="13858" width="1.375" style="585" customWidth="1"/>
    <col min="13859" max="13862" width="2.5" style="585" customWidth="1"/>
    <col min="13863" max="13863" width="1.5" style="585" customWidth="1"/>
    <col min="13864" max="13864" width="1.375" style="585" customWidth="1"/>
    <col min="13865" max="13865" width="2.375" style="585" customWidth="1"/>
    <col min="13866" max="13866" width="2" style="585" customWidth="1"/>
    <col min="13867" max="14084" width="2" style="585"/>
    <col min="14085" max="14086" width="2" style="585" customWidth="1"/>
    <col min="14087" max="14089" width="2" style="585"/>
    <col min="14090" max="14090" width="2.375" style="585" bestFit="1" customWidth="1"/>
    <col min="14091" max="14102" width="2" style="585"/>
    <col min="14103" max="14103" width="2.875" style="585" customWidth="1"/>
    <col min="14104" max="14104" width="2" style="585"/>
    <col min="14105" max="14105" width="2.375" style="585" bestFit="1" customWidth="1"/>
    <col min="14106" max="14106" width="2" style="585"/>
    <col min="14107" max="14108" width="2.5" style="585" customWidth="1"/>
    <col min="14109" max="14109" width="1.375" style="585" customWidth="1"/>
    <col min="14110" max="14110" width="2.5" style="585" customWidth="1"/>
    <col min="14111" max="14111" width="1.125" style="585" customWidth="1"/>
    <col min="14112" max="14113" width="2.5" style="585" customWidth="1"/>
    <col min="14114" max="14114" width="1.375" style="585" customWidth="1"/>
    <col min="14115" max="14118" width="2.5" style="585" customWidth="1"/>
    <col min="14119" max="14119" width="1.5" style="585" customWidth="1"/>
    <col min="14120" max="14120" width="1.375" style="585" customWidth="1"/>
    <col min="14121" max="14121" width="2.375" style="585" customWidth="1"/>
    <col min="14122" max="14122" width="2" style="585" customWidth="1"/>
    <col min="14123" max="14340" width="2" style="585"/>
    <col min="14341" max="14342" width="2" style="585" customWidth="1"/>
    <col min="14343" max="14345" width="2" style="585"/>
    <col min="14346" max="14346" width="2.375" style="585" bestFit="1" customWidth="1"/>
    <col min="14347" max="14358" width="2" style="585"/>
    <col min="14359" max="14359" width="2.875" style="585" customWidth="1"/>
    <col min="14360" max="14360" width="2" style="585"/>
    <col min="14361" max="14361" width="2.375" style="585" bestFit="1" customWidth="1"/>
    <col min="14362" max="14362" width="2" style="585"/>
    <col min="14363" max="14364" width="2.5" style="585" customWidth="1"/>
    <col min="14365" max="14365" width="1.375" style="585" customWidth="1"/>
    <col min="14366" max="14366" width="2.5" style="585" customWidth="1"/>
    <col min="14367" max="14367" width="1.125" style="585" customWidth="1"/>
    <col min="14368" max="14369" width="2.5" style="585" customWidth="1"/>
    <col min="14370" max="14370" width="1.375" style="585" customWidth="1"/>
    <col min="14371" max="14374" width="2.5" style="585" customWidth="1"/>
    <col min="14375" max="14375" width="1.5" style="585" customWidth="1"/>
    <col min="14376" max="14376" width="1.375" style="585" customWidth="1"/>
    <col min="14377" max="14377" width="2.375" style="585" customWidth="1"/>
    <col min="14378" max="14378" width="2" style="585" customWidth="1"/>
    <col min="14379" max="14596" width="2" style="585"/>
    <col min="14597" max="14598" width="2" style="585" customWidth="1"/>
    <col min="14599" max="14601" width="2" style="585"/>
    <col min="14602" max="14602" width="2.375" style="585" bestFit="1" customWidth="1"/>
    <col min="14603" max="14614" width="2" style="585"/>
    <col min="14615" max="14615" width="2.875" style="585" customWidth="1"/>
    <col min="14616" max="14616" width="2" style="585"/>
    <col min="14617" max="14617" width="2.375" style="585" bestFit="1" customWidth="1"/>
    <col min="14618" max="14618" width="2" style="585"/>
    <col min="14619" max="14620" width="2.5" style="585" customWidth="1"/>
    <col min="14621" max="14621" width="1.375" style="585" customWidth="1"/>
    <col min="14622" max="14622" width="2.5" style="585" customWidth="1"/>
    <col min="14623" max="14623" width="1.125" style="585" customWidth="1"/>
    <col min="14624" max="14625" width="2.5" style="585" customWidth="1"/>
    <col min="14626" max="14626" width="1.375" style="585" customWidth="1"/>
    <col min="14627" max="14630" width="2.5" style="585" customWidth="1"/>
    <col min="14631" max="14631" width="1.5" style="585" customWidth="1"/>
    <col min="14632" max="14632" width="1.375" style="585" customWidth="1"/>
    <col min="14633" max="14633" width="2.375" style="585" customWidth="1"/>
    <col min="14634" max="14634" width="2" style="585" customWidth="1"/>
    <col min="14635" max="14852" width="2" style="585"/>
    <col min="14853" max="14854" width="2" style="585" customWidth="1"/>
    <col min="14855" max="14857" width="2" style="585"/>
    <col min="14858" max="14858" width="2.375" style="585" bestFit="1" customWidth="1"/>
    <col min="14859" max="14870" width="2" style="585"/>
    <col min="14871" max="14871" width="2.875" style="585" customWidth="1"/>
    <col min="14872" max="14872" width="2" style="585"/>
    <col min="14873" max="14873" width="2.375" style="585" bestFit="1" customWidth="1"/>
    <col min="14874" max="14874" width="2" style="585"/>
    <col min="14875" max="14876" width="2.5" style="585" customWidth="1"/>
    <col min="14877" max="14877" width="1.375" style="585" customWidth="1"/>
    <col min="14878" max="14878" width="2.5" style="585" customWidth="1"/>
    <col min="14879" max="14879" width="1.125" style="585" customWidth="1"/>
    <col min="14880" max="14881" width="2.5" style="585" customWidth="1"/>
    <col min="14882" max="14882" width="1.375" style="585" customWidth="1"/>
    <col min="14883" max="14886" width="2.5" style="585" customWidth="1"/>
    <col min="14887" max="14887" width="1.5" style="585" customWidth="1"/>
    <col min="14888" max="14888" width="1.375" style="585" customWidth="1"/>
    <col min="14889" max="14889" width="2.375" style="585" customWidth="1"/>
    <col min="14890" max="14890" width="2" style="585" customWidth="1"/>
    <col min="14891" max="15108" width="2" style="585"/>
    <col min="15109" max="15110" width="2" style="585" customWidth="1"/>
    <col min="15111" max="15113" width="2" style="585"/>
    <col min="15114" max="15114" width="2.375" style="585" bestFit="1" customWidth="1"/>
    <col min="15115" max="15126" width="2" style="585"/>
    <col min="15127" max="15127" width="2.875" style="585" customWidth="1"/>
    <col min="15128" max="15128" width="2" style="585"/>
    <col min="15129" max="15129" width="2.375" style="585" bestFit="1" customWidth="1"/>
    <col min="15130" max="15130" width="2" style="585"/>
    <col min="15131" max="15132" width="2.5" style="585" customWidth="1"/>
    <col min="15133" max="15133" width="1.375" style="585" customWidth="1"/>
    <col min="15134" max="15134" width="2.5" style="585" customWidth="1"/>
    <col min="15135" max="15135" width="1.125" style="585" customWidth="1"/>
    <col min="15136" max="15137" width="2.5" style="585" customWidth="1"/>
    <col min="15138" max="15138" width="1.375" style="585" customWidth="1"/>
    <col min="15139" max="15142" width="2.5" style="585" customWidth="1"/>
    <col min="15143" max="15143" width="1.5" style="585" customWidth="1"/>
    <col min="15144" max="15144" width="1.375" style="585" customWidth="1"/>
    <col min="15145" max="15145" width="2.375" style="585" customWidth="1"/>
    <col min="15146" max="15146" width="2" style="585" customWidth="1"/>
    <col min="15147" max="15364" width="2" style="585"/>
    <col min="15365" max="15366" width="2" style="585" customWidth="1"/>
    <col min="15367" max="15369" width="2" style="585"/>
    <col min="15370" max="15370" width="2.375" style="585" bestFit="1" customWidth="1"/>
    <col min="15371" max="15382" width="2" style="585"/>
    <col min="15383" max="15383" width="2.875" style="585" customWidth="1"/>
    <col min="15384" max="15384" width="2" style="585"/>
    <col min="15385" max="15385" width="2.375" style="585" bestFit="1" customWidth="1"/>
    <col min="15386" max="15386" width="2" style="585"/>
    <col min="15387" max="15388" width="2.5" style="585" customWidth="1"/>
    <col min="15389" max="15389" width="1.375" style="585" customWidth="1"/>
    <col min="15390" max="15390" width="2.5" style="585" customWidth="1"/>
    <col min="15391" max="15391" width="1.125" style="585" customWidth="1"/>
    <col min="15392" max="15393" width="2.5" style="585" customWidth="1"/>
    <col min="15394" max="15394" width="1.375" style="585" customWidth="1"/>
    <col min="15395" max="15398" width="2.5" style="585" customWidth="1"/>
    <col min="15399" max="15399" width="1.5" style="585" customWidth="1"/>
    <col min="15400" max="15400" width="1.375" style="585" customWidth="1"/>
    <col min="15401" max="15401" width="2.375" style="585" customWidth="1"/>
    <col min="15402" max="15402" width="2" style="585" customWidth="1"/>
    <col min="15403" max="15620" width="2" style="585"/>
    <col min="15621" max="15622" width="2" style="585" customWidth="1"/>
    <col min="15623" max="15625" width="2" style="585"/>
    <col min="15626" max="15626" width="2.375" style="585" bestFit="1" customWidth="1"/>
    <col min="15627" max="15638" width="2" style="585"/>
    <col min="15639" max="15639" width="2.875" style="585" customWidth="1"/>
    <col min="15640" max="15640" width="2" style="585"/>
    <col min="15641" max="15641" width="2.375" style="585" bestFit="1" customWidth="1"/>
    <col min="15642" max="15642" width="2" style="585"/>
    <col min="15643" max="15644" width="2.5" style="585" customWidth="1"/>
    <col min="15645" max="15645" width="1.375" style="585" customWidth="1"/>
    <col min="15646" max="15646" width="2.5" style="585" customWidth="1"/>
    <col min="15647" max="15647" width="1.125" style="585" customWidth="1"/>
    <col min="15648" max="15649" width="2.5" style="585" customWidth="1"/>
    <col min="15650" max="15650" width="1.375" style="585" customWidth="1"/>
    <col min="15651" max="15654" width="2.5" style="585" customWidth="1"/>
    <col min="15655" max="15655" width="1.5" style="585" customWidth="1"/>
    <col min="15656" max="15656" width="1.375" style="585" customWidth="1"/>
    <col min="15657" max="15657" width="2.375" style="585" customWidth="1"/>
    <col min="15658" max="15658" width="2" style="585" customWidth="1"/>
    <col min="15659" max="15876" width="2" style="585"/>
    <col min="15877" max="15878" width="2" style="585" customWidth="1"/>
    <col min="15879" max="15881" width="2" style="585"/>
    <col min="15882" max="15882" width="2.375" style="585" bestFit="1" customWidth="1"/>
    <col min="15883" max="15894" width="2" style="585"/>
    <col min="15895" max="15895" width="2.875" style="585" customWidth="1"/>
    <col min="15896" max="15896" width="2" style="585"/>
    <col min="15897" max="15897" width="2.375" style="585" bestFit="1" customWidth="1"/>
    <col min="15898" max="15898" width="2" style="585"/>
    <col min="15899" max="15900" width="2.5" style="585" customWidth="1"/>
    <col min="15901" max="15901" width="1.375" style="585" customWidth="1"/>
    <col min="15902" max="15902" width="2.5" style="585" customWidth="1"/>
    <col min="15903" max="15903" width="1.125" style="585" customWidth="1"/>
    <col min="15904" max="15905" width="2.5" style="585" customWidth="1"/>
    <col min="15906" max="15906" width="1.375" style="585" customWidth="1"/>
    <col min="15907" max="15910" width="2.5" style="585" customWidth="1"/>
    <col min="15911" max="15911" width="1.5" style="585" customWidth="1"/>
    <col min="15912" max="15912" width="1.375" style="585" customWidth="1"/>
    <col min="15913" max="15913" width="2.375" style="585" customWidth="1"/>
    <col min="15914" max="15914" width="2" style="585" customWidth="1"/>
    <col min="15915" max="16132" width="2" style="585"/>
    <col min="16133" max="16134" width="2" style="585" customWidth="1"/>
    <col min="16135" max="16137" width="2" style="585"/>
    <col min="16138" max="16138" width="2.375" style="585" bestFit="1" customWidth="1"/>
    <col min="16139" max="16150" width="2" style="585"/>
    <col min="16151" max="16151" width="2.875" style="585" customWidth="1"/>
    <col min="16152" max="16152" width="2" style="585"/>
    <col min="16153" max="16153" width="2.375" style="585" bestFit="1" customWidth="1"/>
    <col min="16154" max="16154" width="2" style="585"/>
    <col min="16155" max="16156" width="2.5" style="585" customWidth="1"/>
    <col min="16157" max="16157" width="1.375" style="585" customWidth="1"/>
    <col min="16158" max="16158" width="2.5" style="585" customWidth="1"/>
    <col min="16159" max="16159" width="1.125" style="585" customWidth="1"/>
    <col min="16160" max="16161" width="2.5" style="585" customWidth="1"/>
    <col min="16162" max="16162" width="1.375" style="585" customWidth="1"/>
    <col min="16163" max="16166" width="2.5" style="585" customWidth="1"/>
    <col min="16167" max="16167" width="1.5" style="585" customWidth="1"/>
    <col min="16168" max="16168" width="1.375" style="585" customWidth="1"/>
    <col min="16169" max="16169" width="2.375" style="585" customWidth="1"/>
    <col min="16170" max="16170" width="2" style="585" customWidth="1"/>
    <col min="16171" max="16384" width="2" style="585"/>
  </cols>
  <sheetData>
    <row r="1" spans="1:43" ht="20.25" customHeight="1">
      <c r="A1" s="2347" t="s">
        <v>870</v>
      </c>
      <c r="B1" s="2347"/>
      <c r="C1" s="2347"/>
      <c r="D1" s="2347"/>
      <c r="E1" s="584"/>
      <c r="F1" s="2348" t="s">
        <v>871</v>
      </c>
      <c r="G1" s="2348"/>
      <c r="H1" s="2348"/>
      <c r="I1" s="2348"/>
      <c r="J1" s="2348"/>
      <c r="K1" s="2348"/>
      <c r="L1" s="2348"/>
      <c r="M1" s="2348"/>
      <c r="N1" s="2348"/>
      <c r="O1" s="2348"/>
      <c r="P1" s="2348"/>
      <c r="Q1" s="2348"/>
      <c r="R1" s="2348"/>
      <c r="S1" s="2348"/>
      <c r="T1" s="2348"/>
      <c r="U1" s="2348"/>
      <c r="V1" s="2348"/>
      <c r="W1" s="2348"/>
      <c r="X1" s="2348"/>
      <c r="Y1" s="2348"/>
      <c r="Z1" s="2348"/>
      <c r="AA1" s="2348"/>
      <c r="AB1" s="2348"/>
      <c r="AC1" s="2348"/>
      <c r="AD1" s="2348"/>
      <c r="AE1" s="2348"/>
      <c r="AF1" s="2348"/>
      <c r="AG1" s="2348"/>
      <c r="AH1" s="2348"/>
      <c r="AI1" s="2348"/>
      <c r="AJ1" s="2348"/>
      <c r="AK1" s="584"/>
      <c r="AL1" s="584"/>
      <c r="AM1" s="584"/>
      <c r="AN1" s="584"/>
      <c r="AO1" s="584"/>
      <c r="AP1" s="584"/>
      <c r="AQ1" s="832"/>
    </row>
    <row r="2" spans="1:43" ht="21" customHeight="1">
      <c r="A2" s="2348" t="s">
        <v>872</v>
      </c>
      <c r="B2" s="2348"/>
      <c r="C2" s="2348"/>
      <c r="D2" s="2348"/>
      <c r="E2" s="2348"/>
      <c r="F2" s="2348"/>
      <c r="G2" s="2348"/>
      <c r="H2" s="2348"/>
      <c r="I2" s="2348"/>
      <c r="J2" s="2348"/>
      <c r="K2" s="2348"/>
      <c r="L2" s="2348"/>
      <c r="M2" s="2348"/>
      <c r="N2" s="2348"/>
      <c r="O2" s="2348"/>
      <c r="P2" s="2348"/>
      <c r="Q2" s="2348"/>
      <c r="R2" s="2348"/>
      <c r="S2" s="2348"/>
      <c r="T2" s="2348"/>
      <c r="U2" s="2348"/>
      <c r="V2" s="2348"/>
      <c r="W2" s="2348"/>
      <c r="X2" s="2348"/>
      <c r="Y2" s="2348"/>
      <c r="Z2" s="2348"/>
      <c r="AA2" s="2348"/>
      <c r="AB2" s="2348"/>
      <c r="AC2" s="2348"/>
      <c r="AD2" s="2348"/>
      <c r="AE2" s="2348"/>
      <c r="AF2" s="2348"/>
      <c r="AG2" s="2348"/>
      <c r="AH2" s="2348"/>
      <c r="AI2" s="2348"/>
      <c r="AJ2" s="2348"/>
      <c r="AK2" s="2348"/>
      <c r="AL2" s="2348"/>
      <c r="AM2" s="2348"/>
      <c r="AN2" s="2348"/>
      <c r="AO2" s="2348"/>
      <c r="AP2" s="2348"/>
      <c r="AQ2" s="832"/>
    </row>
    <row r="3" spans="1:43" ht="8.25" customHeight="1">
      <c r="A3" s="140"/>
      <c r="B3" s="831"/>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row>
    <row r="4" spans="1:43" ht="25.5" customHeight="1">
      <c r="A4" s="140"/>
      <c r="B4" s="2344" t="s">
        <v>873</v>
      </c>
      <c r="C4" s="2344"/>
      <c r="D4" s="2344"/>
      <c r="E4" s="2344"/>
      <c r="F4" s="2344"/>
      <c r="G4" s="2344"/>
      <c r="H4" s="2344"/>
      <c r="I4" s="2344"/>
      <c r="J4" s="2344"/>
      <c r="K4" s="2344"/>
      <c r="L4" s="2344"/>
      <c r="M4" s="2349" t="str">
        <f>様式第1号!$AO$31</f>
        <v>様式第1号で事業所名を入力してください</v>
      </c>
      <c r="N4" s="2350"/>
      <c r="O4" s="2350"/>
      <c r="P4" s="2350"/>
      <c r="Q4" s="2350"/>
      <c r="R4" s="2350"/>
      <c r="S4" s="2350"/>
      <c r="T4" s="2350"/>
      <c r="U4" s="2350"/>
      <c r="V4" s="2350"/>
      <c r="W4" s="2350"/>
      <c r="X4" s="2350"/>
      <c r="Y4" s="2350"/>
      <c r="Z4" s="2350"/>
      <c r="AA4" s="2350"/>
      <c r="AB4" s="2350"/>
      <c r="AC4" s="2350"/>
      <c r="AD4" s="2350"/>
      <c r="AE4" s="2350"/>
      <c r="AF4" s="2350"/>
      <c r="AG4" s="2350"/>
      <c r="AH4" s="2350"/>
      <c r="AI4" s="2350"/>
      <c r="AJ4" s="2350"/>
      <c r="AK4" s="2350"/>
      <c r="AL4" s="2350"/>
      <c r="AM4" s="2350"/>
      <c r="AN4" s="2350"/>
      <c r="AO4" s="2350"/>
      <c r="AP4" s="2351"/>
      <c r="AQ4" s="140"/>
    </row>
    <row r="5" spans="1:43" ht="30" customHeight="1">
      <c r="A5" s="140"/>
      <c r="B5" s="2344" t="s">
        <v>874</v>
      </c>
      <c r="C5" s="2344"/>
      <c r="D5" s="2344"/>
      <c r="E5" s="2344"/>
      <c r="F5" s="2344"/>
      <c r="G5" s="2344"/>
      <c r="H5" s="2344"/>
      <c r="I5" s="2344"/>
      <c r="J5" s="2344"/>
      <c r="K5" s="2344"/>
      <c r="L5" s="2344"/>
      <c r="M5" s="826"/>
      <c r="N5" s="826"/>
      <c r="O5" s="2345" t="s">
        <v>875</v>
      </c>
      <c r="P5" s="2345"/>
      <c r="Q5" s="2345"/>
      <c r="R5" s="2345"/>
      <c r="S5" s="2345"/>
      <c r="T5" s="2345"/>
      <c r="U5" s="2345"/>
      <c r="V5" s="2345"/>
      <c r="W5" s="2345"/>
      <c r="X5" s="2345"/>
      <c r="Y5" s="2345"/>
      <c r="Z5" s="2345"/>
      <c r="AA5" s="2345" t="s">
        <v>876</v>
      </c>
      <c r="AB5" s="2345"/>
      <c r="AC5" s="2345"/>
      <c r="AD5" s="2345"/>
      <c r="AE5" s="2345"/>
      <c r="AF5" s="2345"/>
      <c r="AG5" s="2345"/>
      <c r="AH5" s="2345"/>
      <c r="AI5" s="2345"/>
      <c r="AJ5" s="2345"/>
      <c r="AK5" s="2345"/>
      <c r="AL5" s="2345"/>
      <c r="AM5" s="2345"/>
      <c r="AN5" s="2345"/>
      <c r="AO5" s="2345"/>
      <c r="AP5" s="2346"/>
      <c r="AQ5" s="140"/>
    </row>
    <row r="6" spans="1:43" ht="13.5" customHeight="1">
      <c r="A6" s="140"/>
      <c r="B6" s="2397" t="s">
        <v>877</v>
      </c>
      <c r="C6" s="2398"/>
      <c r="D6" s="586"/>
      <c r="E6" s="586"/>
      <c r="F6" s="586"/>
      <c r="G6" s="586"/>
      <c r="H6" s="586"/>
      <c r="I6" s="586"/>
      <c r="J6" s="586"/>
      <c r="K6" s="586"/>
      <c r="L6" s="586"/>
      <c r="M6" s="586"/>
      <c r="N6" s="586"/>
      <c r="O6" s="586"/>
      <c r="P6" s="586"/>
      <c r="Q6" s="586"/>
      <c r="R6" s="586"/>
      <c r="S6" s="587"/>
      <c r="T6" s="587"/>
      <c r="U6" s="586"/>
      <c r="V6" s="586"/>
      <c r="W6" s="586"/>
      <c r="X6" s="823"/>
      <c r="Y6" s="823"/>
      <c r="Z6" s="823"/>
      <c r="AA6" s="823"/>
      <c r="AB6" s="823"/>
      <c r="AC6" s="823"/>
      <c r="AD6" s="823"/>
      <c r="AE6" s="823"/>
      <c r="AF6" s="823"/>
      <c r="AG6" s="823"/>
      <c r="AH6" s="823"/>
      <c r="AI6" s="823"/>
      <c r="AJ6" s="823"/>
      <c r="AK6" s="823"/>
      <c r="AL6" s="823"/>
      <c r="AM6" s="823"/>
      <c r="AN6" s="823"/>
      <c r="AO6" s="823"/>
      <c r="AP6" s="588"/>
      <c r="AQ6" s="140"/>
    </row>
    <row r="7" spans="1:43">
      <c r="A7" s="140"/>
      <c r="B7" s="2399"/>
      <c r="C7" s="2400"/>
      <c r="D7" s="140"/>
      <c r="E7" s="2408"/>
      <c r="F7" s="2408"/>
      <c r="G7" s="2409" t="s">
        <v>878</v>
      </c>
      <c r="H7" s="2410"/>
      <c r="I7" s="2410"/>
      <c r="J7" s="2410"/>
      <c r="K7" s="2410"/>
      <c r="L7" s="2410"/>
      <c r="M7" s="2410"/>
      <c r="N7" s="2410"/>
      <c r="O7" s="2410"/>
      <c r="P7" s="2411"/>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589"/>
      <c r="AQ7" s="140"/>
    </row>
    <row r="8" spans="1:43" s="140" customFormat="1" ht="18" customHeight="1">
      <c r="B8" s="2399"/>
      <c r="C8" s="2400"/>
      <c r="E8" s="2408"/>
      <c r="F8" s="2408"/>
      <c r="G8" s="2359" t="s">
        <v>879</v>
      </c>
      <c r="H8" s="2360"/>
      <c r="I8" s="2360"/>
      <c r="J8" s="2360"/>
      <c r="K8" s="2361"/>
      <c r="L8" s="2359" t="s">
        <v>880</v>
      </c>
      <c r="M8" s="2360"/>
      <c r="N8" s="2360"/>
      <c r="O8" s="2360"/>
      <c r="P8" s="2361"/>
      <c r="AP8" s="589"/>
    </row>
    <row r="9" spans="1:43" s="140" customFormat="1" ht="18" customHeight="1">
      <c r="B9" s="2399"/>
      <c r="C9" s="2400"/>
      <c r="E9" s="2408"/>
      <c r="F9" s="2408"/>
      <c r="G9" s="2362" t="s">
        <v>881</v>
      </c>
      <c r="H9" s="2363"/>
      <c r="I9" s="2363"/>
      <c r="J9" s="2363"/>
      <c r="K9" s="2364"/>
      <c r="L9" s="2362" t="s">
        <v>881</v>
      </c>
      <c r="M9" s="2363"/>
      <c r="N9" s="2363"/>
      <c r="O9" s="2363"/>
      <c r="P9" s="2364"/>
      <c r="AP9" s="589"/>
    </row>
    <row r="10" spans="1:43" s="140" customFormat="1" ht="11.25" customHeight="1">
      <c r="B10" s="2399"/>
      <c r="C10" s="2400"/>
      <c r="E10" s="2358" t="s">
        <v>882</v>
      </c>
      <c r="F10" s="2358"/>
      <c r="G10" s="2352"/>
      <c r="H10" s="2353"/>
      <c r="I10" s="2354"/>
      <c r="J10" s="2344" t="s">
        <v>435</v>
      </c>
      <c r="K10" s="2344"/>
      <c r="L10" s="2352"/>
      <c r="M10" s="2353"/>
      <c r="N10" s="2354"/>
      <c r="O10" s="2344" t="s">
        <v>435</v>
      </c>
      <c r="P10" s="2344"/>
      <c r="AP10" s="589"/>
    </row>
    <row r="11" spans="1:43" s="140" customFormat="1" ht="11.25" customHeight="1">
      <c r="B11" s="2399"/>
      <c r="C11" s="2400"/>
      <c r="E11" s="2358"/>
      <c r="F11" s="2358"/>
      <c r="G11" s="2355"/>
      <c r="H11" s="2356"/>
      <c r="I11" s="2357"/>
      <c r="J11" s="2344"/>
      <c r="K11" s="2344"/>
      <c r="L11" s="2355"/>
      <c r="M11" s="2356"/>
      <c r="N11" s="2357"/>
      <c r="O11" s="2344"/>
      <c r="P11" s="2344"/>
      <c r="AP11" s="589"/>
    </row>
    <row r="12" spans="1:43" s="140" customFormat="1" ht="11.25" customHeight="1">
      <c r="B12" s="2399"/>
      <c r="C12" s="2400"/>
      <c r="E12" s="2358" t="s">
        <v>883</v>
      </c>
      <c r="F12" s="2358"/>
      <c r="G12" s="2352"/>
      <c r="H12" s="2353"/>
      <c r="I12" s="2354"/>
      <c r="J12" s="2344" t="s">
        <v>435</v>
      </c>
      <c r="K12" s="2344"/>
      <c r="L12" s="2352"/>
      <c r="M12" s="2353"/>
      <c r="N12" s="2354"/>
      <c r="O12" s="2344" t="s">
        <v>435</v>
      </c>
      <c r="P12" s="2344"/>
      <c r="AP12" s="589"/>
    </row>
    <row r="13" spans="1:43" s="140" customFormat="1" ht="11.25" customHeight="1">
      <c r="B13" s="2399"/>
      <c r="C13" s="2400"/>
      <c r="E13" s="2358"/>
      <c r="F13" s="2358"/>
      <c r="G13" s="2355"/>
      <c r="H13" s="2356"/>
      <c r="I13" s="2357"/>
      <c r="J13" s="2344"/>
      <c r="K13" s="2344"/>
      <c r="L13" s="2355"/>
      <c r="M13" s="2356"/>
      <c r="N13" s="2357"/>
      <c r="O13" s="2344"/>
      <c r="P13" s="2344"/>
      <c r="AP13" s="589"/>
    </row>
    <row r="14" spans="1:43" s="140" customFormat="1" ht="11.25" customHeight="1">
      <c r="B14" s="2399"/>
      <c r="C14" s="2400"/>
      <c r="E14" s="2358" t="s">
        <v>884</v>
      </c>
      <c r="F14" s="2358"/>
      <c r="G14" s="2352"/>
      <c r="H14" s="2353"/>
      <c r="I14" s="2354"/>
      <c r="J14" s="2344" t="s">
        <v>435</v>
      </c>
      <c r="K14" s="2344"/>
      <c r="L14" s="2352"/>
      <c r="M14" s="2353"/>
      <c r="N14" s="2354"/>
      <c r="O14" s="2344" t="s">
        <v>435</v>
      </c>
      <c r="P14" s="2344"/>
      <c r="AP14" s="589"/>
    </row>
    <row r="15" spans="1:43" s="140" customFormat="1" ht="11.25" customHeight="1">
      <c r="B15" s="2399"/>
      <c r="C15" s="2400"/>
      <c r="E15" s="2358"/>
      <c r="F15" s="2358"/>
      <c r="G15" s="2355"/>
      <c r="H15" s="2356"/>
      <c r="I15" s="2357"/>
      <c r="J15" s="2344"/>
      <c r="K15" s="2344"/>
      <c r="L15" s="2355"/>
      <c r="M15" s="2356"/>
      <c r="N15" s="2357"/>
      <c r="O15" s="2344"/>
      <c r="P15" s="2344"/>
      <c r="AP15" s="589"/>
    </row>
    <row r="16" spans="1:43" s="140" customFormat="1" ht="11.25" customHeight="1">
      <c r="B16" s="2399"/>
      <c r="C16" s="2400"/>
      <c r="E16" s="2358" t="s">
        <v>885</v>
      </c>
      <c r="F16" s="2358"/>
      <c r="G16" s="2352"/>
      <c r="H16" s="2353"/>
      <c r="I16" s="2354"/>
      <c r="J16" s="2344" t="s">
        <v>435</v>
      </c>
      <c r="K16" s="2344"/>
      <c r="L16" s="2352"/>
      <c r="M16" s="2353"/>
      <c r="N16" s="2354"/>
      <c r="O16" s="2344" t="s">
        <v>435</v>
      </c>
      <c r="P16" s="2344"/>
      <c r="AP16" s="589"/>
    </row>
    <row r="17" spans="1:43" s="140" customFormat="1" ht="11.25" customHeight="1">
      <c r="B17" s="2399"/>
      <c r="C17" s="2400"/>
      <c r="E17" s="2358"/>
      <c r="F17" s="2358"/>
      <c r="G17" s="2355"/>
      <c r="H17" s="2356"/>
      <c r="I17" s="2357"/>
      <c r="J17" s="2344"/>
      <c r="K17" s="2344"/>
      <c r="L17" s="2355"/>
      <c r="M17" s="2356"/>
      <c r="N17" s="2357"/>
      <c r="O17" s="2344"/>
      <c r="P17" s="2344"/>
      <c r="AP17" s="589"/>
    </row>
    <row r="18" spans="1:43" s="140" customFormat="1" ht="11.25" customHeight="1">
      <c r="A18" s="585"/>
      <c r="B18" s="2399"/>
      <c r="C18" s="2400"/>
      <c r="E18" s="2358" t="s">
        <v>886</v>
      </c>
      <c r="F18" s="2358"/>
      <c r="G18" s="2352"/>
      <c r="H18" s="2353"/>
      <c r="I18" s="2354"/>
      <c r="J18" s="2344" t="s">
        <v>435</v>
      </c>
      <c r="K18" s="2344"/>
      <c r="L18" s="2352"/>
      <c r="M18" s="2353"/>
      <c r="N18" s="2354"/>
      <c r="O18" s="2344" t="s">
        <v>435</v>
      </c>
      <c r="P18" s="2344"/>
      <c r="AP18" s="589"/>
      <c r="AQ18" s="585"/>
    </row>
    <row r="19" spans="1:43" s="140" customFormat="1" ht="11.25" customHeight="1">
      <c r="A19" s="585"/>
      <c r="B19" s="2399"/>
      <c r="C19" s="2400"/>
      <c r="E19" s="2358"/>
      <c r="F19" s="2358"/>
      <c r="G19" s="2355"/>
      <c r="H19" s="2356"/>
      <c r="I19" s="2357"/>
      <c r="J19" s="2344"/>
      <c r="K19" s="2344"/>
      <c r="L19" s="2355"/>
      <c r="M19" s="2356"/>
      <c r="N19" s="2357"/>
      <c r="O19" s="2344"/>
      <c r="P19" s="2344"/>
      <c r="AP19" s="589"/>
      <c r="AQ19" s="585"/>
    </row>
    <row r="20" spans="1:43" s="140" customFormat="1" ht="11.25" customHeight="1">
      <c r="A20" s="585"/>
      <c r="B20" s="2399"/>
      <c r="C20" s="2400"/>
      <c r="E20" s="2358" t="s">
        <v>887</v>
      </c>
      <c r="F20" s="2358"/>
      <c r="G20" s="2352"/>
      <c r="H20" s="2353"/>
      <c r="I20" s="2354"/>
      <c r="J20" s="2344" t="s">
        <v>435</v>
      </c>
      <c r="K20" s="2344"/>
      <c r="L20" s="2352"/>
      <c r="M20" s="2353"/>
      <c r="N20" s="2354"/>
      <c r="O20" s="2344" t="s">
        <v>435</v>
      </c>
      <c r="P20" s="2344"/>
      <c r="AP20" s="589"/>
      <c r="AQ20" s="585"/>
    </row>
    <row r="21" spans="1:43" s="140" customFormat="1" ht="11.25" customHeight="1">
      <c r="A21" s="585"/>
      <c r="B21" s="2399"/>
      <c r="C21" s="2400"/>
      <c r="E21" s="2358"/>
      <c r="F21" s="2358"/>
      <c r="G21" s="2355"/>
      <c r="H21" s="2356"/>
      <c r="I21" s="2357"/>
      <c r="J21" s="2344"/>
      <c r="K21" s="2344"/>
      <c r="L21" s="2355"/>
      <c r="M21" s="2356"/>
      <c r="N21" s="2357"/>
      <c r="O21" s="2344"/>
      <c r="P21" s="2344"/>
      <c r="AP21" s="589"/>
      <c r="AQ21" s="585"/>
    </row>
    <row r="22" spans="1:43" s="140" customFormat="1" ht="11.25" customHeight="1">
      <c r="A22" s="585"/>
      <c r="B22" s="2399"/>
      <c r="C22" s="2400"/>
      <c r="E22" s="2358" t="s">
        <v>888</v>
      </c>
      <c r="F22" s="2358"/>
      <c r="G22" s="2352"/>
      <c r="H22" s="2353"/>
      <c r="I22" s="2354"/>
      <c r="J22" s="2344" t="s">
        <v>435</v>
      </c>
      <c r="K22" s="2344"/>
      <c r="L22" s="2352"/>
      <c r="M22" s="2353"/>
      <c r="N22" s="2354"/>
      <c r="O22" s="2344" t="s">
        <v>435</v>
      </c>
      <c r="P22" s="2344"/>
      <c r="AP22" s="589"/>
      <c r="AQ22" s="585"/>
    </row>
    <row r="23" spans="1:43" s="140" customFormat="1" ht="11.25" customHeight="1">
      <c r="A23" s="585"/>
      <c r="B23" s="2399"/>
      <c r="C23" s="2400"/>
      <c r="E23" s="2358"/>
      <c r="F23" s="2358"/>
      <c r="G23" s="2355"/>
      <c r="H23" s="2356"/>
      <c r="I23" s="2357"/>
      <c r="J23" s="2344"/>
      <c r="K23" s="2344"/>
      <c r="L23" s="2355"/>
      <c r="M23" s="2356"/>
      <c r="N23" s="2357"/>
      <c r="O23" s="2344"/>
      <c r="P23" s="2344"/>
      <c r="AP23" s="589"/>
      <c r="AQ23" s="585"/>
    </row>
    <row r="24" spans="1:43" s="140" customFormat="1" ht="11.25" customHeight="1">
      <c r="A24" s="585"/>
      <c r="B24" s="2399"/>
      <c r="C24" s="2400"/>
      <c r="E24" s="2358" t="s">
        <v>889</v>
      </c>
      <c r="F24" s="2358"/>
      <c r="G24" s="2352"/>
      <c r="H24" s="2353"/>
      <c r="I24" s="2354"/>
      <c r="J24" s="2344" t="s">
        <v>435</v>
      </c>
      <c r="K24" s="2344"/>
      <c r="L24" s="2352"/>
      <c r="M24" s="2353"/>
      <c r="N24" s="2354"/>
      <c r="O24" s="2344" t="s">
        <v>435</v>
      </c>
      <c r="P24" s="2344"/>
      <c r="AP24" s="589"/>
      <c r="AQ24" s="585"/>
    </row>
    <row r="25" spans="1:43" s="140" customFormat="1" ht="11.25" customHeight="1">
      <c r="A25" s="585"/>
      <c r="B25" s="2399"/>
      <c r="C25" s="2400"/>
      <c r="E25" s="2358"/>
      <c r="F25" s="2358"/>
      <c r="G25" s="2355"/>
      <c r="H25" s="2356"/>
      <c r="I25" s="2357"/>
      <c r="J25" s="2344"/>
      <c r="K25" s="2344"/>
      <c r="L25" s="2355"/>
      <c r="M25" s="2356"/>
      <c r="N25" s="2357"/>
      <c r="O25" s="2344"/>
      <c r="P25" s="2344"/>
      <c r="AP25" s="589"/>
      <c r="AQ25" s="585"/>
    </row>
    <row r="26" spans="1:43" s="140" customFormat="1" ht="11.25" customHeight="1">
      <c r="A26" s="585"/>
      <c r="B26" s="2399"/>
      <c r="C26" s="2400"/>
      <c r="E26" s="2358" t="s">
        <v>890</v>
      </c>
      <c r="F26" s="2358"/>
      <c r="G26" s="2352"/>
      <c r="H26" s="2353"/>
      <c r="I26" s="2354"/>
      <c r="J26" s="2344" t="s">
        <v>435</v>
      </c>
      <c r="K26" s="2344"/>
      <c r="L26" s="2352"/>
      <c r="M26" s="2353"/>
      <c r="N26" s="2354"/>
      <c r="O26" s="2344" t="s">
        <v>435</v>
      </c>
      <c r="P26" s="2344"/>
      <c r="AP26" s="589"/>
      <c r="AQ26" s="585"/>
    </row>
    <row r="27" spans="1:43" s="140" customFormat="1" ht="11.25" customHeight="1">
      <c r="A27" s="585"/>
      <c r="B27" s="2399"/>
      <c r="C27" s="2400"/>
      <c r="E27" s="2358"/>
      <c r="F27" s="2358"/>
      <c r="G27" s="2355"/>
      <c r="H27" s="2356"/>
      <c r="I27" s="2357"/>
      <c r="J27" s="2344"/>
      <c r="K27" s="2344"/>
      <c r="L27" s="2355"/>
      <c r="M27" s="2356"/>
      <c r="N27" s="2357"/>
      <c r="O27" s="2344"/>
      <c r="P27" s="2344"/>
      <c r="AP27" s="589"/>
      <c r="AQ27" s="585"/>
    </row>
    <row r="28" spans="1:43" s="140" customFormat="1" ht="11.25" customHeight="1">
      <c r="A28" s="585"/>
      <c r="B28" s="2399"/>
      <c r="C28" s="2400"/>
      <c r="E28" s="2358" t="s">
        <v>891</v>
      </c>
      <c r="F28" s="2358"/>
      <c r="G28" s="2352"/>
      <c r="H28" s="2353"/>
      <c r="I28" s="2354"/>
      <c r="J28" s="2344" t="s">
        <v>435</v>
      </c>
      <c r="K28" s="2344"/>
      <c r="L28" s="2352"/>
      <c r="M28" s="2353"/>
      <c r="N28" s="2354"/>
      <c r="O28" s="2344" t="s">
        <v>435</v>
      </c>
      <c r="P28" s="2344"/>
      <c r="U28" s="2359" t="s">
        <v>892</v>
      </c>
      <c r="V28" s="2360"/>
      <c r="W28" s="2360"/>
      <c r="X28" s="2360"/>
      <c r="Y28" s="2360"/>
      <c r="Z28" s="2360"/>
      <c r="AA28" s="2360"/>
      <c r="AB28" s="2360"/>
      <c r="AC28" s="2360"/>
      <c r="AD28" s="2361"/>
      <c r="AP28" s="589"/>
      <c r="AQ28" s="585"/>
    </row>
    <row r="29" spans="1:43" s="140" customFormat="1" ht="11.25" customHeight="1">
      <c r="A29" s="585"/>
      <c r="B29" s="2399"/>
      <c r="C29" s="2400"/>
      <c r="E29" s="2358"/>
      <c r="F29" s="2358"/>
      <c r="G29" s="2355"/>
      <c r="H29" s="2356"/>
      <c r="I29" s="2357"/>
      <c r="J29" s="2344"/>
      <c r="K29" s="2344"/>
      <c r="L29" s="2355"/>
      <c r="M29" s="2356"/>
      <c r="N29" s="2357"/>
      <c r="O29" s="2344"/>
      <c r="P29" s="2344"/>
      <c r="U29" s="2362"/>
      <c r="V29" s="2363"/>
      <c r="W29" s="2363"/>
      <c r="X29" s="2363"/>
      <c r="Y29" s="2363"/>
      <c r="Z29" s="2363"/>
      <c r="AA29" s="2363"/>
      <c r="AB29" s="2363"/>
      <c r="AC29" s="2363"/>
      <c r="AD29" s="2364"/>
      <c r="AP29" s="589"/>
      <c r="AQ29" s="585"/>
    </row>
    <row r="30" spans="1:43" s="140" customFormat="1" ht="11.25" customHeight="1">
      <c r="A30" s="585"/>
      <c r="B30" s="2399"/>
      <c r="C30" s="2400"/>
      <c r="E30" s="2358" t="s">
        <v>893</v>
      </c>
      <c r="F30" s="2358"/>
      <c r="G30" s="2352"/>
      <c r="H30" s="2353"/>
      <c r="I30" s="2354"/>
      <c r="J30" s="2344" t="s">
        <v>435</v>
      </c>
      <c r="K30" s="2344"/>
      <c r="L30" s="2352"/>
      <c r="M30" s="2353"/>
      <c r="N30" s="2354"/>
      <c r="O30" s="2344" t="s">
        <v>435</v>
      </c>
      <c r="P30" s="2344"/>
      <c r="U30" s="2359" t="s">
        <v>879</v>
      </c>
      <c r="V30" s="2360"/>
      <c r="W30" s="2360"/>
      <c r="X30" s="2360"/>
      <c r="Y30" s="2361"/>
      <c r="Z30" s="2359" t="s">
        <v>880</v>
      </c>
      <c r="AA30" s="2360"/>
      <c r="AB30" s="2360"/>
      <c r="AC30" s="2360"/>
      <c r="AD30" s="2361"/>
      <c r="AP30" s="589"/>
      <c r="AQ30" s="585"/>
    </row>
    <row r="31" spans="1:43" s="140" customFormat="1" ht="11.25" customHeight="1" thickBot="1">
      <c r="A31" s="585"/>
      <c r="B31" s="2399"/>
      <c r="C31" s="2400"/>
      <c r="E31" s="2358"/>
      <c r="F31" s="2358"/>
      <c r="G31" s="2355"/>
      <c r="H31" s="2356"/>
      <c r="I31" s="2357"/>
      <c r="J31" s="2344"/>
      <c r="K31" s="2344"/>
      <c r="L31" s="2355"/>
      <c r="M31" s="2356"/>
      <c r="N31" s="2357"/>
      <c r="O31" s="2344"/>
      <c r="P31" s="2344"/>
      <c r="U31" s="2362" t="s">
        <v>881</v>
      </c>
      <c r="V31" s="2363"/>
      <c r="W31" s="2363"/>
      <c r="X31" s="2363"/>
      <c r="Y31" s="2364"/>
      <c r="Z31" s="2362" t="s">
        <v>881</v>
      </c>
      <c r="AA31" s="2363"/>
      <c r="AB31" s="2363"/>
      <c r="AC31" s="2363"/>
      <c r="AD31" s="2364"/>
      <c r="AP31" s="589"/>
      <c r="AQ31" s="585"/>
    </row>
    <row r="32" spans="1:43" s="140" customFormat="1" ht="11.25" customHeight="1">
      <c r="A32" s="585"/>
      <c r="B32" s="2399"/>
      <c r="C32" s="2400"/>
      <c r="E32" s="2358" t="s">
        <v>894</v>
      </c>
      <c r="F32" s="2358"/>
      <c r="G32" s="2352"/>
      <c r="H32" s="2353"/>
      <c r="I32" s="2354"/>
      <c r="J32" s="2344" t="s">
        <v>435</v>
      </c>
      <c r="K32" s="2344"/>
      <c r="L32" s="2352"/>
      <c r="M32" s="2353"/>
      <c r="N32" s="2354"/>
      <c r="O32" s="2344" t="s">
        <v>435</v>
      </c>
      <c r="P32" s="2344"/>
      <c r="U32" s="2352"/>
      <c r="V32" s="2353"/>
      <c r="W32" s="2354"/>
      <c r="X32" s="2344" t="s">
        <v>435</v>
      </c>
      <c r="Y32" s="2344"/>
      <c r="Z32" s="2352"/>
      <c r="AA32" s="2353"/>
      <c r="AB32" s="2354"/>
      <c r="AC32" s="2344" t="s">
        <v>435</v>
      </c>
      <c r="AD32" s="2344"/>
      <c r="AI32" s="2369" t="s">
        <v>895</v>
      </c>
      <c r="AJ32" s="2370"/>
      <c r="AK32" s="2370"/>
      <c r="AL32" s="2370"/>
      <c r="AM32" s="2370"/>
      <c r="AN32" s="2370"/>
      <c r="AO32" s="2371"/>
      <c r="AP32" s="589"/>
      <c r="AQ32" s="585"/>
    </row>
    <row r="33" spans="1:43" s="140" customFormat="1" ht="11.25" customHeight="1" thickBot="1">
      <c r="A33" s="585"/>
      <c r="B33" s="2399"/>
      <c r="C33" s="2400"/>
      <c r="E33" s="2391"/>
      <c r="F33" s="2391"/>
      <c r="G33" s="2355"/>
      <c r="H33" s="2356"/>
      <c r="I33" s="2357"/>
      <c r="J33" s="2368"/>
      <c r="K33" s="2368"/>
      <c r="L33" s="2355"/>
      <c r="M33" s="2356"/>
      <c r="N33" s="2357"/>
      <c r="O33" s="2368"/>
      <c r="P33" s="2368"/>
      <c r="U33" s="2365"/>
      <c r="V33" s="2366"/>
      <c r="W33" s="2367"/>
      <c r="X33" s="2368"/>
      <c r="Y33" s="2368"/>
      <c r="Z33" s="2365"/>
      <c r="AA33" s="2366"/>
      <c r="AB33" s="2367"/>
      <c r="AC33" s="2368"/>
      <c r="AD33" s="2368"/>
      <c r="AI33" s="2372"/>
      <c r="AJ33" s="2373"/>
      <c r="AK33" s="2373"/>
      <c r="AL33" s="2373"/>
      <c r="AM33" s="2373"/>
      <c r="AN33" s="2373"/>
      <c r="AO33" s="2374"/>
      <c r="AP33" s="589"/>
      <c r="AQ33" s="585"/>
    </row>
    <row r="34" spans="1:43" s="140" customFormat="1" ht="11.25" customHeight="1">
      <c r="A34" s="585"/>
      <c r="B34" s="2399"/>
      <c r="C34" s="2400"/>
      <c r="E34" s="2375" t="s">
        <v>595</v>
      </c>
      <c r="F34" s="2376"/>
      <c r="G34" s="2379">
        <f>SUM(G10:I33)+SUM(L10:N33)</f>
        <v>0</v>
      </c>
      <c r="H34" s="2379"/>
      <c r="I34" s="2379"/>
      <c r="J34" s="2379"/>
      <c r="K34" s="2379"/>
      <c r="L34" s="2379"/>
      <c r="M34" s="2379"/>
      <c r="N34" s="2379"/>
      <c r="O34" s="2370" t="s">
        <v>435</v>
      </c>
      <c r="P34" s="2371"/>
      <c r="R34" s="2383" t="s">
        <v>896</v>
      </c>
      <c r="S34" s="2383"/>
      <c r="T34" s="819"/>
      <c r="U34" s="2369" t="s">
        <v>714</v>
      </c>
      <c r="V34" s="2370"/>
      <c r="W34" s="2370"/>
      <c r="X34" s="2385">
        <f>U32+Z32</f>
        <v>0</v>
      </c>
      <c r="Y34" s="2386"/>
      <c r="Z34" s="2386"/>
      <c r="AA34" s="2386"/>
      <c r="AB34" s="2387"/>
      <c r="AC34" s="2370" t="s">
        <v>435</v>
      </c>
      <c r="AD34" s="2371"/>
      <c r="AF34" s="2383" t="s">
        <v>897</v>
      </c>
      <c r="AG34" s="2383"/>
      <c r="AI34" s="2393" t="str">
        <f>IF(ISERROR(G34/X34)*100,"未計算",(G34/X34)*100)</f>
        <v>未計算</v>
      </c>
      <c r="AJ34" s="2394"/>
      <c r="AK34" s="2394"/>
      <c r="AL34" s="2394"/>
      <c r="AM34" s="2394"/>
      <c r="AN34" s="2373" t="s">
        <v>490</v>
      </c>
      <c r="AO34" s="2374"/>
      <c r="AP34" s="589"/>
      <c r="AQ34" s="585"/>
    </row>
    <row r="35" spans="1:43" s="140" customFormat="1" ht="11.25" customHeight="1" thickBot="1">
      <c r="A35" s="585"/>
      <c r="B35" s="2399"/>
      <c r="C35" s="2400"/>
      <c r="E35" s="2377"/>
      <c r="F35" s="2378"/>
      <c r="G35" s="2380"/>
      <c r="H35" s="2380"/>
      <c r="I35" s="2380"/>
      <c r="J35" s="2380"/>
      <c r="K35" s="2380"/>
      <c r="L35" s="2380"/>
      <c r="M35" s="2380"/>
      <c r="N35" s="2380"/>
      <c r="O35" s="2381"/>
      <c r="P35" s="2382"/>
      <c r="R35" s="2383"/>
      <c r="S35" s="2383"/>
      <c r="T35" s="819"/>
      <c r="U35" s="2384"/>
      <c r="V35" s="2381"/>
      <c r="W35" s="2381"/>
      <c r="X35" s="2388"/>
      <c r="Y35" s="2389"/>
      <c r="Z35" s="2389"/>
      <c r="AA35" s="2389"/>
      <c r="AB35" s="2390"/>
      <c r="AC35" s="2381"/>
      <c r="AD35" s="2382"/>
      <c r="AF35" s="2383"/>
      <c r="AG35" s="2383"/>
      <c r="AI35" s="2395"/>
      <c r="AJ35" s="2396"/>
      <c r="AK35" s="2396"/>
      <c r="AL35" s="2396"/>
      <c r="AM35" s="2396"/>
      <c r="AN35" s="2381"/>
      <c r="AO35" s="2382"/>
      <c r="AP35" s="589"/>
      <c r="AQ35" s="585"/>
    </row>
    <row r="36" spans="1:43" s="140" customFormat="1">
      <c r="A36" s="585"/>
      <c r="B36" s="2401"/>
      <c r="C36" s="2402"/>
      <c r="D36" s="590"/>
      <c r="E36" s="590"/>
      <c r="F36" s="590"/>
      <c r="G36" s="590"/>
      <c r="H36" s="590"/>
      <c r="I36" s="590"/>
      <c r="J36" s="590"/>
      <c r="K36" s="590"/>
      <c r="L36" s="590"/>
      <c r="M36" s="590"/>
      <c r="N36" s="590"/>
      <c r="O36" s="590"/>
      <c r="P36" s="590"/>
      <c r="Q36" s="590"/>
      <c r="R36" s="590"/>
      <c r="S36" s="590"/>
      <c r="T36" s="590"/>
      <c r="U36" s="590"/>
      <c r="V36" s="590"/>
      <c r="W36" s="590"/>
      <c r="X36" s="590"/>
      <c r="Y36" s="590"/>
      <c r="Z36" s="590"/>
      <c r="AA36" s="590"/>
      <c r="AB36" s="590"/>
      <c r="AC36" s="590"/>
      <c r="AD36" s="590"/>
      <c r="AE36" s="590"/>
      <c r="AF36" s="590"/>
      <c r="AG36" s="590"/>
      <c r="AH36" s="590"/>
      <c r="AI36" s="590"/>
      <c r="AJ36" s="590"/>
      <c r="AK36" s="590"/>
      <c r="AL36" s="590"/>
      <c r="AM36" s="590"/>
      <c r="AN36" s="590"/>
      <c r="AO36" s="590"/>
      <c r="AP36" s="591"/>
      <c r="AQ36" s="585"/>
    </row>
    <row r="37" spans="1:43" s="140" customFormat="1" ht="13.5" customHeight="1" thickBot="1">
      <c r="A37" s="585"/>
      <c r="B37" s="2397" t="s">
        <v>898</v>
      </c>
      <c r="C37" s="2398"/>
      <c r="D37" s="592"/>
      <c r="E37" s="586"/>
      <c r="F37" s="586"/>
      <c r="G37" s="586"/>
      <c r="H37" s="586"/>
      <c r="I37" s="586"/>
      <c r="J37" s="586"/>
      <c r="K37" s="586"/>
      <c r="L37" s="586"/>
      <c r="M37" s="586"/>
      <c r="N37" s="586"/>
      <c r="O37" s="586"/>
      <c r="P37" s="586"/>
      <c r="Q37" s="586"/>
      <c r="R37" s="586"/>
      <c r="S37" s="586"/>
      <c r="T37" s="586"/>
      <c r="U37" s="586"/>
      <c r="V37" s="586"/>
      <c r="W37" s="586"/>
      <c r="X37" s="586"/>
      <c r="Y37" s="586"/>
      <c r="Z37" s="586"/>
      <c r="AA37" s="586"/>
      <c r="AB37" s="586"/>
      <c r="AC37" s="586"/>
      <c r="AD37" s="586"/>
      <c r="AE37" s="586"/>
      <c r="AF37" s="586"/>
      <c r="AG37" s="586"/>
      <c r="AH37" s="586"/>
      <c r="AI37" s="586"/>
      <c r="AJ37" s="586"/>
      <c r="AK37" s="586"/>
      <c r="AL37" s="586"/>
      <c r="AM37" s="586"/>
      <c r="AN37" s="586"/>
      <c r="AO37" s="586"/>
      <c r="AP37" s="588"/>
      <c r="AQ37" s="585"/>
    </row>
    <row r="38" spans="1:43" s="140" customFormat="1" ht="30.75" customHeight="1" thickTop="1" thickBot="1">
      <c r="A38" s="585"/>
      <c r="B38" s="2399"/>
      <c r="C38" s="2400"/>
      <c r="D38" s="593"/>
      <c r="E38" s="2403" t="str">
        <f>IF(AND(S55=1,AI34="未計算"),"（必要な情報を選択・入力すると区分が自動表示されます。）",IF(S55=1,IF(AI34&gt;=50,I40,IF(AI34&gt;=40,I41,IF(AI34&gt;=30,I42,IF(AI34&gt;=20,I43,IF(AI34&gt;=10,I44,IF(AI34&gt;0,I45,I46)))))),IF(S55=2,I47)))</f>
        <v>（必要な情報を選択・入力すると区分が自動表示されます。）</v>
      </c>
      <c r="F38" s="2404"/>
      <c r="G38" s="2404"/>
      <c r="H38" s="2404"/>
      <c r="I38" s="2404"/>
      <c r="J38" s="2404"/>
      <c r="K38" s="2404"/>
      <c r="L38" s="2404"/>
      <c r="M38" s="2404"/>
      <c r="N38" s="2404"/>
      <c r="O38" s="2404"/>
      <c r="P38" s="2404"/>
      <c r="Q38" s="2404"/>
      <c r="R38" s="2404"/>
      <c r="S38" s="2404"/>
      <c r="T38" s="2404"/>
      <c r="U38" s="2404"/>
      <c r="V38" s="2404"/>
      <c r="W38" s="2404"/>
      <c r="X38" s="2405"/>
      <c r="Y38" s="2406" t="s">
        <v>899</v>
      </c>
      <c r="Z38" s="2407"/>
      <c r="AA38" s="2407"/>
      <c r="AB38" s="2407"/>
      <c r="AC38" s="2407"/>
      <c r="AD38" s="2407"/>
      <c r="AE38" s="2407"/>
      <c r="AF38" s="2407"/>
      <c r="AG38" s="2407"/>
      <c r="AH38" s="2407"/>
      <c r="AI38" s="2407"/>
      <c r="AJ38" s="2407"/>
      <c r="AK38" s="2407"/>
      <c r="AP38" s="589"/>
      <c r="AQ38" s="585"/>
    </row>
    <row r="39" spans="1:43" s="140" customFormat="1" ht="6.75" customHeight="1" thickTop="1">
      <c r="A39" s="585"/>
      <c r="B39" s="2399"/>
      <c r="C39" s="2400"/>
      <c r="D39" s="593"/>
      <c r="AP39" s="589"/>
      <c r="AQ39" s="585"/>
    </row>
    <row r="40" spans="1:43" s="140" customFormat="1">
      <c r="A40" s="585"/>
      <c r="B40" s="2399"/>
      <c r="C40" s="2400"/>
      <c r="D40" s="593"/>
      <c r="F40" s="140" t="s">
        <v>900</v>
      </c>
      <c r="I40" s="140" t="s">
        <v>901</v>
      </c>
      <c r="U40" s="594"/>
      <c r="V40" s="594"/>
      <c r="W40" s="594"/>
      <c r="X40" s="594"/>
      <c r="Y40" s="594"/>
      <c r="Z40" s="594"/>
      <c r="AA40" s="594"/>
      <c r="AB40" s="594"/>
      <c r="AC40" s="594"/>
      <c r="AD40" s="594"/>
      <c r="AE40" s="594"/>
      <c r="AF40" s="594"/>
      <c r="AG40" s="594"/>
      <c r="AH40" s="594"/>
      <c r="AI40" s="594"/>
      <c r="AJ40" s="594"/>
      <c r="AK40" s="594"/>
      <c r="AL40" s="594"/>
      <c r="AM40" s="594"/>
      <c r="AN40" s="594"/>
      <c r="AP40" s="589"/>
      <c r="AQ40" s="585"/>
    </row>
    <row r="41" spans="1:43" s="140" customFormat="1">
      <c r="A41" s="585"/>
      <c r="B41" s="2399"/>
      <c r="C41" s="2400"/>
      <c r="D41" s="593"/>
      <c r="I41" s="140" t="s">
        <v>902</v>
      </c>
      <c r="U41" s="594"/>
      <c r="V41" s="594"/>
      <c r="W41" s="594"/>
      <c r="X41" s="594"/>
      <c r="Y41" s="594"/>
      <c r="Z41" s="594"/>
      <c r="AA41" s="594"/>
      <c r="AB41" s="594"/>
      <c r="AC41" s="594"/>
      <c r="AD41" s="594"/>
      <c r="AE41" s="594"/>
      <c r="AF41" s="594"/>
      <c r="AG41" s="594"/>
      <c r="AH41" s="594"/>
      <c r="AI41" s="594"/>
      <c r="AJ41" s="594"/>
      <c r="AK41" s="594"/>
      <c r="AL41" s="594"/>
      <c r="AM41" s="594"/>
      <c r="AP41" s="589"/>
      <c r="AQ41" s="585"/>
    </row>
    <row r="42" spans="1:43" s="140" customFormat="1">
      <c r="A42" s="585"/>
      <c r="B42" s="2399"/>
      <c r="C42" s="2400"/>
      <c r="D42" s="593"/>
      <c r="I42" s="140" t="s">
        <v>903</v>
      </c>
      <c r="U42" s="594"/>
      <c r="V42" s="594"/>
      <c r="W42" s="594"/>
      <c r="X42" s="594"/>
      <c r="Y42" s="594"/>
      <c r="Z42" s="594"/>
      <c r="AA42" s="594"/>
      <c r="AB42" s="594"/>
      <c r="AC42" s="594"/>
      <c r="AD42" s="594"/>
      <c r="AE42" s="594"/>
      <c r="AF42" s="594"/>
      <c r="AG42" s="594"/>
      <c r="AH42" s="594"/>
      <c r="AI42" s="594"/>
      <c r="AJ42" s="594"/>
      <c r="AK42" s="594"/>
      <c r="AL42" s="594"/>
      <c r="AM42" s="594"/>
      <c r="AN42" s="594"/>
      <c r="AP42" s="589"/>
      <c r="AQ42" s="585"/>
    </row>
    <row r="43" spans="1:43" s="140" customFormat="1">
      <c r="A43" s="585"/>
      <c r="B43" s="2399"/>
      <c r="C43" s="2400"/>
      <c r="D43" s="593"/>
      <c r="I43" s="140" t="s">
        <v>904</v>
      </c>
      <c r="U43" s="594"/>
      <c r="V43" s="594"/>
      <c r="W43" s="594"/>
      <c r="X43" s="594"/>
      <c r="Y43" s="594"/>
      <c r="Z43" s="594"/>
      <c r="AA43" s="594"/>
      <c r="AB43" s="594"/>
      <c r="AC43" s="594"/>
      <c r="AD43" s="594"/>
      <c r="AE43" s="594"/>
      <c r="AF43" s="594"/>
      <c r="AG43" s="594"/>
      <c r="AH43" s="594"/>
      <c r="AI43" s="594"/>
      <c r="AJ43" s="594"/>
      <c r="AK43" s="594"/>
      <c r="AL43" s="594"/>
      <c r="AM43" s="594"/>
      <c r="AN43" s="594"/>
      <c r="AP43" s="589"/>
      <c r="AQ43" s="585"/>
    </row>
    <row r="44" spans="1:43" s="140" customFormat="1">
      <c r="A44" s="585"/>
      <c r="B44" s="2399"/>
      <c r="C44" s="2400"/>
      <c r="D44" s="593"/>
      <c r="I44" s="140" t="s">
        <v>905</v>
      </c>
      <c r="U44" s="594"/>
      <c r="V44" s="594"/>
      <c r="W44" s="594"/>
      <c r="X44" s="594"/>
      <c r="Y44" s="594"/>
      <c r="Z44" s="594"/>
      <c r="AA44" s="594"/>
      <c r="AB44" s="594"/>
      <c r="AC44" s="594"/>
      <c r="AD44" s="594"/>
      <c r="AE44" s="594"/>
      <c r="AF44" s="594"/>
      <c r="AG44" s="594"/>
      <c r="AH44" s="594"/>
      <c r="AI44" s="594"/>
      <c r="AJ44" s="594"/>
      <c r="AK44" s="594"/>
      <c r="AL44" s="594"/>
      <c r="AM44" s="594"/>
      <c r="AN44" s="594"/>
      <c r="AP44" s="589"/>
      <c r="AQ44" s="585"/>
    </row>
    <row r="45" spans="1:43" s="140" customFormat="1">
      <c r="A45" s="585"/>
      <c r="B45" s="2399"/>
      <c r="C45" s="2400"/>
      <c r="D45" s="593"/>
      <c r="I45" s="140" t="s">
        <v>906</v>
      </c>
      <c r="U45" s="594"/>
      <c r="V45" s="594"/>
      <c r="W45" s="594"/>
      <c r="X45" s="594"/>
      <c r="Y45" s="594"/>
      <c r="Z45" s="594"/>
      <c r="AA45" s="594"/>
      <c r="AB45" s="594"/>
      <c r="AC45" s="594"/>
      <c r="AD45" s="594"/>
      <c r="AE45" s="594"/>
      <c r="AF45" s="594"/>
      <c r="AG45" s="594"/>
      <c r="AH45" s="594"/>
      <c r="AI45" s="594"/>
      <c r="AJ45" s="594"/>
      <c r="AK45" s="594"/>
      <c r="AL45" s="594"/>
      <c r="AM45" s="594"/>
      <c r="AN45" s="594"/>
      <c r="AP45" s="589"/>
      <c r="AQ45" s="585"/>
    </row>
    <row r="46" spans="1:43" s="140" customFormat="1">
      <c r="A46" s="585"/>
      <c r="B46" s="2399"/>
      <c r="C46" s="2400"/>
      <c r="D46" s="593"/>
      <c r="I46" s="140" t="s">
        <v>907</v>
      </c>
      <c r="U46" s="594"/>
      <c r="V46" s="594"/>
      <c r="W46" s="594"/>
      <c r="X46" s="594"/>
      <c r="Y46" s="594"/>
      <c r="Z46" s="594"/>
      <c r="AA46" s="594"/>
      <c r="AB46" s="594"/>
      <c r="AC46" s="594"/>
      <c r="AD46" s="594"/>
      <c r="AE46" s="594"/>
      <c r="AF46" s="594"/>
      <c r="AG46" s="594"/>
      <c r="AH46" s="594"/>
      <c r="AI46" s="594"/>
      <c r="AJ46" s="594"/>
      <c r="AK46" s="594"/>
      <c r="AL46" s="594"/>
      <c r="AM46" s="594"/>
      <c r="AN46" s="594"/>
      <c r="AP46" s="589"/>
      <c r="AQ46" s="585"/>
    </row>
    <row r="47" spans="1:43" s="140" customFormat="1">
      <c r="A47" s="585"/>
      <c r="B47" s="2399"/>
      <c r="C47" s="2400"/>
      <c r="D47" s="593"/>
      <c r="I47" s="140" t="s">
        <v>908</v>
      </c>
      <c r="U47" s="594"/>
      <c r="V47" s="594"/>
      <c r="W47" s="594"/>
      <c r="X47" s="594"/>
      <c r="Y47" s="594"/>
      <c r="Z47" s="594"/>
      <c r="AA47" s="594"/>
      <c r="AB47" s="594"/>
      <c r="AC47" s="594"/>
      <c r="AD47" s="594"/>
      <c r="AE47" s="594"/>
      <c r="AF47" s="594"/>
      <c r="AG47" s="594"/>
      <c r="AH47" s="594"/>
      <c r="AI47" s="594"/>
      <c r="AJ47" s="594"/>
      <c r="AK47" s="594"/>
      <c r="AL47" s="594"/>
      <c r="AM47" s="594"/>
      <c r="AN47" s="594"/>
      <c r="AP47" s="589"/>
      <c r="AQ47" s="585"/>
    </row>
    <row r="48" spans="1:43" s="140" customFormat="1">
      <c r="A48" s="585"/>
      <c r="B48" s="2401"/>
      <c r="C48" s="2402"/>
      <c r="D48" s="595"/>
      <c r="E48" s="590"/>
      <c r="F48" s="590"/>
      <c r="G48" s="590"/>
      <c r="H48" s="590"/>
      <c r="I48" s="590"/>
      <c r="J48" s="590"/>
      <c r="K48" s="590"/>
      <c r="L48" s="590"/>
      <c r="M48" s="590"/>
      <c r="N48" s="590"/>
      <c r="O48" s="590"/>
      <c r="P48" s="590"/>
      <c r="Q48" s="590"/>
      <c r="R48" s="590"/>
      <c r="S48" s="590"/>
      <c r="T48" s="590"/>
      <c r="U48" s="590"/>
      <c r="V48" s="590"/>
      <c r="W48" s="590"/>
      <c r="X48" s="590"/>
      <c r="Y48" s="590"/>
      <c r="Z48" s="590"/>
      <c r="AA48" s="590"/>
      <c r="AB48" s="590"/>
      <c r="AC48" s="590"/>
      <c r="AD48" s="590"/>
      <c r="AE48" s="590"/>
      <c r="AF48" s="590"/>
      <c r="AG48" s="590"/>
      <c r="AH48" s="590"/>
      <c r="AI48" s="590"/>
      <c r="AJ48" s="590"/>
      <c r="AK48" s="590"/>
      <c r="AL48" s="590"/>
      <c r="AM48" s="590"/>
      <c r="AN48" s="590"/>
      <c r="AO48" s="590"/>
      <c r="AP48" s="596"/>
      <c r="AQ48" s="585"/>
    </row>
    <row r="49" spans="1:43" s="140" customFormat="1" ht="9.6" customHeight="1">
      <c r="A49" s="585"/>
      <c r="B49" s="597"/>
      <c r="C49" s="597"/>
      <c r="AP49" s="594"/>
      <c r="AQ49" s="585"/>
    </row>
    <row r="50" spans="1:43" s="140" customFormat="1" ht="122.45" customHeight="1">
      <c r="A50" s="585"/>
      <c r="B50" s="2392" t="s">
        <v>909</v>
      </c>
      <c r="C50" s="2392"/>
      <c r="D50" s="2392"/>
      <c r="E50" s="2392"/>
      <c r="F50" s="2392"/>
      <c r="G50" s="2392"/>
      <c r="H50" s="2392"/>
      <c r="I50" s="2392"/>
      <c r="J50" s="2392"/>
      <c r="K50" s="2392"/>
      <c r="L50" s="2392"/>
      <c r="M50" s="2392"/>
      <c r="N50" s="2392"/>
      <c r="O50" s="2392"/>
      <c r="P50" s="2392"/>
      <c r="Q50" s="2392"/>
      <c r="R50" s="2392"/>
      <c r="S50" s="2392"/>
      <c r="T50" s="2392"/>
      <c r="U50" s="2392"/>
      <c r="V50" s="2392"/>
      <c r="W50" s="2392"/>
      <c r="X50" s="2392"/>
      <c r="Y50" s="2392"/>
      <c r="Z50" s="2392"/>
      <c r="AA50" s="2392"/>
      <c r="AB50" s="2392"/>
      <c r="AC50" s="2392"/>
      <c r="AD50" s="2392"/>
      <c r="AE50" s="2392"/>
      <c r="AF50" s="2392"/>
      <c r="AG50" s="2392"/>
      <c r="AH50" s="2392"/>
      <c r="AI50" s="2392"/>
      <c r="AJ50" s="2392"/>
      <c r="AK50" s="2392"/>
      <c r="AL50" s="2392"/>
      <c r="AM50" s="2392"/>
      <c r="AN50" s="2392"/>
      <c r="AO50" s="2392"/>
      <c r="AP50" s="2392"/>
      <c r="AQ50" s="585"/>
    </row>
    <row r="51" spans="1:43" s="140" customFormat="1" ht="13.5">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row>
    <row r="52" spans="1:43" s="140" customFormat="1">
      <c r="B52" s="585"/>
      <c r="C52" s="141"/>
      <c r="D52" s="142"/>
      <c r="E52" s="142"/>
      <c r="F52" s="142"/>
      <c r="G52" s="142"/>
      <c r="H52" s="142"/>
      <c r="I52" s="142"/>
      <c r="J52" s="142"/>
      <c r="K52" s="142"/>
      <c r="L52" s="142"/>
      <c r="M52" s="142"/>
      <c r="N52" s="142"/>
      <c r="O52" s="142"/>
      <c r="P52" s="142"/>
      <c r="Q52" s="142"/>
      <c r="R52" s="142"/>
      <c r="S52" s="142"/>
      <c r="T52" s="142"/>
      <c r="U52" s="142"/>
      <c r="V52" s="142"/>
      <c r="W52" s="142"/>
      <c r="X52" s="142"/>
      <c r="Y52" s="141"/>
      <c r="Z52" s="141"/>
      <c r="AA52" s="141"/>
      <c r="AB52" s="141"/>
      <c r="AC52" s="141"/>
      <c r="AD52" s="141"/>
      <c r="AE52" s="141"/>
      <c r="AF52" s="141"/>
      <c r="AG52" s="141"/>
      <c r="AH52" s="141"/>
      <c r="AI52" s="141"/>
      <c r="AJ52" s="141"/>
      <c r="AK52" s="141"/>
      <c r="AL52" s="141"/>
      <c r="AM52" s="141"/>
      <c r="AN52" s="141"/>
      <c r="AO52" s="141"/>
      <c r="AP52" s="141"/>
    </row>
    <row r="53" spans="1:43" s="140" customFormat="1" ht="13.5">
      <c r="B53" s="141"/>
      <c r="C53" s="141"/>
      <c r="D53" s="142"/>
      <c r="E53" s="142"/>
      <c r="F53" s="142"/>
      <c r="G53" s="142"/>
      <c r="H53" s="142"/>
      <c r="I53" s="142"/>
      <c r="J53" s="142"/>
      <c r="K53" s="142"/>
      <c r="L53" s="142"/>
      <c r="M53" s="142"/>
      <c r="N53" s="142"/>
      <c r="O53" s="142"/>
      <c r="P53" s="142"/>
      <c r="Q53" s="142"/>
      <c r="R53" s="142"/>
      <c r="S53" s="142"/>
      <c r="T53" s="142"/>
      <c r="U53" s="142"/>
      <c r="V53" s="142"/>
      <c r="W53" s="142"/>
      <c r="X53" s="142"/>
      <c r="Y53" s="141"/>
      <c r="Z53" s="141"/>
      <c r="AA53" s="141"/>
      <c r="AB53" s="141"/>
      <c r="AC53" s="141"/>
      <c r="AD53" s="141"/>
      <c r="AE53" s="141"/>
      <c r="AF53" s="141"/>
      <c r="AG53" s="141"/>
      <c r="AH53" s="141"/>
      <c r="AI53" s="141"/>
      <c r="AJ53" s="141"/>
      <c r="AK53" s="141"/>
      <c r="AL53" s="141"/>
      <c r="AM53" s="141"/>
      <c r="AN53" s="141"/>
      <c r="AO53" s="141"/>
      <c r="AP53" s="141"/>
    </row>
    <row r="54" spans="1:43" s="140" customFormat="1" ht="13.5">
      <c r="B54" s="831"/>
      <c r="D54" s="143"/>
      <c r="E54" s="143"/>
      <c r="F54" s="143"/>
      <c r="G54" s="143"/>
      <c r="H54" s="143"/>
      <c r="I54" s="143"/>
      <c r="J54" s="143"/>
      <c r="K54" s="143"/>
      <c r="L54" s="143"/>
      <c r="M54" s="143"/>
      <c r="N54" s="143"/>
      <c r="O54" s="143"/>
      <c r="P54" s="143"/>
      <c r="Q54" s="143"/>
      <c r="R54" s="143"/>
      <c r="S54" s="143"/>
      <c r="T54" s="143"/>
      <c r="U54" s="143"/>
      <c r="V54" s="143"/>
      <c r="W54" s="143"/>
      <c r="X54" s="143"/>
    </row>
    <row r="55" spans="1:43" s="140" customFormat="1">
      <c r="B55" s="831"/>
      <c r="D55" s="143" t="s">
        <v>910</v>
      </c>
      <c r="E55" s="143"/>
      <c r="F55" s="143"/>
      <c r="G55" s="143"/>
      <c r="H55" s="143"/>
      <c r="I55" s="143"/>
      <c r="J55" s="143"/>
      <c r="K55" s="143"/>
      <c r="L55" s="143"/>
      <c r="M55" s="143"/>
      <c r="N55" s="143"/>
      <c r="O55" s="143"/>
      <c r="P55" s="143"/>
      <c r="Q55" s="143"/>
      <c r="R55" s="143"/>
      <c r="S55" s="144">
        <v>1</v>
      </c>
      <c r="T55" s="143"/>
      <c r="U55" s="143"/>
      <c r="V55" s="143"/>
      <c r="W55" s="143"/>
      <c r="X55" s="143"/>
    </row>
    <row r="56" spans="1:43" s="140" customFormat="1" ht="13.5">
      <c r="B56" s="831"/>
      <c r="D56" s="143"/>
      <c r="E56" s="143"/>
      <c r="F56" s="143"/>
      <c r="G56" s="143"/>
      <c r="H56" s="143"/>
      <c r="I56" s="143"/>
      <c r="J56" s="143"/>
      <c r="K56" s="143"/>
      <c r="L56" s="143"/>
      <c r="M56" s="143"/>
      <c r="N56" s="143"/>
      <c r="O56" s="143"/>
      <c r="P56" s="143"/>
      <c r="Q56" s="143"/>
      <c r="R56" s="143"/>
      <c r="S56" s="143"/>
      <c r="T56" s="143"/>
      <c r="U56" s="143"/>
      <c r="V56" s="143"/>
      <c r="W56" s="143"/>
      <c r="X56" s="143"/>
    </row>
    <row r="57" spans="1:43" s="140" customFormat="1" ht="13.5">
      <c r="B57" s="831"/>
      <c r="D57" s="143"/>
      <c r="E57" s="143"/>
      <c r="F57" s="143"/>
      <c r="G57" s="143"/>
      <c r="H57" s="143"/>
      <c r="I57" s="143"/>
      <c r="J57" s="143"/>
      <c r="K57" s="143"/>
      <c r="L57" s="143"/>
      <c r="M57" s="143"/>
      <c r="N57" s="143"/>
      <c r="O57" s="143"/>
      <c r="P57" s="143"/>
      <c r="Q57" s="143"/>
      <c r="R57" s="143"/>
      <c r="S57" s="143"/>
      <c r="T57" s="143"/>
      <c r="U57" s="143"/>
      <c r="V57" s="143"/>
      <c r="W57" s="143"/>
      <c r="X57" s="143"/>
    </row>
    <row r="58" spans="1:43" s="140" customFormat="1" ht="13.5">
      <c r="B58" s="831"/>
    </row>
    <row r="59" spans="1:43" s="140" customFormat="1">
      <c r="A59" s="585"/>
      <c r="B59" s="831"/>
      <c r="AQ59" s="585"/>
    </row>
  </sheetData>
  <sheetProtection algorithmName="SHA-512" hashValue="eQ/HdKsE+1P4KUGQzyna9LlJfVRxmgUfq9VOR5p/bs/yoADy93tmnXrb2hrgrVEJuyVlugklvERT38yEi9XhGQ==" saltValue="mhl9zOjlUy/b1bc/jAnpgA==" spinCount="100000" sheet="1" scenarios="1" formatCells="0" insertRows="0" deleteRows="0" autoFilter="0"/>
  <mergeCells count="99">
    <mergeCell ref="B50:AP50"/>
    <mergeCell ref="AC34:AD35"/>
    <mergeCell ref="AF34:AG35"/>
    <mergeCell ref="AI34:AM35"/>
    <mergeCell ref="AN34:AO35"/>
    <mergeCell ref="B37:C48"/>
    <mergeCell ref="E38:X38"/>
    <mergeCell ref="Y38:AK38"/>
    <mergeCell ref="B6:C36"/>
    <mergeCell ref="E7:F9"/>
    <mergeCell ref="G7:P7"/>
    <mergeCell ref="G8:K8"/>
    <mergeCell ref="L8:P8"/>
    <mergeCell ref="G9:K9"/>
    <mergeCell ref="L9:P9"/>
    <mergeCell ref="X32:Y33"/>
    <mergeCell ref="Z32:AB33"/>
    <mergeCell ref="AC32:AD33"/>
    <mergeCell ref="AI32:AO33"/>
    <mergeCell ref="E34:F35"/>
    <mergeCell ref="G34:N35"/>
    <mergeCell ref="O34:P35"/>
    <mergeCell ref="R34:S35"/>
    <mergeCell ref="U34:W35"/>
    <mergeCell ref="X34:AB35"/>
    <mergeCell ref="E32:F33"/>
    <mergeCell ref="G32:I33"/>
    <mergeCell ref="J32:K33"/>
    <mergeCell ref="L32:N33"/>
    <mergeCell ref="O32:P33"/>
    <mergeCell ref="U32:W33"/>
    <mergeCell ref="U28:AD29"/>
    <mergeCell ref="E30:F31"/>
    <mergeCell ref="G30:I31"/>
    <mergeCell ref="J30:K31"/>
    <mergeCell ref="L30:N31"/>
    <mergeCell ref="O30:P31"/>
    <mergeCell ref="U30:Y30"/>
    <mergeCell ref="Z30:AD30"/>
    <mergeCell ref="U31:Y31"/>
    <mergeCell ref="Z31:AD31"/>
    <mergeCell ref="E28:F29"/>
    <mergeCell ref="G28:I29"/>
    <mergeCell ref="J28:K29"/>
    <mergeCell ref="L28:N29"/>
    <mergeCell ref="O28:P29"/>
    <mergeCell ref="E26:F27"/>
    <mergeCell ref="G26:I27"/>
    <mergeCell ref="J26:K27"/>
    <mergeCell ref="L26:N27"/>
    <mergeCell ref="O26:P27"/>
    <mergeCell ref="E22:F23"/>
    <mergeCell ref="G22:I23"/>
    <mergeCell ref="J22:K23"/>
    <mergeCell ref="L22:N23"/>
    <mergeCell ref="O22:P23"/>
    <mergeCell ref="E24:F25"/>
    <mergeCell ref="G24:I25"/>
    <mergeCell ref="J24:K25"/>
    <mergeCell ref="L24:N25"/>
    <mergeCell ref="O24:P25"/>
    <mergeCell ref="E18:F19"/>
    <mergeCell ref="G18:I19"/>
    <mergeCell ref="J18:K19"/>
    <mergeCell ref="L18:N19"/>
    <mergeCell ref="O18:P19"/>
    <mergeCell ref="E20:F21"/>
    <mergeCell ref="G20:I21"/>
    <mergeCell ref="J20:K21"/>
    <mergeCell ref="L20:N21"/>
    <mergeCell ref="O20:P21"/>
    <mergeCell ref="E14:F15"/>
    <mergeCell ref="G14:I15"/>
    <mergeCell ref="J14:K15"/>
    <mergeCell ref="L14:N15"/>
    <mergeCell ref="O14:P15"/>
    <mergeCell ref="E16:F17"/>
    <mergeCell ref="G16:I17"/>
    <mergeCell ref="J16:K17"/>
    <mergeCell ref="L16:N17"/>
    <mergeCell ref="O16:P17"/>
    <mergeCell ref="L10:N11"/>
    <mergeCell ref="O10:P11"/>
    <mergeCell ref="E12:F13"/>
    <mergeCell ref="G12:I13"/>
    <mergeCell ref="J12:K13"/>
    <mergeCell ref="L12:N13"/>
    <mergeCell ref="O12:P13"/>
    <mergeCell ref="E10:F11"/>
    <mergeCell ref="G10:I11"/>
    <mergeCell ref="J10:K11"/>
    <mergeCell ref="B5:L5"/>
    <mergeCell ref="O5:Z5"/>
    <mergeCell ref="AA5:AP5"/>
    <mergeCell ref="A1:D1"/>
    <mergeCell ref="F1:AJ1"/>
    <mergeCell ref="A2:AP2"/>
    <mergeCell ref="B4:L4"/>
    <mergeCell ref="M4:AP4"/>
  </mergeCells>
  <phoneticPr fontId="4"/>
  <pageMargins left="0.7" right="0.7" top="0.75" bottom="0.75" header="0.3" footer="0.3"/>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Option Button 1">
              <controlPr defaultSize="0" autoFill="0" autoLine="0" autoPict="0">
                <anchor moveWithCells="1">
                  <from>
                    <xdr:col>12</xdr:col>
                    <xdr:colOff>66675</xdr:colOff>
                    <xdr:row>4</xdr:row>
                    <xdr:rowOff>76200</xdr:rowOff>
                  </from>
                  <to>
                    <xdr:col>16</xdr:col>
                    <xdr:colOff>104775</xdr:colOff>
                    <xdr:row>4</xdr:row>
                    <xdr:rowOff>314325</xdr:rowOff>
                  </to>
                </anchor>
              </controlPr>
            </control>
          </mc:Choice>
        </mc:AlternateContent>
        <mc:AlternateContent xmlns:mc="http://schemas.openxmlformats.org/markup-compatibility/2006">
          <mc:Choice Requires="x14">
            <control shapeId="15362" r:id="rId5" name="Option Button 2">
              <controlPr defaultSize="0" autoFill="0" autoLine="0" autoPict="0">
                <anchor moveWithCells="1">
                  <from>
                    <xdr:col>25</xdr:col>
                    <xdr:colOff>0</xdr:colOff>
                    <xdr:row>4</xdr:row>
                    <xdr:rowOff>85725</xdr:rowOff>
                  </from>
                  <to>
                    <xdr:col>29</xdr:col>
                    <xdr:colOff>47625</xdr:colOff>
                    <xdr:row>4</xdr:row>
                    <xdr:rowOff>333375</xdr:rowOff>
                  </to>
                </anchor>
              </controlPr>
            </control>
          </mc:Choice>
        </mc:AlternateContent>
        <mc:AlternateContent xmlns:mc="http://schemas.openxmlformats.org/markup-compatibility/2006">
          <mc:Choice Requires="x14">
            <control shapeId="15363" r:id="rId6" name="Group Box 3">
              <controlPr defaultSize="0" autoFill="0" autoPict="0">
                <anchor moveWithCells="1">
                  <from>
                    <xdr:col>12</xdr:col>
                    <xdr:colOff>66675</xdr:colOff>
                    <xdr:row>4</xdr:row>
                    <xdr:rowOff>28575</xdr:rowOff>
                  </from>
                  <to>
                    <xdr:col>40</xdr:col>
                    <xdr:colOff>9525</xdr:colOff>
                    <xdr:row>4</xdr:row>
                    <xdr:rowOff>352425</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95A4-3AA6-4CF1-A9CC-2CEF1FA9B3E4}">
  <sheetPr codeName="Sheet37"/>
  <dimension ref="A1:L52"/>
  <sheetViews>
    <sheetView showGridLines="0" view="pageBreakPreview" zoomScaleNormal="100" zoomScaleSheetLayoutView="100" workbookViewId="0"/>
  </sheetViews>
  <sheetFormatPr defaultRowHeight="18.75"/>
  <cols>
    <col min="1" max="1" width="0.875" style="585" customWidth="1"/>
    <col min="2" max="2" width="4.625" style="585" customWidth="1"/>
    <col min="3" max="3" width="8.125" style="585" customWidth="1"/>
    <col min="4" max="4" width="5.375" style="585" customWidth="1"/>
    <col min="5" max="5" width="7.625" style="585" customWidth="1"/>
    <col min="6" max="6" width="8.125" style="585" customWidth="1"/>
    <col min="7" max="7" width="9.125" style="585" customWidth="1"/>
    <col min="8" max="8" width="18.625" style="585" customWidth="1"/>
    <col min="9" max="9" width="8.125" style="585" customWidth="1"/>
    <col min="10" max="10" width="8.625" style="585" customWidth="1"/>
    <col min="11" max="11" width="6.5" style="585" bestFit="1" customWidth="1"/>
    <col min="12" max="12" width="12.625" style="585" customWidth="1"/>
    <col min="13" max="256" width="9" style="585"/>
    <col min="257" max="257" width="0.875" style="585" customWidth="1"/>
    <col min="258" max="258" width="4.625" style="585" customWidth="1"/>
    <col min="259" max="259" width="8.125" style="585" customWidth="1"/>
    <col min="260" max="260" width="5.375" style="585" customWidth="1"/>
    <col min="261" max="261" width="7.625" style="585" customWidth="1"/>
    <col min="262" max="262" width="6.625" style="585" customWidth="1"/>
    <col min="263" max="263" width="9.125" style="585" customWidth="1"/>
    <col min="264" max="264" width="14.375" style="585" customWidth="1"/>
    <col min="265" max="266" width="8.125" style="585" customWidth="1"/>
    <col min="267" max="267" width="6.5" style="585" bestFit="1" customWidth="1"/>
    <col min="268" max="268" width="11.5" style="585" customWidth="1"/>
    <col min="269" max="512" width="9" style="585"/>
    <col min="513" max="513" width="0.875" style="585" customWidth="1"/>
    <col min="514" max="514" width="4.625" style="585" customWidth="1"/>
    <col min="515" max="515" width="8.125" style="585" customWidth="1"/>
    <col min="516" max="516" width="5.375" style="585" customWidth="1"/>
    <col min="517" max="517" width="7.625" style="585" customWidth="1"/>
    <col min="518" max="518" width="6.625" style="585" customWidth="1"/>
    <col min="519" max="519" width="9.125" style="585" customWidth="1"/>
    <col min="520" max="520" width="14.375" style="585" customWidth="1"/>
    <col min="521" max="522" width="8.125" style="585" customWidth="1"/>
    <col min="523" max="523" width="6.5" style="585" bestFit="1" customWidth="1"/>
    <col min="524" max="524" width="11.5" style="585" customWidth="1"/>
    <col min="525" max="768" width="9" style="585"/>
    <col min="769" max="769" width="0.875" style="585" customWidth="1"/>
    <col min="770" max="770" width="4.625" style="585" customWidth="1"/>
    <col min="771" max="771" width="8.125" style="585" customWidth="1"/>
    <col min="772" max="772" width="5.375" style="585" customWidth="1"/>
    <col min="773" max="773" width="7.625" style="585" customWidth="1"/>
    <col min="774" max="774" width="6.625" style="585" customWidth="1"/>
    <col min="775" max="775" width="9.125" style="585" customWidth="1"/>
    <col min="776" max="776" width="14.375" style="585" customWidth="1"/>
    <col min="777" max="778" width="8.125" style="585" customWidth="1"/>
    <col min="779" max="779" width="6.5" style="585" bestFit="1" customWidth="1"/>
    <col min="780" max="780" width="11.5" style="585" customWidth="1"/>
    <col min="781" max="1024" width="9" style="585"/>
    <col min="1025" max="1025" width="0.875" style="585" customWidth="1"/>
    <col min="1026" max="1026" width="4.625" style="585" customWidth="1"/>
    <col min="1027" max="1027" width="8.125" style="585" customWidth="1"/>
    <col min="1028" max="1028" width="5.375" style="585" customWidth="1"/>
    <col min="1029" max="1029" width="7.625" style="585" customWidth="1"/>
    <col min="1030" max="1030" width="6.625" style="585" customWidth="1"/>
    <col min="1031" max="1031" width="9.125" style="585" customWidth="1"/>
    <col min="1032" max="1032" width="14.375" style="585" customWidth="1"/>
    <col min="1033" max="1034" width="8.125" style="585" customWidth="1"/>
    <col min="1035" max="1035" width="6.5" style="585" bestFit="1" customWidth="1"/>
    <col min="1036" max="1036" width="11.5" style="585" customWidth="1"/>
    <col min="1037" max="1280" width="9" style="585"/>
    <col min="1281" max="1281" width="0.875" style="585" customWidth="1"/>
    <col min="1282" max="1282" width="4.625" style="585" customWidth="1"/>
    <col min="1283" max="1283" width="8.125" style="585" customWidth="1"/>
    <col min="1284" max="1284" width="5.375" style="585" customWidth="1"/>
    <col min="1285" max="1285" width="7.625" style="585" customWidth="1"/>
    <col min="1286" max="1286" width="6.625" style="585" customWidth="1"/>
    <col min="1287" max="1287" width="9.125" style="585" customWidth="1"/>
    <col min="1288" max="1288" width="14.375" style="585" customWidth="1"/>
    <col min="1289" max="1290" width="8.125" style="585" customWidth="1"/>
    <col min="1291" max="1291" width="6.5" style="585" bestFit="1" customWidth="1"/>
    <col min="1292" max="1292" width="11.5" style="585" customWidth="1"/>
    <col min="1293" max="1536" width="9" style="585"/>
    <col min="1537" max="1537" width="0.875" style="585" customWidth="1"/>
    <col min="1538" max="1538" width="4.625" style="585" customWidth="1"/>
    <col min="1539" max="1539" width="8.125" style="585" customWidth="1"/>
    <col min="1540" max="1540" width="5.375" style="585" customWidth="1"/>
    <col min="1541" max="1541" width="7.625" style="585" customWidth="1"/>
    <col min="1542" max="1542" width="6.625" style="585" customWidth="1"/>
    <col min="1543" max="1543" width="9.125" style="585" customWidth="1"/>
    <col min="1544" max="1544" width="14.375" style="585" customWidth="1"/>
    <col min="1545" max="1546" width="8.125" style="585" customWidth="1"/>
    <col min="1547" max="1547" width="6.5" style="585" bestFit="1" customWidth="1"/>
    <col min="1548" max="1548" width="11.5" style="585" customWidth="1"/>
    <col min="1549" max="1792" width="9" style="585"/>
    <col min="1793" max="1793" width="0.875" style="585" customWidth="1"/>
    <col min="1794" max="1794" width="4.625" style="585" customWidth="1"/>
    <col min="1795" max="1795" width="8.125" style="585" customWidth="1"/>
    <col min="1796" max="1796" width="5.375" style="585" customWidth="1"/>
    <col min="1797" max="1797" width="7.625" style="585" customWidth="1"/>
    <col min="1798" max="1798" width="6.625" style="585" customWidth="1"/>
    <col min="1799" max="1799" width="9.125" style="585" customWidth="1"/>
    <col min="1800" max="1800" width="14.375" style="585" customWidth="1"/>
    <col min="1801" max="1802" width="8.125" style="585" customWidth="1"/>
    <col min="1803" max="1803" width="6.5" style="585" bestFit="1" customWidth="1"/>
    <col min="1804" max="1804" width="11.5" style="585" customWidth="1"/>
    <col min="1805" max="2048" width="9" style="585"/>
    <col min="2049" max="2049" width="0.875" style="585" customWidth="1"/>
    <col min="2050" max="2050" width="4.625" style="585" customWidth="1"/>
    <col min="2051" max="2051" width="8.125" style="585" customWidth="1"/>
    <col min="2052" max="2052" width="5.375" style="585" customWidth="1"/>
    <col min="2053" max="2053" width="7.625" style="585" customWidth="1"/>
    <col min="2054" max="2054" width="6.625" style="585" customWidth="1"/>
    <col min="2055" max="2055" width="9.125" style="585" customWidth="1"/>
    <col min="2056" max="2056" width="14.375" style="585" customWidth="1"/>
    <col min="2057" max="2058" width="8.125" style="585" customWidth="1"/>
    <col min="2059" max="2059" width="6.5" style="585" bestFit="1" customWidth="1"/>
    <col min="2060" max="2060" width="11.5" style="585" customWidth="1"/>
    <col min="2061" max="2304" width="9" style="585"/>
    <col min="2305" max="2305" width="0.875" style="585" customWidth="1"/>
    <col min="2306" max="2306" width="4.625" style="585" customWidth="1"/>
    <col min="2307" max="2307" width="8.125" style="585" customWidth="1"/>
    <col min="2308" max="2308" width="5.375" style="585" customWidth="1"/>
    <col min="2309" max="2309" width="7.625" style="585" customWidth="1"/>
    <col min="2310" max="2310" width="6.625" style="585" customWidth="1"/>
    <col min="2311" max="2311" width="9.125" style="585" customWidth="1"/>
    <col min="2312" max="2312" width="14.375" style="585" customWidth="1"/>
    <col min="2313" max="2314" width="8.125" style="585" customWidth="1"/>
    <col min="2315" max="2315" width="6.5" style="585" bestFit="1" customWidth="1"/>
    <col min="2316" max="2316" width="11.5" style="585" customWidth="1"/>
    <col min="2317" max="2560" width="9" style="585"/>
    <col min="2561" max="2561" width="0.875" style="585" customWidth="1"/>
    <col min="2562" max="2562" width="4.625" style="585" customWidth="1"/>
    <col min="2563" max="2563" width="8.125" style="585" customWidth="1"/>
    <col min="2564" max="2564" width="5.375" style="585" customWidth="1"/>
    <col min="2565" max="2565" width="7.625" style="585" customWidth="1"/>
    <col min="2566" max="2566" width="6.625" style="585" customWidth="1"/>
    <col min="2567" max="2567" width="9.125" style="585" customWidth="1"/>
    <col min="2568" max="2568" width="14.375" style="585" customWidth="1"/>
    <col min="2569" max="2570" width="8.125" style="585" customWidth="1"/>
    <col min="2571" max="2571" width="6.5" style="585" bestFit="1" customWidth="1"/>
    <col min="2572" max="2572" width="11.5" style="585" customWidth="1"/>
    <col min="2573" max="2816" width="9" style="585"/>
    <col min="2817" max="2817" width="0.875" style="585" customWidth="1"/>
    <col min="2818" max="2818" width="4.625" style="585" customWidth="1"/>
    <col min="2819" max="2819" width="8.125" style="585" customWidth="1"/>
    <col min="2820" max="2820" width="5.375" style="585" customWidth="1"/>
    <col min="2821" max="2821" width="7.625" style="585" customWidth="1"/>
    <col min="2822" max="2822" width="6.625" style="585" customWidth="1"/>
    <col min="2823" max="2823" width="9.125" style="585" customWidth="1"/>
    <col min="2824" max="2824" width="14.375" style="585" customWidth="1"/>
    <col min="2825" max="2826" width="8.125" style="585" customWidth="1"/>
    <col min="2827" max="2827" width="6.5" style="585" bestFit="1" customWidth="1"/>
    <col min="2828" max="2828" width="11.5" style="585" customWidth="1"/>
    <col min="2829" max="3072" width="9" style="585"/>
    <col min="3073" max="3073" width="0.875" style="585" customWidth="1"/>
    <col min="3074" max="3074" width="4.625" style="585" customWidth="1"/>
    <col min="3075" max="3075" width="8.125" style="585" customWidth="1"/>
    <col min="3076" max="3076" width="5.375" style="585" customWidth="1"/>
    <col min="3077" max="3077" width="7.625" style="585" customWidth="1"/>
    <col min="3078" max="3078" width="6.625" style="585" customWidth="1"/>
    <col min="3079" max="3079" width="9.125" style="585" customWidth="1"/>
    <col min="3080" max="3080" width="14.375" style="585" customWidth="1"/>
    <col min="3081" max="3082" width="8.125" style="585" customWidth="1"/>
    <col min="3083" max="3083" width="6.5" style="585" bestFit="1" customWidth="1"/>
    <col min="3084" max="3084" width="11.5" style="585" customWidth="1"/>
    <col min="3085" max="3328" width="9" style="585"/>
    <col min="3329" max="3329" width="0.875" style="585" customWidth="1"/>
    <col min="3330" max="3330" width="4.625" style="585" customWidth="1"/>
    <col min="3331" max="3331" width="8.125" style="585" customWidth="1"/>
    <col min="3332" max="3332" width="5.375" style="585" customWidth="1"/>
    <col min="3333" max="3333" width="7.625" style="585" customWidth="1"/>
    <col min="3334" max="3334" width="6.625" style="585" customWidth="1"/>
    <col min="3335" max="3335" width="9.125" style="585" customWidth="1"/>
    <col min="3336" max="3336" width="14.375" style="585" customWidth="1"/>
    <col min="3337" max="3338" width="8.125" style="585" customWidth="1"/>
    <col min="3339" max="3339" width="6.5" style="585" bestFit="1" customWidth="1"/>
    <col min="3340" max="3340" width="11.5" style="585" customWidth="1"/>
    <col min="3341" max="3584" width="9" style="585"/>
    <col min="3585" max="3585" width="0.875" style="585" customWidth="1"/>
    <col min="3586" max="3586" width="4.625" style="585" customWidth="1"/>
    <col min="3587" max="3587" width="8.125" style="585" customWidth="1"/>
    <col min="3588" max="3588" width="5.375" style="585" customWidth="1"/>
    <col min="3589" max="3589" width="7.625" style="585" customWidth="1"/>
    <col min="3590" max="3590" width="6.625" style="585" customWidth="1"/>
    <col min="3591" max="3591" width="9.125" style="585" customWidth="1"/>
    <col min="3592" max="3592" width="14.375" style="585" customWidth="1"/>
    <col min="3593" max="3594" width="8.125" style="585" customWidth="1"/>
    <col min="3595" max="3595" width="6.5" style="585" bestFit="1" customWidth="1"/>
    <col min="3596" max="3596" width="11.5" style="585" customWidth="1"/>
    <col min="3597" max="3840" width="9" style="585"/>
    <col min="3841" max="3841" width="0.875" style="585" customWidth="1"/>
    <col min="3842" max="3842" width="4.625" style="585" customWidth="1"/>
    <col min="3843" max="3843" width="8.125" style="585" customWidth="1"/>
    <col min="3844" max="3844" width="5.375" style="585" customWidth="1"/>
    <col min="3845" max="3845" width="7.625" style="585" customWidth="1"/>
    <col min="3846" max="3846" width="6.625" style="585" customWidth="1"/>
    <col min="3847" max="3847" width="9.125" style="585" customWidth="1"/>
    <col min="3848" max="3848" width="14.375" style="585" customWidth="1"/>
    <col min="3849" max="3850" width="8.125" style="585" customWidth="1"/>
    <col min="3851" max="3851" width="6.5" style="585" bestFit="1" customWidth="1"/>
    <col min="3852" max="3852" width="11.5" style="585" customWidth="1"/>
    <col min="3853" max="4096" width="9" style="585"/>
    <col min="4097" max="4097" width="0.875" style="585" customWidth="1"/>
    <col min="4098" max="4098" width="4.625" style="585" customWidth="1"/>
    <col min="4099" max="4099" width="8.125" style="585" customWidth="1"/>
    <col min="4100" max="4100" width="5.375" style="585" customWidth="1"/>
    <col min="4101" max="4101" width="7.625" style="585" customWidth="1"/>
    <col min="4102" max="4102" width="6.625" style="585" customWidth="1"/>
    <col min="4103" max="4103" width="9.125" style="585" customWidth="1"/>
    <col min="4104" max="4104" width="14.375" style="585" customWidth="1"/>
    <col min="4105" max="4106" width="8.125" style="585" customWidth="1"/>
    <col min="4107" max="4107" width="6.5" style="585" bestFit="1" customWidth="1"/>
    <col min="4108" max="4108" width="11.5" style="585" customWidth="1"/>
    <col min="4109" max="4352" width="9" style="585"/>
    <col min="4353" max="4353" width="0.875" style="585" customWidth="1"/>
    <col min="4354" max="4354" width="4.625" style="585" customWidth="1"/>
    <col min="4355" max="4355" width="8.125" style="585" customWidth="1"/>
    <col min="4356" max="4356" width="5.375" style="585" customWidth="1"/>
    <col min="4357" max="4357" width="7.625" style="585" customWidth="1"/>
    <col min="4358" max="4358" width="6.625" style="585" customWidth="1"/>
    <col min="4359" max="4359" width="9.125" style="585" customWidth="1"/>
    <col min="4360" max="4360" width="14.375" style="585" customWidth="1"/>
    <col min="4361" max="4362" width="8.125" style="585" customWidth="1"/>
    <col min="4363" max="4363" width="6.5" style="585" bestFit="1" customWidth="1"/>
    <col min="4364" max="4364" width="11.5" style="585" customWidth="1"/>
    <col min="4365" max="4608" width="9" style="585"/>
    <col min="4609" max="4609" width="0.875" style="585" customWidth="1"/>
    <col min="4610" max="4610" width="4.625" style="585" customWidth="1"/>
    <col min="4611" max="4611" width="8.125" style="585" customWidth="1"/>
    <col min="4612" max="4612" width="5.375" style="585" customWidth="1"/>
    <col min="4613" max="4613" width="7.625" style="585" customWidth="1"/>
    <col min="4614" max="4614" width="6.625" style="585" customWidth="1"/>
    <col min="4615" max="4615" width="9.125" style="585" customWidth="1"/>
    <col min="4616" max="4616" width="14.375" style="585" customWidth="1"/>
    <col min="4617" max="4618" width="8.125" style="585" customWidth="1"/>
    <col min="4619" max="4619" width="6.5" style="585" bestFit="1" customWidth="1"/>
    <col min="4620" max="4620" width="11.5" style="585" customWidth="1"/>
    <col min="4621" max="4864" width="9" style="585"/>
    <col min="4865" max="4865" width="0.875" style="585" customWidth="1"/>
    <col min="4866" max="4866" width="4.625" style="585" customWidth="1"/>
    <col min="4867" max="4867" width="8.125" style="585" customWidth="1"/>
    <col min="4868" max="4868" width="5.375" style="585" customWidth="1"/>
    <col min="4869" max="4869" width="7.625" style="585" customWidth="1"/>
    <col min="4870" max="4870" width="6.625" style="585" customWidth="1"/>
    <col min="4871" max="4871" width="9.125" style="585" customWidth="1"/>
    <col min="4872" max="4872" width="14.375" style="585" customWidth="1"/>
    <col min="4873" max="4874" width="8.125" style="585" customWidth="1"/>
    <col min="4875" max="4875" width="6.5" style="585" bestFit="1" customWidth="1"/>
    <col min="4876" max="4876" width="11.5" style="585" customWidth="1"/>
    <col min="4877" max="5120" width="9" style="585"/>
    <col min="5121" max="5121" width="0.875" style="585" customWidth="1"/>
    <col min="5122" max="5122" width="4.625" style="585" customWidth="1"/>
    <col min="5123" max="5123" width="8.125" style="585" customWidth="1"/>
    <col min="5124" max="5124" width="5.375" style="585" customWidth="1"/>
    <col min="5125" max="5125" width="7.625" style="585" customWidth="1"/>
    <col min="5126" max="5126" width="6.625" style="585" customWidth="1"/>
    <col min="5127" max="5127" width="9.125" style="585" customWidth="1"/>
    <col min="5128" max="5128" width="14.375" style="585" customWidth="1"/>
    <col min="5129" max="5130" width="8.125" style="585" customWidth="1"/>
    <col min="5131" max="5131" width="6.5" style="585" bestFit="1" customWidth="1"/>
    <col min="5132" max="5132" width="11.5" style="585" customWidth="1"/>
    <col min="5133" max="5376" width="9" style="585"/>
    <col min="5377" max="5377" width="0.875" style="585" customWidth="1"/>
    <col min="5378" max="5378" width="4.625" style="585" customWidth="1"/>
    <col min="5379" max="5379" width="8.125" style="585" customWidth="1"/>
    <col min="5380" max="5380" width="5.375" style="585" customWidth="1"/>
    <col min="5381" max="5381" width="7.625" style="585" customWidth="1"/>
    <col min="5382" max="5382" width="6.625" style="585" customWidth="1"/>
    <col min="5383" max="5383" width="9.125" style="585" customWidth="1"/>
    <col min="5384" max="5384" width="14.375" style="585" customWidth="1"/>
    <col min="5385" max="5386" width="8.125" style="585" customWidth="1"/>
    <col min="5387" max="5387" width="6.5" style="585" bestFit="1" customWidth="1"/>
    <col min="5388" max="5388" width="11.5" style="585" customWidth="1"/>
    <col min="5389" max="5632" width="9" style="585"/>
    <col min="5633" max="5633" width="0.875" style="585" customWidth="1"/>
    <col min="5634" max="5634" width="4.625" style="585" customWidth="1"/>
    <col min="5635" max="5635" width="8.125" style="585" customWidth="1"/>
    <col min="5636" max="5636" width="5.375" style="585" customWidth="1"/>
    <col min="5637" max="5637" width="7.625" style="585" customWidth="1"/>
    <col min="5638" max="5638" width="6.625" style="585" customWidth="1"/>
    <col min="5639" max="5639" width="9.125" style="585" customWidth="1"/>
    <col min="5640" max="5640" width="14.375" style="585" customWidth="1"/>
    <col min="5641" max="5642" width="8.125" style="585" customWidth="1"/>
    <col min="5643" max="5643" width="6.5" style="585" bestFit="1" customWidth="1"/>
    <col min="5644" max="5644" width="11.5" style="585" customWidth="1"/>
    <col min="5645" max="5888" width="9" style="585"/>
    <col min="5889" max="5889" width="0.875" style="585" customWidth="1"/>
    <col min="5890" max="5890" width="4.625" style="585" customWidth="1"/>
    <col min="5891" max="5891" width="8.125" style="585" customWidth="1"/>
    <col min="5892" max="5892" width="5.375" style="585" customWidth="1"/>
    <col min="5893" max="5893" width="7.625" style="585" customWidth="1"/>
    <col min="5894" max="5894" width="6.625" style="585" customWidth="1"/>
    <col min="5895" max="5895" width="9.125" style="585" customWidth="1"/>
    <col min="5896" max="5896" width="14.375" style="585" customWidth="1"/>
    <col min="5897" max="5898" width="8.125" style="585" customWidth="1"/>
    <col min="5899" max="5899" width="6.5" style="585" bestFit="1" customWidth="1"/>
    <col min="5900" max="5900" width="11.5" style="585" customWidth="1"/>
    <col min="5901" max="6144" width="9" style="585"/>
    <col min="6145" max="6145" width="0.875" style="585" customWidth="1"/>
    <col min="6146" max="6146" width="4.625" style="585" customWidth="1"/>
    <col min="6147" max="6147" width="8.125" style="585" customWidth="1"/>
    <col min="6148" max="6148" width="5.375" style="585" customWidth="1"/>
    <col min="6149" max="6149" width="7.625" style="585" customWidth="1"/>
    <col min="6150" max="6150" width="6.625" style="585" customWidth="1"/>
    <col min="6151" max="6151" width="9.125" style="585" customWidth="1"/>
    <col min="6152" max="6152" width="14.375" style="585" customWidth="1"/>
    <col min="6153" max="6154" width="8.125" style="585" customWidth="1"/>
    <col min="6155" max="6155" width="6.5" style="585" bestFit="1" customWidth="1"/>
    <col min="6156" max="6156" width="11.5" style="585" customWidth="1"/>
    <col min="6157" max="6400" width="9" style="585"/>
    <col min="6401" max="6401" width="0.875" style="585" customWidth="1"/>
    <col min="6402" max="6402" width="4.625" style="585" customWidth="1"/>
    <col min="6403" max="6403" width="8.125" style="585" customWidth="1"/>
    <col min="6404" max="6404" width="5.375" style="585" customWidth="1"/>
    <col min="6405" max="6405" width="7.625" style="585" customWidth="1"/>
    <col min="6406" max="6406" width="6.625" style="585" customWidth="1"/>
    <col min="6407" max="6407" width="9.125" style="585" customWidth="1"/>
    <col min="6408" max="6408" width="14.375" style="585" customWidth="1"/>
    <col min="6409" max="6410" width="8.125" style="585" customWidth="1"/>
    <col min="6411" max="6411" width="6.5" style="585" bestFit="1" customWidth="1"/>
    <col min="6412" max="6412" width="11.5" style="585" customWidth="1"/>
    <col min="6413" max="6656" width="9" style="585"/>
    <col min="6657" max="6657" width="0.875" style="585" customWidth="1"/>
    <col min="6658" max="6658" width="4.625" style="585" customWidth="1"/>
    <col min="6659" max="6659" width="8.125" style="585" customWidth="1"/>
    <col min="6660" max="6660" width="5.375" style="585" customWidth="1"/>
    <col min="6661" max="6661" width="7.625" style="585" customWidth="1"/>
    <col min="6662" max="6662" width="6.625" style="585" customWidth="1"/>
    <col min="6663" max="6663" width="9.125" style="585" customWidth="1"/>
    <col min="6664" max="6664" width="14.375" style="585" customWidth="1"/>
    <col min="6665" max="6666" width="8.125" style="585" customWidth="1"/>
    <col min="6667" max="6667" width="6.5" style="585" bestFit="1" customWidth="1"/>
    <col min="6668" max="6668" width="11.5" style="585" customWidth="1"/>
    <col min="6669" max="6912" width="9" style="585"/>
    <col min="6913" max="6913" width="0.875" style="585" customWidth="1"/>
    <col min="6914" max="6914" width="4.625" style="585" customWidth="1"/>
    <col min="6915" max="6915" width="8.125" style="585" customWidth="1"/>
    <col min="6916" max="6916" width="5.375" style="585" customWidth="1"/>
    <col min="6917" max="6917" width="7.625" style="585" customWidth="1"/>
    <col min="6918" max="6918" width="6.625" style="585" customWidth="1"/>
    <col min="6919" max="6919" width="9.125" style="585" customWidth="1"/>
    <col min="6920" max="6920" width="14.375" style="585" customWidth="1"/>
    <col min="6921" max="6922" width="8.125" style="585" customWidth="1"/>
    <col min="6923" max="6923" width="6.5" style="585" bestFit="1" customWidth="1"/>
    <col min="6924" max="6924" width="11.5" style="585" customWidth="1"/>
    <col min="6925" max="7168" width="9" style="585"/>
    <col min="7169" max="7169" width="0.875" style="585" customWidth="1"/>
    <col min="7170" max="7170" width="4.625" style="585" customWidth="1"/>
    <col min="7171" max="7171" width="8.125" style="585" customWidth="1"/>
    <col min="7172" max="7172" width="5.375" style="585" customWidth="1"/>
    <col min="7173" max="7173" width="7.625" style="585" customWidth="1"/>
    <col min="7174" max="7174" width="6.625" style="585" customWidth="1"/>
    <col min="7175" max="7175" width="9.125" style="585" customWidth="1"/>
    <col min="7176" max="7176" width="14.375" style="585" customWidth="1"/>
    <col min="7177" max="7178" width="8.125" style="585" customWidth="1"/>
    <col min="7179" max="7179" width="6.5" style="585" bestFit="1" customWidth="1"/>
    <col min="7180" max="7180" width="11.5" style="585" customWidth="1"/>
    <col min="7181" max="7424" width="9" style="585"/>
    <col min="7425" max="7425" width="0.875" style="585" customWidth="1"/>
    <col min="7426" max="7426" width="4.625" style="585" customWidth="1"/>
    <col min="7427" max="7427" width="8.125" style="585" customWidth="1"/>
    <col min="7428" max="7428" width="5.375" style="585" customWidth="1"/>
    <col min="7429" max="7429" width="7.625" style="585" customWidth="1"/>
    <col min="7430" max="7430" width="6.625" style="585" customWidth="1"/>
    <col min="7431" max="7431" width="9.125" style="585" customWidth="1"/>
    <col min="7432" max="7432" width="14.375" style="585" customWidth="1"/>
    <col min="7433" max="7434" width="8.125" style="585" customWidth="1"/>
    <col min="7435" max="7435" width="6.5" style="585" bestFit="1" customWidth="1"/>
    <col min="7436" max="7436" width="11.5" style="585" customWidth="1"/>
    <col min="7437" max="7680" width="9" style="585"/>
    <col min="7681" max="7681" width="0.875" style="585" customWidth="1"/>
    <col min="7682" max="7682" width="4.625" style="585" customWidth="1"/>
    <col min="7683" max="7683" width="8.125" style="585" customWidth="1"/>
    <col min="7684" max="7684" width="5.375" style="585" customWidth="1"/>
    <col min="7685" max="7685" width="7.625" style="585" customWidth="1"/>
    <col min="7686" max="7686" width="6.625" style="585" customWidth="1"/>
    <col min="7687" max="7687" width="9.125" style="585" customWidth="1"/>
    <col min="7688" max="7688" width="14.375" style="585" customWidth="1"/>
    <col min="7689" max="7690" width="8.125" style="585" customWidth="1"/>
    <col min="7691" max="7691" width="6.5" style="585" bestFit="1" customWidth="1"/>
    <col min="7692" max="7692" width="11.5" style="585" customWidth="1"/>
    <col min="7693" max="7936" width="9" style="585"/>
    <col min="7937" max="7937" width="0.875" style="585" customWidth="1"/>
    <col min="7938" max="7938" width="4.625" style="585" customWidth="1"/>
    <col min="7939" max="7939" width="8.125" style="585" customWidth="1"/>
    <col min="7940" max="7940" width="5.375" style="585" customWidth="1"/>
    <col min="7941" max="7941" width="7.625" style="585" customWidth="1"/>
    <col min="7942" max="7942" width="6.625" style="585" customWidth="1"/>
    <col min="7943" max="7943" width="9.125" style="585" customWidth="1"/>
    <col min="7944" max="7944" width="14.375" style="585" customWidth="1"/>
    <col min="7945" max="7946" width="8.125" style="585" customWidth="1"/>
    <col min="7947" max="7947" width="6.5" style="585" bestFit="1" customWidth="1"/>
    <col min="7948" max="7948" width="11.5" style="585" customWidth="1"/>
    <col min="7949" max="8192" width="9" style="585"/>
    <col min="8193" max="8193" width="0.875" style="585" customWidth="1"/>
    <col min="8194" max="8194" width="4.625" style="585" customWidth="1"/>
    <col min="8195" max="8195" width="8.125" style="585" customWidth="1"/>
    <col min="8196" max="8196" width="5.375" style="585" customWidth="1"/>
    <col min="8197" max="8197" width="7.625" style="585" customWidth="1"/>
    <col min="8198" max="8198" width="6.625" style="585" customWidth="1"/>
    <col min="8199" max="8199" width="9.125" style="585" customWidth="1"/>
    <col min="8200" max="8200" width="14.375" style="585" customWidth="1"/>
    <col min="8201" max="8202" width="8.125" style="585" customWidth="1"/>
    <col min="8203" max="8203" width="6.5" style="585" bestFit="1" customWidth="1"/>
    <col min="8204" max="8204" width="11.5" style="585" customWidth="1"/>
    <col min="8205" max="8448" width="9" style="585"/>
    <col min="8449" max="8449" width="0.875" style="585" customWidth="1"/>
    <col min="8450" max="8450" width="4.625" style="585" customWidth="1"/>
    <col min="8451" max="8451" width="8.125" style="585" customWidth="1"/>
    <col min="8452" max="8452" width="5.375" style="585" customWidth="1"/>
    <col min="8453" max="8453" width="7.625" style="585" customWidth="1"/>
    <col min="8454" max="8454" width="6.625" style="585" customWidth="1"/>
    <col min="8455" max="8455" width="9.125" style="585" customWidth="1"/>
    <col min="8456" max="8456" width="14.375" style="585" customWidth="1"/>
    <col min="8457" max="8458" width="8.125" style="585" customWidth="1"/>
    <col min="8459" max="8459" width="6.5" style="585" bestFit="1" customWidth="1"/>
    <col min="8460" max="8460" width="11.5" style="585" customWidth="1"/>
    <col min="8461" max="8704" width="9" style="585"/>
    <col min="8705" max="8705" width="0.875" style="585" customWidth="1"/>
    <col min="8706" max="8706" width="4.625" style="585" customWidth="1"/>
    <col min="8707" max="8707" width="8.125" style="585" customWidth="1"/>
    <col min="8708" max="8708" width="5.375" style="585" customWidth="1"/>
    <col min="8709" max="8709" width="7.625" style="585" customWidth="1"/>
    <col min="8710" max="8710" width="6.625" style="585" customWidth="1"/>
    <col min="8711" max="8711" width="9.125" style="585" customWidth="1"/>
    <col min="8712" max="8712" width="14.375" style="585" customWidth="1"/>
    <col min="8713" max="8714" width="8.125" style="585" customWidth="1"/>
    <col min="8715" max="8715" width="6.5" style="585" bestFit="1" customWidth="1"/>
    <col min="8716" max="8716" width="11.5" style="585" customWidth="1"/>
    <col min="8717" max="8960" width="9" style="585"/>
    <col min="8961" max="8961" width="0.875" style="585" customWidth="1"/>
    <col min="8962" max="8962" width="4.625" style="585" customWidth="1"/>
    <col min="8963" max="8963" width="8.125" style="585" customWidth="1"/>
    <col min="8964" max="8964" width="5.375" style="585" customWidth="1"/>
    <col min="8965" max="8965" width="7.625" style="585" customWidth="1"/>
    <col min="8966" max="8966" width="6.625" style="585" customWidth="1"/>
    <col min="8967" max="8967" width="9.125" style="585" customWidth="1"/>
    <col min="8968" max="8968" width="14.375" style="585" customWidth="1"/>
    <col min="8969" max="8970" width="8.125" style="585" customWidth="1"/>
    <col min="8971" max="8971" width="6.5" style="585" bestFit="1" customWidth="1"/>
    <col min="8972" max="8972" width="11.5" style="585" customWidth="1"/>
    <col min="8973" max="9216" width="9" style="585"/>
    <col min="9217" max="9217" width="0.875" style="585" customWidth="1"/>
    <col min="9218" max="9218" width="4.625" style="585" customWidth="1"/>
    <col min="9219" max="9219" width="8.125" style="585" customWidth="1"/>
    <col min="9220" max="9220" width="5.375" style="585" customWidth="1"/>
    <col min="9221" max="9221" width="7.625" style="585" customWidth="1"/>
    <col min="9222" max="9222" width="6.625" style="585" customWidth="1"/>
    <col min="9223" max="9223" width="9.125" style="585" customWidth="1"/>
    <col min="9224" max="9224" width="14.375" style="585" customWidth="1"/>
    <col min="9225" max="9226" width="8.125" style="585" customWidth="1"/>
    <col min="9227" max="9227" width="6.5" style="585" bestFit="1" customWidth="1"/>
    <col min="9228" max="9228" width="11.5" style="585" customWidth="1"/>
    <col min="9229" max="9472" width="9" style="585"/>
    <col min="9473" max="9473" width="0.875" style="585" customWidth="1"/>
    <col min="9474" max="9474" width="4.625" style="585" customWidth="1"/>
    <col min="9475" max="9475" width="8.125" style="585" customWidth="1"/>
    <col min="9476" max="9476" width="5.375" style="585" customWidth="1"/>
    <col min="9477" max="9477" width="7.625" style="585" customWidth="1"/>
    <col min="9478" max="9478" width="6.625" style="585" customWidth="1"/>
    <col min="9479" max="9479" width="9.125" style="585" customWidth="1"/>
    <col min="9480" max="9480" width="14.375" style="585" customWidth="1"/>
    <col min="9481" max="9482" width="8.125" style="585" customWidth="1"/>
    <col min="9483" max="9483" width="6.5" style="585" bestFit="1" customWidth="1"/>
    <col min="9484" max="9484" width="11.5" style="585" customWidth="1"/>
    <col min="9485" max="9728" width="9" style="585"/>
    <col min="9729" max="9729" width="0.875" style="585" customWidth="1"/>
    <col min="9730" max="9730" width="4.625" style="585" customWidth="1"/>
    <col min="9731" max="9731" width="8.125" style="585" customWidth="1"/>
    <col min="9732" max="9732" width="5.375" style="585" customWidth="1"/>
    <col min="9733" max="9733" width="7.625" style="585" customWidth="1"/>
    <col min="9734" max="9734" width="6.625" style="585" customWidth="1"/>
    <col min="9735" max="9735" width="9.125" style="585" customWidth="1"/>
    <col min="9736" max="9736" width="14.375" style="585" customWidth="1"/>
    <col min="9737" max="9738" width="8.125" style="585" customWidth="1"/>
    <col min="9739" max="9739" width="6.5" style="585" bestFit="1" customWidth="1"/>
    <col min="9740" max="9740" width="11.5" style="585" customWidth="1"/>
    <col min="9741" max="9984" width="9" style="585"/>
    <col min="9985" max="9985" width="0.875" style="585" customWidth="1"/>
    <col min="9986" max="9986" width="4.625" style="585" customWidth="1"/>
    <col min="9987" max="9987" width="8.125" style="585" customWidth="1"/>
    <col min="9988" max="9988" width="5.375" style="585" customWidth="1"/>
    <col min="9989" max="9989" width="7.625" style="585" customWidth="1"/>
    <col min="9990" max="9990" width="6.625" style="585" customWidth="1"/>
    <col min="9991" max="9991" width="9.125" style="585" customWidth="1"/>
    <col min="9992" max="9992" width="14.375" style="585" customWidth="1"/>
    <col min="9993" max="9994" width="8.125" style="585" customWidth="1"/>
    <col min="9995" max="9995" width="6.5" style="585" bestFit="1" customWidth="1"/>
    <col min="9996" max="9996" width="11.5" style="585" customWidth="1"/>
    <col min="9997" max="10240" width="9" style="585"/>
    <col min="10241" max="10241" width="0.875" style="585" customWidth="1"/>
    <col min="10242" max="10242" width="4.625" style="585" customWidth="1"/>
    <col min="10243" max="10243" width="8.125" style="585" customWidth="1"/>
    <col min="10244" max="10244" width="5.375" style="585" customWidth="1"/>
    <col min="10245" max="10245" width="7.625" style="585" customWidth="1"/>
    <col min="10246" max="10246" width="6.625" style="585" customWidth="1"/>
    <col min="10247" max="10247" width="9.125" style="585" customWidth="1"/>
    <col min="10248" max="10248" width="14.375" style="585" customWidth="1"/>
    <col min="10249" max="10250" width="8.125" style="585" customWidth="1"/>
    <col min="10251" max="10251" width="6.5" style="585" bestFit="1" customWidth="1"/>
    <col min="10252" max="10252" width="11.5" style="585" customWidth="1"/>
    <col min="10253" max="10496" width="9" style="585"/>
    <col min="10497" max="10497" width="0.875" style="585" customWidth="1"/>
    <col min="10498" max="10498" width="4.625" style="585" customWidth="1"/>
    <col min="10499" max="10499" width="8.125" style="585" customWidth="1"/>
    <col min="10500" max="10500" width="5.375" style="585" customWidth="1"/>
    <col min="10501" max="10501" width="7.625" style="585" customWidth="1"/>
    <col min="10502" max="10502" width="6.625" style="585" customWidth="1"/>
    <col min="10503" max="10503" width="9.125" style="585" customWidth="1"/>
    <col min="10504" max="10504" width="14.375" style="585" customWidth="1"/>
    <col min="10505" max="10506" width="8.125" style="585" customWidth="1"/>
    <col min="10507" max="10507" width="6.5" style="585" bestFit="1" customWidth="1"/>
    <col min="10508" max="10508" width="11.5" style="585" customWidth="1"/>
    <col min="10509" max="10752" width="9" style="585"/>
    <col min="10753" max="10753" width="0.875" style="585" customWidth="1"/>
    <col min="10754" max="10754" width="4.625" style="585" customWidth="1"/>
    <col min="10755" max="10755" width="8.125" style="585" customWidth="1"/>
    <col min="10756" max="10756" width="5.375" style="585" customWidth="1"/>
    <col min="10757" max="10757" width="7.625" style="585" customWidth="1"/>
    <col min="10758" max="10758" width="6.625" style="585" customWidth="1"/>
    <col min="10759" max="10759" width="9.125" style="585" customWidth="1"/>
    <col min="10760" max="10760" width="14.375" style="585" customWidth="1"/>
    <col min="10761" max="10762" width="8.125" style="585" customWidth="1"/>
    <col min="10763" max="10763" width="6.5" style="585" bestFit="1" customWidth="1"/>
    <col min="10764" max="10764" width="11.5" style="585" customWidth="1"/>
    <col min="10765" max="11008" width="9" style="585"/>
    <col min="11009" max="11009" width="0.875" style="585" customWidth="1"/>
    <col min="11010" max="11010" width="4.625" style="585" customWidth="1"/>
    <col min="11011" max="11011" width="8.125" style="585" customWidth="1"/>
    <col min="11012" max="11012" width="5.375" style="585" customWidth="1"/>
    <col min="11013" max="11013" width="7.625" style="585" customWidth="1"/>
    <col min="11014" max="11014" width="6.625" style="585" customWidth="1"/>
    <col min="11015" max="11015" width="9.125" style="585" customWidth="1"/>
    <col min="11016" max="11016" width="14.375" style="585" customWidth="1"/>
    <col min="11017" max="11018" width="8.125" style="585" customWidth="1"/>
    <col min="11019" max="11019" width="6.5" style="585" bestFit="1" customWidth="1"/>
    <col min="11020" max="11020" width="11.5" style="585" customWidth="1"/>
    <col min="11021" max="11264" width="9" style="585"/>
    <col min="11265" max="11265" width="0.875" style="585" customWidth="1"/>
    <col min="11266" max="11266" width="4.625" style="585" customWidth="1"/>
    <col min="11267" max="11267" width="8.125" style="585" customWidth="1"/>
    <col min="11268" max="11268" width="5.375" style="585" customWidth="1"/>
    <col min="11269" max="11269" width="7.625" style="585" customWidth="1"/>
    <col min="11270" max="11270" width="6.625" style="585" customWidth="1"/>
    <col min="11271" max="11271" width="9.125" style="585" customWidth="1"/>
    <col min="11272" max="11272" width="14.375" style="585" customWidth="1"/>
    <col min="11273" max="11274" width="8.125" style="585" customWidth="1"/>
    <col min="11275" max="11275" width="6.5" style="585" bestFit="1" customWidth="1"/>
    <col min="11276" max="11276" width="11.5" style="585" customWidth="1"/>
    <col min="11277" max="11520" width="9" style="585"/>
    <col min="11521" max="11521" width="0.875" style="585" customWidth="1"/>
    <col min="11522" max="11522" width="4.625" style="585" customWidth="1"/>
    <col min="11523" max="11523" width="8.125" style="585" customWidth="1"/>
    <col min="11524" max="11524" width="5.375" style="585" customWidth="1"/>
    <col min="11525" max="11525" width="7.625" style="585" customWidth="1"/>
    <col min="11526" max="11526" width="6.625" style="585" customWidth="1"/>
    <col min="11527" max="11527" width="9.125" style="585" customWidth="1"/>
    <col min="11528" max="11528" width="14.375" style="585" customWidth="1"/>
    <col min="11529" max="11530" width="8.125" style="585" customWidth="1"/>
    <col min="11531" max="11531" width="6.5" style="585" bestFit="1" customWidth="1"/>
    <col min="11532" max="11532" width="11.5" style="585" customWidth="1"/>
    <col min="11533" max="11776" width="9" style="585"/>
    <col min="11777" max="11777" width="0.875" style="585" customWidth="1"/>
    <col min="11778" max="11778" width="4.625" style="585" customWidth="1"/>
    <col min="11779" max="11779" width="8.125" style="585" customWidth="1"/>
    <col min="11780" max="11780" width="5.375" style="585" customWidth="1"/>
    <col min="11781" max="11781" width="7.625" style="585" customWidth="1"/>
    <col min="11782" max="11782" width="6.625" style="585" customWidth="1"/>
    <col min="11783" max="11783" width="9.125" style="585" customWidth="1"/>
    <col min="11784" max="11784" width="14.375" style="585" customWidth="1"/>
    <col min="11785" max="11786" width="8.125" style="585" customWidth="1"/>
    <col min="11787" max="11787" width="6.5" style="585" bestFit="1" customWidth="1"/>
    <col min="11788" max="11788" width="11.5" style="585" customWidth="1"/>
    <col min="11789" max="12032" width="9" style="585"/>
    <col min="12033" max="12033" width="0.875" style="585" customWidth="1"/>
    <col min="12034" max="12034" width="4.625" style="585" customWidth="1"/>
    <col min="12035" max="12035" width="8.125" style="585" customWidth="1"/>
    <col min="12036" max="12036" width="5.375" style="585" customWidth="1"/>
    <col min="12037" max="12037" width="7.625" style="585" customWidth="1"/>
    <col min="12038" max="12038" width="6.625" style="585" customWidth="1"/>
    <col min="12039" max="12039" width="9.125" style="585" customWidth="1"/>
    <col min="12040" max="12040" width="14.375" style="585" customWidth="1"/>
    <col min="12041" max="12042" width="8.125" style="585" customWidth="1"/>
    <col min="12043" max="12043" width="6.5" style="585" bestFit="1" customWidth="1"/>
    <col min="12044" max="12044" width="11.5" style="585" customWidth="1"/>
    <col min="12045" max="12288" width="9" style="585"/>
    <col min="12289" max="12289" width="0.875" style="585" customWidth="1"/>
    <col min="12290" max="12290" width="4.625" style="585" customWidth="1"/>
    <col min="12291" max="12291" width="8.125" style="585" customWidth="1"/>
    <col min="12292" max="12292" width="5.375" style="585" customWidth="1"/>
    <col min="12293" max="12293" width="7.625" style="585" customWidth="1"/>
    <col min="12294" max="12294" width="6.625" style="585" customWidth="1"/>
    <col min="12295" max="12295" width="9.125" style="585" customWidth="1"/>
    <col min="12296" max="12296" width="14.375" style="585" customWidth="1"/>
    <col min="12297" max="12298" width="8.125" style="585" customWidth="1"/>
    <col min="12299" max="12299" width="6.5" style="585" bestFit="1" customWidth="1"/>
    <col min="12300" max="12300" width="11.5" style="585" customWidth="1"/>
    <col min="12301" max="12544" width="9" style="585"/>
    <col min="12545" max="12545" width="0.875" style="585" customWidth="1"/>
    <col min="12546" max="12546" width="4.625" style="585" customWidth="1"/>
    <col min="12547" max="12547" width="8.125" style="585" customWidth="1"/>
    <col min="12548" max="12548" width="5.375" style="585" customWidth="1"/>
    <col min="12549" max="12549" width="7.625" style="585" customWidth="1"/>
    <col min="12550" max="12550" width="6.625" style="585" customWidth="1"/>
    <col min="12551" max="12551" width="9.125" style="585" customWidth="1"/>
    <col min="12552" max="12552" width="14.375" style="585" customWidth="1"/>
    <col min="12553" max="12554" width="8.125" style="585" customWidth="1"/>
    <col min="12555" max="12555" width="6.5" style="585" bestFit="1" customWidth="1"/>
    <col min="12556" max="12556" width="11.5" style="585" customWidth="1"/>
    <col min="12557" max="12800" width="9" style="585"/>
    <col min="12801" max="12801" width="0.875" style="585" customWidth="1"/>
    <col min="12802" max="12802" width="4.625" style="585" customWidth="1"/>
    <col min="12803" max="12803" width="8.125" style="585" customWidth="1"/>
    <col min="12804" max="12804" width="5.375" style="585" customWidth="1"/>
    <col min="12805" max="12805" width="7.625" style="585" customWidth="1"/>
    <col min="12806" max="12806" width="6.625" style="585" customWidth="1"/>
    <col min="12807" max="12807" width="9.125" style="585" customWidth="1"/>
    <col min="12808" max="12808" width="14.375" style="585" customWidth="1"/>
    <col min="12809" max="12810" width="8.125" style="585" customWidth="1"/>
    <col min="12811" max="12811" width="6.5" style="585" bestFit="1" customWidth="1"/>
    <col min="12812" max="12812" width="11.5" style="585" customWidth="1"/>
    <col min="12813" max="13056" width="9" style="585"/>
    <col min="13057" max="13057" width="0.875" style="585" customWidth="1"/>
    <col min="13058" max="13058" width="4.625" style="585" customWidth="1"/>
    <col min="13059" max="13059" width="8.125" style="585" customWidth="1"/>
    <col min="13060" max="13060" width="5.375" style="585" customWidth="1"/>
    <col min="13061" max="13061" width="7.625" style="585" customWidth="1"/>
    <col min="13062" max="13062" width="6.625" style="585" customWidth="1"/>
    <col min="13063" max="13063" width="9.125" style="585" customWidth="1"/>
    <col min="13064" max="13064" width="14.375" style="585" customWidth="1"/>
    <col min="13065" max="13066" width="8.125" style="585" customWidth="1"/>
    <col min="13067" max="13067" width="6.5" style="585" bestFit="1" customWidth="1"/>
    <col min="13068" max="13068" width="11.5" style="585" customWidth="1"/>
    <col min="13069" max="13312" width="9" style="585"/>
    <col min="13313" max="13313" width="0.875" style="585" customWidth="1"/>
    <col min="13314" max="13314" width="4.625" style="585" customWidth="1"/>
    <col min="13315" max="13315" width="8.125" style="585" customWidth="1"/>
    <col min="13316" max="13316" width="5.375" style="585" customWidth="1"/>
    <col min="13317" max="13317" width="7.625" style="585" customWidth="1"/>
    <col min="13318" max="13318" width="6.625" style="585" customWidth="1"/>
    <col min="13319" max="13319" width="9.125" style="585" customWidth="1"/>
    <col min="13320" max="13320" width="14.375" style="585" customWidth="1"/>
    <col min="13321" max="13322" width="8.125" style="585" customWidth="1"/>
    <col min="13323" max="13323" width="6.5" style="585" bestFit="1" customWidth="1"/>
    <col min="13324" max="13324" width="11.5" style="585" customWidth="1"/>
    <col min="13325" max="13568" width="9" style="585"/>
    <col min="13569" max="13569" width="0.875" style="585" customWidth="1"/>
    <col min="13570" max="13570" width="4.625" style="585" customWidth="1"/>
    <col min="13571" max="13571" width="8.125" style="585" customWidth="1"/>
    <col min="13572" max="13572" width="5.375" style="585" customWidth="1"/>
    <col min="13573" max="13573" width="7.625" style="585" customWidth="1"/>
    <col min="13574" max="13574" width="6.625" style="585" customWidth="1"/>
    <col min="13575" max="13575" width="9.125" style="585" customWidth="1"/>
    <col min="13576" max="13576" width="14.375" style="585" customWidth="1"/>
    <col min="13577" max="13578" width="8.125" style="585" customWidth="1"/>
    <col min="13579" max="13579" width="6.5" style="585" bestFit="1" customWidth="1"/>
    <col min="13580" max="13580" width="11.5" style="585" customWidth="1"/>
    <col min="13581" max="13824" width="9" style="585"/>
    <col min="13825" max="13825" width="0.875" style="585" customWidth="1"/>
    <col min="13826" max="13826" width="4.625" style="585" customWidth="1"/>
    <col min="13827" max="13827" width="8.125" style="585" customWidth="1"/>
    <col min="13828" max="13828" width="5.375" style="585" customWidth="1"/>
    <col min="13829" max="13829" width="7.625" style="585" customWidth="1"/>
    <col min="13830" max="13830" width="6.625" style="585" customWidth="1"/>
    <col min="13831" max="13831" width="9.125" style="585" customWidth="1"/>
    <col min="13832" max="13832" width="14.375" style="585" customWidth="1"/>
    <col min="13833" max="13834" width="8.125" style="585" customWidth="1"/>
    <col min="13835" max="13835" width="6.5" style="585" bestFit="1" customWidth="1"/>
    <col min="13836" max="13836" width="11.5" style="585" customWidth="1"/>
    <col min="13837" max="14080" width="9" style="585"/>
    <col min="14081" max="14081" width="0.875" style="585" customWidth="1"/>
    <col min="14082" max="14082" width="4.625" style="585" customWidth="1"/>
    <col min="14083" max="14083" width="8.125" style="585" customWidth="1"/>
    <col min="14084" max="14084" width="5.375" style="585" customWidth="1"/>
    <col min="14085" max="14085" width="7.625" style="585" customWidth="1"/>
    <col min="14086" max="14086" width="6.625" style="585" customWidth="1"/>
    <col min="14087" max="14087" width="9.125" style="585" customWidth="1"/>
    <col min="14088" max="14088" width="14.375" style="585" customWidth="1"/>
    <col min="14089" max="14090" width="8.125" style="585" customWidth="1"/>
    <col min="14091" max="14091" width="6.5" style="585" bestFit="1" customWidth="1"/>
    <col min="14092" max="14092" width="11.5" style="585" customWidth="1"/>
    <col min="14093" max="14336" width="9" style="585"/>
    <col min="14337" max="14337" width="0.875" style="585" customWidth="1"/>
    <col min="14338" max="14338" width="4.625" style="585" customWidth="1"/>
    <col min="14339" max="14339" width="8.125" style="585" customWidth="1"/>
    <col min="14340" max="14340" width="5.375" style="585" customWidth="1"/>
    <col min="14341" max="14341" width="7.625" style="585" customWidth="1"/>
    <col min="14342" max="14342" width="6.625" style="585" customWidth="1"/>
    <col min="14343" max="14343" width="9.125" style="585" customWidth="1"/>
    <col min="14344" max="14344" width="14.375" style="585" customWidth="1"/>
    <col min="14345" max="14346" width="8.125" style="585" customWidth="1"/>
    <col min="14347" max="14347" width="6.5" style="585" bestFit="1" customWidth="1"/>
    <col min="14348" max="14348" width="11.5" style="585" customWidth="1"/>
    <col min="14349" max="14592" width="9" style="585"/>
    <col min="14593" max="14593" width="0.875" style="585" customWidth="1"/>
    <col min="14594" max="14594" width="4.625" style="585" customWidth="1"/>
    <col min="14595" max="14595" width="8.125" style="585" customWidth="1"/>
    <col min="14596" max="14596" width="5.375" style="585" customWidth="1"/>
    <col min="14597" max="14597" width="7.625" style="585" customWidth="1"/>
    <col min="14598" max="14598" width="6.625" style="585" customWidth="1"/>
    <col min="14599" max="14599" width="9.125" style="585" customWidth="1"/>
    <col min="14600" max="14600" width="14.375" style="585" customWidth="1"/>
    <col min="14601" max="14602" width="8.125" style="585" customWidth="1"/>
    <col min="14603" max="14603" width="6.5" style="585" bestFit="1" customWidth="1"/>
    <col min="14604" max="14604" width="11.5" style="585" customWidth="1"/>
    <col min="14605" max="14848" width="9" style="585"/>
    <col min="14849" max="14849" width="0.875" style="585" customWidth="1"/>
    <col min="14850" max="14850" width="4.625" style="585" customWidth="1"/>
    <col min="14851" max="14851" width="8.125" style="585" customWidth="1"/>
    <col min="14852" max="14852" width="5.375" style="585" customWidth="1"/>
    <col min="14853" max="14853" width="7.625" style="585" customWidth="1"/>
    <col min="14854" max="14854" width="6.625" style="585" customWidth="1"/>
    <col min="14855" max="14855" width="9.125" style="585" customWidth="1"/>
    <col min="14856" max="14856" width="14.375" style="585" customWidth="1"/>
    <col min="14857" max="14858" width="8.125" style="585" customWidth="1"/>
    <col min="14859" max="14859" width="6.5" style="585" bestFit="1" customWidth="1"/>
    <col min="14860" max="14860" width="11.5" style="585" customWidth="1"/>
    <col min="14861" max="15104" width="9" style="585"/>
    <col min="15105" max="15105" width="0.875" style="585" customWidth="1"/>
    <col min="15106" max="15106" width="4.625" style="585" customWidth="1"/>
    <col min="15107" max="15107" width="8.125" style="585" customWidth="1"/>
    <col min="15108" max="15108" width="5.375" style="585" customWidth="1"/>
    <col min="15109" max="15109" width="7.625" style="585" customWidth="1"/>
    <col min="15110" max="15110" width="6.625" style="585" customWidth="1"/>
    <col min="15111" max="15111" width="9.125" style="585" customWidth="1"/>
    <col min="15112" max="15112" width="14.375" style="585" customWidth="1"/>
    <col min="15113" max="15114" width="8.125" style="585" customWidth="1"/>
    <col min="15115" max="15115" width="6.5" style="585" bestFit="1" customWidth="1"/>
    <col min="15116" max="15116" width="11.5" style="585" customWidth="1"/>
    <col min="15117" max="15360" width="9" style="585"/>
    <col min="15361" max="15361" width="0.875" style="585" customWidth="1"/>
    <col min="15362" max="15362" width="4.625" style="585" customWidth="1"/>
    <col min="15363" max="15363" width="8.125" style="585" customWidth="1"/>
    <col min="15364" max="15364" width="5.375" style="585" customWidth="1"/>
    <col min="15365" max="15365" width="7.625" style="585" customWidth="1"/>
    <col min="15366" max="15366" width="6.625" style="585" customWidth="1"/>
    <col min="15367" max="15367" width="9.125" style="585" customWidth="1"/>
    <col min="15368" max="15368" width="14.375" style="585" customWidth="1"/>
    <col min="15369" max="15370" width="8.125" style="585" customWidth="1"/>
    <col min="15371" max="15371" width="6.5" style="585" bestFit="1" customWidth="1"/>
    <col min="15372" max="15372" width="11.5" style="585" customWidth="1"/>
    <col min="15373" max="15616" width="9" style="585"/>
    <col min="15617" max="15617" width="0.875" style="585" customWidth="1"/>
    <col min="15618" max="15618" width="4.625" style="585" customWidth="1"/>
    <col min="15619" max="15619" width="8.125" style="585" customWidth="1"/>
    <col min="15620" max="15620" width="5.375" style="585" customWidth="1"/>
    <col min="15621" max="15621" width="7.625" style="585" customWidth="1"/>
    <col min="15622" max="15622" width="6.625" style="585" customWidth="1"/>
    <col min="15623" max="15623" width="9.125" style="585" customWidth="1"/>
    <col min="15624" max="15624" width="14.375" style="585" customWidth="1"/>
    <col min="15625" max="15626" width="8.125" style="585" customWidth="1"/>
    <col min="15627" max="15627" width="6.5" style="585" bestFit="1" customWidth="1"/>
    <col min="15628" max="15628" width="11.5" style="585" customWidth="1"/>
    <col min="15629" max="15872" width="9" style="585"/>
    <col min="15873" max="15873" width="0.875" style="585" customWidth="1"/>
    <col min="15874" max="15874" width="4.625" style="585" customWidth="1"/>
    <col min="15875" max="15875" width="8.125" style="585" customWidth="1"/>
    <col min="15876" max="15876" width="5.375" style="585" customWidth="1"/>
    <col min="15877" max="15877" width="7.625" style="585" customWidth="1"/>
    <col min="15878" max="15878" width="6.625" style="585" customWidth="1"/>
    <col min="15879" max="15879" width="9.125" style="585" customWidth="1"/>
    <col min="15880" max="15880" width="14.375" style="585" customWidth="1"/>
    <col min="15881" max="15882" width="8.125" style="585" customWidth="1"/>
    <col min="15883" max="15883" width="6.5" style="585" bestFit="1" customWidth="1"/>
    <col min="15884" max="15884" width="11.5" style="585" customWidth="1"/>
    <col min="15885" max="16128" width="9" style="585"/>
    <col min="16129" max="16129" width="0.875" style="585" customWidth="1"/>
    <col min="16130" max="16130" width="4.625" style="585" customWidth="1"/>
    <col min="16131" max="16131" width="8.125" style="585" customWidth="1"/>
    <col min="16132" max="16132" width="5.375" style="585" customWidth="1"/>
    <col min="16133" max="16133" width="7.625" style="585" customWidth="1"/>
    <col min="16134" max="16134" width="6.625" style="585" customWidth="1"/>
    <col min="16135" max="16135" width="9.125" style="585" customWidth="1"/>
    <col min="16136" max="16136" width="14.375" style="585" customWidth="1"/>
    <col min="16137" max="16138" width="8.125" style="585" customWidth="1"/>
    <col min="16139" max="16139" width="6.5" style="585" bestFit="1" customWidth="1"/>
    <col min="16140" max="16140" width="11.5" style="585" customWidth="1"/>
    <col min="16141" max="16384" width="9" style="585"/>
  </cols>
  <sheetData>
    <row r="1" spans="1:12" ht="19.5" thickBot="1">
      <c r="A1" s="140"/>
      <c r="B1" s="2415" t="s">
        <v>911</v>
      </c>
      <c r="C1" s="2416"/>
      <c r="D1" s="140"/>
      <c r="E1" s="140"/>
      <c r="F1" s="140"/>
      <c r="G1" s="140"/>
      <c r="H1" s="2417"/>
      <c r="I1" s="2417"/>
      <c r="J1" s="2417"/>
      <c r="K1" s="2417"/>
      <c r="L1" s="2417"/>
    </row>
    <row r="2" spans="1:12" ht="40.35" customHeight="1">
      <c r="A2" s="140"/>
      <c r="B2" s="2418" t="s">
        <v>912</v>
      </c>
      <c r="C2" s="2419"/>
      <c r="D2" s="2419"/>
      <c r="E2" s="2419"/>
      <c r="F2" s="2419"/>
      <c r="G2" s="2419"/>
      <c r="H2" s="2419"/>
      <c r="I2" s="2419"/>
      <c r="J2" s="2419"/>
      <c r="K2" s="2419"/>
      <c r="L2" s="2419"/>
    </row>
    <row r="3" spans="1:12">
      <c r="A3" s="140"/>
      <c r="B3" s="2413"/>
      <c r="C3" s="2413"/>
      <c r="D3" s="2413"/>
      <c r="E3" s="2413"/>
      <c r="F3" s="2413"/>
      <c r="G3" s="140"/>
      <c r="H3" s="140"/>
      <c r="I3" s="140"/>
      <c r="J3" s="140"/>
      <c r="K3" s="140"/>
      <c r="L3" s="140"/>
    </row>
    <row r="4" spans="1:12">
      <c r="A4" s="140"/>
      <c r="B4" s="2414"/>
      <c r="C4" s="2414"/>
      <c r="D4" s="2414"/>
      <c r="E4" s="2412"/>
      <c r="F4" s="2413"/>
      <c r="G4" s="831"/>
      <c r="H4" s="2420" t="s">
        <v>913</v>
      </c>
      <c r="I4" s="2420"/>
      <c r="J4" s="2421"/>
      <c r="K4" s="2421"/>
      <c r="L4" s="2421"/>
    </row>
    <row r="5" spans="1:12">
      <c r="A5" s="140"/>
      <c r="B5" s="2414"/>
      <c r="C5" s="2414"/>
      <c r="D5" s="2414"/>
      <c r="E5" s="2412"/>
      <c r="F5" s="2413"/>
      <c r="G5" s="598"/>
      <c r="H5" s="2420"/>
      <c r="I5" s="2420"/>
      <c r="J5" s="2421"/>
      <c r="K5" s="2421"/>
      <c r="L5" s="2421"/>
    </row>
    <row r="6" spans="1:12">
      <c r="A6" s="140"/>
      <c r="B6" s="2414"/>
      <c r="C6" s="2414"/>
      <c r="D6" s="2414"/>
      <c r="E6" s="2412"/>
      <c r="F6" s="2412"/>
      <c r="G6" s="598"/>
      <c r="H6" s="2420"/>
      <c r="I6" s="2420"/>
      <c r="J6" s="2421"/>
      <c r="K6" s="2421"/>
      <c r="L6" s="2421"/>
    </row>
    <row r="7" spans="1:12" ht="19.5" thickBot="1">
      <c r="A7" s="140"/>
      <c r="B7" s="599"/>
      <c r="C7" s="599"/>
      <c r="D7" s="599"/>
      <c r="E7" s="599"/>
      <c r="F7" s="599"/>
      <c r="G7" s="599"/>
      <c r="H7" s="599"/>
      <c r="I7" s="599"/>
      <c r="J7" s="599"/>
      <c r="K7" s="599"/>
      <c r="L7" s="599"/>
    </row>
    <row r="8" spans="1:12" ht="42" customHeight="1">
      <c r="A8" s="599"/>
      <c r="B8" s="600"/>
      <c r="C8" s="2358" t="s">
        <v>74</v>
      </c>
      <c r="D8" s="2358"/>
      <c r="E8" s="2358" t="s">
        <v>914</v>
      </c>
      <c r="F8" s="2358"/>
      <c r="G8" s="2358" t="s">
        <v>445</v>
      </c>
      <c r="H8" s="2409"/>
      <c r="I8" s="2422" t="s">
        <v>915</v>
      </c>
      <c r="J8" s="2423"/>
      <c r="K8" s="601" t="s">
        <v>916</v>
      </c>
      <c r="L8" s="602" t="s">
        <v>917</v>
      </c>
    </row>
    <row r="9" spans="1:12" ht="20.100000000000001" customHeight="1">
      <c r="A9" s="599"/>
      <c r="B9" s="827" t="s">
        <v>918</v>
      </c>
      <c r="C9" s="2424" t="s">
        <v>919</v>
      </c>
      <c r="D9" s="2424"/>
      <c r="E9" s="2425">
        <v>45566</v>
      </c>
      <c r="F9" s="2426"/>
      <c r="G9" s="2424" t="s">
        <v>920</v>
      </c>
      <c r="H9" s="2427"/>
      <c r="I9" s="2428">
        <f>IF(E9="","",DATE(YEAR(E9),MONTH(E9)+6,DAY(E9))-1)</f>
        <v>45747</v>
      </c>
      <c r="J9" s="2429"/>
      <c r="K9" s="145" t="str">
        <f ca="1">IF(I9="","",IF(IF(MONTH(I9)&lt;=3, YEAR(I9)-1, YEAR(I9))=YEAR(TODAY())-1,"該当","非該当"))</f>
        <v>非該当</v>
      </c>
      <c r="L9" s="603" t="s">
        <v>921</v>
      </c>
    </row>
    <row r="10" spans="1:12" ht="20.100000000000001" customHeight="1" thickBot="1">
      <c r="A10" s="599"/>
      <c r="B10" s="836" t="s">
        <v>922</v>
      </c>
      <c r="C10" s="2430" t="s">
        <v>923</v>
      </c>
      <c r="D10" s="2430"/>
      <c r="E10" s="2431">
        <v>45597</v>
      </c>
      <c r="F10" s="2432"/>
      <c r="G10" s="2430" t="s">
        <v>924</v>
      </c>
      <c r="H10" s="2433"/>
      <c r="I10" s="2434">
        <f t="shared" ref="I10:I40" si="0">IF(E10="","",DATE(YEAR(E10),MONTH(E10)+6,DAY(E10))-1)</f>
        <v>45777</v>
      </c>
      <c r="J10" s="2435"/>
      <c r="K10" s="146" t="str">
        <f ca="1">IF(I10="","",IF(IF(MONTH(I10)&lt;=3, YEAR(I10)-1, YEAR(I10))=YEAR(TODAY())-1,"該当","非該当"))</f>
        <v>該当</v>
      </c>
      <c r="L10" s="830" t="s">
        <v>921</v>
      </c>
    </row>
    <row r="11" spans="1:12" ht="20.100000000000001" customHeight="1" thickTop="1">
      <c r="A11" s="599"/>
      <c r="B11" s="604">
        <v>1</v>
      </c>
      <c r="C11" s="2443"/>
      <c r="D11" s="2443"/>
      <c r="E11" s="2444"/>
      <c r="F11" s="2445"/>
      <c r="G11" s="2443"/>
      <c r="H11" s="2446"/>
      <c r="I11" s="2441" t="str">
        <f>IF(E11="","",DATE(YEAR(E11),MONTH(E11)+6,DAY(E11))-1)</f>
        <v/>
      </c>
      <c r="J11" s="2447"/>
      <c r="K11" s="147" t="str">
        <f ca="1">IF(I11="","",IF(IF(MONTH(I11)&lt;=3, YEAR(I11)-1, YEAR(I11))=YEAR(TODAY())-1,"該当","非該当"))</f>
        <v/>
      </c>
      <c r="L11" s="148"/>
    </row>
    <row r="12" spans="1:12" ht="20.100000000000001" customHeight="1">
      <c r="A12" s="599"/>
      <c r="B12" s="600">
        <v>2</v>
      </c>
      <c r="C12" s="2448"/>
      <c r="D12" s="2448"/>
      <c r="E12" s="2438"/>
      <c r="F12" s="2439"/>
      <c r="G12" s="2448"/>
      <c r="H12" s="2436"/>
      <c r="I12" s="2441" t="str">
        <f t="shared" si="0"/>
        <v/>
      </c>
      <c r="J12" s="2442"/>
      <c r="K12" s="145" t="str">
        <f ca="1">IF(I12="","",IF(IF(MONTH(I12)&lt;=3, YEAR(I12)-1, YEAR(I12))=YEAR(TODAY())-1,"該当","非該当"))</f>
        <v/>
      </c>
      <c r="L12" s="829"/>
    </row>
    <row r="13" spans="1:12" ht="20.100000000000001" customHeight="1">
      <c r="A13" s="599"/>
      <c r="B13" s="600">
        <v>3</v>
      </c>
      <c r="C13" s="2436"/>
      <c r="D13" s="2437"/>
      <c r="E13" s="2438"/>
      <c r="F13" s="2439"/>
      <c r="G13" s="2436"/>
      <c r="H13" s="2440"/>
      <c r="I13" s="2441" t="str">
        <f t="shared" si="0"/>
        <v/>
      </c>
      <c r="J13" s="2442"/>
      <c r="K13" s="145" t="str">
        <f t="shared" ref="K13:K40" ca="1" si="1">IF(I13="","",IF(IF(MONTH(I13)&lt;=3, YEAR(I13)-1, YEAR(I13))=YEAR(TODAY())-1,"該当","非該当"))</f>
        <v/>
      </c>
      <c r="L13" s="829"/>
    </row>
    <row r="14" spans="1:12" ht="20.100000000000001" customHeight="1">
      <c r="A14" s="599"/>
      <c r="B14" s="600">
        <v>4</v>
      </c>
      <c r="C14" s="2436"/>
      <c r="D14" s="2437"/>
      <c r="E14" s="2438"/>
      <c r="F14" s="2439"/>
      <c r="G14" s="2436"/>
      <c r="H14" s="2440"/>
      <c r="I14" s="2441" t="str">
        <f t="shared" si="0"/>
        <v/>
      </c>
      <c r="J14" s="2442"/>
      <c r="K14" s="145" t="str">
        <f t="shared" ca="1" si="1"/>
        <v/>
      </c>
      <c r="L14" s="829"/>
    </row>
    <row r="15" spans="1:12" ht="20.100000000000001" customHeight="1">
      <c r="A15" s="599"/>
      <c r="B15" s="600">
        <v>5</v>
      </c>
      <c r="C15" s="2436"/>
      <c r="D15" s="2437"/>
      <c r="E15" s="2438"/>
      <c r="F15" s="2439"/>
      <c r="G15" s="2436"/>
      <c r="H15" s="2440"/>
      <c r="I15" s="2449" t="str">
        <f t="shared" si="0"/>
        <v/>
      </c>
      <c r="J15" s="2450"/>
      <c r="K15" s="145" t="str">
        <f t="shared" ca="1" si="1"/>
        <v/>
      </c>
      <c r="L15" s="829"/>
    </row>
    <row r="16" spans="1:12" ht="20.100000000000001" customHeight="1">
      <c r="A16" s="599"/>
      <c r="B16" s="600">
        <v>6</v>
      </c>
      <c r="C16" s="2436"/>
      <c r="D16" s="2437"/>
      <c r="E16" s="2438"/>
      <c r="F16" s="2439"/>
      <c r="G16" s="2436"/>
      <c r="H16" s="2440"/>
      <c r="I16" s="2449" t="str">
        <f t="shared" si="0"/>
        <v/>
      </c>
      <c r="J16" s="2450"/>
      <c r="K16" s="145" t="str">
        <f t="shared" ca="1" si="1"/>
        <v/>
      </c>
      <c r="L16" s="829"/>
    </row>
    <row r="17" spans="1:12" ht="20.100000000000001" customHeight="1">
      <c r="A17" s="599"/>
      <c r="B17" s="600">
        <v>7</v>
      </c>
      <c r="C17" s="2448"/>
      <c r="D17" s="2448"/>
      <c r="E17" s="2438"/>
      <c r="F17" s="2439"/>
      <c r="G17" s="2448"/>
      <c r="H17" s="2436"/>
      <c r="I17" s="2449" t="str">
        <f t="shared" si="0"/>
        <v/>
      </c>
      <c r="J17" s="2450"/>
      <c r="K17" s="145" t="str">
        <f t="shared" ca="1" si="1"/>
        <v/>
      </c>
      <c r="L17" s="829"/>
    </row>
    <row r="18" spans="1:12" ht="20.100000000000001" customHeight="1">
      <c r="A18" s="599"/>
      <c r="B18" s="600">
        <v>8</v>
      </c>
      <c r="C18" s="2448"/>
      <c r="D18" s="2448"/>
      <c r="E18" s="2438"/>
      <c r="F18" s="2439"/>
      <c r="G18" s="2448"/>
      <c r="H18" s="2436"/>
      <c r="I18" s="2449" t="str">
        <f t="shared" si="0"/>
        <v/>
      </c>
      <c r="J18" s="2450"/>
      <c r="K18" s="145" t="str">
        <f t="shared" ca="1" si="1"/>
        <v/>
      </c>
      <c r="L18" s="829"/>
    </row>
    <row r="19" spans="1:12" ht="20.100000000000001" customHeight="1">
      <c r="A19" s="599"/>
      <c r="B19" s="600">
        <v>9</v>
      </c>
      <c r="C19" s="2448"/>
      <c r="D19" s="2448"/>
      <c r="E19" s="2438"/>
      <c r="F19" s="2439"/>
      <c r="G19" s="2448"/>
      <c r="H19" s="2436"/>
      <c r="I19" s="2449" t="str">
        <f t="shared" si="0"/>
        <v/>
      </c>
      <c r="J19" s="2450"/>
      <c r="K19" s="145" t="str">
        <f t="shared" ca="1" si="1"/>
        <v/>
      </c>
      <c r="L19" s="829"/>
    </row>
    <row r="20" spans="1:12" ht="20.100000000000001" customHeight="1">
      <c r="A20" s="599"/>
      <c r="B20" s="600">
        <v>10</v>
      </c>
      <c r="C20" s="2448"/>
      <c r="D20" s="2448"/>
      <c r="E20" s="2438"/>
      <c r="F20" s="2439"/>
      <c r="G20" s="2448"/>
      <c r="H20" s="2436"/>
      <c r="I20" s="2449" t="str">
        <f t="shared" si="0"/>
        <v/>
      </c>
      <c r="J20" s="2450"/>
      <c r="K20" s="145" t="str">
        <f t="shared" ca="1" si="1"/>
        <v/>
      </c>
      <c r="L20" s="829"/>
    </row>
    <row r="21" spans="1:12" ht="20.100000000000001" customHeight="1">
      <c r="A21" s="599"/>
      <c r="B21" s="600">
        <v>11</v>
      </c>
      <c r="C21" s="2436"/>
      <c r="D21" s="2437"/>
      <c r="E21" s="2438"/>
      <c r="F21" s="2439"/>
      <c r="G21" s="2448"/>
      <c r="H21" s="2436"/>
      <c r="I21" s="2449" t="str">
        <f t="shared" si="0"/>
        <v/>
      </c>
      <c r="J21" s="2450"/>
      <c r="K21" s="145" t="str">
        <f t="shared" ca="1" si="1"/>
        <v/>
      </c>
      <c r="L21" s="829"/>
    </row>
    <row r="22" spans="1:12" ht="20.100000000000001" customHeight="1">
      <c r="A22" s="599"/>
      <c r="B22" s="600">
        <v>12</v>
      </c>
      <c r="C22" s="2448"/>
      <c r="D22" s="2448"/>
      <c r="E22" s="2438"/>
      <c r="F22" s="2439"/>
      <c r="G22" s="2448"/>
      <c r="H22" s="2436"/>
      <c r="I22" s="2449" t="str">
        <f t="shared" si="0"/>
        <v/>
      </c>
      <c r="J22" s="2450"/>
      <c r="K22" s="145" t="str">
        <f t="shared" ca="1" si="1"/>
        <v/>
      </c>
      <c r="L22" s="829"/>
    </row>
    <row r="23" spans="1:12" ht="20.100000000000001" customHeight="1">
      <c r="A23" s="599"/>
      <c r="B23" s="600">
        <v>13</v>
      </c>
      <c r="C23" s="2436"/>
      <c r="D23" s="2437"/>
      <c r="E23" s="2438"/>
      <c r="F23" s="2439"/>
      <c r="G23" s="2436"/>
      <c r="H23" s="2440"/>
      <c r="I23" s="2449" t="str">
        <f t="shared" si="0"/>
        <v/>
      </c>
      <c r="J23" s="2450"/>
      <c r="K23" s="145" t="str">
        <f t="shared" ca="1" si="1"/>
        <v/>
      </c>
      <c r="L23" s="829"/>
    </row>
    <row r="24" spans="1:12" ht="20.100000000000001" customHeight="1">
      <c r="A24" s="599"/>
      <c r="B24" s="600">
        <v>14</v>
      </c>
      <c r="C24" s="2448"/>
      <c r="D24" s="2448"/>
      <c r="E24" s="2438"/>
      <c r="F24" s="2439"/>
      <c r="G24" s="2448"/>
      <c r="H24" s="2436"/>
      <c r="I24" s="2449" t="str">
        <f t="shared" si="0"/>
        <v/>
      </c>
      <c r="J24" s="2450"/>
      <c r="K24" s="145" t="str">
        <f t="shared" ca="1" si="1"/>
        <v/>
      </c>
      <c r="L24" s="829"/>
    </row>
    <row r="25" spans="1:12" ht="20.100000000000001" customHeight="1">
      <c r="A25" s="599"/>
      <c r="B25" s="600">
        <v>15</v>
      </c>
      <c r="C25" s="2448"/>
      <c r="D25" s="2448"/>
      <c r="E25" s="2438"/>
      <c r="F25" s="2439"/>
      <c r="G25" s="2448"/>
      <c r="H25" s="2436"/>
      <c r="I25" s="2449" t="str">
        <f t="shared" si="0"/>
        <v/>
      </c>
      <c r="J25" s="2450"/>
      <c r="K25" s="145" t="str">
        <f t="shared" ca="1" si="1"/>
        <v/>
      </c>
      <c r="L25" s="829"/>
    </row>
    <row r="26" spans="1:12" ht="20.100000000000001" customHeight="1">
      <c r="A26" s="599"/>
      <c r="B26" s="600">
        <v>16</v>
      </c>
      <c r="C26" s="2448"/>
      <c r="D26" s="2448"/>
      <c r="E26" s="2438"/>
      <c r="F26" s="2439"/>
      <c r="G26" s="2448"/>
      <c r="H26" s="2436"/>
      <c r="I26" s="2449" t="str">
        <f t="shared" si="0"/>
        <v/>
      </c>
      <c r="J26" s="2450"/>
      <c r="K26" s="145" t="str">
        <f t="shared" ca="1" si="1"/>
        <v/>
      </c>
      <c r="L26" s="829"/>
    </row>
    <row r="27" spans="1:12" ht="20.100000000000001" customHeight="1">
      <c r="A27" s="599"/>
      <c r="B27" s="600">
        <v>17</v>
      </c>
      <c r="C27" s="2448"/>
      <c r="D27" s="2448"/>
      <c r="E27" s="2438"/>
      <c r="F27" s="2439"/>
      <c r="G27" s="2448"/>
      <c r="H27" s="2436"/>
      <c r="I27" s="2449" t="str">
        <f t="shared" si="0"/>
        <v/>
      </c>
      <c r="J27" s="2451"/>
      <c r="K27" s="145" t="str">
        <f t="shared" ca="1" si="1"/>
        <v/>
      </c>
      <c r="L27" s="829"/>
    </row>
    <row r="28" spans="1:12" ht="20.100000000000001" customHeight="1">
      <c r="A28" s="599"/>
      <c r="B28" s="600">
        <v>18</v>
      </c>
      <c r="C28" s="2448"/>
      <c r="D28" s="2448"/>
      <c r="E28" s="2438"/>
      <c r="F28" s="2439"/>
      <c r="G28" s="2448"/>
      <c r="H28" s="2436"/>
      <c r="I28" s="2449" t="str">
        <f t="shared" si="0"/>
        <v/>
      </c>
      <c r="J28" s="2450"/>
      <c r="K28" s="145" t="str">
        <f t="shared" ca="1" si="1"/>
        <v/>
      </c>
      <c r="L28" s="829"/>
    </row>
    <row r="29" spans="1:12" ht="20.100000000000001" customHeight="1">
      <c r="A29" s="599"/>
      <c r="B29" s="600">
        <v>19</v>
      </c>
      <c r="C29" s="2448"/>
      <c r="D29" s="2448"/>
      <c r="E29" s="2438"/>
      <c r="F29" s="2439"/>
      <c r="G29" s="2448"/>
      <c r="H29" s="2436"/>
      <c r="I29" s="2449" t="str">
        <f t="shared" si="0"/>
        <v/>
      </c>
      <c r="J29" s="2450"/>
      <c r="K29" s="145" t="str">
        <f t="shared" ca="1" si="1"/>
        <v/>
      </c>
      <c r="L29" s="829"/>
    </row>
    <row r="30" spans="1:12" ht="20.100000000000001" customHeight="1">
      <c r="A30" s="599"/>
      <c r="B30" s="600">
        <v>20</v>
      </c>
      <c r="C30" s="2448"/>
      <c r="D30" s="2448"/>
      <c r="E30" s="2438"/>
      <c r="F30" s="2439"/>
      <c r="G30" s="2448"/>
      <c r="H30" s="2436"/>
      <c r="I30" s="2449" t="str">
        <f t="shared" si="0"/>
        <v/>
      </c>
      <c r="J30" s="2451"/>
      <c r="K30" s="145" t="str">
        <f t="shared" ca="1" si="1"/>
        <v/>
      </c>
      <c r="L30" s="829"/>
    </row>
    <row r="31" spans="1:12" ht="20.100000000000001" customHeight="1">
      <c r="A31" s="599"/>
      <c r="B31" s="600">
        <v>21</v>
      </c>
      <c r="C31" s="2448"/>
      <c r="D31" s="2448"/>
      <c r="E31" s="2438"/>
      <c r="F31" s="2439"/>
      <c r="G31" s="2448"/>
      <c r="H31" s="2436"/>
      <c r="I31" s="2449" t="str">
        <f t="shared" si="0"/>
        <v/>
      </c>
      <c r="J31" s="2451"/>
      <c r="K31" s="145" t="str">
        <f t="shared" ca="1" si="1"/>
        <v/>
      </c>
      <c r="L31" s="829"/>
    </row>
    <row r="32" spans="1:12" ht="20.100000000000001" customHeight="1">
      <c r="A32" s="599"/>
      <c r="B32" s="600">
        <v>22</v>
      </c>
      <c r="C32" s="2448"/>
      <c r="D32" s="2448"/>
      <c r="E32" s="2438"/>
      <c r="F32" s="2439"/>
      <c r="G32" s="2448"/>
      <c r="H32" s="2436"/>
      <c r="I32" s="2449" t="str">
        <f t="shared" si="0"/>
        <v/>
      </c>
      <c r="J32" s="2451"/>
      <c r="K32" s="145" t="str">
        <f t="shared" ca="1" si="1"/>
        <v/>
      </c>
      <c r="L32" s="829"/>
    </row>
    <row r="33" spans="1:12" ht="20.100000000000001" customHeight="1">
      <c r="A33" s="599"/>
      <c r="B33" s="600">
        <v>23</v>
      </c>
      <c r="C33" s="2448"/>
      <c r="D33" s="2448"/>
      <c r="E33" s="2438"/>
      <c r="F33" s="2439"/>
      <c r="G33" s="2448"/>
      <c r="H33" s="2436"/>
      <c r="I33" s="2449" t="str">
        <f t="shared" si="0"/>
        <v/>
      </c>
      <c r="J33" s="2450"/>
      <c r="K33" s="145" t="str">
        <f t="shared" ca="1" si="1"/>
        <v/>
      </c>
      <c r="L33" s="829"/>
    </row>
    <row r="34" spans="1:12" ht="20.100000000000001" customHeight="1">
      <c r="A34" s="599"/>
      <c r="B34" s="600">
        <v>24</v>
      </c>
      <c r="C34" s="2448"/>
      <c r="D34" s="2448"/>
      <c r="E34" s="2438"/>
      <c r="F34" s="2439"/>
      <c r="G34" s="2448"/>
      <c r="H34" s="2436"/>
      <c r="I34" s="2449" t="str">
        <f t="shared" si="0"/>
        <v/>
      </c>
      <c r="J34" s="2450"/>
      <c r="K34" s="145" t="str">
        <f t="shared" ca="1" si="1"/>
        <v/>
      </c>
      <c r="L34" s="829"/>
    </row>
    <row r="35" spans="1:12" ht="20.100000000000001" customHeight="1">
      <c r="A35" s="599"/>
      <c r="B35" s="600">
        <v>25</v>
      </c>
      <c r="C35" s="2448"/>
      <c r="D35" s="2448"/>
      <c r="E35" s="2438"/>
      <c r="F35" s="2439"/>
      <c r="G35" s="2448"/>
      <c r="H35" s="2436"/>
      <c r="I35" s="2449" t="str">
        <f t="shared" si="0"/>
        <v/>
      </c>
      <c r="J35" s="2450"/>
      <c r="K35" s="145" t="str">
        <f t="shared" ca="1" si="1"/>
        <v/>
      </c>
      <c r="L35" s="829"/>
    </row>
    <row r="36" spans="1:12" ht="20.100000000000001" customHeight="1">
      <c r="A36" s="599"/>
      <c r="B36" s="600">
        <v>26</v>
      </c>
      <c r="C36" s="2448"/>
      <c r="D36" s="2448"/>
      <c r="E36" s="2438"/>
      <c r="F36" s="2439"/>
      <c r="G36" s="2448"/>
      <c r="H36" s="2436"/>
      <c r="I36" s="2449" t="str">
        <f t="shared" si="0"/>
        <v/>
      </c>
      <c r="J36" s="2450"/>
      <c r="K36" s="145" t="str">
        <f t="shared" ca="1" si="1"/>
        <v/>
      </c>
      <c r="L36" s="829"/>
    </row>
    <row r="37" spans="1:12" ht="20.100000000000001" customHeight="1">
      <c r="A37" s="599"/>
      <c r="B37" s="600">
        <v>27</v>
      </c>
      <c r="C37" s="2448"/>
      <c r="D37" s="2448"/>
      <c r="E37" s="2438"/>
      <c r="F37" s="2439"/>
      <c r="G37" s="2448"/>
      <c r="H37" s="2436"/>
      <c r="I37" s="2449" t="str">
        <f t="shared" si="0"/>
        <v/>
      </c>
      <c r="J37" s="2451"/>
      <c r="K37" s="145" t="str">
        <f t="shared" ca="1" si="1"/>
        <v/>
      </c>
      <c r="L37" s="829"/>
    </row>
    <row r="38" spans="1:12" ht="20.100000000000001" customHeight="1">
      <c r="A38" s="599"/>
      <c r="B38" s="600">
        <v>28</v>
      </c>
      <c r="C38" s="2448"/>
      <c r="D38" s="2448"/>
      <c r="E38" s="2438"/>
      <c r="F38" s="2439"/>
      <c r="G38" s="2448"/>
      <c r="H38" s="2436"/>
      <c r="I38" s="2449" t="str">
        <f t="shared" si="0"/>
        <v/>
      </c>
      <c r="J38" s="2450"/>
      <c r="K38" s="145" t="str">
        <f t="shared" ca="1" si="1"/>
        <v/>
      </c>
      <c r="L38" s="829"/>
    </row>
    <row r="39" spans="1:12" ht="20.100000000000001" customHeight="1">
      <c r="A39" s="599"/>
      <c r="B39" s="600">
        <v>29</v>
      </c>
      <c r="C39" s="2448"/>
      <c r="D39" s="2448"/>
      <c r="E39" s="2438"/>
      <c r="F39" s="2439"/>
      <c r="G39" s="2448"/>
      <c r="H39" s="2436"/>
      <c r="I39" s="2449" t="str">
        <f>IF(E39="","",DATE(YEAR(E39),MONTH(E39)+6,DAY(E39))-1)</f>
        <v/>
      </c>
      <c r="J39" s="2450"/>
      <c r="K39" s="145" t="str">
        <f t="shared" ca="1" si="1"/>
        <v/>
      </c>
      <c r="L39" s="829"/>
    </row>
    <row r="40" spans="1:12" ht="20.100000000000001" customHeight="1" thickBot="1">
      <c r="A40" s="599"/>
      <c r="B40" s="600">
        <v>30</v>
      </c>
      <c r="C40" s="2448"/>
      <c r="D40" s="2448"/>
      <c r="E40" s="2438"/>
      <c r="F40" s="2439"/>
      <c r="G40" s="2448"/>
      <c r="H40" s="2436"/>
      <c r="I40" s="2454" t="str">
        <f t="shared" si="0"/>
        <v/>
      </c>
      <c r="J40" s="2455"/>
      <c r="K40" s="145" t="str">
        <f t="shared" ca="1" si="1"/>
        <v/>
      </c>
      <c r="L40" s="829"/>
    </row>
    <row r="41" spans="1:12" ht="13.5" customHeight="1">
      <c r="A41" s="140"/>
      <c r="B41" s="2452" t="s">
        <v>925</v>
      </c>
      <c r="C41" s="2452"/>
      <c r="D41" s="2452"/>
      <c r="E41" s="2452"/>
      <c r="F41" s="2452"/>
      <c r="G41" s="2452"/>
      <c r="H41" s="2452"/>
      <c r="I41" s="2453"/>
      <c r="J41" s="2453"/>
      <c r="K41" s="2452"/>
      <c r="L41" s="2452"/>
    </row>
    <row r="42" spans="1:12">
      <c r="A42" s="140"/>
      <c r="B42" s="2453"/>
      <c r="C42" s="2453"/>
      <c r="D42" s="2453"/>
      <c r="E42" s="2453"/>
      <c r="F42" s="2453"/>
      <c r="G42" s="2453"/>
      <c r="H42" s="2453"/>
      <c r="I42" s="2453"/>
      <c r="J42" s="2453"/>
      <c r="K42" s="2453"/>
      <c r="L42" s="2453"/>
    </row>
    <row r="43" spans="1:12">
      <c r="A43" s="140"/>
      <c r="B43" s="2453"/>
      <c r="C43" s="2453"/>
      <c r="D43" s="2453"/>
      <c r="E43" s="2453"/>
      <c r="F43" s="2453"/>
      <c r="G43" s="2453"/>
      <c r="H43" s="2453"/>
      <c r="I43" s="2453"/>
      <c r="J43" s="2453"/>
      <c r="K43" s="2453"/>
      <c r="L43" s="2453"/>
    </row>
    <row r="44" spans="1:12">
      <c r="A44" s="140"/>
      <c r="B44" s="2453"/>
      <c r="C44" s="2453"/>
      <c r="D44" s="2453"/>
      <c r="E44" s="2453"/>
      <c r="F44" s="2453"/>
      <c r="G44" s="2453"/>
      <c r="H44" s="2453"/>
      <c r="I44" s="2453"/>
      <c r="J44" s="2453"/>
      <c r="K44" s="2453"/>
      <c r="L44" s="2453"/>
    </row>
    <row r="45" spans="1:12">
      <c r="A45" s="140"/>
      <c r="B45" s="2453"/>
      <c r="C45" s="2453"/>
      <c r="D45" s="2453"/>
      <c r="E45" s="2453"/>
      <c r="F45" s="2453"/>
      <c r="G45" s="2453"/>
      <c r="H45" s="2453"/>
      <c r="I45" s="2453"/>
      <c r="J45" s="2453"/>
      <c r="K45" s="2453"/>
      <c r="L45" s="2453"/>
    </row>
    <row r="48" spans="1:12" hidden="1">
      <c r="A48" s="140"/>
      <c r="B48" s="140"/>
      <c r="C48" s="140"/>
      <c r="D48" s="140"/>
      <c r="E48" s="140"/>
      <c r="F48" s="140"/>
      <c r="G48" s="140"/>
      <c r="H48" s="140"/>
      <c r="I48" s="140"/>
      <c r="J48" s="140"/>
      <c r="K48" s="140"/>
      <c r="L48" s="140"/>
    </row>
    <row r="49" spans="4:4" hidden="1"/>
    <row r="50" spans="4:4" hidden="1">
      <c r="D50" s="825" t="s">
        <v>921</v>
      </c>
    </row>
    <row r="51" spans="4:4" hidden="1">
      <c r="D51" s="825" t="s">
        <v>926</v>
      </c>
    </row>
    <row r="52" spans="4:4">
      <c r="D52" s="140"/>
    </row>
  </sheetData>
  <sheetProtection algorithmName="SHA-512" hashValue="vj/L36reivAlbf0yT+qk2eEF6i9bxapmqcuQjSv4DRq5uciUNECZqZc3xXAvjsW02pHECuzHoZoXAOEdNIS8ZA==" saltValue="K0J+MBlVLFBuFaingNZPSA==" spinCount="100000" sheet="1" scenarios="1" formatCells="0" insertRows="0" deleteRows="0" autoFilter="0"/>
  <mergeCells count="146">
    <mergeCell ref="B41:L45"/>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3:D13"/>
    <mergeCell ref="E13:F13"/>
    <mergeCell ref="G13:H13"/>
    <mergeCell ref="I13:J13"/>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s>
  <phoneticPr fontId="4"/>
  <dataValidations count="2">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49472738-4DDF-4095-AE21-58D79EBF6FBF}">
      <formula1>$D$49:$D$51</formula1>
    </dataValidation>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3F648E92-5631-4316-8427-5FD931057063}">
      <formula1>42005</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69D0B-AB62-4064-A40B-48FD33C4CA11}">
  <sheetPr codeName="Sheet38"/>
  <dimension ref="A1:L52"/>
  <sheetViews>
    <sheetView showGridLines="0" view="pageBreakPreview" zoomScaleNormal="100" zoomScaleSheetLayoutView="100" workbookViewId="0"/>
  </sheetViews>
  <sheetFormatPr defaultRowHeight="18.75"/>
  <cols>
    <col min="1" max="1" width="0.875" style="585" customWidth="1"/>
    <col min="2" max="2" width="4.625" style="585" customWidth="1"/>
    <col min="3" max="3" width="8.125" style="585" customWidth="1"/>
    <col min="4" max="4" width="5.375" style="585" customWidth="1"/>
    <col min="5" max="5" width="7.625" style="585" customWidth="1"/>
    <col min="6" max="6" width="8.125" style="585" customWidth="1"/>
    <col min="7" max="7" width="9.125" style="585" customWidth="1"/>
    <col min="8" max="8" width="18.625" style="585" customWidth="1"/>
    <col min="9" max="9" width="8.125" style="585" customWidth="1"/>
    <col min="10" max="10" width="8.625" style="585" customWidth="1"/>
    <col min="11" max="11" width="6.5" style="585" bestFit="1" customWidth="1"/>
    <col min="12" max="12" width="12.625" style="585" customWidth="1"/>
    <col min="13" max="256" width="9" style="585"/>
    <col min="257" max="257" width="0.875" style="585" customWidth="1"/>
    <col min="258" max="258" width="4.625" style="585" customWidth="1"/>
    <col min="259" max="259" width="8.125" style="585" customWidth="1"/>
    <col min="260" max="260" width="5.375" style="585" customWidth="1"/>
    <col min="261" max="261" width="7.625" style="585" customWidth="1"/>
    <col min="262" max="262" width="6.625" style="585" customWidth="1"/>
    <col min="263" max="263" width="9.125" style="585" customWidth="1"/>
    <col min="264" max="264" width="14.375" style="585" customWidth="1"/>
    <col min="265" max="266" width="8.125" style="585" customWidth="1"/>
    <col min="267" max="267" width="6.5" style="585" bestFit="1" customWidth="1"/>
    <col min="268" max="268" width="11.5" style="585" customWidth="1"/>
    <col min="269" max="512" width="9" style="585"/>
    <col min="513" max="513" width="0.875" style="585" customWidth="1"/>
    <col min="514" max="514" width="4.625" style="585" customWidth="1"/>
    <col min="515" max="515" width="8.125" style="585" customWidth="1"/>
    <col min="516" max="516" width="5.375" style="585" customWidth="1"/>
    <col min="517" max="517" width="7.625" style="585" customWidth="1"/>
    <col min="518" max="518" width="6.625" style="585" customWidth="1"/>
    <col min="519" max="519" width="9.125" style="585" customWidth="1"/>
    <col min="520" max="520" width="14.375" style="585" customWidth="1"/>
    <col min="521" max="522" width="8.125" style="585" customWidth="1"/>
    <col min="523" max="523" width="6.5" style="585" bestFit="1" customWidth="1"/>
    <col min="524" max="524" width="11.5" style="585" customWidth="1"/>
    <col min="525" max="768" width="9" style="585"/>
    <col min="769" max="769" width="0.875" style="585" customWidth="1"/>
    <col min="770" max="770" width="4.625" style="585" customWidth="1"/>
    <col min="771" max="771" width="8.125" style="585" customWidth="1"/>
    <col min="772" max="772" width="5.375" style="585" customWidth="1"/>
    <col min="773" max="773" width="7.625" style="585" customWidth="1"/>
    <col min="774" max="774" width="6.625" style="585" customWidth="1"/>
    <col min="775" max="775" width="9.125" style="585" customWidth="1"/>
    <col min="776" max="776" width="14.375" style="585" customWidth="1"/>
    <col min="777" max="778" width="8.125" style="585" customWidth="1"/>
    <col min="779" max="779" width="6.5" style="585" bestFit="1" customWidth="1"/>
    <col min="780" max="780" width="11.5" style="585" customWidth="1"/>
    <col min="781" max="1024" width="9" style="585"/>
    <col min="1025" max="1025" width="0.875" style="585" customWidth="1"/>
    <col min="1026" max="1026" width="4.625" style="585" customWidth="1"/>
    <col min="1027" max="1027" width="8.125" style="585" customWidth="1"/>
    <col min="1028" max="1028" width="5.375" style="585" customWidth="1"/>
    <col min="1029" max="1029" width="7.625" style="585" customWidth="1"/>
    <col min="1030" max="1030" width="6.625" style="585" customWidth="1"/>
    <col min="1031" max="1031" width="9.125" style="585" customWidth="1"/>
    <col min="1032" max="1032" width="14.375" style="585" customWidth="1"/>
    <col min="1033" max="1034" width="8.125" style="585" customWidth="1"/>
    <col min="1035" max="1035" width="6.5" style="585" bestFit="1" customWidth="1"/>
    <col min="1036" max="1036" width="11.5" style="585" customWidth="1"/>
    <col min="1037" max="1280" width="9" style="585"/>
    <col min="1281" max="1281" width="0.875" style="585" customWidth="1"/>
    <col min="1282" max="1282" width="4.625" style="585" customWidth="1"/>
    <col min="1283" max="1283" width="8.125" style="585" customWidth="1"/>
    <col min="1284" max="1284" width="5.375" style="585" customWidth="1"/>
    <col min="1285" max="1285" width="7.625" style="585" customWidth="1"/>
    <col min="1286" max="1286" width="6.625" style="585" customWidth="1"/>
    <col min="1287" max="1287" width="9.125" style="585" customWidth="1"/>
    <col min="1288" max="1288" width="14.375" style="585" customWidth="1"/>
    <col min="1289" max="1290" width="8.125" style="585" customWidth="1"/>
    <col min="1291" max="1291" width="6.5" style="585" bestFit="1" customWidth="1"/>
    <col min="1292" max="1292" width="11.5" style="585" customWidth="1"/>
    <col min="1293" max="1536" width="9" style="585"/>
    <col min="1537" max="1537" width="0.875" style="585" customWidth="1"/>
    <col min="1538" max="1538" width="4.625" style="585" customWidth="1"/>
    <col min="1539" max="1539" width="8.125" style="585" customWidth="1"/>
    <col min="1540" max="1540" width="5.375" style="585" customWidth="1"/>
    <col min="1541" max="1541" width="7.625" style="585" customWidth="1"/>
    <col min="1542" max="1542" width="6.625" style="585" customWidth="1"/>
    <col min="1543" max="1543" width="9.125" style="585" customWidth="1"/>
    <col min="1544" max="1544" width="14.375" style="585" customWidth="1"/>
    <col min="1545" max="1546" width="8.125" style="585" customWidth="1"/>
    <col min="1547" max="1547" width="6.5" style="585" bestFit="1" customWidth="1"/>
    <col min="1548" max="1548" width="11.5" style="585" customWidth="1"/>
    <col min="1549" max="1792" width="9" style="585"/>
    <col min="1793" max="1793" width="0.875" style="585" customWidth="1"/>
    <col min="1794" max="1794" width="4.625" style="585" customWidth="1"/>
    <col min="1795" max="1795" width="8.125" style="585" customWidth="1"/>
    <col min="1796" max="1796" width="5.375" style="585" customWidth="1"/>
    <col min="1797" max="1797" width="7.625" style="585" customWidth="1"/>
    <col min="1798" max="1798" width="6.625" style="585" customWidth="1"/>
    <col min="1799" max="1799" width="9.125" style="585" customWidth="1"/>
    <col min="1800" max="1800" width="14.375" style="585" customWidth="1"/>
    <col min="1801" max="1802" width="8.125" style="585" customWidth="1"/>
    <col min="1803" max="1803" width="6.5" style="585" bestFit="1" customWidth="1"/>
    <col min="1804" max="1804" width="11.5" style="585" customWidth="1"/>
    <col min="1805" max="2048" width="9" style="585"/>
    <col min="2049" max="2049" width="0.875" style="585" customWidth="1"/>
    <col min="2050" max="2050" width="4.625" style="585" customWidth="1"/>
    <col min="2051" max="2051" width="8.125" style="585" customWidth="1"/>
    <col min="2052" max="2052" width="5.375" style="585" customWidth="1"/>
    <col min="2053" max="2053" width="7.625" style="585" customWidth="1"/>
    <col min="2054" max="2054" width="6.625" style="585" customWidth="1"/>
    <col min="2055" max="2055" width="9.125" style="585" customWidth="1"/>
    <col min="2056" max="2056" width="14.375" style="585" customWidth="1"/>
    <col min="2057" max="2058" width="8.125" style="585" customWidth="1"/>
    <col min="2059" max="2059" width="6.5" style="585" bestFit="1" customWidth="1"/>
    <col min="2060" max="2060" width="11.5" style="585" customWidth="1"/>
    <col min="2061" max="2304" width="9" style="585"/>
    <col min="2305" max="2305" width="0.875" style="585" customWidth="1"/>
    <col min="2306" max="2306" width="4.625" style="585" customWidth="1"/>
    <col min="2307" max="2307" width="8.125" style="585" customWidth="1"/>
    <col min="2308" max="2308" width="5.375" style="585" customWidth="1"/>
    <col min="2309" max="2309" width="7.625" style="585" customWidth="1"/>
    <col min="2310" max="2310" width="6.625" style="585" customWidth="1"/>
    <col min="2311" max="2311" width="9.125" style="585" customWidth="1"/>
    <col min="2312" max="2312" width="14.375" style="585" customWidth="1"/>
    <col min="2313" max="2314" width="8.125" style="585" customWidth="1"/>
    <col min="2315" max="2315" width="6.5" style="585" bestFit="1" customWidth="1"/>
    <col min="2316" max="2316" width="11.5" style="585" customWidth="1"/>
    <col min="2317" max="2560" width="9" style="585"/>
    <col min="2561" max="2561" width="0.875" style="585" customWidth="1"/>
    <col min="2562" max="2562" width="4.625" style="585" customWidth="1"/>
    <col min="2563" max="2563" width="8.125" style="585" customWidth="1"/>
    <col min="2564" max="2564" width="5.375" style="585" customWidth="1"/>
    <col min="2565" max="2565" width="7.625" style="585" customWidth="1"/>
    <col min="2566" max="2566" width="6.625" style="585" customWidth="1"/>
    <col min="2567" max="2567" width="9.125" style="585" customWidth="1"/>
    <col min="2568" max="2568" width="14.375" style="585" customWidth="1"/>
    <col min="2569" max="2570" width="8.125" style="585" customWidth="1"/>
    <col min="2571" max="2571" width="6.5" style="585" bestFit="1" customWidth="1"/>
    <col min="2572" max="2572" width="11.5" style="585" customWidth="1"/>
    <col min="2573" max="2816" width="9" style="585"/>
    <col min="2817" max="2817" width="0.875" style="585" customWidth="1"/>
    <col min="2818" max="2818" width="4.625" style="585" customWidth="1"/>
    <col min="2819" max="2819" width="8.125" style="585" customWidth="1"/>
    <col min="2820" max="2820" width="5.375" style="585" customWidth="1"/>
    <col min="2821" max="2821" width="7.625" style="585" customWidth="1"/>
    <col min="2822" max="2822" width="6.625" style="585" customWidth="1"/>
    <col min="2823" max="2823" width="9.125" style="585" customWidth="1"/>
    <col min="2824" max="2824" width="14.375" style="585" customWidth="1"/>
    <col min="2825" max="2826" width="8.125" style="585" customWidth="1"/>
    <col min="2827" max="2827" width="6.5" style="585" bestFit="1" customWidth="1"/>
    <col min="2828" max="2828" width="11.5" style="585" customWidth="1"/>
    <col min="2829" max="3072" width="9" style="585"/>
    <col min="3073" max="3073" width="0.875" style="585" customWidth="1"/>
    <col min="3074" max="3074" width="4.625" style="585" customWidth="1"/>
    <col min="3075" max="3075" width="8.125" style="585" customWidth="1"/>
    <col min="3076" max="3076" width="5.375" style="585" customWidth="1"/>
    <col min="3077" max="3077" width="7.625" style="585" customWidth="1"/>
    <col min="3078" max="3078" width="6.625" style="585" customWidth="1"/>
    <col min="3079" max="3079" width="9.125" style="585" customWidth="1"/>
    <col min="3080" max="3080" width="14.375" style="585" customWidth="1"/>
    <col min="3081" max="3082" width="8.125" style="585" customWidth="1"/>
    <col min="3083" max="3083" width="6.5" style="585" bestFit="1" customWidth="1"/>
    <col min="3084" max="3084" width="11.5" style="585" customWidth="1"/>
    <col min="3085" max="3328" width="9" style="585"/>
    <col min="3329" max="3329" width="0.875" style="585" customWidth="1"/>
    <col min="3330" max="3330" width="4.625" style="585" customWidth="1"/>
    <col min="3331" max="3331" width="8.125" style="585" customWidth="1"/>
    <col min="3332" max="3332" width="5.375" style="585" customWidth="1"/>
    <col min="3333" max="3333" width="7.625" style="585" customWidth="1"/>
    <col min="3334" max="3334" width="6.625" style="585" customWidth="1"/>
    <col min="3335" max="3335" width="9.125" style="585" customWidth="1"/>
    <col min="3336" max="3336" width="14.375" style="585" customWidth="1"/>
    <col min="3337" max="3338" width="8.125" style="585" customWidth="1"/>
    <col min="3339" max="3339" width="6.5" style="585" bestFit="1" customWidth="1"/>
    <col min="3340" max="3340" width="11.5" style="585" customWidth="1"/>
    <col min="3341" max="3584" width="9" style="585"/>
    <col min="3585" max="3585" width="0.875" style="585" customWidth="1"/>
    <col min="3586" max="3586" width="4.625" style="585" customWidth="1"/>
    <col min="3587" max="3587" width="8.125" style="585" customWidth="1"/>
    <col min="3588" max="3588" width="5.375" style="585" customWidth="1"/>
    <col min="3589" max="3589" width="7.625" style="585" customWidth="1"/>
    <col min="3590" max="3590" width="6.625" style="585" customWidth="1"/>
    <col min="3591" max="3591" width="9.125" style="585" customWidth="1"/>
    <col min="3592" max="3592" width="14.375" style="585" customWidth="1"/>
    <col min="3593" max="3594" width="8.125" style="585" customWidth="1"/>
    <col min="3595" max="3595" width="6.5" style="585" bestFit="1" customWidth="1"/>
    <col min="3596" max="3596" width="11.5" style="585" customWidth="1"/>
    <col min="3597" max="3840" width="9" style="585"/>
    <col min="3841" max="3841" width="0.875" style="585" customWidth="1"/>
    <col min="3842" max="3842" width="4.625" style="585" customWidth="1"/>
    <col min="3843" max="3843" width="8.125" style="585" customWidth="1"/>
    <col min="3844" max="3844" width="5.375" style="585" customWidth="1"/>
    <col min="3845" max="3845" width="7.625" style="585" customWidth="1"/>
    <col min="3846" max="3846" width="6.625" style="585" customWidth="1"/>
    <col min="3847" max="3847" width="9.125" style="585" customWidth="1"/>
    <col min="3848" max="3848" width="14.375" style="585" customWidth="1"/>
    <col min="3849" max="3850" width="8.125" style="585" customWidth="1"/>
    <col min="3851" max="3851" width="6.5" style="585" bestFit="1" customWidth="1"/>
    <col min="3852" max="3852" width="11.5" style="585" customWidth="1"/>
    <col min="3853" max="4096" width="9" style="585"/>
    <col min="4097" max="4097" width="0.875" style="585" customWidth="1"/>
    <col min="4098" max="4098" width="4.625" style="585" customWidth="1"/>
    <col min="4099" max="4099" width="8.125" style="585" customWidth="1"/>
    <col min="4100" max="4100" width="5.375" style="585" customWidth="1"/>
    <col min="4101" max="4101" width="7.625" style="585" customWidth="1"/>
    <col min="4102" max="4102" width="6.625" style="585" customWidth="1"/>
    <col min="4103" max="4103" width="9.125" style="585" customWidth="1"/>
    <col min="4104" max="4104" width="14.375" style="585" customWidth="1"/>
    <col min="4105" max="4106" width="8.125" style="585" customWidth="1"/>
    <col min="4107" max="4107" width="6.5" style="585" bestFit="1" customWidth="1"/>
    <col min="4108" max="4108" width="11.5" style="585" customWidth="1"/>
    <col min="4109" max="4352" width="9" style="585"/>
    <col min="4353" max="4353" width="0.875" style="585" customWidth="1"/>
    <col min="4354" max="4354" width="4.625" style="585" customWidth="1"/>
    <col min="4355" max="4355" width="8.125" style="585" customWidth="1"/>
    <col min="4356" max="4356" width="5.375" style="585" customWidth="1"/>
    <col min="4357" max="4357" width="7.625" style="585" customWidth="1"/>
    <col min="4358" max="4358" width="6.625" style="585" customWidth="1"/>
    <col min="4359" max="4359" width="9.125" style="585" customWidth="1"/>
    <col min="4360" max="4360" width="14.375" style="585" customWidth="1"/>
    <col min="4361" max="4362" width="8.125" style="585" customWidth="1"/>
    <col min="4363" max="4363" width="6.5" style="585" bestFit="1" customWidth="1"/>
    <col min="4364" max="4364" width="11.5" style="585" customWidth="1"/>
    <col min="4365" max="4608" width="9" style="585"/>
    <col min="4609" max="4609" width="0.875" style="585" customWidth="1"/>
    <col min="4610" max="4610" width="4.625" style="585" customWidth="1"/>
    <col min="4611" max="4611" width="8.125" style="585" customWidth="1"/>
    <col min="4612" max="4612" width="5.375" style="585" customWidth="1"/>
    <col min="4613" max="4613" width="7.625" style="585" customWidth="1"/>
    <col min="4614" max="4614" width="6.625" style="585" customWidth="1"/>
    <col min="4615" max="4615" width="9.125" style="585" customWidth="1"/>
    <col min="4616" max="4616" width="14.375" style="585" customWidth="1"/>
    <col min="4617" max="4618" width="8.125" style="585" customWidth="1"/>
    <col min="4619" max="4619" width="6.5" style="585" bestFit="1" customWidth="1"/>
    <col min="4620" max="4620" width="11.5" style="585" customWidth="1"/>
    <col min="4621" max="4864" width="9" style="585"/>
    <col min="4865" max="4865" width="0.875" style="585" customWidth="1"/>
    <col min="4866" max="4866" width="4.625" style="585" customWidth="1"/>
    <col min="4867" max="4867" width="8.125" style="585" customWidth="1"/>
    <col min="4868" max="4868" width="5.375" style="585" customWidth="1"/>
    <col min="4869" max="4869" width="7.625" style="585" customWidth="1"/>
    <col min="4870" max="4870" width="6.625" style="585" customWidth="1"/>
    <col min="4871" max="4871" width="9.125" style="585" customWidth="1"/>
    <col min="4872" max="4872" width="14.375" style="585" customWidth="1"/>
    <col min="4873" max="4874" width="8.125" style="585" customWidth="1"/>
    <col min="4875" max="4875" width="6.5" style="585" bestFit="1" customWidth="1"/>
    <col min="4876" max="4876" width="11.5" style="585" customWidth="1"/>
    <col min="4877" max="5120" width="9" style="585"/>
    <col min="5121" max="5121" width="0.875" style="585" customWidth="1"/>
    <col min="5122" max="5122" width="4.625" style="585" customWidth="1"/>
    <col min="5123" max="5123" width="8.125" style="585" customWidth="1"/>
    <col min="5124" max="5124" width="5.375" style="585" customWidth="1"/>
    <col min="5125" max="5125" width="7.625" style="585" customWidth="1"/>
    <col min="5126" max="5126" width="6.625" style="585" customWidth="1"/>
    <col min="5127" max="5127" width="9.125" style="585" customWidth="1"/>
    <col min="5128" max="5128" width="14.375" style="585" customWidth="1"/>
    <col min="5129" max="5130" width="8.125" style="585" customWidth="1"/>
    <col min="5131" max="5131" width="6.5" style="585" bestFit="1" customWidth="1"/>
    <col min="5132" max="5132" width="11.5" style="585" customWidth="1"/>
    <col min="5133" max="5376" width="9" style="585"/>
    <col min="5377" max="5377" width="0.875" style="585" customWidth="1"/>
    <col min="5378" max="5378" width="4.625" style="585" customWidth="1"/>
    <col min="5379" max="5379" width="8.125" style="585" customWidth="1"/>
    <col min="5380" max="5380" width="5.375" style="585" customWidth="1"/>
    <col min="5381" max="5381" width="7.625" style="585" customWidth="1"/>
    <col min="5382" max="5382" width="6.625" style="585" customWidth="1"/>
    <col min="5383" max="5383" width="9.125" style="585" customWidth="1"/>
    <col min="5384" max="5384" width="14.375" style="585" customWidth="1"/>
    <col min="5385" max="5386" width="8.125" style="585" customWidth="1"/>
    <col min="5387" max="5387" width="6.5" style="585" bestFit="1" customWidth="1"/>
    <col min="5388" max="5388" width="11.5" style="585" customWidth="1"/>
    <col min="5389" max="5632" width="9" style="585"/>
    <col min="5633" max="5633" width="0.875" style="585" customWidth="1"/>
    <col min="5634" max="5634" width="4.625" style="585" customWidth="1"/>
    <col min="5635" max="5635" width="8.125" style="585" customWidth="1"/>
    <col min="5636" max="5636" width="5.375" style="585" customWidth="1"/>
    <col min="5637" max="5637" width="7.625" style="585" customWidth="1"/>
    <col min="5638" max="5638" width="6.625" style="585" customWidth="1"/>
    <col min="5639" max="5639" width="9.125" style="585" customWidth="1"/>
    <col min="5640" max="5640" width="14.375" style="585" customWidth="1"/>
    <col min="5641" max="5642" width="8.125" style="585" customWidth="1"/>
    <col min="5643" max="5643" width="6.5" style="585" bestFit="1" customWidth="1"/>
    <col min="5644" max="5644" width="11.5" style="585" customWidth="1"/>
    <col min="5645" max="5888" width="9" style="585"/>
    <col min="5889" max="5889" width="0.875" style="585" customWidth="1"/>
    <col min="5890" max="5890" width="4.625" style="585" customWidth="1"/>
    <col min="5891" max="5891" width="8.125" style="585" customWidth="1"/>
    <col min="5892" max="5892" width="5.375" style="585" customWidth="1"/>
    <col min="5893" max="5893" width="7.625" style="585" customWidth="1"/>
    <col min="5894" max="5894" width="6.625" style="585" customWidth="1"/>
    <col min="5895" max="5895" width="9.125" style="585" customWidth="1"/>
    <col min="5896" max="5896" width="14.375" style="585" customWidth="1"/>
    <col min="5897" max="5898" width="8.125" style="585" customWidth="1"/>
    <col min="5899" max="5899" width="6.5" style="585" bestFit="1" customWidth="1"/>
    <col min="5900" max="5900" width="11.5" style="585" customWidth="1"/>
    <col min="5901" max="6144" width="9" style="585"/>
    <col min="6145" max="6145" width="0.875" style="585" customWidth="1"/>
    <col min="6146" max="6146" width="4.625" style="585" customWidth="1"/>
    <col min="6147" max="6147" width="8.125" style="585" customWidth="1"/>
    <col min="6148" max="6148" width="5.375" style="585" customWidth="1"/>
    <col min="6149" max="6149" width="7.625" style="585" customWidth="1"/>
    <col min="6150" max="6150" width="6.625" style="585" customWidth="1"/>
    <col min="6151" max="6151" width="9.125" style="585" customWidth="1"/>
    <col min="6152" max="6152" width="14.375" style="585" customWidth="1"/>
    <col min="6153" max="6154" width="8.125" style="585" customWidth="1"/>
    <col min="6155" max="6155" width="6.5" style="585" bestFit="1" customWidth="1"/>
    <col min="6156" max="6156" width="11.5" style="585" customWidth="1"/>
    <col min="6157" max="6400" width="9" style="585"/>
    <col min="6401" max="6401" width="0.875" style="585" customWidth="1"/>
    <col min="6402" max="6402" width="4.625" style="585" customWidth="1"/>
    <col min="6403" max="6403" width="8.125" style="585" customWidth="1"/>
    <col min="6404" max="6404" width="5.375" style="585" customWidth="1"/>
    <col min="6405" max="6405" width="7.625" style="585" customWidth="1"/>
    <col min="6406" max="6406" width="6.625" style="585" customWidth="1"/>
    <col min="6407" max="6407" width="9.125" style="585" customWidth="1"/>
    <col min="6408" max="6408" width="14.375" style="585" customWidth="1"/>
    <col min="6409" max="6410" width="8.125" style="585" customWidth="1"/>
    <col min="6411" max="6411" width="6.5" style="585" bestFit="1" customWidth="1"/>
    <col min="6412" max="6412" width="11.5" style="585" customWidth="1"/>
    <col min="6413" max="6656" width="9" style="585"/>
    <col min="6657" max="6657" width="0.875" style="585" customWidth="1"/>
    <col min="6658" max="6658" width="4.625" style="585" customWidth="1"/>
    <col min="6659" max="6659" width="8.125" style="585" customWidth="1"/>
    <col min="6660" max="6660" width="5.375" style="585" customWidth="1"/>
    <col min="6661" max="6661" width="7.625" style="585" customWidth="1"/>
    <col min="6662" max="6662" width="6.625" style="585" customWidth="1"/>
    <col min="6663" max="6663" width="9.125" style="585" customWidth="1"/>
    <col min="6664" max="6664" width="14.375" style="585" customWidth="1"/>
    <col min="6665" max="6666" width="8.125" style="585" customWidth="1"/>
    <col min="6667" max="6667" width="6.5" style="585" bestFit="1" customWidth="1"/>
    <col min="6668" max="6668" width="11.5" style="585" customWidth="1"/>
    <col min="6669" max="6912" width="9" style="585"/>
    <col min="6913" max="6913" width="0.875" style="585" customWidth="1"/>
    <col min="6914" max="6914" width="4.625" style="585" customWidth="1"/>
    <col min="6915" max="6915" width="8.125" style="585" customWidth="1"/>
    <col min="6916" max="6916" width="5.375" style="585" customWidth="1"/>
    <col min="6917" max="6917" width="7.625" style="585" customWidth="1"/>
    <col min="6918" max="6918" width="6.625" style="585" customWidth="1"/>
    <col min="6919" max="6919" width="9.125" style="585" customWidth="1"/>
    <col min="6920" max="6920" width="14.375" style="585" customWidth="1"/>
    <col min="6921" max="6922" width="8.125" style="585" customWidth="1"/>
    <col min="6923" max="6923" width="6.5" style="585" bestFit="1" customWidth="1"/>
    <col min="6924" max="6924" width="11.5" style="585" customWidth="1"/>
    <col min="6925" max="7168" width="9" style="585"/>
    <col min="7169" max="7169" width="0.875" style="585" customWidth="1"/>
    <col min="7170" max="7170" width="4.625" style="585" customWidth="1"/>
    <col min="7171" max="7171" width="8.125" style="585" customWidth="1"/>
    <col min="7172" max="7172" width="5.375" style="585" customWidth="1"/>
    <col min="7173" max="7173" width="7.625" style="585" customWidth="1"/>
    <col min="7174" max="7174" width="6.625" style="585" customWidth="1"/>
    <col min="7175" max="7175" width="9.125" style="585" customWidth="1"/>
    <col min="7176" max="7176" width="14.375" style="585" customWidth="1"/>
    <col min="7177" max="7178" width="8.125" style="585" customWidth="1"/>
    <col min="7179" max="7179" width="6.5" style="585" bestFit="1" customWidth="1"/>
    <col min="7180" max="7180" width="11.5" style="585" customWidth="1"/>
    <col min="7181" max="7424" width="9" style="585"/>
    <col min="7425" max="7425" width="0.875" style="585" customWidth="1"/>
    <col min="7426" max="7426" width="4.625" style="585" customWidth="1"/>
    <col min="7427" max="7427" width="8.125" style="585" customWidth="1"/>
    <col min="7428" max="7428" width="5.375" style="585" customWidth="1"/>
    <col min="7429" max="7429" width="7.625" style="585" customWidth="1"/>
    <col min="7430" max="7430" width="6.625" style="585" customWidth="1"/>
    <col min="7431" max="7431" width="9.125" style="585" customWidth="1"/>
    <col min="7432" max="7432" width="14.375" style="585" customWidth="1"/>
    <col min="7433" max="7434" width="8.125" style="585" customWidth="1"/>
    <col min="7435" max="7435" width="6.5" style="585" bestFit="1" customWidth="1"/>
    <col min="7436" max="7436" width="11.5" style="585" customWidth="1"/>
    <col min="7437" max="7680" width="9" style="585"/>
    <col min="7681" max="7681" width="0.875" style="585" customWidth="1"/>
    <col min="7682" max="7682" width="4.625" style="585" customWidth="1"/>
    <col min="7683" max="7683" width="8.125" style="585" customWidth="1"/>
    <col min="7684" max="7684" width="5.375" style="585" customWidth="1"/>
    <col min="7685" max="7685" width="7.625" style="585" customWidth="1"/>
    <col min="7686" max="7686" width="6.625" style="585" customWidth="1"/>
    <col min="7687" max="7687" width="9.125" style="585" customWidth="1"/>
    <col min="7688" max="7688" width="14.375" style="585" customWidth="1"/>
    <col min="7689" max="7690" width="8.125" style="585" customWidth="1"/>
    <col min="7691" max="7691" width="6.5" style="585" bestFit="1" customWidth="1"/>
    <col min="7692" max="7692" width="11.5" style="585" customWidth="1"/>
    <col min="7693" max="7936" width="9" style="585"/>
    <col min="7937" max="7937" width="0.875" style="585" customWidth="1"/>
    <col min="7938" max="7938" width="4.625" style="585" customWidth="1"/>
    <col min="7939" max="7939" width="8.125" style="585" customWidth="1"/>
    <col min="7940" max="7940" width="5.375" style="585" customWidth="1"/>
    <col min="7941" max="7941" width="7.625" style="585" customWidth="1"/>
    <col min="7942" max="7942" width="6.625" style="585" customWidth="1"/>
    <col min="7943" max="7943" width="9.125" style="585" customWidth="1"/>
    <col min="7944" max="7944" width="14.375" style="585" customWidth="1"/>
    <col min="7945" max="7946" width="8.125" style="585" customWidth="1"/>
    <col min="7947" max="7947" width="6.5" style="585" bestFit="1" customWidth="1"/>
    <col min="7948" max="7948" width="11.5" style="585" customWidth="1"/>
    <col min="7949" max="8192" width="9" style="585"/>
    <col min="8193" max="8193" width="0.875" style="585" customWidth="1"/>
    <col min="8194" max="8194" width="4.625" style="585" customWidth="1"/>
    <col min="8195" max="8195" width="8.125" style="585" customWidth="1"/>
    <col min="8196" max="8196" width="5.375" style="585" customWidth="1"/>
    <col min="8197" max="8197" width="7.625" style="585" customWidth="1"/>
    <col min="8198" max="8198" width="6.625" style="585" customWidth="1"/>
    <col min="8199" max="8199" width="9.125" style="585" customWidth="1"/>
    <col min="8200" max="8200" width="14.375" style="585" customWidth="1"/>
    <col min="8201" max="8202" width="8.125" style="585" customWidth="1"/>
    <col min="8203" max="8203" width="6.5" style="585" bestFit="1" customWidth="1"/>
    <col min="8204" max="8204" width="11.5" style="585" customWidth="1"/>
    <col min="8205" max="8448" width="9" style="585"/>
    <col min="8449" max="8449" width="0.875" style="585" customWidth="1"/>
    <col min="8450" max="8450" width="4.625" style="585" customWidth="1"/>
    <col min="8451" max="8451" width="8.125" style="585" customWidth="1"/>
    <col min="8452" max="8452" width="5.375" style="585" customWidth="1"/>
    <col min="8453" max="8453" width="7.625" style="585" customWidth="1"/>
    <col min="8454" max="8454" width="6.625" style="585" customWidth="1"/>
    <col min="8455" max="8455" width="9.125" style="585" customWidth="1"/>
    <col min="8456" max="8456" width="14.375" style="585" customWidth="1"/>
    <col min="8457" max="8458" width="8.125" style="585" customWidth="1"/>
    <col min="8459" max="8459" width="6.5" style="585" bestFit="1" customWidth="1"/>
    <col min="8460" max="8460" width="11.5" style="585" customWidth="1"/>
    <col min="8461" max="8704" width="9" style="585"/>
    <col min="8705" max="8705" width="0.875" style="585" customWidth="1"/>
    <col min="8706" max="8706" width="4.625" style="585" customWidth="1"/>
    <col min="8707" max="8707" width="8.125" style="585" customWidth="1"/>
    <col min="8708" max="8708" width="5.375" style="585" customWidth="1"/>
    <col min="8709" max="8709" width="7.625" style="585" customWidth="1"/>
    <col min="8710" max="8710" width="6.625" style="585" customWidth="1"/>
    <col min="8711" max="8711" width="9.125" style="585" customWidth="1"/>
    <col min="8712" max="8712" width="14.375" style="585" customWidth="1"/>
    <col min="8713" max="8714" width="8.125" style="585" customWidth="1"/>
    <col min="8715" max="8715" width="6.5" style="585" bestFit="1" customWidth="1"/>
    <col min="8716" max="8716" width="11.5" style="585" customWidth="1"/>
    <col min="8717" max="8960" width="9" style="585"/>
    <col min="8961" max="8961" width="0.875" style="585" customWidth="1"/>
    <col min="8962" max="8962" width="4.625" style="585" customWidth="1"/>
    <col min="8963" max="8963" width="8.125" style="585" customWidth="1"/>
    <col min="8964" max="8964" width="5.375" style="585" customWidth="1"/>
    <col min="8965" max="8965" width="7.625" style="585" customWidth="1"/>
    <col min="8966" max="8966" width="6.625" style="585" customWidth="1"/>
    <col min="8967" max="8967" width="9.125" style="585" customWidth="1"/>
    <col min="8968" max="8968" width="14.375" style="585" customWidth="1"/>
    <col min="8969" max="8970" width="8.125" style="585" customWidth="1"/>
    <col min="8971" max="8971" width="6.5" style="585" bestFit="1" customWidth="1"/>
    <col min="8972" max="8972" width="11.5" style="585" customWidth="1"/>
    <col min="8973" max="9216" width="9" style="585"/>
    <col min="9217" max="9217" width="0.875" style="585" customWidth="1"/>
    <col min="9218" max="9218" width="4.625" style="585" customWidth="1"/>
    <col min="9219" max="9219" width="8.125" style="585" customWidth="1"/>
    <col min="9220" max="9220" width="5.375" style="585" customWidth="1"/>
    <col min="9221" max="9221" width="7.625" style="585" customWidth="1"/>
    <col min="9222" max="9222" width="6.625" style="585" customWidth="1"/>
    <col min="9223" max="9223" width="9.125" style="585" customWidth="1"/>
    <col min="9224" max="9224" width="14.375" style="585" customWidth="1"/>
    <col min="9225" max="9226" width="8.125" style="585" customWidth="1"/>
    <col min="9227" max="9227" width="6.5" style="585" bestFit="1" customWidth="1"/>
    <col min="9228" max="9228" width="11.5" style="585" customWidth="1"/>
    <col min="9229" max="9472" width="9" style="585"/>
    <col min="9473" max="9473" width="0.875" style="585" customWidth="1"/>
    <col min="9474" max="9474" width="4.625" style="585" customWidth="1"/>
    <col min="9475" max="9475" width="8.125" style="585" customWidth="1"/>
    <col min="9476" max="9476" width="5.375" style="585" customWidth="1"/>
    <col min="9477" max="9477" width="7.625" style="585" customWidth="1"/>
    <col min="9478" max="9478" width="6.625" style="585" customWidth="1"/>
    <col min="9479" max="9479" width="9.125" style="585" customWidth="1"/>
    <col min="9480" max="9480" width="14.375" style="585" customWidth="1"/>
    <col min="9481" max="9482" width="8.125" style="585" customWidth="1"/>
    <col min="9483" max="9483" width="6.5" style="585" bestFit="1" customWidth="1"/>
    <col min="9484" max="9484" width="11.5" style="585" customWidth="1"/>
    <col min="9485" max="9728" width="9" style="585"/>
    <col min="9729" max="9729" width="0.875" style="585" customWidth="1"/>
    <col min="9730" max="9730" width="4.625" style="585" customWidth="1"/>
    <col min="9731" max="9731" width="8.125" style="585" customWidth="1"/>
    <col min="9732" max="9732" width="5.375" style="585" customWidth="1"/>
    <col min="9733" max="9733" width="7.625" style="585" customWidth="1"/>
    <col min="9734" max="9734" width="6.625" style="585" customWidth="1"/>
    <col min="9735" max="9735" width="9.125" style="585" customWidth="1"/>
    <col min="9736" max="9736" width="14.375" style="585" customWidth="1"/>
    <col min="9737" max="9738" width="8.125" style="585" customWidth="1"/>
    <col min="9739" max="9739" width="6.5" style="585" bestFit="1" customWidth="1"/>
    <col min="9740" max="9740" width="11.5" style="585" customWidth="1"/>
    <col min="9741" max="9984" width="9" style="585"/>
    <col min="9985" max="9985" width="0.875" style="585" customWidth="1"/>
    <col min="9986" max="9986" width="4.625" style="585" customWidth="1"/>
    <col min="9987" max="9987" width="8.125" style="585" customWidth="1"/>
    <col min="9988" max="9988" width="5.375" style="585" customWidth="1"/>
    <col min="9989" max="9989" width="7.625" style="585" customWidth="1"/>
    <col min="9990" max="9990" width="6.625" style="585" customWidth="1"/>
    <col min="9991" max="9991" width="9.125" style="585" customWidth="1"/>
    <col min="9992" max="9992" width="14.375" style="585" customWidth="1"/>
    <col min="9993" max="9994" width="8.125" style="585" customWidth="1"/>
    <col min="9995" max="9995" width="6.5" style="585" bestFit="1" customWidth="1"/>
    <col min="9996" max="9996" width="11.5" style="585" customWidth="1"/>
    <col min="9997" max="10240" width="9" style="585"/>
    <col min="10241" max="10241" width="0.875" style="585" customWidth="1"/>
    <col min="10242" max="10242" width="4.625" style="585" customWidth="1"/>
    <col min="10243" max="10243" width="8.125" style="585" customWidth="1"/>
    <col min="10244" max="10244" width="5.375" style="585" customWidth="1"/>
    <col min="10245" max="10245" width="7.625" style="585" customWidth="1"/>
    <col min="10246" max="10246" width="6.625" style="585" customWidth="1"/>
    <col min="10247" max="10247" width="9.125" style="585" customWidth="1"/>
    <col min="10248" max="10248" width="14.375" style="585" customWidth="1"/>
    <col min="10249" max="10250" width="8.125" style="585" customWidth="1"/>
    <col min="10251" max="10251" width="6.5" style="585" bestFit="1" customWidth="1"/>
    <col min="10252" max="10252" width="11.5" style="585" customWidth="1"/>
    <col min="10253" max="10496" width="9" style="585"/>
    <col min="10497" max="10497" width="0.875" style="585" customWidth="1"/>
    <col min="10498" max="10498" width="4.625" style="585" customWidth="1"/>
    <col min="10499" max="10499" width="8.125" style="585" customWidth="1"/>
    <col min="10500" max="10500" width="5.375" style="585" customWidth="1"/>
    <col min="10501" max="10501" width="7.625" style="585" customWidth="1"/>
    <col min="10502" max="10502" width="6.625" style="585" customWidth="1"/>
    <col min="10503" max="10503" width="9.125" style="585" customWidth="1"/>
    <col min="10504" max="10504" width="14.375" style="585" customWidth="1"/>
    <col min="10505" max="10506" width="8.125" style="585" customWidth="1"/>
    <col min="10507" max="10507" width="6.5" style="585" bestFit="1" customWidth="1"/>
    <col min="10508" max="10508" width="11.5" style="585" customWidth="1"/>
    <col min="10509" max="10752" width="9" style="585"/>
    <col min="10753" max="10753" width="0.875" style="585" customWidth="1"/>
    <col min="10754" max="10754" width="4.625" style="585" customWidth="1"/>
    <col min="10755" max="10755" width="8.125" style="585" customWidth="1"/>
    <col min="10756" max="10756" width="5.375" style="585" customWidth="1"/>
    <col min="10757" max="10757" width="7.625" style="585" customWidth="1"/>
    <col min="10758" max="10758" width="6.625" style="585" customWidth="1"/>
    <col min="10759" max="10759" width="9.125" style="585" customWidth="1"/>
    <col min="10760" max="10760" width="14.375" style="585" customWidth="1"/>
    <col min="10761" max="10762" width="8.125" style="585" customWidth="1"/>
    <col min="10763" max="10763" width="6.5" style="585" bestFit="1" customWidth="1"/>
    <col min="10764" max="10764" width="11.5" style="585" customWidth="1"/>
    <col min="10765" max="11008" width="9" style="585"/>
    <col min="11009" max="11009" width="0.875" style="585" customWidth="1"/>
    <col min="11010" max="11010" width="4.625" style="585" customWidth="1"/>
    <col min="11011" max="11011" width="8.125" style="585" customWidth="1"/>
    <col min="11012" max="11012" width="5.375" style="585" customWidth="1"/>
    <col min="11013" max="11013" width="7.625" style="585" customWidth="1"/>
    <col min="11014" max="11014" width="6.625" style="585" customWidth="1"/>
    <col min="11015" max="11015" width="9.125" style="585" customWidth="1"/>
    <col min="11016" max="11016" width="14.375" style="585" customWidth="1"/>
    <col min="11017" max="11018" width="8.125" style="585" customWidth="1"/>
    <col min="11019" max="11019" width="6.5" style="585" bestFit="1" customWidth="1"/>
    <col min="11020" max="11020" width="11.5" style="585" customWidth="1"/>
    <col min="11021" max="11264" width="9" style="585"/>
    <col min="11265" max="11265" width="0.875" style="585" customWidth="1"/>
    <col min="11266" max="11266" width="4.625" style="585" customWidth="1"/>
    <col min="11267" max="11267" width="8.125" style="585" customWidth="1"/>
    <col min="11268" max="11268" width="5.375" style="585" customWidth="1"/>
    <col min="11269" max="11269" width="7.625" style="585" customWidth="1"/>
    <col min="11270" max="11270" width="6.625" style="585" customWidth="1"/>
    <col min="11271" max="11271" width="9.125" style="585" customWidth="1"/>
    <col min="11272" max="11272" width="14.375" style="585" customWidth="1"/>
    <col min="11273" max="11274" width="8.125" style="585" customWidth="1"/>
    <col min="11275" max="11275" width="6.5" style="585" bestFit="1" customWidth="1"/>
    <col min="11276" max="11276" width="11.5" style="585" customWidth="1"/>
    <col min="11277" max="11520" width="9" style="585"/>
    <col min="11521" max="11521" width="0.875" style="585" customWidth="1"/>
    <col min="11522" max="11522" width="4.625" style="585" customWidth="1"/>
    <col min="11523" max="11523" width="8.125" style="585" customWidth="1"/>
    <col min="11524" max="11524" width="5.375" style="585" customWidth="1"/>
    <col min="11525" max="11525" width="7.625" style="585" customWidth="1"/>
    <col min="11526" max="11526" width="6.625" style="585" customWidth="1"/>
    <col min="11527" max="11527" width="9.125" style="585" customWidth="1"/>
    <col min="11528" max="11528" width="14.375" style="585" customWidth="1"/>
    <col min="11529" max="11530" width="8.125" style="585" customWidth="1"/>
    <col min="11531" max="11531" width="6.5" style="585" bestFit="1" customWidth="1"/>
    <col min="11532" max="11532" width="11.5" style="585" customWidth="1"/>
    <col min="11533" max="11776" width="9" style="585"/>
    <col min="11777" max="11777" width="0.875" style="585" customWidth="1"/>
    <col min="11778" max="11778" width="4.625" style="585" customWidth="1"/>
    <col min="11779" max="11779" width="8.125" style="585" customWidth="1"/>
    <col min="11780" max="11780" width="5.375" style="585" customWidth="1"/>
    <col min="11781" max="11781" width="7.625" style="585" customWidth="1"/>
    <col min="11782" max="11782" width="6.625" style="585" customWidth="1"/>
    <col min="11783" max="11783" width="9.125" style="585" customWidth="1"/>
    <col min="11784" max="11784" width="14.375" style="585" customWidth="1"/>
    <col min="11785" max="11786" width="8.125" style="585" customWidth="1"/>
    <col min="11787" max="11787" width="6.5" style="585" bestFit="1" customWidth="1"/>
    <col min="11788" max="11788" width="11.5" style="585" customWidth="1"/>
    <col min="11789" max="12032" width="9" style="585"/>
    <col min="12033" max="12033" width="0.875" style="585" customWidth="1"/>
    <col min="12034" max="12034" width="4.625" style="585" customWidth="1"/>
    <col min="12035" max="12035" width="8.125" style="585" customWidth="1"/>
    <col min="12036" max="12036" width="5.375" style="585" customWidth="1"/>
    <col min="12037" max="12037" width="7.625" style="585" customWidth="1"/>
    <col min="12038" max="12038" width="6.625" style="585" customWidth="1"/>
    <col min="12039" max="12039" width="9.125" style="585" customWidth="1"/>
    <col min="12040" max="12040" width="14.375" style="585" customWidth="1"/>
    <col min="12041" max="12042" width="8.125" style="585" customWidth="1"/>
    <col min="12043" max="12043" width="6.5" style="585" bestFit="1" customWidth="1"/>
    <col min="12044" max="12044" width="11.5" style="585" customWidth="1"/>
    <col min="12045" max="12288" width="9" style="585"/>
    <col min="12289" max="12289" width="0.875" style="585" customWidth="1"/>
    <col min="12290" max="12290" width="4.625" style="585" customWidth="1"/>
    <col min="12291" max="12291" width="8.125" style="585" customWidth="1"/>
    <col min="12292" max="12292" width="5.375" style="585" customWidth="1"/>
    <col min="12293" max="12293" width="7.625" style="585" customWidth="1"/>
    <col min="12294" max="12294" width="6.625" style="585" customWidth="1"/>
    <col min="12295" max="12295" width="9.125" style="585" customWidth="1"/>
    <col min="12296" max="12296" width="14.375" style="585" customWidth="1"/>
    <col min="12297" max="12298" width="8.125" style="585" customWidth="1"/>
    <col min="12299" max="12299" width="6.5" style="585" bestFit="1" customWidth="1"/>
    <col min="12300" max="12300" width="11.5" style="585" customWidth="1"/>
    <col min="12301" max="12544" width="9" style="585"/>
    <col min="12545" max="12545" width="0.875" style="585" customWidth="1"/>
    <col min="12546" max="12546" width="4.625" style="585" customWidth="1"/>
    <col min="12547" max="12547" width="8.125" style="585" customWidth="1"/>
    <col min="12548" max="12548" width="5.375" style="585" customWidth="1"/>
    <col min="12549" max="12549" width="7.625" style="585" customWidth="1"/>
    <col min="12550" max="12550" width="6.625" style="585" customWidth="1"/>
    <col min="12551" max="12551" width="9.125" style="585" customWidth="1"/>
    <col min="12552" max="12552" width="14.375" style="585" customWidth="1"/>
    <col min="12553" max="12554" width="8.125" style="585" customWidth="1"/>
    <col min="12555" max="12555" width="6.5" style="585" bestFit="1" customWidth="1"/>
    <col min="12556" max="12556" width="11.5" style="585" customWidth="1"/>
    <col min="12557" max="12800" width="9" style="585"/>
    <col min="12801" max="12801" width="0.875" style="585" customWidth="1"/>
    <col min="12802" max="12802" width="4.625" style="585" customWidth="1"/>
    <col min="12803" max="12803" width="8.125" style="585" customWidth="1"/>
    <col min="12804" max="12804" width="5.375" style="585" customWidth="1"/>
    <col min="12805" max="12805" width="7.625" style="585" customWidth="1"/>
    <col min="12806" max="12806" width="6.625" style="585" customWidth="1"/>
    <col min="12807" max="12807" width="9.125" style="585" customWidth="1"/>
    <col min="12808" max="12808" width="14.375" style="585" customWidth="1"/>
    <col min="12809" max="12810" width="8.125" style="585" customWidth="1"/>
    <col min="12811" max="12811" width="6.5" style="585" bestFit="1" customWidth="1"/>
    <col min="12812" max="12812" width="11.5" style="585" customWidth="1"/>
    <col min="12813" max="13056" width="9" style="585"/>
    <col min="13057" max="13057" width="0.875" style="585" customWidth="1"/>
    <col min="13058" max="13058" width="4.625" style="585" customWidth="1"/>
    <col min="13059" max="13059" width="8.125" style="585" customWidth="1"/>
    <col min="13060" max="13060" width="5.375" style="585" customWidth="1"/>
    <col min="13061" max="13061" width="7.625" style="585" customWidth="1"/>
    <col min="13062" max="13062" width="6.625" style="585" customWidth="1"/>
    <col min="13063" max="13063" width="9.125" style="585" customWidth="1"/>
    <col min="13064" max="13064" width="14.375" style="585" customWidth="1"/>
    <col min="13065" max="13066" width="8.125" style="585" customWidth="1"/>
    <col min="13067" max="13067" width="6.5" style="585" bestFit="1" customWidth="1"/>
    <col min="13068" max="13068" width="11.5" style="585" customWidth="1"/>
    <col min="13069" max="13312" width="9" style="585"/>
    <col min="13313" max="13313" width="0.875" style="585" customWidth="1"/>
    <col min="13314" max="13314" width="4.625" style="585" customWidth="1"/>
    <col min="13315" max="13315" width="8.125" style="585" customWidth="1"/>
    <col min="13316" max="13316" width="5.375" style="585" customWidth="1"/>
    <col min="13317" max="13317" width="7.625" style="585" customWidth="1"/>
    <col min="13318" max="13318" width="6.625" style="585" customWidth="1"/>
    <col min="13319" max="13319" width="9.125" style="585" customWidth="1"/>
    <col min="13320" max="13320" width="14.375" style="585" customWidth="1"/>
    <col min="13321" max="13322" width="8.125" style="585" customWidth="1"/>
    <col min="13323" max="13323" width="6.5" style="585" bestFit="1" customWidth="1"/>
    <col min="13324" max="13324" width="11.5" style="585" customWidth="1"/>
    <col min="13325" max="13568" width="9" style="585"/>
    <col min="13569" max="13569" width="0.875" style="585" customWidth="1"/>
    <col min="13570" max="13570" width="4.625" style="585" customWidth="1"/>
    <col min="13571" max="13571" width="8.125" style="585" customWidth="1"/>
    <col min="13572" max="13572" width="5.375" style="585" customWidth="1"/>
    <col min="13573" max="13573" width="7.625" style="585" customWidth="1"/>
    <col min="13574" max="13574" width="6.625" style="585" customWidth="1"/>
    <col min="13575" max="13575" width="9.125" style="585" customWidth="1"/>
    <col min="13576" max="13576" width="14.375" style="585" customWidth="1"/>
    <col min="13577" max="13578" width="8.125" style="585" customWidth="1"/>
    <col min="13579" max="13579" width="6.5" style="585" bestFit="1" customWidth="1"/>
    <col min="13580" max="13580" width="11.5" style="585" customWidth="1"/>
    <col min="13581" max="13824" width="9" style="585"/>
    <col min="13825" max="13825" width="0.875" style="585" customWidth="1"/>
    <col min="13826" max="13826" width="4.625" style="585" customWidth="1"/>
    <col min="13827" max="13827" width="8.125" style="585" customWidth="1"/>
    <col min="13828" max="13828" width="5.375" style="585" customWidth="1"/>
    <col min="13829" max="13829" width="7.625" style="585" customWidth="1"/>
    <col min="13830" max="13830" width="6.625" style="585" customWidth="1"/>
    <col min="13831" max="13831" width="9.125" style="585" customWidth="1"/>
    <col min="13832" max="13832" width="14.375" style="585" customWidth="1"/>
    <col min="13833" max="13834" width="8.125" style="585" customWidth="1"/>
    <col min="13835" max="13835" width="6.5" style="585" bestFit="1" customWidth="1"/>
    <col min="13836" max="13836" width="11.5" style="585" customWidth="1"/>
    <col min="13837" max="14080" width="9" style="585"/>
    <col min="14081" max="14081" width="0.875" style="585" customWidth="1"/>
    <col min="14082" max="14082" width="4.625" style="585" customWidth="1"/>
    <col min="14083" max="14083" width="8.125" style="585" customWidth="1"/>
    <col min="14084" max="14084" width="5.375" style="585" customWidth="1"/>
    <col min="14085" max="14085" width="7.625" style="585" customWidth="1"/>
    <col min="14086" max="14086" width="6.625" style="585" customWidth="1"/>
    <col min="14087" max="14087" width="9.125" style="585" customWidth="1"/>
    <col min="14088" max="14088" width="14.375" style="585" customWidth="1"/>
    <col min="14089" max="14090" width="8.125" style="585" customWidth="1"/>
    <col min="14091" max="14091" width="6.5" style="585" bestFit="1" customWidth="1"/>
    <col min="14092" max="14092" width="11.5" style="585" customWidth="1"/>
    <col min="14093" max="14336" width="9" style="585"/>
    <col min="14337" max="14337" width="0.875" style="585" customWidth="1"/>
    <col min="14338" max="14338" width="4.625" style="585" customWidth="1"/>
    <col min="14339" max="14339" width="8.125" style="585" customWidth="1"/>
    <col min="14340" max="14340" width="5.375" style="585" customWidth="1"/>
    <col min="14341" max="14341" width="7.625" style="585" customWidth="1"/>
    <col min="14342" max="14342" width="6.625" style="585" customWidth="1"/>
    <col min="14343" max="14343" width="9.125" style="585" customWidth="1"/>
    <col min="14344" max="14344" width="14.375" style="585" customWidth="1"/>
    <col min="14345" max="14346" width="8.125" style="585" customWidth="1"/>
    <col min="14347" max="14347" width="6.5" style="585" bestFit="1" customWidth="1"/>
    <col min="14348" max="14348" width="11.5" style="585" customWidth="1"/>
    <col min="14349" max="14592" width="9" style="585"/>
    <col min="14593" max="14593" width="0.875" style="585" customWidth="1"/>
    <col min="14594" max="14594" width="4.625" style="585" customWidth="1"/>
    <col min="14595" max="14595" width="8.125" style="585" customWidth="1"/>
    <col min="14596" max="14596" width="5.375" style="585" customWidth="1"/>
    <col min="14597" max="14597" width="7.625" style="585" customWidth="1"/>
    <col min="14598" max="14598" width="6.625" style="585" customWidth="1"/>
    <col min="14599" max="14599" width="9.125" style="585" customWidth="1"/>
    <col min="14600" max="14600" width="14.375" style="585" customWidth="1"/>
    <col min="14601" max="14602" width="8.125" style="585" customWidth="1"/>
    <col min="14603" max="14603" width="6.5" style="585" bestFit="1" customWidth="1"/>
    <col min="14604" max="14604" width="11.5" style="585" customWidth="1"/>
    <col min="14605" max="14848" width="9" style="585"/>
    <col min="14849" max="14849" width="0.875" style="585" customWidth="1"/>
    <col min="14850" max="14850" width="4.625" style="585" customWidth="1"/>
    <col min="14851" max="14851" width="8.125" style="585" customWidth="1"/>
    <col min="14852" max="14852" width="5.375" style="585" customWidth="1"/>
    <col min="14853" max="14853" width="7.625" style="585" customWidth="1"/>
    <col min="14854" max="14854" width="6.625" style="585" customWidth="1"/>
    <col min="14855" max="14855" width="9.125" style="585" customWidth="1"/>
    <col min="14856" max="14856" width="14.375" style="585" customWidth="1"/>
    <col min="14857" max="14858" width="8.125" style="585" customWidth="1"/>
    <col min="14859" max="14859" width="6.5" style="585" bestFit="1" customWidth="1"/>
    <col min="14860" max="14860" width="11.5" style="585" customWidth="1"/>
    <col min="14861" max="15104" width="9" style="585"/>
    <col min="15105" max="15105" width="0.875" style="585" customWidth="1"/>
    <col min="15106" max="15106" width="4.625" style="585" customWidth="1"/>
    <col min="15107" max="15107" width="8.125" style="585" customWidth="1"/>
    <col min="15108" max="15108" width="5.375" style="585" customWidth="1"/>
    <col min="15109" max="15109" width="7.625" style="585" customWidth="1"/>
    <col min="15110" max="15110" width="6.625" style="585" customWidth="1"/>
    <col min="15111" max="15111" width="9.125" style="585" customWidth="1"/>
    <col min="15112" max="15112" width="14.375" style="585" customWidth="1"/>
    <col min="15113" max="15114" width="8.125" style="585" customWidth="1"/>
    <col min="15115" max="15115" width="6.5" style="585" bestFit="1" customWidth="1"/>
    <col min="15116" max="15116" width="11.5" style="585" customWidth="1"/>
    <col min="15117" max="15360" width="9" style="585"/>
    <col min="15361" max="15361" width="0.875" style="585" customWidth="1"/>
    <col min="15362" max="15362" width="4.625" style="585" customWidth="1"/>
    <col min="15363" max="15363" width="8.125" style="585" customWidth="1"/>
    <col min="15364" max="15364" width="5.375" style="585" customWidth="1"/>
    <col min="15365" max="15365" width="7.625" style="585" customWidth="1"/>
    <col min="15366" max="15366" width="6.625" style="585" customWidth="1"/>
    <col min="15367" max="15367" width="9.125" style="585" customWidth="1"/>
    <col min="15368" max="15368" width="14.375" style="585" customWidth="1"/>
    <col min="15369" max="15370" width="8.125" style="585" customWidth="1"/>
    <col min="15371" max="15371" width="6.5" style="585" bestFit="1" customWidth="1"/>
    <col min="15372" max="15372" width="11.5" style="585" customWidth="1"/>
    <col min="15373" max="15616" width="9" style="585"/>
    <col min="15617" max="15617" width="0.875" style="585" customWidth="1"/>
    <col min="15618" max="15618" width="4.625" style="585" customWidth="1"/>
    <col min="15619" max="15619" width="8.125" style="585" customWidth="1"/>
    <col min="15620" max="15620" width="5.375" style="585" customWidth="1"/>
    <col min="15621" max="15621" width="7.625" style="585" customWidth="1"/>
    <col min="15622" max="15622" width="6.625" style="585" customWidth="1"/>
    <col min="15623" max="15623" width="9.125" style="585" customWidth="1"/>
    <col min="15624" max="15624" width="14.375" style="585" customWidth="1"/>
    <col min="15625" max="15626" width="8.125" style="585" customWidth="1"/>
    <col min="15627" max="15627" width="6.5" style="585" bestFit="1" customWidth="1"/>
    <col min="15628" max="15628" width="11.5" style="585" customWidth="1"/>
    <col min="15629" max="15872" width="9" style="585"/>
    <col min="15873" max="15873" width="0.875" style="585" customWidth="1"/>
    <col min="15874" max="15874" width="4.625" style="585" customWidth="1"/>
    <col min="15875" max="15875" width="8.125" style="585" customWidth="1"/>
    <col min="15876" max="15876" width="5.375" style="585" customWidth="1"/>
    <col min="15877" max="15877" width="7.625" style="585" customWidth="1"/>
    <col min="15878" max="15878" width="6.625" style="585" customWidth="1"/>
    <col min="15879" max="15879" width="9.125" style="585" customWidth="1"/>
    <col min="15880" max="15880" width="14.375" style="585" customWidth="1"/>
    <col min="15881" max="15882" width="8.125" style="585" customWidth="1"/>
    <col min="15883" max="15883" width="6.5" style="585" bestFit="1" customWidth="1"/>
    <col min="15884" max="15884" width="11.5" style="585" customWidth="1"/>
    <col min="15885" max="16128" width="9" style="585"/>
    <col min="16129" max="16129" width="0.875" style="585" customWidth="1"/>
    <col min="16130" max="16130" width="4.625" style="585" customWidth="1"/>
    <col min="16131" max="16131" width="8.125" style="585" customWidth="1"/>
    <col min="16132" max="16132" width="5.375" style="585" customWidth="1"/>
    <col min="16133" max="16133" width="7.625" style="585" customWidth="1"/>
    <col min="16134" max="16134" width="6.625" style="585" customWidth="1"/>
    <col min="16135" max="16135" width="9.125" style="585" customWidth="1"/>
    <col min="16136" max="16136" width="14.375" style="585" customWidth="1"/>
    <col min="16137" max="16138" width="8.125" style="585" customWidth="1"/>
    <col min="16139" max="16139" width="6.5" style="585" bestFit="1" customWidth="1"/>
    <col min="16140" max="16140" width="11.5" style="585" customWidth="1"/>
    <col min="16141" max="16384" width="9" style="585"/>
  </cols>
  <sheetData>
    <row r="1" spans="1:12" ht="19.5" thickBot="1">
      <c r="A1" s="140"/>
      <c r="B1" s="2415" t="s">
        <v>927</v>
      </c>
      <c r="C1" s="2416"/>
      <c r="D1" s="140"/>
      <c r="E1" s="140"/>
      <c r="F1" s="140"/>
      <c r="G1" s="140"/>
      <c r="H1" s="2417"/>
      <c r="I1" s="2417"/>
      <c r="J1" s="2417"/>
      <c r="K1" s="2417"/>
      <c r="L1" s="2417"/>
    </row>
    <row r="2" spans="1:12" ht="40.35" customHeight="1">
      <c r="A2" s="140"/>
      <c r="B2" s="2418" t="s">
        <v>928</v>
      </c>
      <c r="C2" s="2419"/>
      <c r="D2" s="2419"/>
      <c r="E2" s="2419"/>
      <c r="F2" s="2419"/>
      <c r="G2" s="2419"/>
      <c r="H2" s="2419"/>
      <c r="I2" s="2419"/>
      <c r="J2" s="2419"/>
      <c r="K2" s="2419"/>
      <c r="L2" s="2419"/>
    </row>
    <row r="3" spans="1:12">
      <c r="A3" s="140"/>
      <c r="B3" s="2413"/>
      <c r="C3" s="2413"/>
      <c r="D3" s="2413"/>
      <c r="E3" s="2413"/>
      <c r="F3" s="2413"/>
      <c r="G3" s="140"/>
      <c r="H3" s="140"/>
      <c r="I3" s="140"/>
      <c r="J3" s="140"/>
      <c r="K3" s="140"/>
      <c r="L3" s="140"/>
    </row>
    <row r="4" spans="1:12">
      <c r="A4" s="140"/>
      <c r="B4" s="2414"/>
      <c r="C4" s="2414"/>
      <c r="D4" s="2414"/>
      <c r="E4" s="2412"/>
      <c r="F4" s="2413"/>
      <c r="G4" s="831"/>
      <c r="H4" s="2420" t="s">
        <v>929</v>
      </c>
      <c r="I4" s="2420"/>
      <c r="J4" s="2421"/>
      <c r="K4" s="2421"/>
      <c r="L4" s="2421"/>
    </row>
    <row r="5" spans="1:12">
      <c r="A5" s="140"/>
      <c r="B5" s="2414"/>
      <c r="C5" s="2414"/>
      <c r="D5" s="2414"/>
      <c r="E5" s="2412"/>
      <c r="F5" s="2413"/>
      <c r="G5" s="598"/>
      <c r="H5" s="2420"/>
      <c r="I5" s="2420"/>
      <c r="J5" s="2421"/>
      <c r="K5" s="2421"/>
      <c r="L5" s="2421"/>
    </row>
    <row r="6" spans="1:12">
      <c r="A6" s="140"/>
      <c r="B6" s="2414"/>
      <c r="C6" s="2414"/>
      <c r="D6" s="2414"/>
      <c r="E6" s="2412"/>
      <c r="F6" s="2412"/>
      <c r="G6" s="598"/>
      <c r="H6" s="2420"/>
      <c r="I6" s="2420"/>
      <c r="J6" s="2421"/>
      <c r="K6" s="2421"/>
      <c r="L6" s="2421"/>
    </row>
    <row r="7" spans="1:12" ht="19.5" thickBot="1">
      <c r="A7" s="140"/>
      <c r="B7" s="599"/>
      <c r="C7" s="599"/>
      <c r="D7" s="599"/>
      <c r="E7" s="599"/>
      <c r="F7" s="599"/>
      <c r="G7" s="599"/>
      <c r="H7" s="599"/>
      <c r="I7" s="599"/>
      <c r="J7" s="599"/>
      <c r="K7" s="599"/>
      <c r="L7" s="599"/>
    </row>
    <row r="8" spans="1:12" ht="42" customHeight="1">
      <c r="A8" s="599"/>
      <c r="B8" s="600"/>
      <c r="C8" s="2358" t="s">
        <v>74</v>
      </c>
      <c r="D8" s="2358"/>
      <c r="E8" s="2358" t="s">
        <v>914</v>
      </c>
      <c r="F8" s="2358"/>
      <c r="G8" s="2358" t="s">
        <v>445</v>
      </c>
      <c r="H8" s="2409"/>
      <c r="I8" s="2422" t="s">
        <v>930</v>
      </c>
      <c r="J8" s="2423"/>
      <c r="K8" s="601" t="s">
        <v>916</v>
      </c>
      <c r="L8" s="602" t="s">
        <v>917</v>
      </c>
    </row>
    <row r="9" spans="1:12" ht="20.100000000000001" customHeight="1">
      <c r="A9" s="599"/>
      <c r="B9" s="827" t="s">
        <v>918</v>
      </c>
      <c r="C9" s="2424" t="s">
        <v>919</v>
      </c>
      <c r="D9" s="2424"/>
      <c r="E9" s="2425">
        <v>45200</v>
      </c>
      <c r="F9" s="2426"/>
      <c r="G9" s="2424" t="s">
        <v>920</v>
      </c>
      <c r="H9" s="2427"/>
      <c r="I9" s="2428">
        <f>IF(E9="","",DATE(YEAR(E9),MONTH(E9)+6,DAY(E9))-1)</f>
        <v>45382</v>
      </c>
      <c r="J9" s="2429"/>
      <c r="K9" s="145" t="str">
        <f ca="1">IF(I9="","",IF(IF(MONTH(I9)&lt;=3, YEAR(I9)-1, YEAR(I9))=YEAR(TODAY())-2,"該当","非該当"))</f>
        <v>非該当</v>
      </c>
      <c r="L9" s="603" t="s">
        <v>921</v>
      </c>
    </row>
    <row r="10" spans="1:12" ht="20.100000000000001" customHeight="1" thickBot="1">
      <c r="A10" s="599"/>
      <c r="B10" s="836" t="s">
        <v>922</v>
      </c>
      <c r="C10" s="2430" t="s">
        <v>923</v>
      </c>
      <c r="D10" s="2430"/>
      <c r="E10" s="2431">
        <v>45231</v>
      </c>
      <c r="F10" s="2432"/>
      <c r="G10" s="2430" t="s">
        <v>924</v>
      </c>
      <c r="H10" s="2433"/>
      <c r="I10" s="2434">
        <f t="shared" ref="I10:I40" si="0">IF(E10="","",DATE(YEAR(E10),MONTH(E10)+6,DAY(E10))-1)</f>
        <v>45412</v>
      </c>
      <c r="J10" s="2435"/>
      <c r="K10" s="146" t="str">
        <f ca="1">IF(I10="","",IF(IF(MONTH(I10)&lt;=3, YEAR(I10)-1, YEAR(I10))=YEAR(TODAY())-2,"該当","非該当"))</f>
        <v>該当</v>
      </c>
      <c r="L10" s="830" t="s">
        <v>921</v>
      </c>
    </row>
    <row r="11" spans="1:12" ht="20.100000000000001" customHeight="1" thickTop="1">
      <c r="A11" s="599"/>
      <c r="B11" s="604">
        <v>1</v>
      </c>
      <c r="C11" s="2443"/>
      <c r="D11" s="2443"/>
      <c r="E11" s="2444"/>
      <c r="F11" s="2445"/>
      <c r="G11" s="2443"/>
      <c r="H11" s="2446"/>
      <c r="I11" s="2441" t="str">
        <f t="shared" si="0"/>
        <v/>
      </c>
      <c r="J11" s="2447"/>
      <c r="K11" s="149" t="str">
        <f ca="1">IF(I11="","",IF(IF(MONTH(I11)&lt;=3, YEAR(I11)-1, YEAR(I11))=YEAR(TODAY())-2,"該当","非該当"))</f>
        <v/>
      </c>
      <c r="L11" s="148"/>
    </row>
    <row r="12" spans="1:12" ht="20.100000000000001" customHeight="1">
      <c r="A12" s="599"/>
      <c r="B12" s="600">
        <v>2</v>
      </c>
      <c r="C12" s="2448"/>
      <c r="D12" s="2448"/>
      <c r="E12" s="2438"/>
      <c r="F12" s="2439"/>
      <c r="G12" s="2448"/>
      <c r="H12" s="2436"/>
      <c r="I12" s="2441" t="str">
        <f t="shared" si="0"/>
        <v/>
      </c>
      <c r="J12" s="2447"/>
      <c r="K12" s="146" t="str">
        <f ca="1">IF(I12="","",IF(IF(MONTH(I12)&lt;=3, YEAR(I12)-1, YEAR(I12))=YEAR(TODAY())-2,"該当","非該当"))</f>
        <v/>
      </c>
      <c r="L12" s="829"/>
    </row>
    <row r="13" spans="1:12" ht="20.100000000000001" customHeight="1">
      <c r="A13" s="599"/>
      <c r="B13" s="600">
        <v>3</v>
      </c>
      <c r="C13" s="2436"/>
      <c r="D13" s="2437"/>
      <c r="E13" s="2438"/>
      <c r="F13" s="2439"/>
      <c r="G13" s="2436"/>
      <c r="H13" s="2440"/>
      <c r="I13" s="2441" t="str">
        <f t="shared" si="0"/>
        <v/>
      </c>
      <c r="J13" s="2447"/>
      <c r="K13" s="146" t="str">
        <f t="shared" ref="K13:K40" ca="1" si="1">IF(I13="","",IF(IF(MONTH(I13)&lt;=3, YEAR(I13)-1, YEAR(I13))=YEAR(TODAY())-2,"該当","非該当"))</f>
        <v/>
      </c>
      <c r="L13" s="829"/>
    </row>
    <row r="14" spans="1:12" ht="20.100000000000001" customHeight="1">
      <c r="A14" s="599"/>
      <c r="B14" s="600">
        <v>4</v>
      </c>
      <c r="C14" s="2436"/>
      <c r="D14" s="2437"/>
      <c r="E14" s="2438"/>
      <c r="F14" s="2439"/>
      <c r="G14" s="2436"/>
      <c r="H14" s="2440"/>
      <c r="I14" s="2441" t="str">
        <f t="shared" si="0"/>
        <v/>
      </c>
      <c r="J14" s="2447"/>
      <c r="K14" s="146" t="str">
        <f t="shared" ca="1" si="1"/>
        <v/>
      </c>
      <c r="L14" s="829"/>
    </row>
    <row r="15" spans="1:12" ht="20.100000000000001" customHeight="1">
      <c r="A15" s="599"/>
      <c r="B15" s="600">
        <v>5</v>
      </c>
      <c r="C15" s="2436"/>
      <c r="D15" s="2437"/>
      <c r="E15" s="2438"/>
      <c r="F15" s="2439"/>
      <c r="G15" s="2436"/>
      <c r="H15" s="2440"/>
      <c r="I15" s="2449" t="str">
        <f t="shared" si="0"/>
        <v/>
      </c>
      <c r="J15" s="2451"/>
      <c r="K15" s="146" t="str">
        <f t="shared" ca="1" si="1"/>
        <v/>
      </c>
      <c r="L15" s="829"/>
    </row>
    <row r="16" spans="1:12" ht="20.100000000000001" customHeight="1">
      <c r="A16" s="599"/>
      <c r="B16" s="600">
        <v>6</v>
      </c>
      <c r="C16" s="2436"/>
      <c r="D16" s="2437"/>
      <c r="E16" s="2438"/>
      <c r="F16" s="2439"/>
      <c r="G16" s="2436"/>
      <c r="H16" s="2440"/>
      <c r="I16" s="2449" t="str">
        <f t="shared" si="0"/>
        <v/>
      </c>
      <c r="J16" s="2451"/>
      <c r="K16" s="146" t="str">
        <f t="shared" ca="1" si="1"/>
        <v/>
      </c>
      <c r="L16" s="829"/>
    </row>
    <row r="17" spans="1:12" ht="20.100000000000001" customHeight="1">
      <c r="A17" s="599"/>
      <c r="B17" s="600">
        <v>7</v>
      </c>
      <c r="C17" s="2448"/>
      <c r="D17" s="2448"/>
      <c r="E17" s="2438"/>
      <c r="F17" s="2439"/>
      <c r="G17" s="2448"/>
      <c r="H17" s="2436"/>
      <c r="I17" s="2449" t="str">
        <f t="shared" si="0"/>
        <v/>
      </c>
      <c r="J17" s="2451"/>
      <c r="K17" s="146" t="str">
        <f t="shared" ca="1" si="1"/>
        <v/>
      </c>
      <c r="L17" s="829"/>
    </row>
    <row r="18" spans="1:12" ht="20.100000000000001" customHeight="1">
      <c r="A18" s="599"/>
      <c r="B18" s="600">
        <v>8</v>
      </c>
      <c r="C18" s="2448"/>
      <c r="D18" s="2448"/>
      <c r="E18" s="2438"/>
      <c r="F18" s="2439"/>
      <c r="G18" s="2448"/>
      <c r="H18" s="2436"/>
      <c r="I18" s="2449" t="str">
        <f t="shared" si="0"/>
        <v/>
      </c>
      <c r="J18" s="2451"/>
      <c r="K18" s="146" t="str">
        <f t="shared" ca="1" si="1"/>
        <v/>
      </c>
      <c r="L18" s="829"/>
    </row>
    <row r="19" spans="1:12" ht="20.100000000000001" customHeight="1">
      <c r="A19" s="599"/>
      <c r="B19" s="600">
        <v>9</v>
      </c>
      <c r="C19" s="2448"/>
      <c r="D19" s="2448"/>
      <c r="E19" s="2438"/>
      <c r="F19" s="2439"/>
      <c r="G19" s="2448"/>
      <c r="H19" s="2436"/>
      <c r="I19" s="2449" t="str">
        <f t="shared" si="0"/>
        <v/>
      </c>
      <c r="J19" s="2451"/>
      <c r="K19" s="146" t="str">
        <f t="shared" ca="1" si="1"/>
        <v/>
      </c>
      <c r="L19" s="829"/>
    </row>
    <row r="20" spans="1:12" ht="20.100000000000001" customHeight="1">
      <c r="A20" s="599"/>
      <c r="B20" s="600">
        <v>10</v>
      </c>
      <c r="C20" s="2448"/>
      <c r="D20" s="2448"/>
      <c r="E20" s="2438"/>
      <c r="F20" s="2439"/>
      <c r="G20" s="2448"/>
      <c r="H20" s="2436"/>
      <c r="I20" s="2449" t="str">
        <f t="shared" si="0"/>
        <v/>
      </c>
      <c r="J20" s="2451"/>
      <c r="K20" s="146" t="str">
        <f t="shared" ca="1" si="1"/>
        <v/>
      </c>
      <c r="L20" s="829"/>
    </row>
    <row r="21" spans="1:12" ht="20.100000000000001" customHeight="1">
      <c r="A21" s="599"/>
      <c r="B21" s="600">
        <v>11</v>
      </c>
      <c r="C21" s="2436"/>
      <c r="D21" s="2437"/>
      <c r="E21" s="2438"/>
      <c r="F21" s="2439"/>
      <c r="G21" s="2448"/>
      <c r="H21" s="2436"/>
      <c r="I21" s="2449" t="str">
        <f t="shared" si="0"/>
        <v/>
      </c>
      <c r="J21" s="2451"/>
      <c r="K21" s="146" t="str">
        <f t="shared" ca="1" si="1"/>
        <v/>
      </c>
      <c r="L21" s="829"/>
    </row>
    <row r="22" spans="1:12" ht="20.100000000000001" customHeight="1">
      <c r="A22" s="599"/>
      <c r="B22" s="600">
        <v>12</v>
      </c>
      <c r="C22" s="2448"/>
      <c r="D22" s="2448"/>
      <c r="E22" s="2438"/>
      <c r="F22" s="2439"/>
      <c r="G22" s="2448"/>
      <c r="H22" s="2436"/>
      <c r="I22" s="2449" t="str">
        <f t="shared" si="0"/>
        <v/>
      </c>
      <c r="J22" s="2451"/>
      <c r="K22" s="146" t="str">
        <f t="shared" ca="1" si="1"/>
        <v/>
      </c>
      <c r="L22" s="829"/>
    </row>
    <row r="23" spans="1:12" ht="20.100000000000001" customHeight="1">
      <c r="A23" s="599"/>
      <c r="B23" s="600">
        <v>13</v>
      </c>
      <c r="C23" s="2436"/>
      <c r="D23" s="2437"/>
      <c r="E23" s="2438"/>
      <c r="F23" s="2439"/>
      <c r="G23" s="2436"/>
      <c r="H23" s="2440"/>
      <c r="I23" s="2449" t="str">
        <f t="shared" si="0"/>
        <v/>
      </c>
      <c r="J23" s="2451"/>
      <c r="K23" s="146" t="str">
        <f t="shared" ca="1" si="1"/>
        <v/>
      </c>
      <c r="L23" s="829"/>
    </row>
    <row r="24" spans="1:12" ht="20.100000000000001" customHeight="1">
      <c r="A24" s="599"/>
      <c r="B24" s="600">
        <v>14</v>
      </c>
      <c r="C24" s="2448"/>
      <c r="D24" s="2448"/>
      <c r="E24" s="2438"/>
      <c r="F24" s="2439"/>
      <c r="G24" s="2448"/>
      <c r="H24" s="2436"/>
      <c r="I24" s="2449" t="str">
        <f t="shared" si="0"/>
        <v/>
      </c>
      <c r="J24" s="2451"/>
      <c r="K24" s="146" t="str">
        <f t="shared" ca="1" si="1"/>
        <v/>
      </c>
      <c r="L24" s="829"/>
    </row>
    <row r="25" spans="1:12" ht="20.100000000000001" customHeight="1">
      <c r="A25" s="599"/>
      <c r="B25" s="600">
        <v>15</v>
      </c>
      <c r="C25" s="2448"/>
      <c r="D25" s="2448"/>
      <c r="E25" s="2438"/>
      <c r="F25" s="2439"/>
      <c r="G25" s="2448"/>
      <c r="H25" s="2436"/>
      <c r="I25" s="2449" t="str">
        <f t="shared" si="0"/>
        <v/>
      </c>
      <c r="J25" s="2451"/>
      <c r="K25" s="146" t="str">
        <f t="shared" ca="1" si="1"/>
        <v/>
      </c>
      <c r="L25" s="829"/>
    </row>
    <row r="26" spans="1:12" ht="20.100000000000001" customHeight="1">
      <c r="A26" s="599"/>
      <c r="B26" s="600">
        <v>16</v>
      </c>
      <c r="C26" s="2448"/>
      <c r="D26" s="2448"/>
      <c r="E26" s="2438"/>
      <c r="F26" s="2439"/>
      <c r="G26" s="2448"/>
      <c r="H26" s="2436"/>
      <c r="I26" s="2449" t="str">
        <f t="shared" si="0"/>
        <v/>
      </c>
      <c r="J26" s="2451"/>
      <c r="K26" s="146" t="str">
        <f t="shared" ca="1" si="1"/>
        <v/>
      </c>
      <c r="L26" s="829"/>
    </row>
    <row r="27" spans="1:12" ht="20.100000000000001" customHeight="1">
      <c r="A27" s="599"/>
      <c r="B27" s="600">
        <v>17</v>
      </c>
      <c r="C27" s="2448"/>
      <c r="D27" s="2448"/>
      <c r="E27" s="2438"/>
      <c r="F27" s="2439"/>
      <c r="G27" s="2448"/>
      <c r="H27" s="2436"/>
      <c r="I27" s="2449" t="str">
        <f t="shared" si="0"/>
        <v/>
      </c>
      <c r="J27" s="2451"/>
      <c r="K27" s="146" t="str">
        <f t="shared" ca="1" si="1"/>
        <v/>
      </c>
      <c r="L27" s="829"/>
    </row>
    <row r="28" spans="1:12" ht="20.100000000000001" customHeight="1">
      <c r="A28" s="599"/>
      <c r="B28" s="600">
        <v>18</v>
      </c>
      <c r="C28" s="2448"/>
      <c r="D28" s="2448"/>
      <c r="E28" s="2438"/>
      <c r="F28" s="2439"/>
      <c r="G28" s="2448"/>
      <c r="H28" s="2436"/>
      <c r="I28" s="2449" t="str">
        <f t="shared" si="0"/>
        <v/>
      </c>
      <c r="J28" s="2451"/>
      <c r="K28" s="146" t="str">
        <f t="shared" ca="1" si="1"/>
        <v/>
      </c>
      <c r="L28" s="829"/>
    </row>
    <row r="29" spans="1:12" ht="20.100000000000001" customHeight="1">
      <c r="A29" s="599"/>
      <c r="B29" s="600">
        <v>19</v>
      </c>
      <c r="C29" s="2448"/>
      <c r="D29" s="2448"/>
      <c r="E29" s="2438"/>
      <c r="F29" s="2439"/>
      <c r="G29" s="2448"/>
      <c r="H29" s="2436"/>
      <c r="I29" s="2449" t="str">
        <f t="shared" si="0"/>
        <v/>
      </c>
      <c r="J29" s="2451"/>
      <c r="K29" s="146" t="str">
        <f t="shared" ca="1" si="1"/>
        <v/>
      </c>
      <c r="L29" s="829"/>
    </row>
    <row r="30" spans="1:12" ht="20.100000000000001" customHeight="1">
      <c r="A30" s="599"/>
      <c r="B30" s="600">
        <v>20</v>
      </c>
      <c r="C30" s="2448"/>
      <c r="D30" s="2448"/>
      <c r="E30" s="2438"/>
      <c r="F30" s="2439"/>
      <c r="G30" s="2448"/>
      <c r="H30" s="2436"/>
      <c r="I30" s="2449" t="str">
        <f t="shared" si="0"/>
        <v/>
      </c>
      <c r="J30" s="2451"/>
      <c r="K30" s="146" t="str">
        <f t="shared" ca="1" si="1"/>
        <v/>
      </c>
      <c r="L30" s="829"/>
    </row>
    <row r="31" spans="1:12" ht="20.100000000000001" customHeight="1">
      <c r="A31" s="599"/>
      <c r="B31" s="600">
        <v>21</v>
      </c>
      <c r="C31" s="2448"/>
      <c r="D31" s="2448"/>
      <c r="E31" s="2438"/>
      <c r="F31" s="2439"/>
      <c r="G31" s="2448"/>
      <c r="H31" s="2436"/>
      <c r="I31" s="2449" t="str">
        <f t="shared" si="0"/>
        <v/>
      </c>
      <c r="J31" s="2451"/>
      <c r="K31" s="146" t="str">
        <f t="shared" ca="1" si="1"/>
        <v/>
      </c>
      <c r="L31" s="829"/>
    </row>
    <row r="32" spans="1:12" ht="20.100000000000001" customHeight="1">
      <c r="A32" s="599"/>
      <c r="B32" s="600">
        <v>22</v>
      </c>
      <c r="C32" s="2448"/>
      <c r="D32" s="2448"/>
      <c r="E32" s="2438"/>
      <c r="F32" s="2439"/>
      <c r="G32" s="2448"/>
      <c r="H32" s="2436"/>
      <c r="I32" s="2449" t="str">
        <f t="shared" si="0"/>
        <v/>
      </c>
      <c r="J32" s="2451"/>
      <c r="K32" s="146" t="str">
        <f t="shared" ca="1" si="1"/>
        <v/>
      </c>
      <c r="L32" s="829"/>
    </row>
    <row r="33" spans="1:12" ht="20.100000000000001" customHeight="1">
      <c r="A33" s="599"/>
      <c r="B33" s="600">
        <v>23</v>
      </c>
      <c r="C33" s="2448"/>
      <c r="D33" s="2448"/>
      <c r="E33" s="2438"/>
      <c r="F33" s="2439"/>
      <c r="G33" s="2448"/>
      <c r="H33" s="2436"/>
      <c r="I33" s="2449" t="str">
        <f t="shared" si="0"/>
        <v/>
      </c>
      <c r="J33" s="2451"/>
      <c r="K33" s="146" t="str">
        <f t="shared" ca="1" si="1"/>
        <v/>
      </c>
      <c r="L33" s="829"/>
    </row>
    <row r="34" spans="1:12" ht="20.100000000000001" customHeight="1">
      <c r="A34" s="599"/>
      <c r="B34" s="600">
        <v>24</v>
      </c>
      <c r="C34" s="2448"/>
      <c r="D34" s="2448"/>
      <c r="E34" s="2438"/>
      <c r="F34" s="2439"/>
      <c r="G34" s="2448"/>
      <c r="H34" s="2436"/>
      <c r="I34" s="2449" t="str">
        <f t="shared" si="0"/>
        <v/>
      </c>
      <c r="J34" s="2451"/>
      <c r="K34" s="146" t="str">
        <f t="shared" ca="1" si="1"/>
        <v/>
      </c>
      <c r="L34" s="829"/>
    </row>
    <row r="35" spans="1:12" ht="20.100000000000001" customHeight="1">
      <c r="A35" s="599"/>
      <c r="B35" s="600">
        <v>25</v>
      </c>
      <c r="C35" s="2448"/>
      <c r="D35" s="2448"/>
      <c r="E35" s="2438"/>
      <c r="F35" s="2439"/>
      <c r="G35" s="2448"/>
      <c r="H35" s="2436"/>
      <c r="I35" s="2449" t="str">
        <f t="shared" si="0"/>
        <v/>
      </c>
      <c r="J35" s="2451"/>
      <c r="K35" s="146" t="str">
        <f t="shared" ca="1" si="1"/>
        <v/>
      </c>
      <c r="L35" s="829"/>
    </row>
    <row r="36" spans="1:12" ht="20.100000000000001" customHeight="1">
      <c r="A36" s="599"/>
      <c r="B36" s="600">
        <v>26</v>
      </c>
      <c r="C36" s="2448"/>
      <c r="D36" s="2448"/>
      <c r="E36" s="2438"/>
      <c r="F36" s="2439"/>
      <c r="G36" s="2448"/>
      <c r="H36" s="2436"/>
      <c r="I36" s="2449" t="str">
        <f t="shared" si="0"/>
        <v/>
      </c>
      <c r="J36" s="2451"/>
      <c r="K36" s="146" t="str">
        <f t="shared" ca="1" si="1"/>
        <v/>
      </c>
      <c r="L36" s="829"/>
    </row>
    <row r="37" spans="1:12" ht="20.100000000000001" customHeight="1">
      <c r="A37" s="599"/>
      <c r="B37" s="600">
        <v>27</v>
      </c>
      <c r="C37" s="2448"/>
      <c r="D37" s="2448"/>
      <c r="E37" s="2438"/>
      <c r="F37" s="2439"/>
      <c r="G37" s="2448"/>
      <c r="H37" s="2436"/>
      <c r="I37" s="2449" t="str">
        <f t="shared" si="0"/>
        <v/>
      </c>
      <c r="J37" s="2451"/>
      <c r="K37" s="146" t="str">
        <f t="shared" ca="1" si="1"/>
        <v/>
      </c>
      <c r="L37" s="829"/>
    </row>
    <row r="38" spans="1:12" ht="20.100000000000001" customHeight="1">
      <c r="A38" s="599"/>
      <c r="B38" s="600">
        <v>28</v>
      </c>
      <c r="C38" s="2448"/>
      <c r="D38" s="2448"/>
      <c r="E38" s="2438"/>
      <c r="F38" s="2439"/>
      <c r="G38" s="2448"/>
      <c r="H38" s="2436"/>
      <c r="I38" s="2449" t="str">
        <f t="shared" si="0"/>
        <v/>
      </c>
      <c r="J38" s="2451"/>
      <c r="K38" s="146" t="str">
        <f t="shared" ca="1" si="1"/>
        <v/>
      </c>
      <c r="L38" s="829"/>
    </row>
    <row r="39" spans="1:12" ht="20.100000000000001" customHeight="1">
      <c r="A39" s="599"/>
      <c r="B39" s="600">
        <v>29</v>
      </c>
      <c r="C39" s="2448"/>
      <c r="D39" s="2448"/>
      <c r="E39" s="2438"/>
      <c r="F39" s="2439"/>
      <c r="G39" s="2448"/>
      <c r="H39" s="2436"/>
      <c r="I39" s="2449" t="str">
        <f>IF(E39="","",DATE(YEAR(E39),MONTH(E39)+6,DAY(E39))-1)</f>
        <v/>
      </c>
      <c r="J39" s="2451"/>
      <c r="K39" s="146" t="str">
        <f t="shared" ca="1" si="1"/>
        <v/>
      </c>
      <c r="L39" s="829"/>
    </row>
    <row r="40" spans="1:12" ht="20.100000000000001" customHeight="1" thickBot="1">
      <c r="A40" s="599"/>
      <c r="B40" s="600">
        <v>30</v>
      </c>
      <c r="C40" s="2448"/>
      <c r="D40" s="2448"/>
      <c r="E40" s="2438"/>
      <c r="F40" s="2439"/>
      <c r="G40" s="2448"/>
      <c r="H40" s="2436"/>
      <c r="I40" s="2454" t="str">
        <f t="shared" si="0"/>
        <v/>
      </c>
      <c r="J40" s="2455"/>
      <c r="K40" s="146" t="str">
        <f t="shared" ca="1" si="1"/>
        <v/>
      </c>
      <c r="L40" s="829"/>
    </row>
    <row r="41" spans="1:12" ht="13.5" customHeight="1">
      <c r="A41" s="140"/>
      <c r="B41" s="2452" t="s">
        <v>925</v>
      </c>
      <c r="C41" s="2452"/>
      <c r="D41" s="2452"/>
      <c r="E41" s="2452"/>
      <c r="F41" s="2452"/>
      <c r="G41" s="2452"/>
      <c r="H41" s="2452"/>
      <c r="I41" s="2453"/>
      <c r="J41" s="2453"/>
      <c r="K41" s="2452"/>
      <c r="L41" s="2452"/>
    </row>
    <row r="42" spans="1:12">
      <c r="A42" s="140"/>
      <c r="B42" s="2453"/>
      <c r="C42" s="2453"/>
      <c r="D42" s="2453"/>
      <c r="E42" s="2453"/>
      <c r="F42" s="2453"/>
      <c r="G42" s="2453"/>
      <c r="H42" s="2453"/>
      <c r="I42" s="2453"/>
      <c r="J42" s="2453"/>
      <c r="K42" s="2453"/>
      <c r="L42" s="2453"/>
    </row>
    <row r="43" spans="1:12">
      <c r="A43" s="140"/>
      <c r="B43" s="2453"/>
      <c r="C43" s="2453"/>
      <c r="D43" s="2453"/>
      <c r="E43" s="2453"/>
      <c r="F43" s="2453"/>
      <c r="G43" s="2453"/>
      <c r="H43" s="2453"/>
      <c r="I43" s="2453"/>
      <c r="J43" s="2453"/>
      <c r="K43" s="2453"/>
      <c r="L43" s="2453"/>
    </row>
    <row r="44" spans="1:12">
      <c r="A44" s="140"/>
      <c r="B44" s="2453"/>
      <c r="C44" s="2453"/>
      <c r="D44" s="2453"/>
      <c r="E44" s="2453"/>
      <c r="F44" s="2453"/>
      <c r="G44" s="2453"/>
      <c r="H44" s="2453"/>
      <c r="I44" s="2453"/>
      <c r="J44" s="2453"/>
      <c r="K44" s="2453"/>
      <c r="L44" s="2453"/>
    </row>
    <row r="45" spans="1:12">
      <c r="A45" s="140"/>
      <c r="B45" s="2453"/>
      <c r="C45" s="2453"/>
      <c r="D45" s="2453"/>
      <c r="E45" s="2453"/>
      <c r="F45" s="2453"/>
      <c r="G45" s="2453"/>
      <c r="H45" s="2453"/>
      <c r="I45" s="2453"/>
      <c r="J45" s="2453"/>
      <c r="K45" s="2453"/>
      <c r="L45" s="2453"/>
    </row>
    <row r="48" spans="1:12" hidden="1">
      <c r="A48" s="140"/>
      <c r="B48" s="140"/>
      <c r="C48" s="140"/>
      <c r="D48" s="140"/>
      <c r="E48" s="140"/>
      <c r="F48" s="140"/>
      <c r="G48" s="140"/>
      <c r="H48" s="140"/>
      <c r="I48" s="140"/>
      <c r="J48" s="140"/>
      <c r="K48" s="140"/>
      <c r="L48" s="140"/>
    </row>
    <row r="49" spans="4:4" hidden="1"/>
    <row r="50" spans="4:4" hidden="1">
      <c r="D50" s="825" t="s">
        <v>921</v>
      </c>
    </row>
    <row r="51" spans="4:4" hidden="1">
      <c r="D51" s="825" t="s">
        <v>926</v>
      </c>
    </row>
    <row r="52" spans="4:4">
      <c r="D52" s="140"/>
    </row>
  </sheetData>
  <sheetProtection algorithmName="SHA-512" hashValue="w/dnx70l/hvSZAmiOCJ5EVa3IyjRhN+VEbRlTmWet8S71avpRSgKf9GY/zP+7UQmTAD10t8fdxZMOJA0XxgE3g==" saltValue="a/++Eu3gcOiwq6dnd56FCw==" spinCount="100000" sheet="1" scenarios="1" formatCells="0" insertRows="0" deleteRows="0" autoFilter="0"/>
  <mergeCells count="146">
    <mergeCell ref="B41:L45"/>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3:D13"/>
    <mergeCell ref="E13:F13"/>
    <mergeCell ref="G13:H13"/>
    <mergeCell ref="I13:J13"/>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s>
  <phoneticPr fontId="4"/>
  <dataValidations count="2">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F5C02A4E-7B7A-40FF-8564-C2C173C33F41}">
      <formula1>42005</formula1>
    </dataValidation>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6243F8A0-697B-4A8B-83BF-DD1F395F05F0}">
      <formula1>$D$49:$D$51</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63B70-D5A2-4ADB-8BE5-6A96F658F07D}">
  <sheetPr codeName="Sheet39"/>
  <dimension ref="A1:BB81"/>
  <sheetViews>
    <sheetView showGridLines="0" view="pageBreakPreview" zoomScaleNormal="100" zoomScaleSheetLayoutView="100" workbookViewId="0">
      <selection sqref="A1:F1"/>
    </sheetView>
  </sheetViews>
  <sheetFormatPr defaultColWidth="2" defaultRowHeight="13.5"/>
  <cols>
    <col min="1" max="4" width="2" style="605" customWidth="1"/>
    <col min="5" max="7" width="2" style="605"/>
    <col min="8" max="8" width="2.375" style="605" bestFit="1" customWidth="1"/>
    <col min="9" max="22" width="2" style="605"/>
    <col min="23" max="23" width="2.375" style="605" bestFit="1" customWidth="1"/>
    <col min="24" max="24" width="2" style="605"/>
    <col min="25" max="25" width="5.875" style="605" bestFit="1" customWidth="1"/>
    <col min="26" max="30" width="2" style="605"/>
    <col min="31" max="31" width="2.875" style="605" bestFit="1" customWidth="1"/>
    <col min="32" max="38" width="2" style="605"/>
    <col min="39" max="39" width="2" style="605" customWidth="1"/>
    <col min="40" max="40" width="0.125" style="605" customWidth="1"/>
    <col min="41" max="258" width="2" style="605"/>
    <col min="259" max="260" width="2" style="605" customWidth="1"/>
    <col min="261" max="263" width="2" style="605"/>
    <col min="264" max="264" width="2.375" style="605" bestFit="1" customWidth="1"/>
    <col min="265" max="278" width="2" style="605"/>
    <col min="279" max="279" width="2.375" style="605" bestFit="1" customWidth="1"/>
    <col min="280" max="280" width="2" style="605"/>
    <col min="281" max="281" width="5.875" style="605" bestFit="1" customWidth="1"/>
    <col min="282" max="286" width="2" style="605"/>
    <col min="287" max="287" width="2.875" style="605" bestFit="1" customWidth="1"/>
    <col min="288" max="294" width="2" style="605"/>
    <col min="295" max="295" width="2" style="605" customWidth="1"/>
    <col min="296" max="296" width="0.125" style="605" customWidth="1"/>
    <col min="297" max="514" width="2" style="605"/>
    <col min="515" max="516" width="2" style="605" customWidth="1"/>
    <col min="517" max="519" width="2" style="605"/>
    <col min="520" max="520" width="2.375" style="605" bestFit="1" customWidth="1"/>
    <col min="521" max="534" width="2" style="605"/>
    <col min="535" max="535" width="2.375" style="605" bestFit="1" customWidth="1"/>
    <col min="536" max="536" width="2" style="605"/>
    <col min="537" max="537" width="5.875" style="605" bestFit="1" customWidth="1"/>
    <col min="538" max="542" width="2" style="605"/>
    <col min="543" max="543" width="2.875" style="605" bestFit="1" customWidth="1"/>
    <col min="544" max="550" width="2" style="605"/>
    <col min="551" max="551" width="2" style="605" customWidth="1"/>
    <col min="552" max="552" width="0.125" style="605" customWidth="1"/>
    <col min="553" max="770" width="2" style="605"/>
    <col min="771" max="772" width="2" style="605" customWidth="1"/>
    <col min="773" max="775" width="2" style="605"/>
    <col min="776" max="776" width="2.375" style="605" bestFit="1" customWidth="1"/>
    <col min="777" max="790" width="2" style="605"/>
    <col min="791" max="791" width="2.375" style="605" bestFit="1" customWidth="1"/>
    <col min="792" max="792" width="2" style="605"/>
    <col min="793" max="793" width="5.875" style="605" bestFit="1" customWidth="1"/>
    <col min="794" max="798" width="2" style="605"/>
    <col min="799" max="799" width="2.875" style="605" bestFit="1" customWidth="1"/>
    <col min="800" max="806" width="2" style="605"/>
    <col min="807" max="807" width="2" style="605" customWidth="1"/>
    <col min="808" max="808" width="0.125" style="605" customWidth="1"/>
    <col min="809" max="1026" width="2" style="605"/>
    <col min="1027" max="1028" width="2" style="605" customWidth="1"/>
    <col min="1029" max="1031" width="2" style="605"/>
    <col min="1032" max="1032" width="2.375" style="605" bestFit="1" customWidth="1"/>
    <col min="1033" max="1046" width="2" style="605"/>
    <col min="1047" max="1047" width="2.375" style="605" bestFit="1" customWidth="1"/>
    <col min="1048" max="1048" width="2" style="605"/>
    <col min="1049" max="1049" width="5.875" style="605" bestFit="1" customWidth="1"/>
    <col min="1050" max="1054" width="2" style="605"/>
    <col min="1055" max="1055" width="2.875" style="605" bestFit="1" customWidth="1"/>
    <col min="1056" max="1062" width="2" style="605"/>
    <col min="1063" max="1063" width="2" style="605" customWidth="1"/>
    <col min="1064" max="1064" width="0.125" style="605" customWidth="1"/>
    <col min="1065" max="1282" width="2" style="605"/>
    <col min="1283" max="1284" width="2" style="605" customWidth="1"/>
    <col min="1285" max="1287" width="2" style="605"/>
    <col min="1288" max="1288" width="2.375" style="605" bestFit="1" customWidth="1"/>
    <col min="1289" max="1302" width="2" style="605"/>
    <col min="1303" max="1303" width="2.375" style="605" bestFit="1" customWidth="1"/>
    <col min="1304" max="1304" width="2" style="605"/>
    <col min="1305" max="1305" width="5.875" style="605" bestFit="1" customWidth="1"/>
    <col min="1306" max="1310" width="2" style="605"/>
    <col min="1311" max="1311" width="2.875" style="605" bestFit="1" customWidth="1"/>
    <col min="1312" max="1318" width="2" style="605"/>
    <col min="1319" max="1319" width="2" style="605" customWidth="1"/>
    <col min="1320" max="1320" width="0.125" style="605" customWidth="1"/>
    <col min="1321" max="1538" width="2" style="605"/>
    <col min="1539" max="1540" width="2" style="605" customWidth="1"/>
    <col min="1541" max="1543" width="2" style="605"/>
    <col min="1544" max="1544" width="2.375" style="605" bestFit="1" customWidth="1"/>
    <col min="1545" max="1558" width="2" style="605"/>
    <col min="1559" max="1559" width="2.375" style="605" bestFit="1" customWidth="1"/>
    <col min="1560" max="1560" width="2" style="605"/>
    <col min="1561" max="1561" width="5.875" style="605" bestFit="1" customWidth="1"/>
    <col min="1562" max="1566" width="2" style="605"/>
    <col min="1567" max="1567" width="2.875" style="605" bestFit="1" customWidth="1"/>
    <col min="1568" max="1574" width="2" style="605"/>
    <col min="1575" max="1575" width="2" style="605" customWidth="1"/>
    <col min="1576" max="1576" width="0.125" style="605" customWidth="1"/>
    <col min="1577" max="1794" width="2" style="605"/>
    <col min="1795" max="1796" width="2" style="605" customWidth="1"/>
    <col min="1797" max="1799" width="2" style="605"/>
    <col min="1800" max="1800" width="2.375" style="605" bestFit="1" customWidth="1"/>
    <col min="1801" max="1814" width="2" style="605"/>
    <col min="1815" max="1815" width="2.375" style="605" bestFit="1" customWidth="1"/>
    <col min="1816" max="1816" width="2" style="605"/>
    <col min="1817" max="1817" width="5.875" style="605" bestFit="1" customWidth="1"/>
    <col min="1818" max="1822" width="2" style="605"/>
    <col min="1823" max="1823" width="2.875" style="605" bestFit="1" customWidth="1"/>
    <col min="1824" max="1830" width="2" style="605"/>
    <col min="1831" max="1831" width="2" style="605" customWidth="1"/>
    <col min="1832" max="1832" width="0.125" style="605" customWidth="1"/>
    <col min="1833" max="2050" width="2" style="605"/>
    <col min="2051" max="2052" width="2" style="605" customWidth="1"/>
    <col min="2053" max="2055" width="2" style="605"/>
    <col min="2056" max="2056" width="2.375" style="605" bestFit="1" customWidth="1"/>
    <col min="2057" max="2070" width="2" style="605"/>
    <col min="2071" max="2071" width="2.375" style="605" bestFit="1" customWidth="1"/>
    <col min="2072" max="2072" width="2" style="605"/>
    <col min="2073" max="2073" width="5.875" style="605" bestFit="1" customWidth="1"/>
    <col min="2074" max="2078" width="2" style="605"/>
    <col min="2079" max="2079" width="2.875" style="605" bestFit="1" customWidth="1"/>
    <col min="2080" max="2086" width="2" style="605"/>
    <col min="2087" max="2087" width="2" style="605" customWidth="1"/>
    <col min="2088" max="2088" width="0.125" style="605" customWidth="1"/>
    <col min="2089" max="2306" width="2" style="605"/>
    <col min="2307" max="2308" width="2" style="605" customWidth="1"/>
    <col min="2309" max="2311" width="2" style="605"/>
    <col min="2312" max="2312" width="2.375" style="605" bestFit="1" customWidth="1"/>
    <col min="2313" max="2326" width="2" style="605"/>
    <col min="2327" max="2327" width="2.375" style="605" bestFit="1" customWidth="1"/>
    <col min="2328" max="2328" width="2" style="605"/>
    <col min="2329" max="2329" width="5.875" style="605" bestFit="1" customWidth="1"/>
    <col min="2330" max="2334" width="2" style="605"/>
    <col min="2335" max="2335" width="2.875" style="605" bestFit="1" customWidth="1"/>
    <col min="2336" max="2342" width="2" style="605"/>
    <col min="2343" max="2343" width="2" style="605" customWidth="1"/>
    <col min="2344" max="2344" width="0.125" style="605" customWidth="1"/>
    <col min="2345" max="2562" width="2" style="605"/>
    <col min="2563" max="2564" width="2" style="605" customWidth="1"/>
    <col min="2565" max="2567" width="2" style="605"/>
    <col min="2568" max="2568" width="2.375" style="605" bestFit="1" customWidth="1"/>
    <col min="2569" max="2582" width="2" style="605"/>
    <col min="2583" max="2583" width="2.375" style="605" bestFit="1" customWidth="1"/>
    <col min="2584" max="2584" width="2" style="605"/>
    <col min="2585" max="2585" width="5.875" style="605" bestFit="1" customWidth="1"/>
    <col min="2586" max="2590" width="2" style="605"/>
    <col min="2591" max="2591" width="2.875" style="605" bestFit="1" customWidth="1"/>
    <col min="2592" max="2598" width="2" style="605"/>
    <col min="2599" max="2599" width="2" style="605" customWidth="1"/>
    <col min="2600" max="2600" width="0.125" style="605" customWidth="1"/>
    <col min="2601" max="2818" width="2" style="605"/>
    <col min="2819" max="2820" width="2" style="605" customWidth="1"/>
    <col min="2821" max="2823" width="2" style="605"/>
    <col min="2824" max="2824" width="2.375" style="605" bestFit="1" customWidth="1"/>
    <col min="2825" max="2838" width="2" style="605"/>
    <col min="2839" max="2839" width="2.375" style="605" bestFit="1" customWidth="1"/>
    <col min="2840" max="2840" width="2" style="605"/>
    <col min="2841" max="2841" width="5.875" style="605" bestFit="1" customWidth="1"/>
    <col min="2842" max="2846" width="2" style="605"/>
    <col min="2847" max="2847" width="2.875" style="605" bestFit="1" customWidth="1"/>
    <col min="2848" max="2854" width="2" style="605"/>
    <col min="2855" max="2855" width="2" style="605" customWidth="1"/>
    <col min="2856" max="2856" width="0.125" style="605" customWidth="1"/>
    <col min="2857" max="3074" width="2" style="605"/>
    <col min="3075" max="3076" width="2" style="605" customWidth="1"/>
    <col min="3077" max="3079" width="2" style="605"/>
    <col min="3080" max="3080" width="2.375" style="605" bestFit="1" customWidth="1"/>
    <col min="3081" max="3094" width="2" style="605"/>
    <col min="3095" max="3095" width="2.375" style="605" bestFit="1" customWidth="1"/>
    <col min="3096" max="3096" width="2" style="605"/>
    <col min="3097" max="3097" width="5.875" style="605" bestFit="1" customWidth="1"/>
    <col min="3098" max="3102" width="2" style="605"/>
    <col min="3103" max="3103" width="2.875" style="605" bestFit="1" customWidth="1"/>
    <col min="3104" max="3110" width="2" style="605"/>
    <col min="3111" max="3111" width="2" style="605" customWidth="1"/>
    <col min="3112" max="3112" width="0.125" style="605" customWidth="1"/>
    <col min="3113" max="3330" width="2" style="605"/>
    <col min="3331" max="3332" width="2" style="605" customWidth="1"/>
    <col min="3333" max="3335" width="2" style="605"/>
    <col min="3336" max="3336" width="2.375" style="605" bestFit="1" customWidth="1"/>
    <col min="3337" max="3350" width="2" style="605"/>
    <col min="3351" max="3351" width="2.375" style="605" bestFit="1" customWidth="1"/>
    <col min="3352" max="3352" width="2" style="605"/>
    <col min="3353" max="3353" width="5.875" style="605" bestFit="1" customWidth="1"/>
    <col min="3354" max="3358" width="2" style="605"/>
    <col min="3359" max="3359" width="2.875" style="605" bestFit="1" customWidth="1"/>
    <col min="3360" max="3366" width="2" style="605"/>
    <col min="3367" max="3367" width="2" style="605" customWidth="1"/>
    <col min="3368" max="3368" width="0.125" style="605" customWidth="1"/>
    <col min="3369" max="3586" width="2" style="605"/>
    <col min="3587" max="3588" width="2" style="605" customWidth="1"/>
    <col min="3589" max="3591" width="2" style="605"/>
    <col min="3592" max="3592" width="2.375" style="605" bestFit="1" customWidth="1"/>
    <col min="3593" max="3606" width="2" style="605"/>
    <col min="3607" max="3607" width="2.375" style="605" bestFit="1" customWidth="1"/>
    <col min="3608" max="3608" width="2" style="605"/>
    <col min="3609" max="3609" width="5.875" style="605" bestFit="1" customWidth="1"/>
    <col min="3610" max="3614" width="2" style="605"/>
    <col min="3615" max="3615" width="2.875" style="605" bestFit="1" customWidth="1"/>
    <col min="3616" max="3622" width="2" style="605"/>
    <col min="3623" max="3623" width="2" style="605" customWidth="1"/>
    <col min="3624" max="3624" width="0.125" style="605" customWidth="1"/>
    <col min="3625" max="3842" width="2" style="605"/>
    <col min="3843" max="3844" width="2" style="605" customWidth="1"/>
    <col min="3845" max="3847" width="2" style="605"/>
    <col min="3848" max="3848" width="2.375" style="605" bestFit="1" customWidth="1"/>
    <col min="3849" max="3862" width="2" style="605"/>
    <col min="3863" max="3863" width="2.375" style="605" bestFit="1" customWidth="1"/>
    <col min="3864" max="3864" width="2" style="605"/>
    <col min="3865" max="3865" width="5.875" style="605" bestFit="1" customWidth="1"/>
    <col min="3866" max="3870" width="2" style="605"/>
    <col min="3871" max="3871" width="2.875" style="605" bestFit="1" customWidth="1"/>
    <col min="3872" max="3878" width="2" style="605"/>
    <col min="3879" max="3879" width="2" style="605" customWidth="1"/>
    <col min="3880" max="3880" width="0.125" style="605" customWidth="1"/>
    <col min="3881" max="4098" width="2" style="605"/>
    <col min="4099" max="4100" width="2" style="605" customWidth="1"/>
    <col min="4101" max="4103" width="2" style="605"/>
    <col min="4104" max="4104" width="2.375" style="605" bestFit="1" customWidth="1"/>
    <col min="4105" max="4118" width="2" style="605"/>
    <col min="4119" max="4119" width="2.375" style="605" bestFit="1" customWidth="1"/>
    <col min="4120" max="4120" width="2" style="605"/>
    <col min="4121" max="4121" width="5.875" style="605" bestFit="1" customWidth="1"/>
    <col min="4122" max="4126" width="2" style="605"/>
    <col min="4127" max="4127" width="2.875" style="605" bestFit="1" customWidth="1"/>
    <col min="4128" max="4134" width="2" style="605"/>
    <col min="4135" max="4135" width="2" style="605" customWidth="1"/>
    <col min="4136" max="4136" width="0.125" style="605" customWidth="1"/>
    <col min="4137" max="4354" width="2" style="605"/>
    <col min="4355" max="4356" width="2" style="605" customWidth="1"/>
    <col min="4357" max="4359" width="2" style="605"/>
    <col min="4360" max="4360" width="2.375" style="605" bestFit="1" customWidth="1"/>
    <col min="4361" max="4374" width="2" style="605"/>
    <col min="4375" max="4375" width="2.375" style="605" bestFit="1" customWidth="1"/>
    <col min="4376" max="4376" width="2" style="605"/>
    <col min="4377" max="4377" width="5.875" style="605" bestFit="1" customWidth="1"/>
    <col min="4378" max="4382" width="2" style="605"/>
    <col min="4383" max="4383" width="2.875" style="605" bestFit="1" customWidth="1"/>
    <col min="4384" max="4390" width="2" style="605"/>
    <col min="4391" max="4391" width="2" style="605" customWidth="1"/>
    <col min="4392" max="4392" width="0.125" style="605" customWidth="1"/>
    <col min="4393" max="4610" width="2" style="605"/>
    <col min="4611" max="4612" width="2" style="605" customWidth="1"/>
    <col min="4613" max="4615" width="2" style="605"/>
    <col min="4616" max="4616" width="2.375" style="605" bestFit="1" customWidth="1"/>
    <col min="4617" max="4630" width="2" style="605"/>
    <col min="4631" max="4631" width="2.375" style="605" bestFit="1" customWidth="1"/>
    <col min="4632" max="4632" width="2" style="605"/>
    <col min="4633" max="4633" width="5.875" style="605" bestFit="1" customWidth="1"/>
    <col min="4634" max="4638" width="2" style="605"/>
    <col min="4639" max="4639" width="2.875" style="605" bestFit="1" customWidth="1"/>
    <col min="4640" max="4646" width="2" style="605"/>
    <col min="4647" max="4647" width="2" style="605" customWidth="1"/>
    <col min="4648" max="4648" width="0.125" style="605" customWidth="1"/>
    <col min="4649" max="4866" width="2" style="605"/>
    <col min="4867" max="4868" width="2" style="605" customWidth="1"/>
    <col min="4869" max="4871" width="2" style="605"/>
    <col min="4872" max="4872" width="2.375" style="605" bestFit="1" customWidth="1"/>
    <col min="4873" max="4886" width="2" style="605"/>
    <col min="4887" max="4887" width="2.375" style="605" bestFit="1" customWidth="1"/>
    <col min="4888" max="4888" width="2" style="605"/>
    <col min="4889" max="4889" width="5.875" style="605" bestFit="1" customWidth="1"/>
    <col min="4890" max="4894" width="2" style="605"/>
    <col min="4895" max="4895" width="2.875" style="605" bestFit="1" customWidth="1"/>
    <col min="4896" max="4902" width="2" style="605"/>
    <col min="4903" max="4903" width="2" style="605" customWidth="1"/>
    <col min="4904" max="4904" width="0.125" style="605" customWidth="1"/>
    <col min="4905" max="5122" width="2" style="605"/>
    <col min="5123" max="5124" width="2" style="605" customWidth="1"/>
    <col min="5125" max="5127" width="2" style="605"/>
    <col min="5128" max="5128" width="2.375" style="605" bestFit="1" customWidth="1"/>
    <col min="5129" max="5142" width="2" style="605"/>
    <col min="5143" max="5143" width="2.375" style="605" bestFit="1" customWidth="1"/>
    <col min="5144" max="5144" width="2" style="605"/>
    <col min="5145" max="5145" width="5.875" style="605" bestFit="1" customWidth="1"/>
    <col min="5146" max="5150" width="2" style="605"/>
    <col min="5151" max="5151" width="2.875" style="605" bestFit="1" customWidth="1"/>
    <col min="5152" max="5158" width="2" style="605"/>
    <col min="5159" max="5159" width="2" style="605" customWidth="1"/>
    <col min="5160" max="5160" width="0.125" style="605" customWidth="1"/>
    <col min="5161" max="5378" width="2" style="605"/>
    <col min="5379" max="5380" width="2" style="605" customWidth="1"/>
    <col min="5381" max="5383" width="2" style="605"/>
    <col min="5384" max="5384" width="2.375" style="605" bestFit="1" customWidth="1"/>
    <col min="5385" max="5398" width="2" style="605"/>
    <col min="5399" max="5399" width="2.375" style="605" bestFit="1" customWidth="1"/>
    <col min="5400" max="5400" width="2" style="605"/>
    <col min="5401" max="5401" width="5.875" style="605" bestFit="1" customWidth="1"/>
    <col min="5402" max="5406" width="2" style="605"/>
    <col min="5407" max="5407" width="2.875" style="605" bestFit="1" customWidth="1"/>
    <col min="5408" max="5414" width="2" style="605"/>
    <col min="5415" max="5415" width="2" style="605" customWidth="1"/>
    <col min="5416" max="5416" width="0.125" style="605" customWidth="1"/>
    <col min="5417" max="5634" width="2" style="605"/>
    <col min="5635" max="5636" width="2" style="605" customWidth="1"/>
    <col min="5637" max="5639" width="2" style="605"/>
    <col min="5640" max="5640" width="2.375" style="605" bestFit="1" customWidth="1"/>
    <col min="5641" max="5654" width="2" style="605"/>
    <col min="5655" max="5655" width="2.375" style="605" bestFit="1" customWidth="1"/>
    <col min="5656" max="5656" width="2" style="605"/>
    <col min="5657" max="5657" width="5.875" style="605" bestFit="1" customWidth="1"/>
    <col min="5658" max="5662" width="2" style="605"/>
    <col min="5663" max="5663" width="2.875" style="605" bestFit="1" customWidth="1"/>
    <col min="5664" max="5670" width="2" style="605"/>
    <col min="5671" max="5671" width="2" style="605" customWidth="1"/>
    <col min="5672" max="5672" width="0.125" style="605" customWidth="1"/>
    <col min="5673" max="5890" width="2" style="605"/>
    <col min="5891" max="5892" width="2" style="605" customWidth="1"/>
    <col min="5893" max="5895" width="2" style="605"/>
    <col min="5896" max="5896" width="2.375" style="605" bestFit="1" customWidth="1"/>
    <col min="5897" max="5910" width="2" style="605"/>
    <col min="5911" max="5911" width="2.375" style="605" bestFit="1" customWidth="1"/>
    <col min="5912" max="5912" width="2" style="605"/>
    <col min="5913" max="5913" width="5.875" style="605" bestFit="1" customWidth="1"/>
    <col min="5914" max="5918" width="2" style="605"/>
    <col min="5919" max="5919" width="2.875" style="605" bestFit="1" customWidth="1"/>
    <col min="5920" max="5926" width="2" style="605"/>
    <col min="5927" max="5927" width="2" style="605" customWidth="1"/>
    <col min="5928" max="5928" width="0.125" style="605" customWidth="1"/>
    <col min="5929" max="6146" width="2" style="605"/>
    <col min="6147" max="6148" width="2" style="605" customWidth="1"/>
    <col min="6149" max="6151" width="2" style="605"/>
    <col min="6152" max="6152" width="2.375" style="605" bestFit="1" customWidth="1"/>
    <col min="6153" max="6166" width="2" style="605"/>
    <col min="6167" max="6167" width="2.375" style="605" bestFit="1" customWidth="1"/>
    <col min="6168" max="6168" width="2" style="605"/>
    <col min="6169" max="6169" width="5.875" style="605" bestFit="1" customWidth="1"/>
    <col min="6170" max="6174" width="2" style="605"/>
    <col min="6175" max="6175" width="2.875" style="605" bestFit="1" customWidth="1"/>
    <col min="6176" max="6182" width="2" style="605"/>
    <col min="6183" max="6183" width="2" style="605" customWidth="1"/>
    <col min="6184" max="6184" width="0.125" style="605" customWidth="1"/>
    <col min="6185" max="6402" width="2" style="605"/>
    <col min="6403" max="6404" width="2" style="605" customWidth="1"/>
    <col min="6405" max="6407" width="2" style="605"/>
    <col min="6408" max="6408" width="2.375" style="605" bestFit="1" customWidth="1"/>
    <col min="6409" max="6422" width="2" style="605"/>
    <col min="6423" max="6423" width="2.375" style="605" bestFit="1" customWidth="1"/>
    <col min="6424" max="6424" width="2" style="605"/>
    <col min="6425" max="6425" width="5.875" style="605" bestFit="1" customWidth="1"/>
    <col min="6426" max="6430" width="2" style="605"/>
    <col min="6431" max="6431" width="2.875" style="605" bestFit="1" customWidth="1"/>
    <col min="6432" max="6438" width="2" style="605"/>
    <col min="6439" max="6439" width="2" style="605" customWidth="1"/>
    <col min="6440" max="6440" width="0.125" style="605" customWidth="1"/>
    <col min="6441" max="6658" width="2" style="605"/>
    <col min="6659" max="6660" width="2" style="605" customWidth="1"/>
    <col min="6661" max="6663" width="2" style="605"/>
    <col min="6664" max="6664" width="2.375" style="605" bestFit="1" customWidth="1"/>
    <col min="6665" max="6678" width="2" style="605"/>
    <col min="6679" max="6679" width="2.375" style="605" bestFit="1" customWidth="1"/>
    <col min="6680" max="6680" width="2" style="605"/>
    <col min="6681" max="6681" width="5.875" style="605" bestFit="1" customWidth="1"/>
    <col min="6682" max="6686" width="2" style="605"/>
    <col min="6687" max="6687" width="2.875" style="605" bestFit="1" customWidth="1"/>
    <col min="6688" max="6694" width="2" style="605"/>
    <col min="6695" max="6695" width="2" style="605" customWidth="1"/>
    <col min="6696" max="6696" width="0.125" style="605" customWidth="1"/>
    <col min="6697" max="6914" width="2" style="605"/>
    <col min="6915" max="6916" width="2" style="605" customWidth="1"/>
    <col min="6917" max="6919" width="2" style="605"/>
    <col min="6920" max="6920" width="2.375" style="605" bestFit="1" customWidth="1"/>
    <col min="6921" max="6934" width="2" style="605"/>
    <col min="6935" max="6935" width="2.375" style="605" bestFit="1" customWidth="1"/>
    <col min="6936" max="6936" width="2" style="605"/>
    <col min="6937" max="6937" width="5.875" style="605" bestFit="1" customWidth="1"/>
    <col min="6938" max="6942" width="2" style="605"/>
    <col min="6943" max="6943" width="2.875" style="605" bestFit="1" customWidth="1"/>
    <col min="6944" max="6950" width="2" style="605"/>
    <col min="6951" max="6951" width="2" style="605" customWidth="1"/>
    <col min="6952" max="6952" width="0.125" style="605" customWidth="1"/>
    <col min="6953" max="7170" width="2" style="605"/>
    <col min="7171" max="7172" width="2" style="605" customWidth="1"/>
    <col min="7173" max="7175" width="2" style="605"/>
    <col min="7176" max="7176" width="2.375" style="605" bestFit="1" customWidth="1"/>
    <col min="7177" max="7190" width="2" style="605"/>
    <col min="7191" max="7191" width="2.375" style="605" bestFit="1" customWidth="1"/>
    <col min="7192" max="7192" width="2" style="605"/>
    <col min="7193" max="7193" width="5.875" style="605" bestFit="1" customWidth="1"/>
    <col min="7194" max="7198" width="2" style="605"/>
    <col min="7199" max="7199" width="2.875" style="605" bestFit="1" customWidth="1"/>
    <col min="7200" max="7206" width="2" style="605"/>
    <col min="7207" max="7207" width="2" style="605" customWidth="1"/>
    <col min="7208" max="7208" width="0.125" style="605" customWidth="1"/>
    <col min="7209" max="7426" width="2" style="605"/>
    <col min="7427" max="7428" width="2" style="605" customWidth="1"/>
    <col min="7429" max="7431" width="2" style="605"/>
    <col min="7432" max="7432" width="2.375" style="605" bestFit="1" customWidth="1"/>
    <col min="7433" max="7446" width="2" style="605"/>
    <col min="7447" max="7447" width="2.375" style="605" bestFit="1" customWidth="1"/>
    <col min="7448" max="7448" width="2" style="605"/>
    <col min="7449" max="7449" width="5.875" style="605" bestFit="1" customWidth="1"/>
    <col min="7450" max="7454" width="2" style="605"/>
    <col min="7455" max="7455" width="2.875" style="605" bestFit="1" customWidth="1"/>
    <col min="7456" max="7462" width="2" style="605"/>
    <col min="7463" max="7463" width="2" style="605" customWidth="1"/>
    <col min="7464" max="7464" width="0.125" style="605" customWidth="1"/>
    <col min="7465" max="7682" width="2" style="605"/>
    <col min="7683" max="7684" width="2" style="605" customWidth="1"/>
    <col min="7685" max="7687" width="2" style="605"/>
    <col min="7688" max="7688" width="2.375" style="605" bestFit="1" customWidth="1"/>
    <col min="7689" max="7702" width="2" style="605"/>
    <col min="7703" max="7703" width="2.375" style="605" bestFit="1" customWidth="1"/>
    <col min="7704" max="7704" width="2" style="605"/>
    <col min="7705" max="7705" width="5.875" style="605" bestFit="1" customWidth="1"/>
    <col min="7706" max="7710" width="2" style="605"/>
    <col min="7711" max="7711" width="2.875" style="605" bestFit="1" customWidth="1"/>
    <col min="7712" max="7718" width="2" style="605"/>
    <col min="7719" max="7719" width="2" style="605" customWidth="1"/>
    <col min="7720" max="7720" width="0.125" style="605" customWidth="1"/>
    <col min="7721" max="7938" width="2" style="605"/>
    <col min="7939" max="7940" width="2" style="605" customWidth="1"/>
    <col min="7941" max="7943" width="2" style="605"/>
    <col min="7944" max="7944" width="2.375" style="605" bestFit="1" customWidth="1"/>
    <col min="7945" max="7958" width="2" style="605"/>
    <col min="7959" max="7959" width="2.375" style="605" bestFit="1" customWidth="1"/>
    <col min="7960" max="7960" width="2" style="605"/>
    <col min="7961" max="7961" width="5.875" style="605" bestFit="1" customWidth="1"/>
    <col min="7962" max="7966" width="2" style="605"/>
    <col min="7967" max="7967" width="2.875" style="605" bestFit="1" customWidth="1"/>
    <col min="7968" max="7974" width="2" style="605"/>
    <col min="7975" max="7975" width="2" style="605" customWidth="1"/>
    <col min="7976" max="7976" width="0.125" style="605" customWidth="1"/>
    <col min="7977" max="8194" width="2" style="605"/>
    <col min="8195" max="8196" width="2" style="605" customWidth="1"/>
    <col min="8197" max="8199" width="2" style="605"/>
    <col min="8200" max="8200" width="2.375" style="605" bestFit="1" customWidth="1"/>
    <col min="8201" max="8214" width="2" style="605"/>
    <col min="8215" max="8215" width="2.375" style="605" bestFit="1" customWidth="1"/>
    <col min="8216" max="8216" width="2" style="605"/>
    <col min="8217" max="8217" width="5.875" style="605" bestFit="1" customWidth="1"/>
    <col min="8218" max="8222" width="2" style="605"/>
    <col min="8223" max="8223" width="2.875" style="605" bestFit="1" customWidth="1"/>
    <col min="8224" max="8230" width="2" style="605"/>
    <col min="8231" max="8231" width="2" style="605" customWidth="1"/>
    <col min="8232" max="8232" width="0.125" style="605" customWidth="1"/>
    <col min="8233" max="8450" width="2" style="605"/>
    <col min="8451" max="8452" width="2" style="605" customWidth="1"/>
    <col min="8453" max="8455" width="2" style="605"/>
    <col min="8456" max="8456" width="2.375" style="605" bestFit="1" customWidth="1"/>
    <col min="8457" max="8470" width="2" style="605"/>
    <col min="8471" max="8471" width="2.375" style="605" bestFit="1" customWidth="1"/>
    <col min="8472" max="8472" width="2" style="605"/>
    <col min="8473" max="8473" width="5.875" style="605" bestFit="1" customWidth="1"/>
    <col min="8474" max="8478" width="2" style="605"/>
    <col min="8479" max="8479" width="2.875" style="605" bestFit="1" customWidth="1"/>
    <col min="8480" max="8486" width="2" style="605"/>
    <col min="8487" max="8487" width="2" style="605" customWidth="1"/>
    <col min="8488" max="8488" width="0.125" style="605" customWidth="1"/>
    <col min="8489" max="8706" width="2" style="605"/>
    <col min="8707" max="8708" width="2" style="605" customWidth="1"/>
    <col min="8709" max="8711" width="2" style="605"/>
    <col min="8712" max="8712" width="2.375" style="605" bestFit="1" customWidth="1"/>
    <col min="8713" max="8726" width="2" style="605"/>
    <col min="8727" max="8727" width="2.375" style="605" bestFit="1" customWidth="1"/>
    <col min="8728" max="8728" width="2" style="605"/>
    <col min="8729" max="8729" width="5.875" style="605" bestFit="1" customWidth="1"/>
    <col min="8730" max="8734" width="2" style="605"/>
    <col min="8735" max="8735" width="2.875" style="605" bestFit="1" customWidth="1"/>
    <col min="8736" max="8742" width="2" style="605"/>
    <col min="8743" max="8743" width="2" style="605" customWidth="1"/>
    <col min="8744" max="8744" width="0.125" style="605" customWidth="1"/>
    <col min="8745" max="8962" width="2" style="605"/>
    <col min="8963" max="8964" width="2" style="605" customWidth="1"/>
    <col min="8965" max="8967" width="2" style="605"/>
    <col min="8968" max="8968" width="2.375" style="605" bestFit="1" customWidth="1"/>
    <col min="8969" max="8982" width="2" style="605"/>
    <col min="8983" max="8983" width="2.375" style="605" bestFit="1" customWidth="1"/>
    <col min="8984" max="8984" width="2" style="605"/>
    <col min="8985" max="8985" width="5.875" style="605" bestFit="1" customWidth="1"/>
    <col min="8986" max="8990" width="2" style="605"/>
    <col min="8991" max="8991" width="2.875" style="605" bestFit="1" customWidth="1"/>
    <col min="8992" max="8998" width="2" style="605"/>
    <col min="8999" max="8999" width="2" style="605" customWidth="1"/>
    <col min="9000" max="9000" width="0.125" style="605" customWidth="1"/>
    <col min="9001" max="9218" width="2" style="605"/>
    <col min="9219" max="9220" width="2" style="605" customWidth="1"/>
    <col min="9221" max="9223" width="2" style="605"/>
    <col min="9224" max="9224" width="2.375" style="605" bestFit="1" customWidth="1"/>
    <col min="9225" max="9238" width="2" style="605"/>
    <col min="9239" max="9239" width="2.375" style="605" bestFit="1" customWidth="1"/>
    <col min="9240" max="9240" width="2" style="605"/>
    <col min="9241" max="9241" width="5.875" style="605" bestFit="1" customWidth="1"/>
    <col min="9242" max="9246" width="2" style="605"/>
    <col min="9247" max="9247" width="2.875" style="605" bestFit="1" customWidth="1"/>
    <col min="9248" max="9254" width="2" style="605"/>
    <col min="9255" max="9255" width="2" style="605" customWidth="1"/>
    <col min="9256" max="9256" width="0.125" style="605" customWidth="1"/>
    <col min="9257" max="9474" width="2" style="605"/>
    <col min="9475" max="9476" width="2" style="605" customWidth="1"/>
    <col min="9477" max="9479" width="2" style="605"/>
    <col min="9480" max="9480" width="2.375" style="605" bestFit="1" customWidth="1"/>
    <col min="9481" max="9494" width="2" style="605"/>
    <col min="9495" max="9495" width="2.375" style="605" bestFit="1" customWidth="1"/>
    <col min="9496" max="9496" width="2" style="605"/>
    <col min="9497" max="9497" width="5.875" style="605" bestFit="1" customWidth="1"/>
    <col min="9498" max="9502" width="2" style="605"/>
    <col min="9503" max="9503" width="2.875" style="605" bestFit="1" customWidth="1"/>
    <col min="9504" max="9510" width="2" style="605"/>
    <col min="9511" max="9511" width="2" style="605" customWidth="1"/>
    <col min="9512" max="9512" width="0.125" style="605" customWidth="1"/>
    <col min="9513" max="9730" width="2" style="605"/>
    <col min="9731" max="9732" width="2" style="605" customWidth="1"/>
    <col min="9733" max="9735" width="2" style="605"/>
    <col min="9736" max="9736" width="2.375" style="605" bestFit="1" customWidth="1"/>
    <col min="9737" max="9750" width="2" style="605"/>
    <col min="9751" max="9751" width="2.375" style="605" bestFit="1" customWidth="1"/>
    <col min="9752" max="9752" width="2" style="605"/>
    <col min="9753" max="9753" width="5.875" style="605" bestFit="1" customWidth="1"/>
    <col min="9754" max="9758" width="2" style="605"/>
    <col min="9759" max="9759" width="2.875" style="605" bestFit="1" customWidth="1"/>
    <col min="9760" max="9766" width="2" style="605"/>
    <col min="9767" max="9767" width="2" style="605" customWidth="1"/>
    <col min="9768" max="9768" width="0.125" style="605" customWidth="1"/>
    <col min="9769" max="9986" width="2" style="605"/>
    <col min="9987" max="9988" width="2" style="605" customWidth="1"/>
    <col min="9989" max="9991" width="2" style="605"/>
    <col min="9992" max="9992" width="2.375" style="605" bestFit="1" customWidth="1"/>
    <col min="9993" max="10006" width="2" style="605"/>
    <col min="10007" max="10007" width="2.375" style="605" bestFit="1" customWidth="1"/>
    <col min="10008" max="10008" width="2" style="605"/>
    <col min="10009" max="10009" width="5.875" style="605" bestFit="1" customWidth="1"/>
    <col min="10010" max="10014" width="2" style="605"/>
    <col min="10015" max="10015" width="2.875" style="605" bestFit="1" customWidth="1"/>
    <col min="10016" max="10022" width="2" style="605"/>
    <col min="10023" max="10023" width="2" style="605" customWidth="1"/>
    <col min="10024" max="10024" width="0.125" style="605" customWidth="1"/>
    <col min="10025" max="10242" width="2" style="605"/>
    <col min="10243" max="10244" width="2" style="605" customWidth="1"/>
    <col min="10245" max="10247" width="2" style="605"/>
    <col min="10248" max="10248" width="2.375" style="605" bestFit="1" customWidth="1"/>
    <col min="10249" max="10262" width="2" style="605"/>
    <col min="10263" max="10263" width="2.375" style="605" bestFit="1" customWidth="1"/>
    <col min="10264" max="10264" width="2" style="605"/>
    <col min="10265" max="10265" width="5.875" style="605" bestFit="1" customWidth="1"/>
    <col min="10266" max="10270" width="2" style="605"/>
    <col min="10271" max="10271" width="2.875" style="605" bestFit="1" customWidth="1"/>
    <col min="10272" max="10278" width="2" style="605"/>
    <col min="10279" max="10279" width="2" style="605" customWidth="1"/>
    <col min="10280" max="10280" width="0.125" style="605" customWidth="1"/>
    <col min="10281" max="10498" width="2" style="605"/>
    <col min="10499" max="10500" width="2" style="605" customWidth="1"/>
    <col min="10501" max="10503" width="2" style="605"/>
    <col min="10504" max="10504" width="2.375" style="605" bestFit="1" customWidth="1"/>
    <col min="10505" max="10518" width="2" style="605"/>
    <col min="10519" max="10519" width="2.375" style="605" bestFit="1" customWidth="1"/>
    <col min="10520" max="10520" width="2" style="605"/>
    <col min="10521" max="10521" width="5.875" style="605" bestFit="1" customWidth="1"/>
    <col min="10522" max="10526" width="2" style="605"/>
    <col min="10527" max="10527" width="2.875" style="605" bestFit="1" customWidth="1"/>
    <col min="10528" max="10534" width="2" style="605"/>
    <col min="10535" max="10535" width="2" style="605" customWidth="1"/>
    <col min="10536" max="10536" width="0.125" style="605" customWidth="1"/>
    <col min="10537" max="10754" width="2" style="605"/>
    <col min="10755" max="10756" width="2" style="605" customWidth="1"/>
    <col min="10757" max="10759" width="2" style="605"/>
    <col min="10760" max="10760" width="2.375" style="605" bestFit="1" customWidth="1"/>
    <col min="10761" max="10774" width="2" style="605"/>
    <col min="10775" max="10775" width="2.375" style="605" bestFit="1" customWidth="1"/>
    <col min="10776" max="10776" width="2" style="605"/>
    <col min="10777" max="10777" width="5.875" style="605" bestFit="1" customWidth="1"/>
    <col min="10778" max="10782" width="2" style="605"/>
    <col min="10783" max="10783" width="2.875" style="605" bestFit="1" customWidth="1"/>
    <col min="10784" max="10790" width="2" style="605"/>
    <col min="10791" max="10791" width="2" style="605" customWidth="1"/>
    <col min="10792" max="10792" width="0.125" style="605" customWidth="1"/>
    <col min="10793" max="11010" width="2" style="605"/>
    <col min="11011" max="11012" width="2" style="605" customWidth="1"/>
    <col min="11013" max="11015" width="2" style="605"/>
    <col min="11016" max="11016" width="2.375" style="605" bestFit="1" customWidth="1"/>
    <col min="11017" max="11030" width="2" style="605"/>
    <col min="11031" max="11031" width="2.375" style="605" bestFit="1" customWidth="1"/>
    <col min="11032" max="11032" width="2" style="605"/>
    <col min="11033" max="11033" width="5.875" style="605" bestFit="1" customWidth="1"/>
    <col min="11034" max="11038" width="2" style="605"/>
    <col min="11039" max="11039" width="2.875" style="605" bestFit="1" customWidth="1"/>
    <col min="11040" max="11046" width="2" style="605"/>
    <col min="11047" max="11047" width="2" style="605" customWidth="1"/>
    <col min="11048" max="11048" width="0.125" style="605" customWidth="1"/>
    <col min="11049" max="11266" width="2" style="605"/>
    <col min="11267" max="11268" width="2" style="605" customWidth="1"/>
    <col min="11269" max="11271" width="2" style="605"/>
    <col min="11272" max="11272" width="2.375" style="605" bestFit="1" customWidth="1"/>
    <col min="11273" max="11286" width="2" style="605"/>
    <col min="11287" max="11287" width="2.375" style="605" bestFit="1" customWidth="1"/>
    <col min="11288" max="11288" width="2" style="605"/>
    <col min="11289" max="11289" width="5.875" style="605" bestFit="1" customWidth="1"/>
    <col min="11290" max="11294" width="2" style="605"/>
    <col min="11295" max="11295" width="2.875" style="605" bestFit="1" customWidth="1"/>
    <col min="11296" max="11302" width="2" style="605"/>
    <col min="11303" max="11303" width="2" style="605" customWidth="1"/>
    <col min="11304" max="11304" width="0.125" style="605" customWidth="1"/>
    <col min="11305" max="11522" width="2" style="605"/>
    <col min="11523" max="11524" width="2" style="605" customWidth="1"/>
    <col min="11525" max="11527" width="2" style="605"/>
    <col min="11528" max="11528" width="2.375" style="605" bestFit="1" customWidth="1"/>
    <col min="11529" max="11542" width="2" style="605"/>
    <col min="11543" max="11543" width="2.375" style="605" bestFit="1" customWidth="1"/>
    <col min="11544" max="11544" width="2" style="605"/>
    <col min="11545" max="11545" width="5.875" style="605" bestFit="1" customWidth="1"/>
    <col min="11546" max="11550" width="2" style="605"/>
    <col min="11551" max="11551" width="2.875" style="605" bestFit="1" customWidth="1"/>
    <col min="11552" max="11558" width="2" style="605"/>
    <col min="11559" max="11559" width="2" style="605" customWidth="1"/>
    <col min="11560" max="11560" width="0.125" style="605" customWidth="1"/>
    <col min="11561" max="11778" width="2" style="605"/>
    <col min="11779" max="11780" width="2" style="605" customWidth="1"/>
    <col min="11781" max="11783" width="2" style="605"/>
    <col min="11784" max="11784" width="2.375" style="605" bestFit="1" customWidth="1"/>
    <col min="11785" max="11798" width="2" style="605"/>
    <col min="11799" max="11799" width="2.375" style="605" bestFit="1" customWidth="1"/>
    <col min="11800" max="11800" width="2" style="605"/>
    <col min="11801" max="11801" width="5.875" style="605" bestFit="1" customWidth="1"/>
    <col min="11802" max="11806" width="2" style="605"/>
    <col min="11807" max="11807" width="2.875" style="605" bestFit="1" customWidth="1"/>
    <col min="11808" max="11814" width="2" style="605"/>
    <col min="11815" max="11815" width="2" style="605" customWidth="1"/>
    <col min="11816" max="11816" width="0.125" style="605" customWidth="1"/>
    <col min="11817" max="12034" width="2" style="605"/>
    <col min="12035" max="12036" width="2" style="605" customWidth="1"/>
    <col min="12037" max="12039" width="2" style="605"/>
    <col min="12040" max="12040" width="2.375" style="605" bestFit="1" customWidth="1"/>
    <col min="12041" max="12054" width="2" style="605"/>
    <col min="12055" max="12055" width="2.375" style="605" bestFit="1" customWidth="1"/>
    <col min="12056" max="12056" width="2" style="605"/>
    <col min="12057" max="12057" width="5.875" style="605" bestFit="1" customWidth="1"/>
    <col min="12058" max="12062" width="2" style="605"/>
    <col min="12063" max="12063" width="2.875" style="605" bestFit="1" customWidth="1"/>
    <col min="12064" max="12070" width="2" style="605"/>
    <col min="12071" max="12071" width="2" style="605" customWidth="1"/>
    <col min="12072" max="12072" width="0.125" style="605" customWidth="1"/>
    <col min="12073" max="12290" width="2" style="605"/>
    <col min="12291" max="12292" width="2" style="605" customWidth="1"/>
    <col min="12293" max="12295" width="2" style="605"/>
    <col min="12296" max="12296" width="2.375" style="605" bestFit="1" customWidth="1"/>
    <col min="12297" max="12310" width="2" style="605"/>
    <col min="12311" max="12311" width="2.375" style="605" bestFit="1" customWidth="1"/>
    <col min="12312" max="12312" width="2" style="605"/>
    <col min="12313" max="12313" width="5.875" style="605" bestFit="1" customWidth="1"/>
    <col min="12314" max="12318" width="2" style="605"/>
    <col min="12319" max="12319" width="2.875" style="605" bestFit="1" customWidth="1"/>
    <col min="12320" max="12326" width="2" style="605"/>
    <col min="12327" max="12327" width="2" style="605" customWidth="1"/>
    <col min="12328" max="12328" width="0.125" style="605" customWidth="1"/>
    <col min="12329" max="12546" width="2" style="605"/>
    <col min="12547" max="12548" width="2" style="605" customWidth="1"/>
    <col min="12549" max="12551" width="2" style="605"/>
    <col min="12552" max="12552" width="2.375" style="605" bestFit="1" customWidth="1"/>
    <col min="12553" max="12566" width="2" style="605"/>
    <col min="12567" max="12567" width="2.375" style="605" bestFit="1" customWidth="1"/>
    <col min="12568" max="12568" width="2" style="605"/>
    <col min="12569" max="12569" width="5.875" style="605" bestFit="1" customWidth="1"/>
    <col min="12570" max="12574" width="2" style="605"/>
    <col min="12575" max="12575" width="2.875" style="605" bestFit="1" customWidth="1"/>
    <col min="12576" max="12582" width="2" style="605"/>
    <col min="12583" max="12583" width="2" style="605" customWidth="1"/>
    <col min="12584" max="12584" width="0.125" style="605" customWidth="1"/>
    <col min="12585" max="12802" width="2" style="605"/>
    <col min="12803" max="12804" width="2" style="605" customWidth="1"/>
    <col min="12805" max="12807" width="2" style="605"/>
    <col min="12808" max="12808" width="2.375" style="605" bestFit="1" customWidth="1"/>
    <col min="12809" max="12822" width="2" style="605"/>
    <col min="12823" max="12823" width="2.375" style="605" bestFit="1" customWidth="1"/>
    <col min="12824" max="12824" width="2" style="605"/>
    <col min="12825" max="12825" width="5.875" style="605" bestFit="1" customWidth="1"/>
    <col min="12826" max="12830" width="2" style="605"/>
    <col min="12831" max="12831" width="2.875" style="605" bestFit="1" customWidth="1"/>
    <col min="12832" max="12838" width="2" style="605"/>
    <col min="12839" max="12839" width="2" style="605" customWidth="1"/>
    <col min="12840" max="12840" width="0.125" style="605" customWidth="1"/>
    <col min="12841" max="13058" width="2" style="605"/>
    <col min="13059" max="13060" width="2" style="605" customWidth="1"/>
    <col min="13061" max="13063" width="2" style="605"/>
    <col min="13064" max="13064" width="2.375" style="605" bestFit="1" customWidth="1"/>
    <col min="13065" max="13078" width="2" style="605"/>
    <col min="13079" max="13079" width="2.375" style="605" bestFit="1" customWidth="1"/>
    <col min="13080" max="13080" width="2" style="605"/>
    <col min="13081" max="13081" width="5.875" style="605" bestFit="1" customWidth="1"/>
    <col min="13082" max="13086" width="2" style="605"/>
    <col min="13087" max="13087" width="2.875" style="605" bestFit="1" customWidth="1"/>
    <col min="13088" max="13094" width="2" style="605"/>
    <col min="13095" max="13095" width="2" style="605" customWidth="1"/>
    <col min="13096" max="13096" width="0.125" style="605" customWidth="1"/>
    <col min="13097" max="13314" width="2" style="605"/>
    <col min="13315" max="13316" width="2" style="605" customWidth="1"/>
    <col min="13317" max="13319" width="2" style="605"/>
    <col min="13320" max="13320" width="2.375" style="605" bestFit="1" customWidth="1"/>
    <col min="13321" max="13334" width="2" style="605"/>
    <col min="13335" max="13335" width="2.375" style="605" bestFit="1" customWidth="1"/>
    <col min="13336" max="13336" width="2" style="605"/>
    <col min="13337" max="13337" width="5.875" style="605" bestFit="1" customWidth="1"/>
    <col min="13338" max="13342" width="2" style="605"/>
    <col min="13343" max="13343" width="2.875" style="605" bestFit="1" customWidth="1"/>
    <col min="13344" max="13350" width="2" style="605"/>
    <col min="13351" max="13351" width="2" style="605" customWidth="1"/>
    <col min="13352" max="13352" width="0.125" style="605" customWidth="1"/>
    <col min="13353" max="13570" width="2" style="605"/>
    <col min="13571" max="13572" width="2" style="605" customWidth="1"/>
    <col min="13573" max="13575" width="2" style="605"/>
    <col min="13576" max="13576" width="2.375" style="605" bestFit="1" customWidth="1"/>
    <col min="13577" max="13590" width="2" style="605"/>
    <col min="13591" max="13591" width="2.375" style="605" bestFit="1" customWidth="1"/>
    <col min="13592" max="13592" width="2" style="605"/>
    <col min="13593" max="13593" width="5.875" style="605" bestFit="1" customWidth="1"/>
    <col min="13594" max="13598" width="2" style="605"/>
    <col min="13599" max="13599" width="2.875" style="605" bestFit="1" customWidth="1"/>
    <col min="13600" max="13606" width="2" style="605"/>
    <col min="13607" max="13607" width="2" style="605" customWidth="1"/>
    <col min="13608" max="13608" width="0.125" style="605" customWidth="1"/>
    <col min="13609" max="13826" width="2" style="605"/>
    <col min="13827" max="13828" width="2" style="605" customWidth="1"/>
    <col min="13829" max="13831" width="2" style="605"/>
    <col min="13832" max="13832" width="2.375" style="605" bestFit="1" customWidth="1"/>
    <col min="13833" max="13846" width="2" style="605"/>
    <col min="13847" max="13847" width="2.375" style="605" bestFit="1" customWidth="1"/>
    <col min="13848" max="13848" width="2" style="605"/>
    <col min="13849" max="13849" width="5.875" style="605" bestFit="1" customWidth="1"/>
    <col min="13850" max="13854" width="2" style="605"/>
    <col min="13855" max="13855" width="2.875" style="605" bestFit="1" customWidth="1"/>
    <col min="13856" max="13862" width="2" style="605"/>
    <col min="13863" max="13863" width="2" style="605" customWidth="1"/>
    <col min="13864" max="13864" width="0.125" style="605" customWidth="1"/>
    <col min="13865" max="14082" width="2" style="605"/>
    <col min="14083" max="14084" width="2" style="605" customWidth="1"/>
    <col min="14085" max="14087" width="2" style="605"/>
    <col min="14088" max="14088" width="2.375" style="605" bestFit="1" customWidth="1"/>
    <col min="14089" max="14102" width="2" style="605"/>
    <col min="14103" max="14103" width="2.375" style="605" bestFit="1" customWidth="1"/>
    <col min="14104" max="14104" width="2" style="605"/>
    <col min="14105" max="14105" width="5.875" style="605" bestFit="1" customWidth="1"/>
    <col min="14106" max="14110" width="2" style="605"/>
    <col min="14111" max="14111" width="2.875" style="605" bestFit="1" customWidth="1"/>
    <col min="14112" max="14118" width="2" style="605"/>
    <col min="14119" max="14119" width="2" style="605" customWidth="1"/>
    <col min="14120" max="14120" width="0.125" style="605" customWidth="1"/>
    <col min="14121" max="14338" width="2" style="605"/>
    <col min="14339" max="14340" width="2" style="605" customWidth="1"/>
    <col min="14341" max="14343" width="2" style="605"/>
    <col min="14344" max="14344" width="2.375" style="605" bestFit="1" customWidth="1"/>
    <col min="14345" max="14358" width="2" style="605"/>
    <col min="14359" max="14359" width="2.375" style="605" bestFit="1" customWidth="1"/>
    <col min="14360" max="14360" width="2" style="605"/>
    <col min="14361" max="14361" width="5.875" style="605" bestFit="1" customWidth="1"/>
    <col min="14362" max="14366" width="2" style="605"/>
    <col min="14367" max="14367" width="2.875" style="605" bestFit="1" customWidth="1"/>
    <col min="14368" max="14374" width="2" style="605"/>
    <col min="14375" max="14375" width="2" style="605" customWidth="1"/>
    <col min="14376" max="14376" width="0.125" style="605" customWidth="1"/>
    <col min="14377" max="14594" width="2" style="605"/>
    <col min="14595" max="14596" width="2" style="605" customWidth="1"/>
    <col min="14597" max="14599" width="2" style="605"/>
    <col min="14600" max="14600" width="2.375" style="605" bestFit="1" customWidth="1"/>
    <col min="14601" max="14614" width="2" style="605"/>
    <col min="14615" max="14615" width="2.375" style="605" bestFit="1" customWidth="1"/>
    <col min="14616" max="14616" width="2" style="605"/>
    <col min="14617" max="14617" width="5.875" style="605" bestFit="1" customWidth="1"/>
    <col min="14618" max="14622" width="2" style="605"/>
    <col min="14623" max="14623" width="2.875" style="605" bestFit="1" customWidth="1"/>
    <col min="14624" max="14630" width="2" style="605"/>
    <col min="14631" max="14631" width="2" style="605" customWidth="1"/>
    <col min="14632" max="14632" width="0.125" style="605" customWidth="1"/>
    <col min="14633" max="14850" width="2" style="605"/>
    <col min="14851" max="14852" width="2" style="605" customWidth="1"/>
    <col min="14853" max="14855" width="2" style="605"/>
    <col min="14856" max="14856" width="2.375" style="605" bestFit="1" customWidth="1"/>
    <col min="14857" max="14870" width="2" style="605"/>
    <col min="14871" max="14871" width="2.375" style="605" bestFit="1" customWidth="1"/>
    <col min="14872" max="14872" width="2" style="605"/>
    <col min="14873" max="14873" width="5.875" style="605" bestFit="1" customWidth="1"/>
    <col min="14874" max="14878" width="2" style="605"/>
    <col min="14879" max="14879" width="2.875" style="605" bestFit="1" customWidth="1"/>
    <col min="14880" max="14886" width="2" style="605"/>
    <col min="14887" max="14887" width="2" style="605" customWidth="1"/>
    <col min="14888" max="14888" width="0.125" style="605" customWidth="1"/>
    <col min="14889" max="15106" width="2" style="605"/>
    <col min="15107" max="15108" width="2" style="605" customWidth="1"/>
    <col min="15109" max="15111" width="2" style="605"/>
    <col min="15112" max="15112" width="2.375" style="605" bestFit="1" customWidth="1"/>
    <col min="15113" max="15126" width="2" style="605"/>
    <col min="15127" max="15127" width="2.375" style="605" bestFit="1" customWidth="1"/>
    <col min="15128" max="15128" width="2" style="605"/>
    <col min="15129" max="15129" width="5.875" style="605" bestFit="1" customWidth="1"/>
    <col min="15130" max="15134" width="2" style="605"/>
    <col min="15135" max="15135" width="2.875" style="605" bestFit="1" customWidth="1"/>
    <col min="15136" max="15142" width="2" style="605"/>
    <col min="15143" max="15143" width="2" style="605" customWidth="1"/>
    <col min="15144" max="15144" width="0.125" style="605" customWidth="1"/>
    <col min="15145" max="15362" width="2" style="605"/>
    <col min="15363" max="15364" width="2" style="605" customWidth="1"/>
    <col min="15365" max="15367" width="2" style="605"/>
    <col min="15368" max="15368" width="2.375" style="605" bestFit="1" customWidth="1"/>
    <col min="15369" max="15382" width="2" style="605"/>
    <col min="15383" max="15383" width="2.375" style="605" bestFit="1" customWidth="1"/>
    <col min="15384" max="15384" width="2" style="605"/>
    <col min="15385" max="15385" width="5.875" style="605" bestFit="1" customWidth="1"/>
    <col min="15386" max="15390" width="2" style="605"/>
    <col min="15391" max="15391" width="2.875" style="605" bestFit="1" customWidth="1"/>
    <col min="15392" max="15398" width="2" style="605"/>
    <col min="15399" max="15399" width="2" style="605" customWidth="1"/>
    <col min="15400" max="15400" width="0.125" style="605" customWidth="1"/>
    <col min="15401" max="15618" width="2" style="605"/>
    <col min="15619" max="15620" width="2" style="605" customWidth="1"/>
    <col min="15621" max="15623" width="2" style="605"/>
    <col min="15624" max="15624" width="2.375" style="605" bestFit="1" customWidth="1"/>
    <col min="15625" max="15638" width="2" style="605"/>
    <col min="15639" max="15639" width="2.375" style="605" bestFit="1" customWidth="1"/>
    <col min="15640" max="15640" width="2" style="605"/>
    <col min="15641" max="15641" width="5.875" style="605" bestFit="1" customWidth="1"/>
    <col min="15642" max="15646" width="2" style="605"/>
    <col min="15647" max="15647" width="2.875" style="605" bestFit="1" customWidth="1"/>
    <col min="15648" max="15654" width="2" style="605"/>
    <col min="15655" max="15655" width="2" style="605" customWidth="1"/>
    <col min="15656" max="15656" width="0.125" style="605" customWidth="1"/>
    <col min="15657" max="15874" width="2" style="605"/>
    <col min="15875" max="15876" width="2" style="605" customWidth="1"/>
    <col min="15877" max="15879" width="2" style="605"/>
    <col min="15880" max="15880" width="2.375" style="605" bestFit="1" customWidth="1"/>
    <col min="15881" max="15894" width="2" style="605"/>
    <col min="15895" max="15895" width="2.375" style="605" bestFit="1" customWidth="1"/>
    <col min="15896" max="15896" width="2" style="605"/>
    <col min="15897" max="15897" width="5.875" style="605" bestFit="1" customWidth="1"/>
    <col min="15898" max="15902" width="2" style="605"/>
    <col min="15903" max="15903" width="2.875" style="605" bestFit="1" customWidth="1"/>
    <col min="15904" max="15910" width="2" style="605"/>
    <col min="15911" max="15911" width="2" style="605" customWidth="1"/>
    <col min="15912" max="15912" width="0.125" style="605" customWidth="1"/>
    <col min="15913" max="16130" width="2" style="605"/>
    <col min="16131" max="16132" width="2" style="605" customWidth="1"/>
    <col min="16133" max="16135" width="2" style="605"/>
    <col min="16136" max="16136" width="2.375" style="605" bestFit="1" customWidth="1"/>
    <col min="16137" max="16150" width="2" style="605"/>
    <col min="16151" max="16151" width="2.375" style="605" bestFit="1" customWidth="1"/>
    <col min="16152" max="16152" width="2" style="605"/>
    <col min="16153" max="16153" width="5.875" style="605" bestFit="1" customWidth="1"/>
    <col min="16154" max="16158" width="2" style="605"/>
    <col min="16159" max="16159" width="2.875" style="605" bestFit="1" customWidth="1"/>
    <col min="16160" max="16166" width="2" style="605"/>
    <col min="16167" max="16167" width="2" style="605" customWidth="1"/>
    <col min="16168" max="16168" width="0.125" style="605" customWidth="1"/>
    <col min="16169" max="16384" width="2" style="605"/>
  </cols>
  <sheetData>
    <row r="1" spans="1:41" ht="24" customHeight="1">
      <c r="A1" s="2347" t="s">
        <v>931</v>
      </c>
      <c r="B1" s="2347"/>
      <c r="C1" s="2347"/>
      <c r="D1" s="2347"/>
      <c r="E1" s="2347"/>
      <c r="F1" s="2347"/>
      <c r="G1" s="2458" t="s">
        <v>932</v>
      </c>
      <c r="H1" s="2458"/>
      <c r="I1" s="2458"/>
      <c r="J1" s="2458"/>
      <c r="K1" s="2458"/>
      <c r="L1" s="2458"/>
      <c r="M1" s="2458"/>
      <c r="N1" s="2458"/>
      <c r="O1" s="2458"/>
      <c r="P1" s="2458"/>
      <c r="Q1" s="2458"/>
      <c r="R1" s="2458"/>
      <c r="S1" s="2458"/>
      <c r="T1" s="2458"/>
      <c r="U1" s="2458"/>
      <c r="V1" s="2458"/>
      <c r="W1" s="2458"/>
      <c r="X1" s="2458"/>
      <c r="Y1" s="2458"/>
      <c r="Z1" s="2458"/>
      <c r="AA1" s="2458"/>
      <c r="AB1" s="2458"/>
      <c r="AC1" s="2458"/>
      <c r="AD1" s="2458"/>
      <c r="AE1" s="2458"/>
      <c r="AF1" s="2458"/>
      <c r="AG1" s="2458"/>
      <c r="AH1" s="2458"/>
      <c r="AI1" s="2458"/>
      <c r="AJ1" s="2458"/>
      <c r="AK1" s="2458"/>
      <c r="AL1" s="584"/>
      <c r="AM1" s="584"/>
      <c r="AN1" s="584"/>
      <c r="AO1" s="584"/>
    </row>
    <row r="2" spans="1:41" ht="17.25" customHeight="1">
      <c r="A2" s="2459" t="s">
        <v>933</v>
      </c>
      <c r="B2" s="2459"/>
      <c r="C2" s="2459"/>
      <c r="D2" s="2459"/>
      <c r="E2" s="2459"/>
      <c r="F2" s="2459"/>
      <c r="G2" s="2459"/>
      <c r="H2" s="2459"/>
      <c r="I2" s="2459"/>
      <c r="J2" s="2459"/>
      <c r="K2" s="2459"/>
      <c r="L2" s="2459"/>
      <c r="M2" s="2459"/>
      <c r="N2" s="2459"/>
      <c r="O2" s="2459"/>
      <c r="P2" s="2459"/>
      <c r="Q2" s="2459"/>
      <c r="R2" s="2459"/>
      <c r="S2" s="2459"/>
      <c r="T2" s="2459"/>
      <c r="U2" s="2459"/>
      <c r="V2" s="2459"/>
      <c r="W2" s="2459"/>
      <c r="X2" s="2459"/>
      <c r="Y2" s="2459"/>
      <c r="Z2" s="2459"/>
      <c r="AA2" s="2459"/>
      <c r="AB2" s="2459"/>
      <c r="AC2" s="2459"/>
      <c r="AD2" s="2459"/>
      <c r="AE2" s="2459"/>
      <c r="AF2" s="2459"/>
      <c r="AG2" s="2459"/>
      <c r="AH2" s="2459"/>
      <c r="AI2" s="2459"/>
      <c r="AJ2" s="2459"/>
      <c r="AK2" s="2459"/>
      <c r="AL2" s="2459"/>
      <c r="AM2" s="2459"/>
      <c r="AN2" s="2459"/>
      <c r="AO2" s="2459"/>
    </row>
    <row r="3" spans="1:41" ht="9.75" customHeight="1">
      <c r="A3" s="140"/>
      <c r="B3" s="140"/>
      <c r="C3" s="140"/>
      <c r="D3" s="831"/>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row>
    <row r="4" spans="1:41">
      <c r="A4" s="140"/>
      <c r="B4" s="2344" t="s">
        <v>67</v>
      </c>
      <c r="C4" s="2344"/>
      <c r="D4" s="2344"/>
      <c r="E4" s="2344"/>
      <c r="F4" s="2344"/>
      <c r="G4" s="2344"/>
      <c r="H4" s="2344"/>
      <c r="I4" s="2344"/>
      <c r="J4" s="2344"/>
      <c r="K4" s="2344"/>
      <c r="L4" s="2344"/>
      <c r="M4" s="2344"/>
      <c r="N4" s="2460" t="str">
        <f>様式第1号!$AO$31</f>
        <v>様式第1号で事業所名を入力してください</v>
      </c>
      <c r="O4" s="2461"/>
      <c r="P4" s="2461"/>
      <c r="Q4" s="2461"/>
      <c r="R4" s="2461"/>
      <c r="S4" s="2461"/>
      <c r="T4" s="2461"/>
      <c r="U4" s="2461"/>
      <c r="V4" s="2461"/>
      <c r="W4" s="2461"/>
      <c r="X4" s="2461"/>
      <c r="Y4" s="2461"/>
      <c r="Z4" s="2461"/>
      <c r="AA4" s="2461"/>
      <c r="AB4" s="2461"/>
      <c r="AC4" s="2461"/>
      <c r="AD4" s="2461"/>
      <c r="AE4" s="2461"/>
      <c r="AF4" s="2461"/>
      <c r="AG4" s="2461"/>
      <c r="AH4" s="2461"/>
      <c r="AI4" s="2461"/>
      <c r="AJ4" s="2461"/>
      <c r="AK4" s="2461"/>
      <c r="AL4" s="2461"/>
      <c r="AM4" s="2461"/>
      <c r="AN4" s="2462"/>
      <c r="AO4" s="140"/>
    </row>
    <row r="5" spans="1:41">
      <c r="A5" s="140"/>
      <c r="B5" s="2344"/>
      <c r="C5" s="2344"/>
      <c r="D5" s="2344"/>
      <c r="E5" s="2344"/>
      <c r="F5" s="2344"/>
      <c r="G5" s="2344"/>
      <c r="H5" s="2344"/>
      <c r="I5" s="2344"/>
      <c r="J5" s="2344"/>
      <c r="K5" s="2344"/>
      <c r="L5" s="2344"/>
      <c r="M5" s="2344"/>
      <c r="N5" s="2463"/>
      <c r="O5" s="2464"/>
      <c r="P5" s="2464"/>
      <c r="Q5" s="2464"/>
      <c r="R5" s="2464"/>
      <c r="S5" s="2464"/>
      <c r="T5" s="2464"/>
      <c r="U5" s="2464"/>
      <c r="V5" s="2464"/>
      <c r="W5" s="2464"/>
      <c r="X5" s="2464"/>
      <c r="Y5" s="2464"/>
      <c r="Z5" s="2464"/>
      <c r="AA5" s="2464"/>
      <c r="AB5" s="2464"/>
      <c r="AC5" s="2464"/>
      <c r="AD5" s="2464"/>
      <c r="AE5" s="2464"/>
      <c r="AF5" s="2464"/>
      <c r="AG5" s="2464"/>
      <c r="AH5" s="2464"/>
      <c r="AI5" s="2464"/>
      <c r="AJ5" s="2464"/>
      <c r="AK5" s="2464"/>
      <c r="AL5" s="2464"/>
      <c r="AM5" s="2464"/>
      <c r="AN5" s="2465"/>
      <c r="AO5" s="140"/>
    </row>
    <row r="6" spans="1:41" ht="51" customHeight="1">
      <c r="A6" s="140"/>
      <c r="B6" s="2344" t="s">
        <v>874</v>
      </c>
      <c r="C6" s="2344"/>
      <c r="D6" s="2344"/>
      <c r="E6" s="2344"/>
      <c r="F6" s="2344"/>
      <c r="G6" s="2344"/>
      <c r="H6" s="2344"/>
      <c r="I6" s="2344"/>
      <c r="J6" s="2344"/>
      <c r="K6" s="2344"/>
      <c r="L6" s="2344"/>
      <c r="M6" s="2344"/>
      <c r="N6" s="150"/>
      <c r="O6" s="151"/>
      <c r="P6" s="2456" t="s">
        <v>934</v>
      </c>
      <c r="Q6" s="2456"/>
      <c r="R6" s="2456"/>
      <c r="S6" s="2456"/>
      <c r="T6" s="2456"/>
      <c r="U6" s="2456"/>
      <c r="V6" s="2456"/>
      <c r="W6" s="2456"/>
      <c r="X6" s="2456"/>
      <c r="Y6" s="2456"/>
      <c r="Z6" s="152"/>
      <c r="AA6" s="152"/>
      <c r="AB6" s="2456" t="s">
        <v>935</v>
      </c>
      <c r="AC6" s="2456"/>
      <c r="AD6" s="2456"/>
      <c r="AE6" s="2456"/>
      <c r="AF6" s="2456"/>
      <c r="AG6" s="2456"/>
      <c r="AH6" s="2456"/>
      <c r="AI6" s="2456"/>
      <c r="AJ6" s="2456"/>
      <c r="AK6" s="2456"/>
      <c r="AL6" s="2456"/>
      <c r="AM6" s="2456"/>
      <c r="AN6" s="2457"/>
      <c r="AO6" s="140"/>
    </row>
    <row r="7" spans="1:41" ht="25.5" customHeight="1">
      <c r="A7" s="140"/>
      <c r="B7" s="2466" t="s">
        <v>936</v>
      </c>
      <c r="C7" s="2467"/>
      <c r="D7" s="2467"/>
      <c r="E7" s="2467"/>
      <c r="F7" s="2467"/>
      <c r="G7" s="2467"/>
      <c r="H7" s="2467"/>
      <c r="I7" s="2467"/>
      <c r="J7" s="2467"/>
      <c r="K7" s="2467"/>
      <c r="L7" s="2467"/>
      <c r="M7" s="2468"/>
      <c r="N7" s="150"/>
      <c r="O7" s="151"/>
      <c r="P7" s="2456" t="s">
        <v>937</v>
      </c>
      <c r="Q7" s="2456"/>
      <c r="R7" s="2456"/>
      <c r="S7" s="2456"/>
      <c r="T7" s="2456"/>
      <c r="U7" s="2456"/>
      <c r="V7" s="2456"/>
      <c r="W7" s="2456"/>
      <c r="X7" s="2456"/>
      <c r="Y7" s="2456"/>
      <c r="Z7" s="152"/>
      <c r="AA7" s="152"/>
      <c r="AB7" s="2456" t="s">
        <v>938</v>
      </c>
      <c r="AC7" s="2456"/>
      <c r="AD7" s="2456"/>
      <c r="AE7" s="2456"/>
      <c r="AF7" s="2456"/>
      <c r="AG7" s="2456"/>
      <c r="AH7" s="2456"/>
      <c r="AI7" s="2456"/>
      <c r="AJ7" s="2456"/>
      <c r="AK7" s="2456"/>
      <c r="AL7" s="2456"/>
      <c r="AM7" s="2456"/>
      <c r="AN7" s="2457"/>
      <c r="AO7" s="140"/>
    </row>
    <row r="8" spans="1:41" ht="25.5" customHeight="1">
      <c r="A8" s="140"/>
      <c r="B8" s="2466" t="s">
        <v>939</v>
      </c>
      <c r="C8" s="2467"/>
      <c r="D8" s="2467"/>
      <c r="E8" s="2467"/>
      <c r="F8" s="2467"/>
      <c r="G8" s="2467"/>
      <c r="H8" s="2467"/>
      <c r="I8" s="2467"/>
      <c r="J8" s="2467"/>
      <c r="K8" s="2467"/>
      <c r="L8" s="2467"/>
      <c r="M8" s="2468"/>
      <c r="N8" s="153"/>
      <c r="O8" s="153"/>
      <c r="P8" s="153" t="s">
        <v>940</v>
      </c>
      <c r="Q8" s="153"/>
      <c r="R8" s="153"/>
      <c r="S8" s="153"/>
      <c r="T8" s="153"/>
      <c r="U8" s="153"/>
      <c r="V8" s="153"/>
      <c r="W8" s="153"/>
      <c r="X8" s="153"/>
      <c r="Y8" s="153"/>
      <c r="Z8" s="153"/>
      <c r="AA8" s="154"/>
      <c r="AB8" s="155"/>
      <c r="AC8" s="156"/>
      <c r="AD8" s="156"/>
      <c r="AE8" s="156"/>
      <c r="AF8" s="156"/>
      <c r="AG8" s="156"/>
      <c r="AH8" s="156"/>
      <c r="AI8" s="156"/>
      <c r="AJ8" s="156"/>
      <c r="AK8" s="156"/>
      <c r="AL8" s="156"/>
      <c r="AM8" s="156"/>
      <c r="AN8" s="157"/>
      <c r="AO8" s="140"/>
    </row>
    <row r="9" spans="1:41" ht="13.5" customHeight="1">
      <c r="A9" s="140"/>
      <c r="B9" s="2469" t="s">
        <v>941</v>
      </c>
      <c r="C9" s="2469"/>
      <c r="D9" s="2397" t="s">
        <v>942</v>
      </c>
      <c r="E9" s="2398"/>
      <c r="F9" s="586"/>
      <c r="G9" s="586"/>
      <c r="H9" s="586"/>
      <c r="I9" s="586"/>
      <c r="J9" s="586"/>
      <c r="K9" s="586"/>
      <c r="L9" s="586"/>
      <c r="M9" s="586"/>
      <c r="N9" s="586"/>
      <c r="O9" s="586"/>
      <c r="P9" s="586"/>
      <c r="Q9" s="586"/>
      <c r="R9" s="586"/>
      <c r="S9" s="586"/>
      <c r="T9" s="587"/>
      <c r="U9" s="587"/>
      <c r="V9" s="586"/>
      <c r="W9" s="586"/>
      <c r="X9" s="586"/>
      <c r="Y9" s="823"/>
      <c r="Z9" s="823"/>
      <c r="AA9" s="823"/>
      <c r="AB9" s="823"/>
      <c r="AC9" s="823"/>
      <c r="AD9" s="823"/>
      <c r="AE9" s="823"/>
      <c r="AF9" s="823"/>
      <c r="AG9" s="823"/>
      <c r="AH9" s="823"/>
      <c r="AI9" s="823"/>
      <c r="AJ9" s="823"/>
      <c r="AK9" s="823"/>
      <c r="AL9" s="823"/>
      <c r="AM9" s="823"/>
      <c r="AN9" s="588"/>
      <c r="AO9" s="140"/>
    </row>
    <row r="10" spans="1:41" ht="18" customHeight="1">
      <c r="A10" s="140"/>
      <c r="B10" s="2469"/>
      <c r="C10" s="2469"/>
      <c r="D10" s="2399"/>
      <c r="E10" s="2400"/>
      <c r="F10" s="140"/>
      <c r="G10" s="2359"/>
      <c r="H10" s="2361"/>
      <c r="I10" s="2359" t="s">
        <v>943</v>
      </c>
      <c r="J10" s="2360"/>
      <c r="K10" s="2360"/>
      <c r="L10" s="2360"/>
      <c r="M10" s="2360"/>
      <c r="N10" s="2360"/>
      <c r="O10" s="2360"/>
      <c r="P10" s="2360"/>
      <c r="Q10" s="2360"/>
      <c r="R10" s="2360"/>
      <c r="S10" s="2360"/>
      <c r="T10" s="2360"/>
      <c r="U10" s="2360"/>
      <c r="V10" s="2360"/>
      <c r="W10" s="2360"/>
      <c r="X10" s="2360"/>
      <c r="Y10" s="2360"/>
      <c r="Z10" s="2361"/>
      <c r="AA10" s="140"/>
      <c r="AB10" s="140"/>
      <c r="AC10" s="140"/>
      <c r="AD10" s="140"/>
      <c r="AE10" s="140"/>
      <c r="AF10" s="140"/>
      <c r="AG10" s="140"/>
      <c r="AH10" s="140"/>
      <c r="AI10" s="140"/>
      <c r="AJ10" s="140"/>
      <c r="AK10" s="140"/>
      <c r="AL10" s="140"/>
      <c r="AM10" s="140"/>
      <c r="AN10" s="589"/>
      <c r="AO10" s="140"/>
    </row>
    <row r="11" spans="1:41">
      <c r="A11" s="140"/>
      <c r="B11" s="2469"/>
      <c r="C11" s="2469"/>
      <c r="D11" s="2399"/>
      <c r="E11" s="2400"/>
      <c r="F11" s="140"/>
      <c r="G11" s="2362"/>
      <c r="H11" s="2364"/>
      <c r="I11" s="2362"/>
      <c r="J11" s="2363"/>
      <c r="K11" s="2363"/>
      <c r="L11" s="2363"/>
      <c r="M11" s="2363"/>
      <c r="N11" s="2363"/>
      <c r="O11" s="2363"/>
      <c r="P11" s="2363"/>
      <c r="Q11" s="2363"/>
      <c r="R11" s="2363"/>
      <c r="S11" s="2363"/>
      <c r="T11" s="2363"/>
      <c r="U11" s="2363"/>
      <c r="V11" s="2363"/>
      <c r="W11" s="2363"/>
      <c r="X11" s="2363"/>
      <c r="Y11" s="2363"/>
      <c r="Z11" s="2364"/>
      <c r="AA11" s="140"/>
      <c r="AB11" s="140"/>
      <c r="AC11" s="140"/>
      <c r="AD11" s="140"/>
      <c r="AE11" s="140"/>
      <c r="AF11" s="140"/>
      <c r="AG11" s="140"/>
      <c r="AH11" s="140"/>
      <c r="AI11" s="140"/>
      <c r="AJ11" s="140"/>
      <c r="AK11" s="140"/>
      <c r="AL11" s="140"/>
      <c r="AM11" s="140"/>
      <c r="AN11" s="589"/>
      <c r="AO11" s="140"/>
    </row>
    <row r="12" spans="1:41" ht="18" customHeight="1">
      <c r="A12" s="140"/>
      <c r="B12" s="2469"/>
      <c r="C12" s="2469"/>
      <c r="D12" s="2399"/>
      <c r="E12" s="2400"/>
      <c r="F12" s="140"/>
      <c r="G12" s="2358" t="s">
        <v>882</v>
      </c>
      <c r="H12" s="2358"/>
      <c r="I12" s="2470"/>
      <c r="J12" s="2471"/>
      <c r="K12" s="2471"/>
      <c r="L12" s="2471"/>
      <c r="M12" s="2471"/>
      <c r="N12" s="2471"/>
      <c r="O12" s="2471"/>
      <c r="P12" s="2471"/>
      <c r="Q12" s="2471"/>
      <c r="R12" s="2471"/>
      <c r="S12" s="2471"/>
      <c r="T12" s="2471"/>
      <c r="U12" s="2471"/>
      <c r="V12" s="2471"/>
      <c r="W12" s="2471"/>
      <c r="X12" s="2472"/>
      <c r="Y12" s="2344" t="s">
        <v>773</v>
      </c>
      <c r="Z12" s="2344"/>
      <c r="AA12" s="140"/>
      <c r="AB12" s="140"/>
      <c r="AC12" s="140"/>
      <c r="AD12" s="140"/>
      <c r="AE12" s="140"/>
      <c r="AF12" s="140"/>
      <c r="AG12" s="140"/>
      <c r="AH12" s="140"/>
      <c r="AI12" s="140"/>
      <c r="AJ12" s="140"/>
      <c r="AK12" s="140"/>
      <c r="AL12" s="140"/>
      <c r="AM12" s="140"/>
      <c r="AN12" s="589"/>
      <c r="AO12" s="140"/>
    </row>
    <row r="13" spans="1:41">
      <c r="A13" s="140"/>
      <c r="B13" s="2469"/>
      <c r="C13" s="2469"/>
      <c r="D13" s="2399"/>
      <c r="E13" s="2400"/>
      <c r="F13" s="140"/>
      <c r="G13" s="2358"/>
      <c r="H13" s="2358"/>
      <c r="I13" s="2473"/>
      <c r="J13" s="2474"/>
      <c r="K13" s="2474"/>
      <c r="L13" s="2474"/>
      <c r="M13" s="2474"/>
      <c r="N13" s="2474"/>
      <c r="O13" s="2474"/>
      <c r="P13" s="2474"/>
      <c r="Q13" s="2474"/>
      <c r="R13" s="2474"/>
      <c r="S13" s="2474"/>
      <c r="T13" s="2474"/>
      <c r="U13" s="2474"/>
      <c r="V13" s="2474"/>
      <c r="W13" s="2474"/>
      <c r="X13" s="2475"/>
      <c r="Y13" s="2344"/>
      <c r="Z13" s="2344"/>
      <c r="AA13" s="140"/>
      <c r="AB13" s="140"/>
      <c r="AC13" s="140"/>
      <c r="AD13" s="140"/>
      <c r="AE13" s="140"/>
      <c r="AF13" s="140"/>
      <c r="AG13" s="140"/>
      <c r="AH13" s="140"/>
      <c r="AI13" s="140"/>
      <c r="AJ13" s="140"/>
      <c r="AK13" s="140"/>
      <c r="AL13" s="140"/>
      <c r="AM13" s="140"/>
      <c r="AN13" s="589"/>
      <c r="AO13" s="140"/>
    </row>
    <row r="14" spans="1:41" ht="18" customHeight="1">
      <c r="A14" s="140"/>
      <c r="B14" s="2469"/>
      <c r="C14" s="2469"/>
      <c r="D14" s="2399"/>
      <c r="E14" s="2400"/>
      <c r="F14" s="140"/>
      <c r="G14" s="2358" t="s">
        <v>883</v>
      </c>
      <c r="H14" s="2358"/>
      <c r="I14" s="2470"/>
      <c r="J14" s="2471"/>
      <c r="K14" s="2471"/>
      <c r="L14" s="2471"/>
      <c r="M14" s="2471"/>
      <c r="N14" s="2471"/>
      <c r="O14" s="2471"/>
      <c r="P14" s="2471"/>
      <c r="Q14" s="2471"/>
      <c r="R14" s="2471"/>
      <c r="S14" s="2471"/>
      <c r="T14" s="2471"/>
      <c r="U14" s="2471"/>
      <c r="V14" s="2471"/>
      <c r="W14" s="2471"/>
      <c r="X14" s="2472"/>
      <c r="Y14" s="2344" t="s">
        <v>773</v>
      </c>
      <c r="Z14" s="2344"/>
      <c r="AA14" s="140"/>
      <c r="AB14" s="140"/>
      <c r="AC14" s="140"/>
      <c r="AD14" s="140"/>
      <c r="AE14" s="140"/>
      <c r="AF14" s="140"/>
      <c r="AG14" s="140"/>
      <c r="AH14" s="140"/>
      <c r="AI14" s="140"/>
      <c r="AJ14" s="140"/>
      <c r="AK14" s="140"/>
      <c r="AL14" s="140"/>
      <c r="AM14" s="140"/>
      <c r="AN14" s="589"/>
      <c r="AO14" s="140"/>
    </row>
    <row r="15" spans="1:41">
      <c r="A15" s="140"/>
      <c r="B15" s="2469"/>
      <c r="C15" s="2469"/>
      <c r="D15" s="2399"/>
      <c r="E15" s="2400"/>
      <c r="F15" s="140"/>
      <c r="G15" s="2358"/>
      <c r="H15" s="2358"/>
      <c r="I15" s="2473"/>
      <c r="J15" s="2474"/>
      <c r="K15" s="2474"/>
      <c r="L15" s="2474"/>
      <c r="M15" s="2474"/>
      <c r="N15" s="2474"/>
      <c r="O15" s="2474"/>
      <c r="P15" s="2474"/>
      <c r="Q15" s="2474"/>
      <c r="R15" s="2474"/>
      <c r="S15" s="2474"/>
      <c r="T15" s="2474"/>
      <c r="U15" s="2474"/>
      <c r="V15" s="2474"/>
      <c r="W15" s="2474"/>
      <c r="X15" s="2475"/>
      <c r="Y15" s="2344"/>
      <c r="Z15" s="2344"/>
      <c r="AA15" s="140"/>
      <c r="AB15" s="140"/>
      <c r="AC15" s="140"/>
      <c r="AD15" s="140"/>
      <c r="AE15" s="140"/>
      <c r="AF15" s="140"/>
      <c r="AG15" s="140"/>
      <c r="AH15" s="140"/>
      <c r="AI15" s="140"/>
      <c r="AJ15" s="140"/>
      <c r="AK15" s="140"/>
      <c r="AL15" s="140"/>
      <c r="AM15" s="140"/>
      <c r="AN15" s="589"/>
      <c r="AO15" s="140"/>
    </row>
    <row r="16" spans="1:41" ht="18" customHeight="1">
      <c r="A16" s="140"/>
      <c r="B16" s="2469"/>
      <c r="C16" s="2469"/>
      <c r="D16" s="2399"/>
      <c r="E16" s="2400"/>
      <c r="F16" s="140"/>
      <c r="G16" s="2358" t="s">
        <v>884</v>
      </c>
      <c r="H16" s="2358"/>
      <c r="I16" s="2470"/>
      <c r="J16" s="2471"/>
      <c r="K16" s="2471"/>
      <c r="L16" s="2471"/>
      <c r="M16" s="2471"/>
      <c r="N16" s="2471"/>
      <c r="O16" s="2471"/>
      <c r="P16" s="2471"/>
      <c r="Q16" s="2471"/>
      <c r="R16" s="2471"/>
      <c r="S16" s="2471"/>
      <c r="T16" s="2471"/>
      <c r="U16" s="2471"/>
      <c r="V16" s="2471"/>
      <c r="W16" s="2471"/>
      <c r="X16" s="2472"/>
      <c r="Y16" s="2344" t="s">
        <v>773</v>
      </c>
      <c r="Z16" s="2344"/>
      <c r="AA16" s="140"/>
      <c r="AB16" s="140"/>
      <c r="AC16" s="140"/>
      <c r="AD16" s="140"/>
      <c r="AE16" s="140"/>
      <c r="AF16" s="140"/>
      <c r="AG16" s="140"/>
      <c r="AH16" s="140"/>
      <c r="AI16" s="140"/>
      <c r="AJ16" s="140"/>
      <c r="AK16" s="140"/>
      <c r="AL16" s="140"/>
      <c r="AM16" s="140"/>
      <c r="AN16" s="589"/>
      <c r="AO16" s="140"/>
    </row>
    <row r="17" spans="1:41">
      <c r="A17" s="140"/>
      <c r="B17" s="2469"/>
      <c r="C17" s="2469"/>
      <c r="D17" s="2399"/>
      <c r="E17" s="2400"/>
      <c r="F17" s="140"/>
      <c r="G17" s="2358"/>
      <c r="H17" s="2358"/>
      <c r="I17" s="2473"/>
      <c r="J17" s="2474"/>
      <c r="K17" s="2474"/>
      <c r="L17" s="2474"/>
      <c r="M17" s="2474"/>
      <c r="N17" s="2474"/>
      <c r="O17" s="2474"/>
      <c r="P17" s="2474"/>
      <c r="Q17" s="2474"/>
      <c r="R17" s="2474"/>
      <c r="S17" s="2474"/>
      <c r="T17" s="2474"/>
      <c r="U17" s="2474"/>
      <c r="V17" s="2474"/>
      <c r="W17" s="2474"/>
      <c r="X17" s="2475"/>
      <c r="Y17" s="2344"/>
      <c r="Z17" s="2344"/>
      <c r="AA17" s="140"/>
      <c r="AB17" s="140"/>
      <c r="AC17" s="140"/>
      <c r="AD17" s="140"/>
      <c r="AE17" s="140"/>
      <c r="AF17" s="140"/>
      <c r="AG17" s="140"/>
      <c r="AH17" s="140"/>
      <c r="AI17" s="140"/>
      <c r="AJ17" s="140"/>
      <c r="AK17" s="140"/>
      <c r="AL17" s="140"/>
      <c r="AM17" s="140"/>
      <c r="AN17" s="589"/>
      <c r="AO17" s="140"/>
    </row>
    <row r="18" spans="1:41" ht="18" customHeight="1">
      <c r="B18" s="2469"/>
      <c r="C18" s="2469"/>
      <c r="D18" s="2399"/>
      <c r="E18" s="2400"/>
      <c r="F18" s="140"/>
      <c r="G18" s="2358" t="s">
        <v>885</v>
      </c>
      <c r="H18" s="2358"/>
      <c r="I18" s="2470"/>
      <c r="J18" s="2471"/>
      <c r="K18" s="2471"/>
      <c r="L18" s="2471"/>
      <c r="M18" s="2471"/>
      <c r="N18" s="2471"/>
      <c r="O18" s="2471"/>
      <c r="P18" s="2471"/>
      <c r="Q18" s="2471"/>
      <c r="R18" s="2471"/>
      <c r="S18" s="2471"/>
      <c r="T18" s="2471"/>
      <c r="U18" s="2471"/>
      <c r="V18" s="2471"/>
      <c r="W18" s="2471"/>
      <c r="X18" s="2472"/>
      <c r="Y18" s="2344" t="s">
        <v>773</v>
      </c>
      <c r="Z18" s="2344"/>
      <c r="AA18" s="140"/>
      <c r="AB18" s="140"/>
      <c r="AC18" s="140"/>
      <c r="AD18" s="140"/>
      <c r="AE18" s="140"/>
      <c r="AF18" s="140"/>
      <c r="AG18" s="140"/>
      <c r="AH18" s="140"/>
      <c r="AI18" s="140"/>
      <c r="AJ18" s="140"/>
      <c r="AK18" s="140"/>
      <c r="AL18" s="140"/>
      <c r="AM18" s="140"/>
      <c r="AN18" s="589"/>
    </row>
    <row r="19" spans="1:41">
      <c r="B19" s="2469"/>
      <c r="C19" s="2469"/>
      <c r="D19" s="2399"/>
      <c r="E19" s="2400"/>
      <c r="F19" s="140"/>
      <c r="G19" s="2358"/>
      <c r="H19" s="2358"/>
      <c r="I19" s="2473"/>
      <c r="J19" s="2474"/>
      <c r="K19" s="2474"/>
      <c r="L19" s="2474"/>
      <c r="M19" s="2474"/>
      <c r="N19" s="2474"/>
      <c r="O19" s="2474"/>
      <c r="P19" s="2474"/>
      <c r="Q19" s="2474"/>
      <c r="R19" s="2474"/>
      <c r="S19" s="2474"/>
      <c r="T19" s="2474"/>
      <c r="U19" s="2474"/>
      <c r="V19" s="2474"/>
      <c r="W19" s="2474"/>
      <c r="X19" s="2475"/>
      <c r="Y19" s="2344"/>
      <c r="Z19" s="2344"/>
      <c r="AA19" s="140"/>
      <c r="AB19" s="140"/>
      <c r="AC19" s="140"/>
      <c r="AD19" s="140"/>
      <c r="AE19" s="140"/>
      <c r="AF19" s="140"/>
      <c r="AG19" s="140"/>
      <c r="AH19" s="140"/>
      <c r="AI19" s="140"/>
      <c r="AJ19" s="140"/>
      <c r="AK19" s="140"/>
      <c r="AL19" s="140"/>
      <c r="AM19" s="140"/>
      <c r="AN19" s="589"/>
    </row>
    <row r="20" spans="1:41" ht="18" customHeight="1">
      <c r="B20" s="2469"/>
      <c r="C20" s="2469"/>
      <c r="D20" s="2399"/>
      <c r="E20" s="2400"/>
      <c r="F20" s="140"/>
      <c r="G20" s="2358" t="s">
        <v>886</v>
      </c>
      <c r="H20" s="2358"/>
      <c r="I20" s="2470"/>
      <c r="J20" s="2471"/>
      <c r="K20" s="2471"/>
      <c r="L20" s="2471"/>
      <c r="M20" s="2471"/>
      <c r="N20" s="2471"/>
      <c r="O20" s="2471"/>
      <c r="P20" s="2471"/>
      <c r="Q20" s="2471"/>
      <c r="R20" s="2471"/>
      <c r="S20" s="2471"/>
      <c r="T20" s="2471"/>
      <c r="U20" s="2471"/>
      <c r="V20" s="2471"/>
      <c r="W20" s="2471"/>
      <c r="X20" s="2472"/>
      <c r="Y20" s="2344" t="s">
        <v>773</v>
      </c>
      <c r="Z20" s="2344"/>
      <c r="AA20" s="140"/>
      <c r="AB20" s="140"/>
      <c r="AC20" s="140"/>
      <c r="AD20" s="140"/>
      <c r="AE20" s="140"/>
      <c r="AF20" s="140"/>
      <c r="AG20" s="140"/>
      <c r="AH20" s="140"/>
      <c r="AI20" s="140"/>
      <c r="AJ20" s="140"/>
      <c r="AK20" s="140"/>
      <c r="AL20" s="140"/>
      <c r="AM20" s="140"/>
      <c r="AN20" s="589"/>
    </row>
    <row r="21" spans="1:41" ht="14.25" thickBot="1">
      <c r="B21" s="2469"/>
      <c r="C21" s="2469"/>
      <c r="D21" s="2399"/>
      <c r="E21" s="2400"/>
      <c r="F21" s="140"/>
      <c r="G21" s="2358"/>
      <c r="H21" s="2358"/>
      <c r="I21" s="2473"/>
      <c r="J21" s="2474"/>
      <c r="K21" s="2474"/>
      <c r="L21" s="2474"/>
      <c r="M21" s="2474"/>
      <c r="N21" s="2474"/>
      <c r="O21" s="2474"/>
      <c r="P21" s="2474"/>
      <c r="Q21" s="2474"/>
      <c r="R21" s="2474"/>
      <c r="S21" s="2474"/>
      <c r="T21" s="2474"/>
      <c r="U21" s="2474"/>
      <c r="V21" s="2474"/>
      <c r="W21" s="2474"/>
      <c r="X21" s="2475"/>
      <c r="Y21" s="2344"/>
      <c r="Z21" s="2344"/>
      <c r="AA21" s="140"/>
      <c r="AB21" s="140"/>
      <c r="AC21" s="140"/>
      <c r="AD21" s="140"/>
      <c r="AE21" s="140"/>
      <c r="AF21" s="140"/>
      <c r="AG21" s="140"/>
      <c r="AH21" s="140"/>
      <c r="AI21" s="140"/>
      <c r="AJ21" s="140"/>
      <c r="AK21" s="140"/>
      <c r="AL21" s="140"/>
      <c r="AM21" s="140"/>
      <c r="AN21" s="589"/>
    </row>
    <row r="22" spans="1:41" ht="18" customHeight="1">
      <c r="B22" s="2469"/>
      <c r="C22" s="2469"/>
      <c r="D22" s="2399"/>
      <c r="E22" s="2400"/>
      <c r="F22" s="140"/>
      <c r="G22" s="2358" t="s">
        <v>887</v>
      </c>
      <c r="H22" s="2358"/>
      <c r="I22" s="2470"/>
      <c r="J22" s="2471"/>
      <c r="K22" s="2471"/>
      <c r="L22" s="2471"/>
      <c r="M22" s="2471"/>
      <c r="N22" s="2471"/>
      <c r="O22" s="2471"/>
      <c r="P22" s="2471"/>
      <c r="Q22" s="2471"/>
      <c r="R22" s="2471"/>
      <c r="S22" s="2471"/>
      <c r="T22" s="2471"/>
      <c r="U22" s="2471"/>
      <c r="V22" s="2471"/>
      <c r="W22" s="2471"/>
      <c r="X22" s="2472"/>
      <c r="Y22" s="2344" t="s">
        <v>773</v>
      </c>
      <c r="Z22" s="2344"/>
      <c r="AA22" s="140"/>
      <c r="AB22" s="140"/>
      <c r="AC22" s="2476" t="s">
        <v>944</v>
      </c>
      <c r="AD22" s="2370"/>
      <c r="AE22" s="2370"/>
      <c r="AF22" s="2370"/>
      <c r="AG22" s="2370"/>
      <c r="AH22" s="2370"/>
      <c r="AI22" s="2370"/>
      <c r="AJ22" s="2370"/>
      <c r="AK22" s="2371"/>
      <c r="AL22" s="140"/>
      <c r="AM22" s="140"/>
      <c r="AN22" s="589"/>
    </row>
    <row r="23" spans="1:41">
      <c r="B23" s="2469"/>
      <c r="C23" s="2469"/>
      <c r="D23" s="2399"/>
      <c r="E23" s="2400"/>
      <c r="F23" s="140"/>
      <c r="G23" s="2358"/>
      <c r="H23" s="2358"/>
      <c r="I23" s="2473"/>
      <c r="J23" s="2474"/>
      <c r="K23" s="2474"/>
      <c r="L23" s="2474"/>
      <c r="M23" s="2474"/>
      <c r="N23" s="2474"/>
      <c r="O23" s="2474"/>
      <c r="P23" s="2474"/>
      <c r="Q23" s="2474"/>
      <c r="R23" s="2474"/>
      <c r="S23" s="2474"/>
      <c r="T23" s="2474"/>
      <c r="U23" s="2474"/>
      <c r="V23" s="2474"/>
      <c r="W23" s="2474"/>
      <c r="X23" s="2475"/>
      <c r="Y23" s="2344"/>
      <c r="Z23" s="2344"/>
      <c r="AA23" s="140"/>
      <c r="AB23" s="140"/>
      <c r="AC23" s="2372"/>
      <c r="AD23" s="2373"/>
      <c r="AE23" s="2373"/>
      <c r="AF23" s="2373"/>
      <c r="AG23" s="2373"/>
      <c r="AH23" s="2373"/>
      <c r="AI23" s="2373"/>
      <c r="AJ23" s="2373"/>
      <c r="AK23" s="2374"/>
      <c r="AL23" s="140"/>
      <c r="AM23" s="140"/>
      <c r="AN23" s="589"/>
    </row>
    <row r="24" spans="1:41" ht="18" customHeight="1">
      <c r="B24" s="2469"/>
      <c r="C24" s="2469"/>
      <c r="D24" s="2399"/>
      <c r="E24" s="2400"/>
      <c r="F24" s="140"/>
      <c r="G24" s="2358" t="s">
        <v>888</v>
      </c>
      <c r="H24" s="2358"/>
      <c r="I24" s="2470"/>
      <c r="J24" s="2471"/>
      <c r="K24" s="2471"/>
      <c r="L24" s="2471"/>
      <c r="M24" s="2471"/>
      <c r="N24" s="2471"/>
      <c r="O24" s="2471"/>
      <c r="P24" s="2471"/>
      <c r="Q24" s="2471"/>
      <c r="R24" s="2471"/>
      <c r="S24" s="2471"/>
      <c r="T24" s="2471"/>
      <c r="U24" s="2471"/>
      <c r="V24" s="2471"/>
      <c r="W24" s="2471"/>
      <c r="X24" s="2472"/>
      <c r="Y24" s="2344" t="s">
        <v>773</v>
      </c>
      <c r="Z24" s="2344"/>
      <c r="AA24" s="140"/>
      <c r="AB24" s="140"/>
      <c r="AC24" s="2477"/>
      <c r="AD24" s="2478"/>
      <c r="AE24" s="2478"/>
      <c r="AF24" s="2478"/>
      <c r="AG24" s="2478"/>
      <c r="AH24" s="2478"/>
      <c r="AI24" s="2478"/>
      <c r="AJ24" s="2373" t="s">
        <v>435</v>
      </c>
      <c r="AK24" s="2374"/>
      <c r="AL24" s="140"/>
      <c r="AM24" s="140"/>
      <c r="AN24" s="589"/>
    </row>
    <row r="25" spans="1:41" ht="14.25" thickBot="1">
      <c r="B25" s="2469"/>
      <c r="C25" s="2469"/>
      <c r="D25" s="2399"/>
      <c r="E25" s="2400"/>
      <c r="F25" s="140"/>
      <c r="G25" s="2358"/>
      <c r="H25" s="2358"/>
      <c r="I25" s="2473"/>
      <c r="J25" s="2474"/>
      <c r="K25" s="2474"/>
      <c r="L25" s="2474"/>
      <c r="M25" s="2474"/>
      <c r="N25" s="2474"/>
      <c r="O25" s="2474"/>
      <c r="P25" s="2474"/>
      <c r="Q25" s="2474"/>
      <c r="R25" s="2474"/>
      <c r="S25" s="2474"/>
      <c r="T25" s="2474"/>
      <c r="U25" s="2474"/>
      <c r="V25" s="2474"/>
      <c r="W25" s="2474"/>
      <c r="X25" s="2475"/>
      <c r="Y25" s="2344"/>
      <c r="Z25" s="2344"/>
      <c r="AA25" s="140"/>
      <c r="AB25" s="140"/>
      <c r="AC25" s="2479"/>
      <c r="AD25" s="2480"/>
      <c r="AE25" s="2480"/>
      <c r="AF25" s="2480"/>
      <c r="AG25" s="2480"/>
      <c r="AH25" s="2480"/>
      <c r="AI25" s="2480"/>
      <c r="AJ25" s="2381"/>
      <c r="AK25" s="2382"/>
      <c r="AL25" s="140"/>
      <c r="AM25" s="140"/>
      <c r="AN25" s="589"/>
    </row>
    <row r="26" spans="1:41" ht="18" customHeight="1">
      <c r="B26" s="2469"/>
      <c r="C26" s="2469"/>
      <c r="D26" s="2399"/>
      <c r="E26" s="2400"/>
      <c r="F26" s="140"/>
      <c r="G26" s="2358" t="s">
        <v>889</v>
      </c>
      <c r="H26" s="2358"/>
      <c r="I26" s="2470"/>
      <c r="J26" s="2471"/>
      <c r="K26" s="2471"/>
      <c r="L26" s="2471"/>
      <c r="M26" s="2471"/>
      <c r="N26" s="2471"/>
      <c r="O26" s="2471"/>
      <c r="P26" s="2471"/>
      <c r="Q26" s="2471"/>
      <c r="R26" s="2471"/>
      <c r="S26" s="2471"/>
      <c r="T26" s="2471"/>
      <c r="U26" s="2471"/>
      <c r="V26" s="2471"/>
      <c r="W26" s="2471"/>
      <c r="X26" s="2472"/>
      <c r="Y26" s="2344" t="s">
        <v>773</v>
      </c>
      <c r="Z26" s="2344"/>
      <c r="AA26" s="140"/>
      <c r="AB26" s="140"/>
      <c r="AC26" s="140"/>
      <c r="AD26" s="140"/>
      <c r="AE26" s="140"/>
      <c r="AF26" s="140"/>
      <c r="AG26" s="140"/>
      <c r="AH26" s="140"/>
      <c r="AI26" s="140"/>
      <c r="AJ26" s="140"/>
      <c r="AK26" s="140"/>
      <c r="AL26" s="140"/>
      <c r="AM26" s="140"/>
      <c r="AN26" s="589"/>
    </row>
    <row r="27" spans="1:41" ht="14.25" thickBot="1">
      <c r="B27" s="2469"/>
      <c r="C27" s="2469"/>
      <c r="D27" s="2399"/>
      <c r="E27" s="2400"/>
      <c r="F27" s="140"/>
      <c r="G27" s="2358"/>
      <c r="H27" s="2358"/>
      <c r="I27" s="2473"/>
      <c r="J27" s="2474"/>
      <c r="K27" s="2474"/>
      <c r="L27" s="2474"/>
      <c r="M27" s="2474"/>
      <c r="N27" s="2474"/>
      <c r="O27" s="2474"/>
      <c r="P27" s="2474"/>
      <c r="Q27" s="2474"/>
      <c r="R27" s="2474"/>
      <c r="S27" s="2474"/>
      <c r="T27" s="2474"/>
      <c r="U27" s="2474"/>
      <c r="V27" s="2474"/>
      <c r="W27" s="2474"/>
      <c r="X27" s="2475"/>
      <c r="Y27" s="2344"/>
      <c r="Z27" s="2344"/>
      <c r="AA27" s="140"/>
      <c r="AB27" s="140"/>
      <c r="AC27" s="140"/>
      <c r="AD27" s="140"/>
      <c r="AE27" s="140"/>
      <c r="AF27" s="140"/>
      <c r="AG27" s="140"/>
      <c r="AH27" s="140"/>
      <c r="AI27" s="140"/>
      <c r="AJ27" s="140"/>
      <c r="AK27" s="140"/>
      <c r="AL27" s="140"/>
      <c r="AM27" s="140"/>
      <c r="AN27" s="589"/>
    </row>
    <row r="28" spans="1:41" ht="18" customHeight="1">
      <c r="B28" s="2469"/>
      <c r="C28" s="2469"/>
      <c r="D28" s="2399"/>
      <c r="E28" s="2400"/>
      <c r="F28" s="140"/>
      <c r="G28" s="2358" t="s">
        <v>890</v>
      </c>
      <c r="H28" s="2358"/>
      <c r="I28" s="2470"/>
      <c r="J28" s="2471"/>
      <c r="K28" s="2471"/>
      <c r="L28" s="2471"/>
      <c r="M28" s="2471"/>
      <c r="N28" s="2471"/>
      <c r="O28" s="2471"/>
      <c r="P28" s="2471"/>
      <c r="Q28" s="2471"/>
      <c r="R28" s="2471"/>
      <c r="S28" s="2471"/>
      <c r="T28" s="2471"/>
      <c r="U28" s="2471"/>
      <c r="V28" s="2471"/>
      <c r="W28" s="2471"/>
      <c r="X28" s="2472"/>
      <c r="Y28" s="2344" t="s">
        <v>773</v>
      </c>
      <c r="Z28" s="2344"/>
      <c r="AA28" s="140"/>
      <c r="AB28" s="140"/>
      <c r="AC28" s="2476" t="s">
        <v>945</v>
      </c>
      <c r="AD28" s="2370"/>
      <c r="AE28" s="2370"/>
      <c r="AF28" s="2370"/>
      <c r="AG28" s="2370"/>
      <c r="AH28" s="2370"/>
      <c r="AI28" s="2370"/>
      <c r="AJ28" s="2370"/>
      <c r="AK28" s="2371"/>
      <c r="AL28" s="140"/>
      <c r="AM28" s="140"/>
      <c r="AN28" s="589"/>
    </row>
    <row r="29" spans="1:41">
      <c r="B29" s="2469"/>
      <c r="C29" s="2469"/>
      <c r="D29" s="2399"/>
      <c r="E29" s="2400"/>
      <c r="F29" s="140"/>
      <c r="G29" s="2358"/>
      <c r="H29" s="2358"/>
      <c r="I29" s="2473"/>
      <c r="J29" s="2474"/>
      <c r="K29" s="2474"/>
      <c r="L29" s="2474"/>
      <c r="M29" s="2474"/>
      <c r="N29" s="2474"/>
      <c r="O29" s="2474"/>
      <c r="P29" s="2474"/>
      <c r="Q29" s="2474"/>
      <c r="R29" s="2474"/>
      <c r="S29" s="2474"/>
      <c r="T29" s="2474"/>
      <c r="U29" s="2474"/>
      <c r="V29" s="2474"/>
      <c r="W29" s="2474"/>
      <c r="X29" s="2475"/>
      <c r="Y29" s="2344"/>
      <c r="Z29" s="2344"/>
      <c r="AA29" s="140"/>
      <c r="AB29" s="140"/>
      <c r="AC29" s="2372"/>
      <c r="AD29" s="2373"/>
      <c r="AE29" s="2373"/>
      <c r="AF29" s="2373"/>
      <c r="AG29" s="2373"/>
      <c r="AH29" s="2373"/>
      <c r="AI29" s="2373"/>
      <c r="AJ29" s="2373"/>
      <c r="AK29" s="2374"/>
      <c r="AL29" s="140"/>
      <c r="AM29" s="140"/>
      <c r="AN29" s="589"/>
    </row>
    <row r="30" spans="1:41" ht="18" customHeight="1">
      <c r="B30" s="2469"/>
      <c r="C30" s="2469"/>
      <c r="D30" s="2399"/>
      <c r="E30" s="2400"/>
      <c r="F30" s="140"/>
      <c r="G30" s="2358" t="s">
        <v>891</v>
      </c>
      <c r="H30" s="2358"/>
      <c r="I30" s="2470"/>
      <c r="J30" s="2471"/>
      <c r="K30" s="2471"/>
      <c r="L30" s="2471"/>
      <c r="M30" s="2471"/>
      <c r="N30" s="2471"/>
      <c r="O30" s="2471"/>
      <c r="P30" s="2471"/>
      <c r="Q30" s="2471"/>
      <c r="R30" s="2471"/>
      <c r="S30" s="2471"/>
      <c r="T30" s="2471"/>
      <c r="U30" s="2471"/>
      <c r="V30" s="2471"/>
      <c r="W30" s="2471"/>
      <c r="X30" s="2472"/>
      <c r="Y30" s="2344" t="s">
        <v>773</v>
      </c>
      <c r="Z30" s="2344"/>
      <c r="AA30" s="140"/>
      <c r="AB30" s="140"/>
      <c r="AC30" s="2481" t="str">
        <f>IF(OR(ISERROR(ROUND(I36/AC24/12,0)),AND(COUNT(I12:I35)&lt;&gt;6,COUNT(I12:I35)&lt;&gt;12)),"未計算",ROUND(I36/AC24/COUNT(I12:I35),0))</f>
        <v>未計算</v>
      </c>
      <c r="AD30" s="2482"/>
      <c r="AE30" s="2482"/>
      <c r="AF30" s="2482"/>
      <c r="AG30" s="2482"/>
      <c r="AH30" s="2482"/>
      <c r="AI30" s="2482"/>
      <c r="AJ30" s="2373" t="s">
        <v>773</v>
      </c>
      <c r="AK30" s="2374"/>
      <c r="AL30" s="140"/>
      <c r="AM30" s="140"/>
      <c r="AN30" s="589"/>
    </row>
    <row r="31" spans="1:41" ht="14.25" thickBot="1">
      <c r="B31" s="2469"/>
      <c r="C31" s="2469"/>
      <c r="D31" s="2399"/>
      <c r="E31" s="2400"/>
      <c r="F31" s="140"/>
      <c r="G31" s="2358"/>
      <c r="H31" s="2358"/>
      <c r="I31" s="2473"/>
      <c r="J31" s="2474"/>
      <c r="K31" s="2474"/>
      <c r="L31" s="2474"/>
      <c r="M31" s="2474"/>
      <c r="N31" s="2474"/>
      <c r="O31" s="2474"/>
      <c r="P31" s="2474"/>
      <c r="Q31" s="2474"/>
      <c r="R31" s="2474"/>
      <c r="S31" s="2474"/>
      <c r="T31" s="2474"/>
      <c r="U31" s="2474"/>
      <c r="V31" s="2474"/>
      <c r="W31" s="2474"/>
      <c r="X31" s="2475"/>
      <c r="Y31" s="2344"/>
      <c r="Z31" s="2344"/>
      <c r="AA31" s="140"/>
      <c r="AB31" s="140"/>
      <c r="AC31" s="2483"/>
      <c r="AD31" s="2484"/>
      <c r="AE31" s="2484"/>
      <c r="AF31" s="2484"/>
      <c r="AG31" s="2484"/>
      <c r="AH31" s="2484"/>
      <c r="AI31" s="2484"/>
      <c r="AJ31" s="2381"/>
      <c r="AK31" s="2382"/>
      <c r="AL31" s="140"/>
      <c r="AM31" s="140"/>
      <c r="AN31" s="589"/>
    </row>
    <row r="32" spans="1:41" ht="18.600000000000001" customHeight="1" thickBot="1">
      <c r="B32" s="2469"/>
      <c r="C32" s="2469"/>
      <c r="D32" s="2399"/>
      <c r="E32" s="2400"/>
      <c r="F32" s="140"/>
      <c r="G32" s="2358" t="s">
        <v>893</v>
      </c>
      <c r="H32" s="2358"/>
      <c r="I32" s="2470"/>
      <c r="J32" s="2471"/>
      <c r="K32" s="2471"/>
      <c r="L32" s="2471"/>
      <c r="M32" s="2471"/>
      <c r="N32" s="2471"/>
      <c r="O32" s="2471"/>
      <c r="P32" s="2471"/>
      <c r="Q32" s="2471"/>
      <c r="R32" s="2471"/>
      <c r="S32" s="2471"/>
      <c r="T32" s="2471"/>
      <c r="U32" s="2471"/>
      <c r="V32" s="2471"/>
      <c r="W32" s="2471"/>
      <c r="X32" s="2472"/>
      <c r="Y32" s="2344" t="s">
        <v>773</v>
      </c>
      <c r="Z32" s="2344"/>
      <c r="AA32" s="140"/>
      <c r="AB32" s="140"/>
      <c r="AC32" s="140"/>
      <c r="AD32" s="140"/>
      <c r="AE32" s="140"/>
      <c r="AF32" s="140"/>
      <c r="AG32" s="140"/>
      <c r="AH32" s="140"/>
      <c r="AI32" s="140"/>
      <c r="AJ32" s="140"/>
      <c r="AK32" s="140"/>
      <c r="AL32" s="140"/>
      <c r="AM32" s="140"/>
      <c r="AN32" s="589"/>
    </row>
    <row r="33" spans="2:40">
      <c r="B33" s="2469"/>
      <c r="C33" s="2469"/>
      <c r="D33" s="2399"/>
      <c r="E33" s="2400"/>
      <c r="F33" s="140"/>
      <c r="G33" s="2358"/>
      <c r="H33" s="2358"/>
      <c r="I33" s="2473"/>
      <c r="J33" s="2474"/>
      <c r="K33" s="2474"/>
      <c r="L33" s="2474"/>
      <c r="M33" s="2474"/>
      <c r="N33" s="2474"/>
      <c r="O33" s="2474"/>
      <c r="P33" s="2474"/>
      <c r="Q33" s="2474"/>
      <c r="R33" s="2474"/>
      <c r="S33" s="2474"/>
      <c r="T33" s="2474"/>
      <c r="U33" s="2474"/>
      <c r="V33" s="2474"/>
      <c r="W33" s="2474"/>
      <c r="X33" s="2475"/>
      <c r="Y33" s="2344"/>
      <c r="Z33" s="2344"/>
      <c r="AA33" s="140"/>
      <c r="AB33" s="140"/>
      <c r="AC33" s="2485" t="s">
        <v>946</v>
      </c>
      <c r="AD33" s="2486"/>
      <c r="AE33" s="2486"/>
      <c r="AF33" s="2486"/>
      <c r="AG33" s="2486"/>
      <c r="AH33" s="2486"/>
      <c r="AI33" s="2486"/>
      <c r="AJ33" s="2486"/>
      <c r="AK33" s="2487"/>
      <c r="AL33" s="140"/>
      <c r="AM33" s="140"/>
      <c r="AN33" s="589"/>
    </row>
    <row r="34" spans="2:40" ht="13.5" customHeight="1">
      <c r="B34" s="2469"/>
      <c r="C34" s="2469"/>
      <c r="D34" s="2399"/>
      <c r="E34" s="2400"/>
      <c r="F34" s="140"/>
      <c r="G34" s="2358" t="s">
        <v>894</v>
      </c>
      <c r="H34" s="2358"/>
      <c r="I34" s="2470"/>
      <c r="J34" s="2471"/>
      <c r="K34" s="2471"/>
      <c r="L34" s="2471"/>
      <c r="M34" s="2471"/>
      <c r="N34" s="2471"/>
      <c r="O34" s="2471"/>
      <c r="P34" s="2471"/>
      <c r="Q34" s="2471"/>
      <c r="R34" s="2471"/>
      <c r="S34" s="2471"/>
      <c r="T34" s="2471"/>
      <c r="U34" s="2471"/>
      <c r="V34" s="2471"/>
      <c r="W34" s="2471"/>
      <c r="X34" s="2472"/>
      <c r="Y34" s="2344" t="s">
        <v>773</v>
      </c>
      <c r="Z34" s="2344"/>
      <c r="AA34" s="140"/>
      <c r="AB34" s="140"/>
      <c r="AC34" s="2488"/>
      <c r="AD34" s="2489"/>
      <c r="AE34" s="2489"/>
      <c r="AF34" s="2489"/>
      <c r="AG34" s="2489"/>
      <c r="AH34" s="2489"/>
      <c r="AI34" s="2489"/>
      <c r="AJ34" s="2489"/>
      <c r="AK34" s="2490"/>
      <c r="AL34" s="140"/>
      <c r="AM34" s="140"/>
      <c r="AN34" s="589"/>
    </row>
    <row r="35" spans="2:40" ht="14.25" thickBot="1">
      <c r="B35" s="2469"/>
      <c r="C35" s="2469"/>
      <c r="D35" s="2399"/>
      <c r="E35" s="2400"/>
      <c r="F35" s="140"/>
      <c r="G35" s="2391"/>
      <c r="H35" s="2391"/>
      <c r="I35" s="2473"/>
      <c r="J35" s="2474"/>
      <c r="K35" s="2474"/>
      <c r="L35" s="2474"/>
      <c r="M35" s="2474"/>
      <c r="N35" s="2474"/>
      <c r="O35" s="2474"/>
      <c r="P35" s="2474"/>
      <c r="Q35" s="2474"/>
      <c r="R35" s="2474"/>
      <c r="S35" s="2474"/>
      <c r="T35" s="2474"/>
      <c r="U35" s="2474"/>
      <c r="V35" s="2474"/>
      <c r="W35" s="2474"/>
      <c r="X35" s="2475"/>
      <c r="Y35" s="2368"/>
      <c r="Z35" s="2368"/>
      <c r="AA35" s="140"/>
      <c r="AB35" s="140"/>
      <c r="AC35" s="2491"/>
      <c r="AD35" s="2492"/>
      <c r="AE35" s="2492"/>
      <c r="AF35" s="2492"/>
      <c r="AG35" s="2492"/>
      <c r="AH35" s="2492"/>
      <c r="AI35" s="2492"/>
      <c r="AJ35" s="2492"/>
      <c r="AK35" s="2493"/>
      <c r="AL35" s="140"/>
      <c r="AM35" s="140"/>
      <c r="AN35" s="589"/>
    </row>
    <row r="36" spans="2:40" ht="18" customHeight="1">
      <c r="B36" s="2469"/>
      <c r="C36" s="2469"/>
      <c r="D36" s="2399"/>
      <c r="E36" s="2400"/>
      <c r="F36" s="140"/>
      <c r="G36" s="2498" t="s">
        <v>595</v>
      </c>
      <c r="H36" s="2499"/>
      <c r="I36" s="2502">
        <f>SUM(I12:O35)</f>
        <v>0</v>
      </c>
      <c r="J36" s="2503"/>
      <c r="K36" s="2503"/>
      <c r="L36" s="2503"/>
      <c r="M36" s="2503"/>
      <c r="N36" s="2503"/>
      <c r="O36" s="2503"/>
      <c r="P36" s="2503"/>
      <c r="Q36" s="2503"/>
      <c r="R36" s="2503"/>
      <c r="S36" s="2503"/>
      <c r="T36" s="2503"/>
      <c r="U36" s="2503"/>
      <c r="V36" s="2503"/>
      <c r="W36" s="2503"/>
      <c r="X36" s="2504"/>
      <c r="Y36" s="2508" t="s">
        <v>773</v>
      </c>
      <c r="Z36" s="2509"/>
      <c r="AA36" s="140"/>
      <c r="AB36" s="140"/>
      <c r="AC36" s="2512" t="str">
        <f>IF(AC30="未計算","未計算",IF(Y77=1,AC30+2000," 対象外 "))</f>
        <v>未計算</v>
      </c>
      <c r="AD36" s="2513"/>
      <c r="AE36" s="2513"/>
      <c r="AF36" s="2513"/>
      <c r="AG36" s="2513"/>
      <c r="AH36" s="2513"/>
      <c r="AI36" s="2513"/>
      <c r="AJ36" s="2516" t="s">
        <v>773</v>
      </c>
      <c r="AK36" s="2517"/>
      <c r="AL36" s="140"/>
      <c r="AM36" s="140"/>
      <c r="AN36" s="589"/>
    </row>
    <row r="37" spans="2:40" ht="18.600000000000001" customHeight="1" thickBot="1">
      <c r="B37" s="2469"/>
      <c r="C37" s="2469"/>
      <c r="D37" s="2399"/>
      <c r="E37" s="2400"/>
      <c r="F37" s="140"/>
      <c r="G37" s="2500"/>
      <c r="H37" s="2501"/>
      <c r="I37" s="2505"/>
      <c r="J37" s="2506"/>
      <c r="K37" s="2506"/>
      <c r="L37" s="2506"/>
      <c r="M37" s="2506"/>
      <c r="N37" s="2506"/>
      <c r="O37" s="2506"/>
      <c r="P37" s="2506"/>
      <c r="Q37" s="2506"/>
      <c r="R37" s="2506"/>
      <c r="S37" s="2506"/>
      <c r="T37" s="2506"/>
      <c r="U37" s="2506"/>
      <c r="V37" s="2506"/>
      <c r="W37" s="2506"/>
      <c r="X37" s="2507"/>
      <c r="Y37" s="2510"/>
      <c r="Z37" s="2511"/>
      <c r="AA37" s="140"/>
      <c r="AB37" s="140"/>
      <c r="AC37" s="2514"/>
      <c r="AD37" s="2515"/>
      <c r="AE37" s="2515"/>
      <c r="AF37" s="2515"/>
      <c r="AG37" s="2515"/>
      <c r="AH37" s="2515"/>
      <c r="AI37" s="2515"/>
      <c r="AJ37" s="2381"/>
      <c r="AK37" s="2382"/>
      <c r="AL37" s="140"/>
      <c r="AM37" s="140"/>
      <c r="AN37" s="589"/>
    </row>
    <row r="38" spans="2:40" ht="8.25" customHeight="1">
      <c r="B38" s="2469"/>
      <c r="C38" s="2469"/>
      <c r="D38" s="2399"/>
      <c r="E38" s="2400"/>
      <c r="F38" s="595"/>
      <c r="G38" s="824"/>
      <c r="H38" s="824"/>
      <c r="I38" s="590"/>
      <c r="J38" s="590"/>
      <c r="K38" s="590"/>
      <c r="L38" s="590"/>
      <c r="M38" s="590"/>
      <c r="N38" s="590"/>
      <c r="O38" s="590"/>
      <c r="P38" s="590"/>
      <c r="Q38" s="590"/>
      <c r="R38" s="590"/>
      <c r="S38" s="590"/>
      <c r="T38" s="590"/>
      <c r="U38" s="590"/>
      <c r="V38" s="590"/>
      <c r="W38" s="590"/>
      <c r="X38" s="590"/>
      <c r="Y38" s="590"/>
      <c r="Z38" s="590"/>
      <c r="AA38" s="590"/>
      <c r="AB38" s="590"/>
      <c r="AC38" s="590"/>
      <c r="AD38" s="590"/>
      <c r="AE38" s="590"/>
      <c r="AF38" s="590"/>
      <c r="AG38" s="590"/>
      <c r="AH38" s="590"/>
      <c r="AI38" s="590"/>
      <c r="AJ38" s="590"/>
      <c r="AK38" s="590"/>
      <c r="AL38" s="590"/>
      <c r="AM38" s="590"/>
      <c r="AN38" s="591"/>
    </row>
    <row r="39" spans="2:40" ht="10.5" customHeight="1" thickBot="1">
      <c r="B39" s="2469"/>
      <c r="C39" s="2469"/>
      <c r="D39" s="2397" t="s">
        <v>947</v>
      </c>
      <c r="E39" s="2398"/>
      <c r="F39" s="140"/>
      <c r="G39" s="2494"/>
      <c r="H39" s="2494"/>
      <c r="I39" s="2494"/>
      <c r="J39" s="2494"/>
      <c r="K39" s="2494"/>
      <c r="L39" s="2494"/>
      <c r="M39" s="2494"/>
      <c r="N39" s="2494"/>
      <c r="O39" s="2494"/>
      <c r="P39" s="2494"/>
      <c r="Q39" s="2494"/>
      <c r="R39" s="2494"/>
      <c r="S39" s="2494"/>
      <c r="T39" s="2494"/>
      <c r="U39" s="2494"/>
      <c r="V39" s="2494"/>
      <c r="W39" s="2494"/>
      <c r="X39" s="2494"/>
      <c r="Y39" s="2494"/>
      <c r="Z39" s="2494"/>
      <c r="AA39" s="2494"/>
      <c r="AB39" s="2494"/>
      <c r="AC39" s="2494"/>
      <c r="AD39" s="606"/>
      <c r="AE39" s="606"/>
      <c r="AF39" s="606"/>
      <c r="AG39" s="606"/>
      <c r="AH39" s="606"/>
      <c r="AI39" s="606"/>
      <c r="AJ39" s="606"/>
      <c r="AK39" s="606"/>
      <c r="AL39" s="606"/>
      <c r="AM39" s="606"/>
      <c r="AN39" s="607"/>
    </row>
    <row r="40" spans="2:40" ht="31.5" customHeight="1" thickTop="1" thickBot="1">
      <c r="B40" s="2469"/>
      <c r="C40" s="2469"/>
      <c r="D40" s="2399"/>
      <c r="E40" s="2400"/>
      <c r="F40" s="140"/>
      <c r="G40" s="608"/>
      <c r="H40" s="2495" t="str">
        <f>IF(AND(Y75=1,Y76=1,Y78="未計算"),"（必要な情報を選択・入力すると区分が自動表示されます。）",IF(AND(Y76=1,Y78&lt;&gt;"未計算"),IF(Y78&gt;=45000,L42,IF(Y78&gt;=35000,L43,IF(Y78&gt;=30000,L44,IF(Y78&gt;=25000,L45,IF(Y78&gt;=20000,L46,IF(Y78&gt;=15000,L47,IF(Y78&gt;=10000,L48,L50))))))),IF(OR(AND(Y75=1,Y76=1,Y78="未計算"),AND(Y75=2,Y76=1,Y78="未計算")),L49,IF(Y76=2,L51))))</f>
        <v>（必要な情報を選択・入力すると区分が自動表示されます。）</v>
      </c>
      <c r="I40" s="2495"/>
      <c r="J40" s="2495"/>
      <c r="K40" s="2495"/>
      <c r="L40" s="2495"/>
      <c r="M40" s="2495"/>
      <c r="N40" s="2495"/>
      <c r="O40" s="2495"/>
      <c r="P40" s="2495"/>
      <c r="Q40" s="2495"/>
      <c r="R40" s="2495"/>
      <c r="S40" s="2495"/>
      <c r="T40" s="2495"/>
      <c r="U40" s="2495"/>
      <c r="V40" s="2495"/>
      <c r="W40" s="2495"/>
      <c r="X40" s="2495"/>
      <c r="Y40" s="2496"/>
      <c r="Z40" s="2406" t="s">
        <v>899</v>
      </c>
      <c r="AA40" s="2407"/>
      <c r="AB40" s="2407"/>
      <c r="AC40" s="2407"/>
      <c r="AD40" s="2407"/>
      <c r="AE40" s="2407"/>
      <c r="AF40" s="2407"/>
      <c r="AG40" s="2407"/>
      <c r="AH40" s="2407"/>
      <c r="AI40" s="2407"/>
      <c r="AJ40" s="609"/>
      <c r="AK40" s="609"/>
      <c r="AL40" s="609"/>
      <c r="AM40" s="610"/>
      <c r="AN40" s="611"/>
    </row>
    <row r="41" spans="2:40" ht="7.5" customHeight="1" thickTop="1">
      <c r="B41" s="2469"/>
      <c r="C41" s="2469"/>
      <c r="D41" s="2399"/>
      <c r="E41" s="2400"/>
      <c r="F41" s="140"/>
      <c r="G41" s="140"/>
      <c r="H41" s="594"/>
      <c r="I41" s="594"/>
      <c r="J41" s="594"/>
      <c r="K41" s="594"/>
      <c r="L41" s="594"/>
      <c r="M41" s="594"/>
      <c r="N41" s="594"/>
      <c r="O41" s="594"/>
      <c r="P41" s="594"/>
      <c r="Q41" s="594"/>
      <c r="R41" s="594"/>
      <c r="S41" s="594"/>
      <c r="T41" s="594"/>
      <c r="U41" s="594"/>
      <c r="V41" s="594"/>
      <c r="W41" s="594"/>
      <c r="X41" s="594"/>
      <c r="Y41" s="594"/>
      <c r="Z41" s="594"/>
      <c r="AA41" s="594"/>
      <c r="AB41" s="594"/>
      <c r="AC41" s="594"/>
      <c r="AD41" s="594"/>
      <c r="AE41" s="594"/>
      <c r="AF41" s="594"/>
      <c r="AG41" s="594"/>
      <c r="AH41" s="594"/>
      <c r="AI41" s="594"/>
      <c r="AJ41" s="594"/>
      <c r="AK41" s="594"/>
      <c r="AL41" s="594"/>
      <c r="AM41" s="594"/>
      <c r="AN41" s="611"/>
    </row>
    <row r="42" spans="2:40">
      <c r="B42" s="2469"/>
      <c r="C42" s="2469"/>
      <c r="D42" s="2399"/>
      <c r="E42" s="2400"/>
      <c r="F42" s="140"/>
      <c r="G42" s="2497" t="s">
        <v>900</v>
      </c>
      <c r="H42" s="2497"/>
      <c r="I42" s="2497"/>
      <c r="J42" s="2497"/>
      <c r="K42" s="599"/>
      <c r="L42" s="599" t="s">
        <v>948</v>
      </c>
      <c r="M42" s="599"/>
      <c r="N42" s="599"/>
      <c r="O42" s="599"/>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589"/>
    </row>
    <row r="43" spans="2:40">
      <c r="B43" s="2469"/>
      <c r="C43" s="2469"/>
      <c r="D43" s="2399"/>
      <c r="E43" s="2400"/>
      <c r="F43" s="140"/>
      <c r="G43" s="599"/>
      <c r="H43" s="599"/>
      <c r="I43" s="599"/>
      <c r="J43" s="599"/>
      <c r="K43" s="599"/>
      <c r="L43" s="599" t="s">
        <v>949</v>
      </c>
      <c r="M43" s="599"/>
      <c r="N43" s="599"/>
      <c r="O43" s="599"/>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611"/>
    </row>
    <row r="44" spans="2:40">
      <c r="B44" s="2469"/>
      <c r="C44" s="2469"/>
      <c r="D44" s="2399"/>
      <c r="E44" s="2400"/>
      <c r="F44" s="140"/>
      <c r="G44" s="599"/>
      <c r="H44" s="599"/>
      <c r="I44" s="599"/>
      <c r="J44" s="599"/>
      <c r="K44" s="599"/>
      <c r="L44" s="599" t="s">
        <v>950</v>
      </c>
      <c r="M44" s="599"/>
      <c r="N44" s="599"/>
      <c r="O44" s="599"/>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611"/>
    </row>
    <row r="45" spans="2:40">
      <c r="B45" s="2469"/>
      <c r="C45" s="2469"/>
      <c r="D45" s="2399"/>
      <c r="E45" s="2400"/>
      <c r="F45" s="140"/>
      <c r="G45" s="599"/>
      <c r="H45" s="599"/>
      <c r="I45" s="599"/>
      <c r="J45" s="599"/>
      <c r="K45" s="599"/>
      <c r="L45" s="599" t="s">
        <v>951</v>
      </c>
      <c r="M45" s="599"/>
      <c r="N45" s="599"/>
      <c r="O45" s="599"/>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611"/>
    </row>
    <row r="46" spans="2:40">
      <c r="B46" s="2469"/>
      <c r="C46" s="2469"/>
      <c r="D46" s="2399"/>
      <c r="E46" s="2400"/>
      <c r="F46" s="140"/>
      <c r="G46" s="599"/>
      <c r="H46" s="599"/>
      <c r="I46" s="599"/>
      <c r="J46" s="599"/>
      <c r="K46" s="599"/>
      <c r="L46" s="599" t="s">
        <v>952</v>
      </c>
      <c r="M46" s="599"/>
      <c r="N46" s="599"/>
      <c r="O46" s="599"/>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0"/>
      <c r="AM46" s="140"/>
      <c r="AN46" s="611"/>
    </row>
    <row r="47" spans="2:40">
      <c r="B47" s="2469"/>
      <c r="C47" s="2469"/>
      <c r="D47" s="2399"/>
      <c r="E47" s="2400"/>
      <c r="F47" s="140"/>
      <c r="G47" s="599"/>
      <c r="H47" s="599"/>
      <c r="I47" s="599"/>
      <c r="J47" s="599"/>
      <c r="K47" s="599"/>
      <c r="L47" s="599" t="s">
        <v>953</v>
      </c>
      <c r="M47" s="599"/>
      <c r="N47" s="599"/>
      <c r="O47" s="599"/>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611"/>
    </row>
    <row r="48" spans="2:40">
      <c r="B48" s="2469"/>
      <c r="C48" s="2469"/>
      <c r="D48" s="2399"/>
      <c r="E48" s="2400"/>
      <c r="F48" s="140"/>
      <c r="G48" s="599"/>
      <c r="H48" s="599"/>
      <c r="I48" s="599"/>
      <c r="J48" s="599"/>
      <c r="K48" s="599"/>
      <c r="L48" s="599" t="s">
        <v>954</v>
      </c>
      <c r="M48" s="599"/>
      <c r="N48" s="599"/>
      <c r="O48" s="599"/>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0"/>
      <c r="AM48" s="140"/>
      <c r="AN48" s="611"/>
    </row>
    <row r="49" spans="2:54">
      <c r="B49" s="2469"/>
      <c r="C49" s="2469"/>
      <c r="D49" s="2399"/>
      <c r="E49" s="2400"/>
      <c r="F49" s="140"/>
      <c r="G49" s="599"/>
      <c r="H49" s="599"/>
      <c r="I49" s="599"/>
      <c r="J49" s="599"/>
      <c r="K49" s="599"/>
      <c r="L49" s="599" t="s">
        <v>908</v>
      </c>
      <c r="M49" s="599"/>
      <c r="N49" s="599"/>
      <c r="O49" s="599"/>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611"/>
    </row>
    <row r="50" spans="2:54">
      <c r="B50" s="2469"/>
      <c r="C50" s="2469"/>
      <c r="D50" s="2399"/>
      <c r="E50" s="2400"/>
      <c r="F50" s="140"/>
      <c r="G50" s="599"/>
      <c r="H50" s="599"/>
      <c r="I50" s="599"/>
      <c r="J50" s="599"/>
      <c r="K50" s="599"/>
      <c r="L50" s="599" t="s">
        <v>955</v>
      </c>
      <c r="M50" s="599"/>
      <c r="N50" s="599"/>
      <c r="O50" s="599"/>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611"/>
    </row>
    <row r="51" spans="2:54">
      <c r="B51" s="2469"/>
      <c r="C51" s="2469"/>
      <c r="D51" s="2399"/>
      <c r="E51" s="2400"/>
      <c r="F51" s="140"/>
      <c r="G51" s="599"/>
      <c r="H51" s="599"/>
      <c r="I51" s="599"/>
      <c r="J51" s="599"/>
      <c r="K51" s="599"/>
      <c r="L51" s="599" t="s">
        <v>956</v>
      </c>
      <c r="M51" s="599"/>
      <c r="N51" s="599"/>
      <c r="O51" s="599"/>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611"/>
    </row>
    <row r="52" spans="2:54" ht="6" customHeight="1">
      <c r="B52" s="2469"/>
      <c r="C52" s="2469"/>
      <c r="D52" s="820"/>
      <c r="E52" s="821"/>
      <c r="F52" s="590"/>
      <c r="G52" s="612"/>
      <c r="H52" s="612"/>
      <c r="I52" s="612"/>
      <c r="J52" s="612"/>
      <c r="K52" s="612"/>
      <c r="L52" s="612"/>
      <c r="M52" s="612"/>
      <c r="N52" s="612"/>
      <c r="O52" s="612"/>
      <c r="P52" s="590"/>
      <c r="Q52" s="590"/>
      <c r="R52" s="590"/>
      <c r="S52" s="590"/>
      <c r="T52" s="590"/>
      <c r="U52" s="590"/>
      <c r="V52" s="590"/>
      <c r="W52" s="590"/>
      <c r="X52" s="590"/>
      <c r="Y52" s="590"/>
      <c r="Z52" s="590"/>
      <c r="AA52" s="590"/>
      <c r="AB52" s="590"/>
      <c r="AC52" s="590"/>
      <c r="AD52" s="590"/>
      <c r="AE52" s="590"/>
      <c r="AF52" s="590"/>
      <c r="AG52" s="590"/>
      <c r="AH52" s="590"/>
      <c r="AI52" s="590"/>
      <c r="AJ52" s="590"/>
      <c r="AK52" s="590"/>
      <c r="AL52" s="590"/>
      <c r="AM52" s="590"/>
      <c r="AN52" s="596"/>
      <c r="AQ52" s="613"/>
      <c r="AR52" s="613"/>
      <c r="AS52" s="613"/>
      <c r="AT52" s="613"/>
      <c r="AU52" s="613"/>
      <c r="AV52" s="613"/>
      <c r="AW52" s="613"/>
      <c r="AX52" s="613"/>
      <c r="AY52" s="613"/>
      <c r="AZ52" s="613"/>
      <c r="BA52" s="613"/>
      <c r="BB52" s="613"/>
    </row>
    <row r="53" spans="2:54" ht="15.6" customHeight="1">
      <c r="B53" s="2518" t="s">
        <v>957</v>
      </c>
      <c r="C53" s="2518"/>
      <c r="D53" s="2519" t="s">
        <v>958</v>
      </c>
      <c r="E53" s="2519"/>
      <c r="F53" s="2519"/>
      <c r="G53" s="2519"/>
      <c r="H53" s="2519"/>
      <c r="I53" s="2519"/>
      <c r="J53" s="2519"/>
      <c r="K53" s="2519"/>
      <c r="L53" s="2520" t="s">
        <v>959</v>
      </c>
      <c r="M53" s="2521"/>
      <c r="N53" s="2521"/>
      <c r="O53" s="2521"/>
      <c r="P53" s="2521"/>
      <c r="Q53" s="2521"/>
      <c r="R53" s="2521"/>
      <c r="S53" s="2521"/>
      <c r="T53" s="2521"/>
      <c r="U53" s="2521"/>
      <c r="V53" s="2521"/>
      <c r="W53" s="2521"/>
      <c r="X53" s="2521"/>
      <c r="Y53" s="2521"/>
      <c r="Z53" s="2521"/>
      <c r="AA53" s="2521"/>
      <c r="AB53" s="2521"/>
      <c r="AC53" s="2521"/>
      <c r="AD53" s="2521"/>
      <c r="AE53" s="2521"/>
      <c r="AF53" s="2521"/>
      <c r="AG53" s="2521"/>
      <c r="AH53" s="2521"/>
      <c r="AI53" s="2521"/>
      <c r="AJ53" s="2521"/>
      <c r="AK53" s="2521"/>
      <c r="AL53" s="2521"/>
      <c r="AM53" s="2522"/>
      <c r="AN53" s="611"/>
      <c r="AQ53" s="613"/>
      <c r="AR53" s="613"/>
      <c r="AS53" s="613"/>
      <c r="AT53" s="613"/>
      <c r="AU53" s="613"/>
      <c r="AV53" s="613"/>
      <c r="AW53" s="613"/>
      <c r="AX53" s="613"/>
      <c r="AY53" s="613"/>
      <c r="AZ53" s="613"/>
      <c r="BA53" s="613"/>
      <c r="BB53" s="613"/>
    </row>
    <row r="54" spans="2:54">
      <c r="B54" s="2518"/>
      <c r="C54" s="2518"/>
      <c r="D54" s="2519"/>
      <c r="E54" s="2519"/>
      <c r="F54" s="2519"/>
      <c r="G54" s="2519"/>
      <c r="H54" s="2519"/>
      <c r="I54" s="2519"/>
      <c r="J54" s="2519"/>
      <c r="K54" s="2519"/>
      <c r="L54" s="2523"/>
      <c r="M54" s="2524"/>
      <c r="N54" s="2524"/>
      <c r="O54" s="2524"/>
      <c r="P54" s="2524"/>
      <c r="Q54" s="2524"/>
      <c r="R54" s="2524"/>
      <c r="S54" s="2524"/>
      <c r="T54" s="2524"/>
      <c r="U54" s="2524"/>
      <c r="V54" s="2524"/>
      <c r="W54" s="2524"/>
      <c r="X54" s="2524"/>
      <c r="Y54" s="2524"/>
      <c r="Z54" s="2524"/>
      <c r="AA54" s="2524"/>
      <c r="AB54" s="2524"/>
      <c r="AC54" s="2524"/>
      <c r="AD54" s="2524"/>
      <c r="AE54" s="2524"/>
      <c r="AF54" s="2524"/>
      <c r="AG54" s="2524"/>
      <c r="AH54" s="2524"/>
      <c r="AI54" s="2524"/>
      <c r="AJ54" s="2524"/>
      <c r="AK54" s="2524"/>
      <c r="AL54" s="2524"/>
      <c r="AM54" s="2525"/>
      <c r="AN54" s="611"/>
      <c r="AQ54" s="613"/>
      <c r="AR54" s="613"/>
      <c r="AS54" s="613"/>
      <c r="AT54" s="613"/>
      <c r="AU54" s="613"/>
      <c r="AV54" s="613"/>
      <c r="AW54" s="613"/>
      <c r="AX54" s="613"/>
      <c r="AY54" s="613"/>
      <c r="AZ54" s="613"/>
      <c r="BA54" s="613"/>
      <c r="BB54" s="613"/>
    </row>
    <row r="55" spans="2:54">
      <c r="B55" s="2518"/>
      <c r="C55" s="2518"/>
      <c r="D55" s="2519"/>
      <c r="E55" s="2519"/>
      <c r="F55" s="2519"/>
      <c r="G55" s="2519"/>
      <c r="H55" s="2519"/>
      <c r="I55" s="2519"/>
      <c r="J55" s="2519"/>
      <c r="K55" s="2519"/>
      <c r="L55" s="2523"/>
      <c r="M55" s="2524"/>
      <c r="N55" s="2524"/>
      <c r="O55" s="2524"/>
      <c r="P55" s="2524"/>
      <c r="Q55" s="2524"/>
      <c r="R55" s="2524"/>
      <c r="S55" s="2524"/>
      <c r="T55" s="2524"/>
      <c r="U55" s="2524"/>
      <c r="V55" s="2524"/>
      <c r="W55" s="2524"/>
      <c r="X55" s="2524"/>
      <c r="Y55" s="2524"/>
      <c r="Z55" s="2524"/>
      <c r="AA55" s="2524"/>
      <c r="AB55" s="2524"/>
      <c r="AC55" s="2524"/>
      <c r="AD55" s="2524"/>
      <c r="AE55" s="2524"/>
      <c r="AF55" s="2524"/>
      <c r="AG55" s="2524"/>
      <c r="AH55" s="2524"/>
      <c r="AI55" s="2524"/>
      <c r="AJ55" s="2524"/>
      <c r="AK55" s="2524"/>
      <c r="AL55" s="2524"/>
      <c r="AM55" s="2525"/>
      <c r="AN55" s="611"/>
      <c r="AQ55" s="613"/>
      <c r="AR55" s="613"/>
      <c r="AS55" s="613"/>
      <c r="AT55" s="613"/>
      <c r="AU55" s="613"/>
      <c r="AV55" s="613"/>
      <c r="AW55" s="613"/>
      <c r="AX55" s="613"/>
      <c r="AY55" s="613"/>
      <c r="AZ55" s="613"/>
      <c r="BA55" s="613"/>
      <c r="BB55" s="613"/>
    </row>
    <row r="56" spans="2:54">
      <c r="B56" s="2518"/>
      <c r="C56" s="2518"/>
      <c r="D56" s="2519"/>
      <c r="E56" s="2519"/>
      <c r="F56" s="2519"/>
      <c r="G56" s="2519"/>
      <c r="H56" s="2519"/>
      <c r="I56" s="2519"/>
      <c r="J56" s="2519"/>
      <c r="K56" s="2519"/>
      <c r="L56" s="2523"/>
      <c r="M56" s="2524"/>
      <c r="N56" s="2524"/>
      <c r="O56" s="2524"/>
      <c r="P56" s="2524"/>
      <c r="Q56" s="2524"/>
      <c r="R56" s="2524"/>
      <c r="S56" s="2524"/>
      <c r="T56" s="2524"/>
      <c r="U56" s="2524"/>
      <c r="V56" s="2524"/>
      <c r="W56" s="2524"/>
      <c r="X56" s="2524"/>
      <c r="Y56" s="2524"/>
      <c r="Z56" s="2524"/>
      <c r="AA56" s="2524"/>
      <c r="AB56" s="2524"/>
      <c r="AC56" s="2524"/>
      <c r="AD56" s="2524"/>
      <c r="AE56" s="2524"/>
      <c r="AF56" s="2524"/>
      <c r="AG56" s="2524"/>
      <c r="AH56" s="2524"/>
      <c r="AI56" s="2524"/>
      <c r="AJ56" s="2524"/>
      <c r="AK56" s="2524"/>
      <c r="AL56" s="2524"/>
      <c r="AM56" s="2525"/>
      <c r="AN56" s="611"/>
      <c r="AQ56" s="613"/>
      <c r="AR56" s="613"/>
      <c r="AS56" s="613"/>
      <c r="AT56" s="613"/>
      <c r="AU56" s="613"/>
      <c r="AV56" s="613"/>
      <c r="AW56" s="613"/>
      <c r="AX56" s="613"/>
      <c r="AY56" s="613"/>
      <c r="AZ56" s="613"/>
      <c r="BA56" s="613"/>
      <c r="BB56" s="613"/>
    </row>
    <row r="57" spans="2:54">
      <c r="B57" s="2518"/>
      <c r="C57" s="2518"/>
      <c r="D57" s="2519"/>
      <c r="E57" s="2519"/>
      <c r="F57" s="2519"/>
      <c r="G57" s="2519"/>
      <c r="H57" s="2519"/>
      <c r="I57" s="2519"/>
      <c r="J57" s="2519"/>
      <c r="K57" s="2519"/>
      <c r="L57" s="2523"/>
      <c r="M57" s="2524"/>
      <c r="N57" s="2524"/>
      <c r="O57" s="2524"/>
      <c r="P57" s="2524"/>
      <c r="Q57" s="2524"/>
      <c r="R57" s="2524"/>
      <c r="S57" s="2524"/>
      <c r="T57" s="2524"/>
      <c r="U57" s="2524"/>
      <c r="V57" s="2524"/>
      <c r="W57" s="2524"/>
      <c r="X57" s="2524"/>
      <c r="Y57" s="2524"/>
      <c r="Z57" s="2524"/>
      <c r="AA57" s="2524"/>
      <c r="AB57" s="2524"/>
      <c r="AC57" s="2524"/>
      <c r="AD57" s="2524"/>
      <c r="AE57" s="2524"/>
      <c r="AF57" s="2524"/>
      <c r="AG57" s="2524"/>
      <c r="AH57" s="2524"/>
      <c r="AI57" s="2524"/>
      <c r="AJ57" s="2524"/>
      <c r="AK57" s="2524"/>
      <c r="AL57" s="2524"/>
      <c r="AM57" s="2525"/>
      <c r="AN57" s="611"/>
      <c r="AQ57" s="613"/>
      <c r="AR57" s="613"/>
      <c r="AS57" s="613"/>
      <c r="AT57" s="613"/>
      <c r="AU57" s="613"/>
      <c r="AV57" s="613"/>
      <c r="AW57" s="613"/>
      <c r="AX57" s="613"/>
      <c r="AY57" s="613"/>
      <c r="AZ57" s="613"/>
      <c r="BA57" s="613"/>
      <c r="BB57" s="613"/>
    </row>
    <row r="58" spans="2:54">
      <c r="B58" s="2518"/>
      <c r="C58" s="2518"/>
      <c r="D58" s="2519"/>
      <c r="E58" s="2519"/>
      <c r="F58" s="2519"/>
      <c r="G58" s="2519"/>
      <c r="H58" s="2519"/>
      <c r="I58" s="2519"/>
      <c r="J58" s="2519"/>
      <c r="K58" s="2519"/>
      <c r="L58" s="2523"/>
      <c r="M58" s="2524"/>
      <c r="N58" s="2524"/>
      <c r="O58" s="2524"/>
      <c r="P58" s="2524"/>
      <c r="Q58" s="2524"/>
      <c r="R58" s="2524"/>
      <c r="S58" s="2524"/>
      <c r="T58" s="2524"/>
      <c r="U58" s="2524"/>
      <c r="V58" s="2524"/>
      <c r="W58" s="2524"/>
      <c r="X58" s="2524"/>
      <c r="Y58" s="2524"/>
      <c r="Z58" s="2524"/>
      <c r="AA58" s="2524"/>
      <c r="AB58" s="2524"/>
      <c r="AC58" s="2524"/>
      <c r="AD58" s="2524"/>
      <c r="AE58" s="2524"/>
      <c r="AF58" s="2524"/>
      <c r="AG58" s="2524"/>
      <c r="AH58" s="2524"/>
      <c r="AI58" s="2524"/>
      <c r="AJ58" s="2524"/>
      <c r="AK58" s="2524"/>
      <c r="AL58" s="2524"/>
      <c r="AM58" s="2525"/>
      <c r="AN58" s="611"/>
      <c r="AQ58" s="613"/>
      <c r="AR58" s="613"/>
      <c r="AS58" s="613"/>
      <c r="AT58" s="613"/>
      <c r="AU58" s="613"/>
      <c r="AV58" s="613"/>
      <c r="AW58" s="613"/>
      <c r="AX58" s="613"/>
      <c r="AY58" s="613"/>
      <c r="AZ58" s="613"/>
      <c r="BA58" s="613"/>
      <c r="BB58" s="613"/>
    </row>
    <row r="59" spans="2:54">
      <c r="B59" s="2518"/>
      <c r="C59" s="2518"/>
      <c r="D59" s="2519"/>
      <c r="E59" s="2519"/>
      <c r="F59" s="2519"/>
      <c r="G59" s="2519"/>
      <c r="H59" s="2519"/>
      <c r="I59" s="2519"/>
      <c r="J59" s="2519"/>
      <c r="K59" s="2519"/>
      <c r="L59" s="2526"/>
      <c r="M59" s="2527"/>
      <c r="N59" s="2527"/>
      <c r="O59" s="2527"/>
      <c r="P59" s="2527"/>
      <c r="Q59" s="2527"/>
      <c r="R59" s="2527"/>
      <c r="S59" s="2527"/>
      <c r="T59" s="2527"/>
      <c r="U59" s="2527"/>
      <c r="V59" s="2527"/>
      <c r="W59" s="2527"/>
      <c r="X59" s="2527"/>
      <c r="Y59" s="2527"/>
      <c r="Z59" s="2527"/>
      <c r="AA59" s="2527"/>
      <c r="AB59" s="2527"/>
      <c r="AC59" s="2527"/>
      <c r="AD59" s="2527"/>
      <c r="AE59" s="2527"/>
      <c r="AF59" s="2527"/>
      <c r="AG59" s="2527"/>
      <c r="AH59" s="2527"/>
      <c r="AI59" s="2527"/>
      <c r="AJ59" s="2527"/>
      <c r="AK59" s="2527"/>
      <c r="AL59" s="2527"/>
      <c r="AM59" s="2528"/>
      <c r="AN59" s="611"/>
      <c r="AQ59" s="613"/>
      <c r="AR59" s="613"/>
      <c r="AS59" s="613"/>
      <c r="AT59" s="613"/>
      <c r="AU59" s="613"/>
      <c r="AV59" s="613"/>
      <c r="AW59" s="613"/>
      <c r="AX59" s="613"/>
      <c r="AY59" s="613"/>
      <c r="AZ59" s="613"/>
      <c r="BA59" s="613"/>
      <c r="BB59" s="613"/>
    </row>
    <row r="61" spans="2:54" s="140" customFormat="1">
      <c r="D61" s="831"/>
    </row>
    <row r="62" spans="2:54" s="140" customFormat="1">
      <c r="C62" s="158"/>
      <c r="D62" s="159"/>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8"/>
    </row>
    <row r="63" spans="2:54" s="140" customFormat="1">
      <c r="C63" s="158"/>
      <c r="D63" s="159"/>
      <c r="E63" s="158"/>
      <c r="F63" s="158"/>
      <c r="G63" s="158"/>
      <c r="H63" s="158"/>
      <c r="I63" s="160"/>
      <c r="J63" s="160" t="s">
        <v>960</v>
      </c>
      <c r="K63" s="160"/>
      <c r="L63" s="160"/>
      <c r="M63" s="160"/>
      <c r="N63" s="160"/>
      <c r="O63" s="160"/>
      <c r="P63" s="160"/>
      <c r="Q63" s="160"/>
      <c r="R63" s="160"/>
      <c r="S63" s="160"/>
      <c r="T63" s="160"/>
      <c r="U63" s="160"/>
      <c r="V63" s="160"/>
      <c r="W63" s="160"/>
      <c r="X63" s="160"/>
      <c r="Y63" s="160"/>
      <c r="Z63" s="160"/>
      <c r="AA63" s="158"/>
      <c r="AB63" s="158"/>
      <c r="AC63" s="158"/>
      <c r="AD63" s="158"/>
      <c r="AE63" s="158"/>
      <c r="AF63" s="158"/>
      <c r="AG63" s="158"/>
    </row>
    <row r="64" spans="2:54" s="140" customFormat="1">
      <c r="C64" s="158"/>
      <c r="D64" s="159"/>
      <c r="E64" s="158"/>
      <c r="F64" s="158"/>
      <c r="G64" s="158"/>
      <c r="H64" s="158"/>
      <c r="I64" s="160"/>
      <c r="J64" s="160" t="s">
        <v>948</v>
      </c>
      <c r="K64" s="160"/>
      <c r="L64" s="160"/>
      <c r="M64" s="160"/>
      <c r="N64" s="160"/>
      <c r="O64" s="160"/>
      <c r="P64" s="160"/>
      <c r="Q64" s="160"/>
      <c r="R64" s="160"/>
      <c r="S64" s="160"/>
      <c r="T64" s="160"/>
      <c r="U64" s="160"/>
      <c r="V64" s="160"/>
      <c r="W64" s="160"/>
      <c r="X64" s="160"/>
      <c r="Y64" s="160"/>
      <c r="Z64" s="160"/>
      <c r="AA64" s="158"/>
      <c r="AB64" s="158"/>
      <c r="AC64" s="158"/>
      <c r="AD64" s="158"/>
      <c r="AE64" s="158"/>
      <c r="AF64" s="158"/>
      <c r="AG64" s="158"/>
    </row>
    <row r="65" spans="3:33" s="140" customFormat="1">
      <c r="C65" s="158"/>
      <c r="D65" s="159"/>
      <c r="E65" s="158"/>
      <c r="F65" s="158"/>
      <c r="G65" s="158"/>
      <c r="H65" s="158"/>
      <c r="I65" s="160"/>
      <c r="J65" s="160" t="s">
        <v>961</v>
      </c>
      <c r="K65" s="160"/>
      <c r="L65" s="160"/>
      <c r="M65" s="160"/>
      <c r="N65" s="160"/>
      <c r="O65" s="160"/>
      <c r="P65" s="160"/>
      <c r="Q65" s="160"/>
      <c r="R65" s="160"/>
      <c r="S65" s="160"/>
      <c r="T65" s="160"/>
      <c r="U65" s="160"/>
      <c r="V65" s="160"/>
      <c r="W65" s="160"/>
      <c r="X65" s="160"/>
      <c r="Y65" s="160"/>
      <c r="Z65" s="160"/>
      <c r="AA65" s="158"/>
      <c r="AB65" s="158"/>
      <c r="AC65" s="158"/>
      <c r="AD65" s="158"/>
      <c r="AE65" s="158"/>
      <c r="AF65" s="158"/>
      <c r="AG65" s="158"/>
    </row>
    <row r="66" spans="3:33" s="140" customFormat="1">
      <c r="C66" s="158"/>
      <c r="D66" s="159"/>
      <c r="E66" s="158"/>
      <c r="F66" s="158"/>
      <c r="G66" s="158"/>
      <c r="H66" s="158"/>
      <c r="I66" s="160"/>
      <c r="J66" s="160" t="s">
        <v>962</v>
      </c>
      <c r="K66" s="160"/>
      <c r="L66" s="160"/>
      <c r="M66" s="160"/>
      <c r="N66" s="160"/>
      <c r="O66" s="160"/>
      <c r="P66" s="160"/>
      <c r="Q66" s="160"/>
      <c r="R66" s="160"/>
      <c r="S66" s="160"/>
      <c r="T66" s="160"/>
      <c r="U66" s="160"/>
      <c r="V66" s="160"/>
      <c r="W66" s="160"/>
      <c r="X66" s="160"/>
      <c r="Y66" s="160"/>
      <c r="Z66" s="160"/>
      <c r="AA66" s="158"/>
      <c r="AB66" s="158"/>
      <c r="AC66" s="158"/>
      <c r="AD66" s="158"/>
      <c r="AE66" s="158"/>
      <c r="AF66" s="158"/>
      <c r="AG66" s="158"/>
    </row>
    <row r="67" spans="3:33" s="140" customFormat="1">
      <c r="C67" s="158"/>
      <c r="D67" s="159"/>
      <c r="E67" s="158"/>
      <c r="F67" s="158"/>
      <c r="G67" s="158"/>
      <c r="H67" s="158"/>
      <c r="I67" s="160"/>
      <c r="J67" s="160" t="s">
        <v>963</v>
      </c>
      <c r="K67" s="160"/>
      <c r="L67" s="160"/>
      <c r="M67" s="160"/>
      <c r="N67" s="160"/>
      <c r="O67" s="160"/>
      <c r="P67" s="160"/>
      <c r="Q67" s="160"/>
      <c r="R67" s="160"/>
      <c r="S67" s="160"/>
      <c r="T67" s="160"/>
      <c r="U67" s="160"/>
      <c r="V67" s="160"/>
      <c r="W67" s="160"/>
      <c r="X67" s="160"/>
      <c r="Y67" s="160"/>
      <c r="Z67" s="160"/>
      <c r="AA67" s="158"/>
      <c r="AB67" s="158"/>
      <c r="AC67" s="158"/>
      <c r="AD67" s="158"/>
      <c r="AE67" s="158"/>
      <c r="AF67" s="158"/>
      <c r="AG67" s="158"/>
    </row>
    <row r="68" spans="3:33" s="140" customFormat="1">
      <c r="C68" s="158"/>
      <c r="D68" s="159"/>
      <c r="E68" s="158"/>
      <c r="F68" s="158"/>
      <c r="G68" s="158"/>
      <c r="H68" s="158"/>
      <c r="I68" s="160"/>
      <c r="J68" s="160" t="s">
        <v>964</v>
      </c>
      <c r="K68" s="160"/>
      <c r="L68" s="160"/>
      <c r="M68" s="160"/>
      <c r="N68" s="160"/>
      <c r="O68" s="160"/>
      <c r="P68" s="160"/>
      <c r="Q68" s="160"/>
      <c r="R68" s="160"/>
      <c r="S68" s="160"/>
      <c r="T68" s="160"/>
      <c r="U68" s="160"/>
      <c r="V68" s="160"/>
      <c r="W68" s="160"/>
      <c r="X68" s="160"/>
      <c r="Y68" s="160"/>
      <c r="Z68" s="160"/>
      <c r="AA68" s="158"/>
      <c r="AB68" s="158"/>
      <c r="AC68" s="158"/>
      <c r="AD68" s="158"/>
      <c r="AE68" s="158"/>
      <c r="AF68" s="158"/>
      <c r="AG68" s="158"/>
    </row>
    <row r="69" spans="3:33" s="140" customFormat="1">
      <c r="C69" s="158"/>
      <c r="D69" s="159"/>
      <c r="E69" s="158"/>
      <c r="F69" s="158"/>
      <c r="G69" s="158"/>
      <c r="H69" s="158"/>
      <c r="I69" s="160"/>
      <c r="J69" s="160" t="s">
        <v>965</v>
      </c>
      <c r="K69" s="160"/>
      <c r="L69" s="160"/>
      <c r="M69" s="160"/>
      <c r="N69" s="160"/>
      <c r="O69" s="160"/>
      <c r="P69" s="160"/>
      <c r="Q69" s="160"/>
      <c r="R69" s="160"/>
      <c r="S69" s="160"/>
      <c r="T69" s="160"/>
      <c r="U69" s="160"/>
      <c r="V69" s="160"/>
      <c r="W69" s="160"/>
      <c r="X69" s="160"/>
      <c r="Y69" s="160"/>
      <c r="Z69" s="160"/>
      <c r="AA69" s="158"/>
      <c r="AB69" s="158"/>
      <c r="AC69" s="158"/>
      <c r="AD69" s="158"/>
      <c r="AE69" s="158"/>
      <c r="AF69" s="158"/>
      <c r="AG69" s="158"/>
    </row>
    <row r="70" spans="3:33" s="140" customFormat="1">
      <c r="C70" s="158"/>
      <c r="D70" s="159"/>
      <c r="E70" s="158"/>
      <c r="F70" s="158"/>
      <c r="G70" s="158"/>
      <c r="H70" s="158"/>
      <c r="I70" s="160"/>
      <c r="J70" s="160" t="s">
        <v>966</v>
      </c>
      <c r="K70" s="160"/>
      <c r="L70" s="160"/>
      <c r="M70" s="160"/>
      <c r="N70" s="160"/>
      <c r="O70" s="160"/>
      <c r="P70" s="160"/>
      <c r="Q70" s="160"/>
      <c r="R70" s="160"/>
      <c r="S70" s="160"/>
      <c r="T70" s="160"/>
      <c r="U70" s="160"/>
      <c r="V70" s="160"/>
      <c r="W70" s="160"/>
      <c r="X70" s="160"/>
      <c r="Y70" s="160"/>
      <c r="Z70" s="160"/>
      <c r="AA70" s="158"/>
      <c r="AB70" s="158"/>
      <c r="AC70" s="158"/>
      <c r="AD70" s="158"/>
      <c r="AE70" s="158"/>
      <c r="AF70" s="158"/>
      <c r="AG70" s="158"/>
    </row>
    <row r="71" spans="3:33" s="140" customFormat="1">
      <c r="C71" s="158"/>
      <c r="D71" s="159"/>
      <c r="E71" s="158"/>
      <c r="F71" s="158"/>
      <c r="G71" s="158"/>
      <c r="H71" s="158"/>
      <c r="I71" s="160"/>
      <c r="J71" s="160" t="s">
        <v>908</v>
      </c>
      <c r="K71" s="160"/>
      <c r="L71" s="160"/>
      <c r="M71" s="160"/>
      <c r="N71" s="160"/>
      <c r="O71" s="160"/>
      <c r="P71" s="160"/>
      <c r="Q71" s="160"/>
      <c r="R71" s="160"/>
      <c r="S71" s="160"/>
      <c r="T71" s="160"/>
      <c r="U71" s="160"/>
      <c r="V71" s="160"/>
      <c r="W71" s="160"/>
      <c r="X71" s="160"/>
      <c r="Y71" s="160"/>
      <c r="Z71" s="160"/>
      <c r="AA71" s="158"/>
      <c r="AB71" s="158"/>
      <c r="AC71" s="158"/>
      <c r="AD71" s="158"/>
      <c r="AE71" s="158"/>
      <c r="AF71" s="158"/>
      <c r="AG71" s="158"/>
    </row>
    <row r="72" spans="3:33" s="140" customFormat="1">
      <c r="C72" s="158"/>
      <c r="D72" s="159"/>
      <c r="E72" s="158"/>
      <c r="F72" s="158"/>
      <c r="G72" s="158"/>
      <c r="H72" s="158"/>
      <c r="I72" s="160"/>
      <c r="J72" s="160" t="s">
        <v>967</v>
      </c>
      <c r="K72" s="160"/>
      <c r="L72" s="160"/>
      <c r="M72" s="160"/>
      <c r="N72" s="160"/>
      <c r="O72" s="160"/>
      <c r="P72" s="160"/>
      <c r="Q72" s="160"/>
      <c r="R72" s="160"/>
      <c r="S72" s="160"/>
      <c r="T72" s="160"/>
      <c r="U72" s="160"/>
      <c r="V72" s="160"/>
      <c r="W72" s="160"/>
      <c r="X72" s="160"/>
      <c r="Y72" s="160"/>
      <c r="Z72" s="160"/>
      <c r="AA72" s="158"/>
      <c r="AB72" s="158"/>
      <c r="AC72" s="158"/>
      <c r="AD72" s="158"/>
      <c r="AE72" s="158"/>
      <c r="AF72" s="158"/>
      <c r="AG72" s="158"/>
    </row>
    <row r="73" spans="3:33" s="140" customFormat="1">
      <c r="C73" s="158"/>
      <c r="D73" s="159"/>
      <c r="E73" s="158"/>
      <c r="F73" s="158"/>
      <c r="G73" s="158"/>
      <c r="H73" s="158"/>
      <c r="I73" s="160"/>
      <c r="J73" s="160" t="s">
        <v>968</v>
      </c>
      <c r="K73" s="160"/>
      <c r="L73" s="160"/>
      <c r="M73" s="160"/>
      <c r="N73" s="160"/>
      <c r="O73" s="160"/>
      <c r="P73" s="160"/>
      <c r="Q73" s="160"/>
      <c r="R73" s="160"/>
      <c r="S73" s="160"/>
      <c r="T73" s="160"/>
      <c r="U73" s="160"/>
      <c r="V73" s="160"/>
      <c r="W73" s="160"/>
      <c r="X73" s="160"/>
      <c r="Y73" s="160"/>
      <c r="Z73" s="160"/>
      <c r="AA73" s="158"/>
      <c r="AB73" s="158"/>
      <c r="AC73" s="158"/>
      <c r="AD73" s="158"/>
      <c r="AE73" s="158"/>
      <c r="AF73" s="158"/>
      <c r="AG73" s="158"/>
    </row>
    <row r="74" spans="3:33" s="140" customFormat="1">
      <c r="C74" s="158"/>
      <c r="D74" s="159"/>
      <c r="E74" s="158"/>
      <c r="F74" s="158"/>
      <c r="G74" s="158"/>
      <c r="H74" s="158"/>
      <c r="I74" s="160"/>
      <c r="J74" s="160"/>
      <c r="K74" s="160"/>
      <c r="L74" s="160"/>
      <c r="M74" s="160"/>
      <c r="N74" s="160"/>
      <c r="O74" s="160"/>
      <c r="P74" s="160"/>
      <c r="Q74" s="160"/>
      <c r="R74" s="160"/>
      <c r="S74" s="160"/>
      <c r="T74" s="160"/>
      <c r="U74" s="160"/>
      <c r="V74" s="160"/>
      <c r="W74" s="160"/>
      <c r="X74" s="160"/>
      <c r="Y74" s="161"/>
      <c r="Z74" s="160"/>
      <c r="AA74" s="158"/>
      <c r="AB74" s="158"/>
      <c r="AC74" s="158"/>
      <c r="AD74" s="158"/>
      <c r="AE74" s="158"/>
    </row>
    <row r="75" spans="3:33" s="140" customFormat="1">
      <c r="C75" s="158"/>
      <c r="D75" s="159"/>
      <c r="E75" s="158"/>
      <c r="F75" s="158"/>
      <c r="G75" s="158"/>
      <c r="H75" s="158"/>
      <c r="I75" s="160"/>
      <c r="J75" s="160" t="s">
        <v>969</v>
      </c>
      <c r="K75" s="160"/>
      <c r="L75" s="160"/>
      <c r="M75" s="160"/>
      <c r="N75" s="160"/>
      <c r="O75" s="160"/>
      <c r="P75" s="160"/>
      <c r="Q75" s="160"/>
      <c r="R75" s="160"/>
      <c r="S75" s="160"/>
      <c r="T75" s="160"/>
      <c r="U75" s="160"/>
      <c r="V75" s="160"/>
      <c r="W75" s="160"/>
      <c r="X75" s="160"/>
      <c r="Y75" s="161">
        <v>1</v>
      </c>
      <c r="Z75" s="160"/>
      <c r="AA75" s="158"/>
      <c r="AB75" s="158"/>
      <c r="AC75" s="158"/>
      <c r="AD75" s="158"/>
      <c r="AE75" s="158"/>
    </row>
    <row r="76" spans="3:33" s="140" customFormat="1">
      <c r="C76" s="158"/>
      <c r="D76" s="159"/>
      <c r="E76" s="158"/>
      <c r="F76" s="158"/>
      <c r="G76" s="158"/>
      <c r="H76" s="158"/>
      <c r="I76" s="160"/>
      <c r="J76" s="160" t="s">
        <v>970</v>
      </c>
      <c r="K76" s="160"/>
      <c r="L76" s="160"/>
      <c r="M76" s="160"/>
      <c r="N76" s="160"/>
      <c r="O76" s="160"/>
      <c r="P76" s="160"/>
      <c r="Q76" s="160"/>
      <c r="R76" s="160"/>
      <c r="S76" s="160"/>
      <c r="T76" s="160"/>
      <c r="U76" s="160"/>
      <c r="V76" s="160"/>
      <c r="W76" s="160"/>
      <c r="X76" s="160"/>
      <c r="Y76" s="161">
        <v>1</v>
      </c>
      <c r="Z76" s="160"/>
      <c r="AA76" s="158"/>
      <c r="AB76" s="158"/>
      <c r="AC76" s="158"/>
      <c r="AD76" s="158"/>
      <c r="AE76" s="158"/>
    </row>
    <row r="77" spans="3:33" s="140" customFormat="1">
      <c r="C77" s="158"/>
      <c r="D77" s="159"/>
      <c r="E77" s="158"/>
      <c r="F77" s="158"/>
      <c r="G77" s="158"/>
      <c r="H77" s="158"/>
      <c r="I77" s="160"/>
      <c r="J77" s="2529" t="s">
        <v>971</v>
      </c>
      <c r="K77" s="2529"/>
      <c r="L77" s="2529"/>
      <c r="M77" s="2529"/>
      <c r="N77" s="2529"/>
      <c r="O77" s="2529"/>
      <c r="P77" s="2529"/>
      <c r="Q77" s="2529"/>
      <c r="R77" s="2529"/>
      <c r="S77" s="2529"/>
      <c r="T77" s="2529"/>
      <c r="U77" s="2529"/>
      <c r="V77" s="2529"/>
      <c r="W77" s="2529"/>
      <c r="X77" s="2529"/>
      <c r="Y77" s="161">
        <v>2</v>
      </c>
      <c r="Z77" s="160"/>
      <c r="AA77" s="158"/>
      <c r="AB77" s="158"/>
      <c r="AC77" s="158"/>
      <c r="AD77" s="158"/>
      <c r="AE77" s="158"/>
    </row>
    <row r="78" spans="3:33" s="140" customFormat="1">
      <c r="C78" s="158"/>
      <c r="D78" s="159"/>
      <c r="E78" s="158"/>
      <c r="F78" s="158"/>
      <c r="G78" s="158"/>
      <c r="H78" s="158"/>
      <c r="I78" s="160"/>
      <c r="J78" s="2529" t="s">
        <v>972</v>
      </c>
      <c r="K78" s="2529"/>
      <c r="L78" s="2529"/>
      <c r="M78" s="2529"/>
      <c r="N78" s="2529"/>
      <c r="O78" s="2529"/>
      <c r="P78" s="2529"/>
      <c r="Q78" s="2529"/>
      <c r="R78" s="2529"/>
      <c r="S78" s="2529"/>
      <c r="T78" s="2529"/>
      <c r="U78" s="2529"/>
      <c r="V78" s="2529"/>
      <c r="W78" s="2529"/>
      <c r="X78" s="2529"/>
      <c r="Y78" s="614" t="str">
        <f>IF(Y77=1,AC36,AC30)</f>
        <v>未計算</v>
      </c>
      <c r="Z78" s="160"/>
      <c r="AA78" s="158"/>
      <c r="AB78" s="158"/>
      <c r="AC78" s="158"/>
      <c r="AD78" s="158"/>
      <c r="AE78" s="158"/>
    </row>
    <row r="79" spans="3:33" s="140" customFormat="1">
      <c r="D79" s="831"/>
      <c r="I79" s="160"/>
      <c r="J79" s="160"/>
      <c r="K79" s="160"/>
      <c r="L79" s="160"/>
      <c r="M79" s="160"/>
      <c r="N79" s="160"/>
      <c r="O79" s="160"/>
      <c r="P79" s="160"/>
      <c r="Q79" s="160"/>
      <c r="R79" s="160"/>
      <c r="S79" s="160"/>
      <c r="T79" s="160"/>
      <c r="U79" s="160"/>
      <c r="V79" s="160"/>
      <c r="W79" s="160"/>
      <c r="X79" s="160"/>
      <c r="Y79" s="161"/>
      <c r="Z79" s="160"/>
      <c r="AA79" s="162"/>
    </row>
    <row r="80" spans="3:33" s="140" customFormat="1">
      <c r="D80" s="605"/>
    </row>
    <row r="81" spans="4:25">
      <c r="D81" s="831"/>
      <c r="E81" s="140"/>
      <c r="F81" s="140"/>
      <c r="G81" s="140"/>
      <c r="H81" s="140"/>
      <c r="I81" s="140"/>
      <c r="J81" s="140"/>
      <c r="K81" s="140"/>
      <c r="L81" s="140"/>
      <c r="M81" s="140"/>
      <c r="N81" s="140"/>
      <c r="O81" s="140"/>
      <c r="P81" s="140"/>
      <c r="Q81" s="140"/>
      <c r="R81" s="140"/>
      <c r="S81" s="140"/>
      <c r="T81" s="140"/>
      <c r="U81" s="140"/>
      <c r="V81" s="140"/>
      <c r="W81" s="140"/>
      <c r="X81" s="140"/>
      <c r="Y81" s="140"/>
    </row>
  </sheetData>
  <sheetProtection algorithmName="SHA-512" hashValue="w7ulLNROZVNeeQQ2Ca8Vu6JYA1SxC8lDmnpNPWELDn7av7tLTErQIkn7bXc2MLvtnGicL5WiQtef1tx+NLHsaw==" saltValue="jUM9r9TPn9WcCUB1JxhErA==" spinCount="100000" sheet="1" scenarios="1" formatCells="0" insertRows="0" deleteRows="0" autoFilter="0"/>
  <mergeCells count="74">
    <mergeCell ref="B53:C59"/>
    <mergeCell ref="D53:K59"/>
    <mergeCell ref="L53:AM59"/>
    <mergeCell ref="J77:X77"/>
    <mergeCell ref="J78:X78"/>
    <mergeCell ref="G36:H37"/>
    <mergeCell ref="I36:X37"/>
    <mergeCell ref="Y36:Z37"/>
    <mergeCell ref="AC36:AI37"/>
    <mergeCell ref="AJ36:AK37"/>
    <mergeCell ref="D39:E51"/>
    <mergeCell ref="G39:AC39"/>
    <mergeCell ref="H40:Y40"/>
    <mergeCell ref="Z40:AI40"/>
    <mergeCell ref="G42:J42"/>
    <mergeCell ref="G32:H33"/>
    <mergeCell ref="I32:X33"/>
    <mergeCell ref="Y32:Z33"/>
    <mergeCell ref="AC33:AK35"/>
    <mergeCell ref="G34:H35"/>
    <mergeCell ref="I34:X35"/>
    <mergeCell ref="Y34:Z35"/>
    <mergeCell ref="AC28:AK29"/>
    <mergeCell ref="G30:H31"/>
    <mergeCell ref="I30:X31"/>
    <mergeCell ref="Y30:Z31"/>
    <mergeCell ref="AC30:AI31"/>
    <mergeCell ref="AJ30:AK31"/>
    <mergeCell ref="G26:H27"/>
    <mergeCell ref="I26:X27"/>
    <mergeCell ref="Y26:Z27"/>
    <mergeCell ref="G28:H29"/>
    <mergeCell ref="I28:X29"/>
    <mergeCell ref="Y28:Z29"/>
    <mergeCell ref="G22:H23"/>
    <mergeCell ref="I22:X23"/>
    <mergeCell ref="Y22:Z23"/>
    <mergeCell ref="AC22:AK23"/>
    <mergeCell ref="G24:H25"/>
    <mergeCell ref="I24:X25"/>
    <mergeCell ref="Y24:Z25"/>
    <mergeCell ref="AC24:AI25"/>
    <mergeCell ref="AJ24:AK25"/>
    <mergeCell ref="Y16:Z17"/>
    <mergeCell ref="G18:H19"/>
    <mergeCell ref="I18:X19"/>
    <mergeCell ref="Y18:Z19"/>
    <mergeCell ref="G20:H21"/>
    <mergeCell ref="I20:X21"/>
    <mergeCell ref="Y20:Z21"/>
    <mergeCell ref="B7:M7"/>
    <mergeCell ref="P7:Y7"/>
    <mergeCell ref="AB7:AN7"/>
    <mergeCell ref="B8:M8"/>
    <mergeCell ref="B9:C52"/>
    <mergeCell ref="D9:E38"/>
    <mergeCell ref="G10:H11"/>
    <mergeCell ref="I10:Z11"/>
    <mergeCell ref="G12:H13"/>
    <mergeCell ref="I12:X13"/>
    <mergeCell ref="Y12:Z13"/>
    <mergeCell ref="G14:H15"/>
    <mergeCell ref="I14:X15"/>
    <mergeCell ref="Y14:Z15"/>
    <mergeCell ref="G16:H17"/>
    <mergeCell ref="I16:X17"/>
    <mergeCell ref="B6:M6"/>
    <mergeCell ref="P6:Y6"/>
    <mergeCell ref="AB6:AN6"/>
    <mergeCell ref="A1:F1"/>
    <mergeCell ref="G1:AK1"/>
    <mergeCell ref="A2:AO2"/>
    <mergeCell ref="B4:M5"/>
    <mergeCell ref="N4:AN5"/>
  </mergeCells>
  <phoneticPr fontId="4"/>
  <pageMargins left="0.7" right="0.7" top="0.75" bottom="0.75" header="0.3" footer="0.3"/>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Group Box 1">
              <controlPr defaultSize="0" autoFill="0" autoPict="0">
                <anchor moveWithCells="1">
                  <from>
                    <xdr:col>13</xdr:col>
                    <xdr:colOff>47625</xdr:colOff>
                    <xdr:row>8</xdr:row>
                    <xdr:rowOff>9525</xdr:rowOff>
                  </from>
                  <to>
                    <xdr:col>26</xdr:col>
                    <xdr:colOff>0</xdr:colOff>
                    <xdr:row>9</xdr:row>
                    <xdr:rowOff>0</xdr:rowOff>
                  </to>
                </anchor>
              </controlPr>
            </control>
          </mc:Choice>
        </mc:AlternateContent>
        <mc:AlternateContent xmlns:mc="http://schemas.openxmlformats.org/markup-compatibility/2006">
          <mc:Choice Requires="x14">
            <control shapeId="17410" r:id="rId5" name="Group Box 2">
              <controlPr defaultSize="0" autoFill="0" autoPict="0">
                <anchor moveWithCells="1">
                  <from>
                    <xdr:col>13</xdr:col>
                    <xdr:colOff>76200</xdr:colOff>
                    <xdr:row>8</xdr:row>
                    <xdr:rowOff>0</xdr:rowOff>
                  </from>
                  <to>
                    <xdr:col>40</xdr:col>
                    <xdr:colOff>28575</xdr:colOff>
                    <xdr:row>9</xdr:row>
                    <xdr:rowOff>114300</xdr:rowOff>
                  </to>
                </anchor>
              </controlPr>
            </control>
          </mc:Choice>
        </mc:AlternateContent>
        <mc:AlternateContent xmlns:mc="http://schemas.openxmlformats.org/markup-compatibility/2006">
          <mc:Choice Requires="x14">
            <control shapeId="17411" r:id="rId6" name="Option Button 3">
              <controlPr defaultSize="0" autoFill="0" autoLine="0" autoPict="0">
                <anchor moveWithCells="1">
                  <from>
                    <xdr:col>13</xdr:col>
                    <xdr:colOff>76200</xdr:colOff>
                    <xdr:row>5</xdr:row>
                    <xdr:rowOff>66675</xdr:rowOff>
                  </from>
                  <to>
                    <xdr:col>18</xdr:col>
                    <xdr:colOff>28575</xdr:colOff>
                    <xdr:row>5</xdr:row>
                    <xdr:rowOff>304800</xdr:rowOff>
                  </to>
                </anchor>
              </controlPr>
            </control>
          </mc:Choice>
        </mc:AlternateContent>
        <mc:AlternateContent xmlns:mc="http://schemas.openxmlformats.org/markup-compatibility/2006">
          <mc:Choice Requires="x14">
            <control shapeId="17412" r:id="rId7" name="Option Button 4">
              <controlPr defaultSize="0" autoFill="0" autoLine="0" autoPict="0">
                <anchor moveWithCells="1">
                  <from>
                    <xdr:col>25</xdr:col>
                    <xdr:colOff>28575</xdr:colOff>
                    <xdr:row>5</xdr:row>
                    <xdr:rowOff>66675</xdr:rowOff>
                  </from>
                  <to>
                    <xdr:col>26</xdr:col>
                    <xdr:colOff>142875</xdr:colOff>
                    <xdr:row>5</xdr:row>
                    <xdr:rowOff>304800</xdr:rowOff>
                  </to>
                </anchor>
              </controlPr>
            </control>
          </mc:Choice>
        </mc:AlternateContent>
        <mc:AlternateContent xmlns:mc="http://schemas.openxmlformats.org/markup-compatibility/2006">
          <mc:Choice Requires="x14">
            <control shapeId="17413" r:id="rId8" name="Group Box 5">
              <controlPr defaultSize="0" autoFill="0" autoPict="0">
                <anchor moveWithCells="1">
                  <from>
                    <xdr:col>13</xdr:col>
                    <xdr:colOff>76200</xdr:colOff>
                    <xdr:row>8</xdr:row>
                    <xdr:rowOff>0</xdr:rowOff>
                  </from>
                  <to>
                    <xdr:col>40</xdr:col>
                    <xdr:colOff>28575</xdr:colOff>
                    <xdr:row>9</xdr:row>
                    <xdr:rowOff>114300</xdr:rowOff>
                  </to>
                </anchor>
              </controlPr>
            </control>
          </mc:Choice>
        </mc:AlternateContent>
        <mc:AlternateContent xmlns:mc="http://schemas.openxmlformats.org/markup-compatibility/2006">
          <mc:Choice Requires="x14">
            <control shapeId="17414" r:id="rId9" name="Option Button 6">
              <controlPr defaultSize="0" autoFill="0" autoLine="0" autoPict="0">
                <anchor moveWithCells="1">
                  <from>
                    <xdr:col>13</xdr:col>
                    <xdr:colOff>76200</xdr:colOff>
                    <xdr:row>7</xdr:row>
                    <xdr:rowOff>47625</xdr:rowOff>
                  </from>
                  <to>
                    <xdr:col>18</xdr:col>
                    <xdr:colOff>28575</xdr:colOff>
                    <xdr:row>7</xdr:row>
                    <xdr:rowOff>276225</xdr:rowOff>
                  </to>
                </anchor>
              </controlPr>
            </control>
          </mc:Choice>
        </mc:AlternateContent>
        <mc:AlternateContent xmlns:mc="http://schemas.openxmlformats.org/markup-compatibility/2006">
          <mc:Choice Requires="x14">
            <control shapeId="17415" r:id="rId10" name="Option Button 7">
              <controlPr defaultSize="0" autoFill="0" autoLine="0" autoPict="0">
                <anchor moveWithCells="1">
                  <from>
                    <xdr:col>21</xdr:col>
                    <xdr:colOff>47625</xdr:colOff>
                    <xdr:row>7</xdr:row>
                    <xdr:rowOff>47625</xdr:rowOff>
                  </from>
                  <to>
                    <xdr:col>22</xdr:col>
                    <xdr:colOff>161925</xdr:colOff>
                    <xdr:row>7</xdr:row>
                    <xdr:rowOff>295275</xdr:rowOff>
                  </to>
                </anchor>
              </controlPr>
            </control>
          </mc:Choice>
        </mc:AlternateContent>
        <mc:AlternateContent xmlns:mc="http://schemas.openxmlformats.org/markup-compatibility/2006">
          <mc:Choice Requires="x14">
            <control shapeId="17416" r:id="rId11" name="Group Box 8">
              <controlPr defaultSize="0" autoFill="0" autoPict="0">
                <anchor moveWithCells="1">
                  <from>
                    <xdr:col>13</xdr:col>
                    <xdr:colOff>76200</xdr:colOff>
                    <xdr:row>7</xdr:row>
                    <xdr:rowOff>28575</xdr:rowOff>
                  </from>
                  <to>
                    <xdr:col>40</xdr:col>
                    <xdr:colOff>28575</xdr:colOff>
                    <xdr:row>7</xdr:row>
                    <xdr:rowOff>314325</xdr:rowOff>
                  </to>
                </anchor>
              </controlPr>
            </control>
          </mc:Choice>
        </mc:AlternateContent>
        <mc:AlternateContent xmlns:mc="http://schemas.openxmlformats.org/markup-compatibility/2006">
          <mc:Choice Requires="x14">
            <control shapeId="17417" r:id="rId12" name="Group Box 9">
              <controlPr defaultSize="0" autoFill="0" autoPict="0">
                <anchor moveWithCells="1">
                  <from>
                    <xdr:col>13</xdr:col>
                    <xdr:colOff>76200</xdr:colOff>
                    <xdr:row>7</xdr:row>
                    <xdr:rowOff>0</xdr:rowOff>
                  </from>
                  <to>
                    <xdr:col>40</xdr:col>
                    <xdr:colOff>28575</xdr:colOff>
                    <xdr:row>7</xdr:row>
                    <xdr:rowOff>276225</xdr:rowOff>
                  </to>
                </anchor>
              </controlPr>
            </control>
          </mc:Choice>
        </mc:AlternateContent>
        <mc:AlternateContent xmlns:mc="http://schemas.openxmlformats.org/markup-compatibility/2006">
          <mc:Choice Requires="x14">
            <control shapeId="17418" r:id="rId13" name="Group Box 10">
              <controlPr defaultSize="0" autoFill="0" autoPict="0">
                <anchor moveWithCells="1">
                  <from>
                    <xdr:col>13</xdr:col>
                    <xdr:colOff>76200</xdr:colOff>
                    <xdr:row>8</xdr:row>
                    <xdr:rowOff>0</xdr:rowOff>
                  </from>
                  <to>
                    <xdr:col>40</xdr:col>
                    <xdr:colOff>28575</xdr:colOff>
                    <xdr:row>9</xdr:row>
                    <xdr:rowOff>114300</xdr:rowOff>
                  </to>
                </anchor>
              </controlPr>
            </control>
          </mc:Choice>
        </mc:AlternateContent>
        <mc:AlternateContent xmlns:mc="http://schemas.openxmlformats.org/markup-compatibility/2006">
          <mc:Choice Requires="x14">
            <control shapeId="17419" r:id="rId14" name="Group Box 11">
              <controlPr defaultSize="0" autoFill="0" autoPict="0">
                <anchor moveWithCells="1">
                  <from>
                    <xdr:col>13</xdr:col>
                    <xdr:colOff>76200</xdr:colOff>
                    <xdr:row>8</xdr:row>
                    <xdr:rowOff>0</xdr:rowOff>
                  </from>
                  <to>
                    <xdr:col>40</xdr:col>
                    <xdr:colOff>28575</xdr:colOff>
                    <xdr:row>9</xdr:row>
                    <xdr:rowOff>114300</xdr:rowOff>
                  </to>
                </anchor>
              </controlPr>
            </control>
          </mc:Choice>
        </mc:AlternateContent>
        <mc:AlternateContent xmlns:mc="http://schemas.openxmlformats.org/markup-compatibility/2006">
          <mc:Choice Requires="x14">
            <control shapeId="17420" r:id="rId15" name="Option Button 12">
              <controlPr defaultSize="0" autoFill="0" autoLine="0" autoPict="0">
                <anchor moveWithCells="1">
                  <from>
                    <xdr:col>13</xdr:col>
                    <xdr:colOff>85725</xdr:colOff>
                    <xdr:row>6</xdr:row>
                    <xdr:rowOff>9525</xdr:rowOff>
                  </from>
                  <to>
                    <xdr:col>18</xdr:col>
                    <xdr:colOff>28575</xdr:colOff>
                    <xdr:row>6</xdr:row>
                    <xdr:rowOff>257175</xdr:rowOff>
                  </to>
                </anchor>
              </controlPr>
            </control>
          </mc:Choice>
        </mc:AlternateContent>
        <mc:AlternateContent xmlns:mc="http://schemas.openxmlformats.org/markup-compatibility/2006">
          <mc:Choice Requires="x14">
            <control shapeId="17421" r:id="rId16" name="Option Button 13">
              <controlPr defaultSize="0" autoFill="0" autoLine="0" autoPict="0">
                <anchor moveWithCells="1">
                  <from>
                    <xdr:col>25</xdr:col>
                    <xdr:colOff>28575</xdr:colOff>
                    <xdr:row>6</xdr:row>
                    <xdr:rowOff>28575</xdr:rowOff>
                  </from>
                  <to>
                    <xdr:col>26</xdr:col>
                    <xdr:colOff>142875</xdr:colOff>
                    <xdr:row>6</xdr:row>
                    <xdr:rowOff>276225</xdr:rowOff>
                  </to>
                </anchor>
              </controlPr>
            </control>
          </mc:Choice>
        </mc:AlternateContent>
        <mc:AlternateContent xmlns:mc="http://schemas.openxmlformats.org/markup-compatibility/2006">
          <mc:Choice Requires="x14">
            <control shapeId="17422" r:id="rId17" name="Group Box 14">
              <controlPr defaultSize="0" autoFill="0" autoPict="0">
                <anchor moveWithCells="1">
                  <from>
                    <xdr:col>13</xdr:col>
                    <xdr:colOff>76200</xdr:colOff>
                    <xdr:row>6</xdr:row>
                    <xdr:rowOff>28575</xdr:rowOff>
                  </from>
                  <to>
                    <xdr:col>40</xdr:col>
                    <xdr:colOff>28575</xdr:colOff>
                    <xdr:row>6</xdr:row>
                    <xdr:rowOff>314325</xdr:rowOff>
                  </to>
                </anchor>
              </controlPr>
            </control>
          </mc:Choice>
        </mc:AlternateContent>
        <mc:AlternateContent xmlns:mc="http://schemas.openxmlformats.org/markup-compatibility/2006">
          <mc:Choice Requires="x14">
            <control shapeId="17423" r:id="rId18" name="Group Box 15">
              <controlPr defaultSize="0" autoFill="0" autoPict="0">
                <anchor moveWithCells="1">
                  <from>
                    <xdr:col>13</xdr:col>
                    <xdr:colOff>76200</xdr:colOff>
                    <xdr:row>6</xdr:row>
                    <xdr:rowOff>0</xdr:rowOff>
                  </from>
                  <to>
                    <xdr:col>40</xdr:col>
                    <xdr:colOff>28575</xdr:colOff>
                    <xdr:row>6</xdr:row>
                    <xdr:rowOff>276225</xdr:rowOff>
                  </to>
                </anchor>
              </controlPr>
            </control>
          </mc:Choice>
        </mc:AlternateContent>
        <mc:AlternateContent xmlns:mc="http://schemas.openxmlformats.org/markup-compatibility/2006">
          <mc:Choice Requires="x14">
            <control shapeId="17424" r:id="rId19" name="Check Box 16">
              <controlPr defaultSize="0" autoPict="0">
                <anchor moveWithCells="1">
                  <from>
                    <xdr:col>20</xdr:col>
                    <xdr:colOff>0</xdr:colOff>
                    <xdr:row>54</xdr:row>
                    <xdr:rowOff>38100</xdr:rowOff>
                  </from>
                  <to>
                    <xdr:col>24</xdr:col>
                    <xdr:colOff>9525</xdr:colOff>
                    <xdr:row>56</xdr:row>
                    <xdr:rowOff>85725</xdr:rowOff>
                  </to>
                </anchor>
              </controlPr>
            </control>
          </mc:Choice>
        </mc:AlternateContent>
        <mc:AlternateContent xmlns:mc="http://schemas.openxmlformats.org/markup-compatibility/2006">
          <mc:Choice Requires="x14">
            <control shapeId="17425" r:id="rId20" name="Check Box 17">
              <controlPr defaultSize="0" autoPict="0">
                <anchor moveWithCells="1">
                  <from>
                    <xdr:col>25</xdr:col>
                    <xdr:colOff>28575</xdr:colOff>
                    <xdr:row>54</xdr:row>
                    <xdr:rowOff>114300</xdr:rowOff>
                  </from>
                  <to>
                    <xdr:col>28</xdr:col>
                    <xdr:colOff>66675</xdr:colOff>
                    <xdr:row>56</xdr:row>
                    <xdr:rowOff>9525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3F4E9-9076-4C48-84D9-0C88D2BAD00A}">
  <sheetPr codeName="Sheet40"/>
  <dimension ref="A1:I24"/>
  <sheetViews>
    <sheetView showGridLines="0" view="pageBreakPreview" zoomScaleNormal="100" zoomScaleSheetLayoutView="100" workbookViewId="0"/>
  </sheetViews>
  <sheetFormatPr defaultRowHeight="13.5"/>
  <cols>
    <col min="1" max="1" width="1" style="616" customWidth="1"/>
    <col min="2" max="3" width="14.125" style="616" customWidth="1"/>
    <col min="4" max="4" width="13.625" style="616" customWidth="1"/>
    <col min="5" max="5" width="15.625" style="616" customWidth="1"/>
    <col min="6" max="7" width="13.625" style="616" customWidth="1"/>
    <col min="8" max="8" width="3.375" style="616" customWidth="1"/>
    <col min="9" max="9" width="2.125" style="616" customWidth="1"/>
    <col min="10" max="256" width="9" style="616"/>
    <col min="257" max="257" width="1" style="616" customWidth="1"/>
    <col min="258" max="259" width="14.125" style="616" customWidth="1"/>
    <col min="260" max="260" width="13.625" style="616" customWidth="1"/>
    <col min="261" max="261" width="15.625" style="616" customWidth="1"/>
    <col min="262" max="263" width="13.625" style="616" customWidth="1"/>
    <col min="264" max="264" width="3.375" style="616" customWidth="1"/>
    <col min="265" max="265" width="2.125" style="616" customWidth="1"/>
    <col min="266" max="512" width="9" style="616"/>
    <col min="513" max="513" width="1" style="616" customWidth="1"/>
    <col min="514" max="515" width="14.125" style="616" customWidth="1"/>
    <col min="516" max="516" width="13.625" style="616" customWidth="1"/>
    <col min="517" max="517" width="15.625" style="616" customWidth="1"/>
    <col min="518" max="519" width="13.625" style="616" customWidth="1"/>
    <col min="520" max="520" width="3.375" style="616" customWidth="1"/>
    <col min="521" max="521" width="2.125" style="616" customWidth="1"/>
    <col min="522" max="768" width="9" style="616"/>
    <col min="769" max="769" width="1" style="616" customWidth="1"/>
    <col min="770" max="771" width="14.125" style="616" customWidth="1"/>
    <col min="772" max="772" width="13.625" style="616" customWidth="1"/>
    <col min="773" max="773" width="15.625" style="616" customWidth="1"/>
    <col min="774" max="775" width="13.625" style="616" customWidth="1"/>
    <col min="776" max="776" width="3.375" style="616" customWidth="1"/>
    <col min="777" max="777" width="2.125" style="616" customWidth="1"/>
    <col min="778" max="1024" width="9" style="616"/>
    <col min="1025" max="1025" width="1" style="616" customWidth="1"/>
    <col min="1026" max="1027" width="14.125" style="616" customWidth="1"/>
    <col min="1028" max="1028" width="13.625" style="616" customWidth="1"/>
    <col min="1029" max="1029" width="15.625" style="616" customWidth="1"/>
    <col min="1030" max="1031" width="13.625" style="616" customWidth="1"/>
    <col min="1032" max="1032" width="3.375" style="616" customWidth="1"/>
    <col min="1033" max="1033" width="2.125" style="616" customWidth="1"/>
    <col min="1034" max="1280" width="9" style="616"/>
    <col min="1281" max="1281" width="1" style="616" customWidth="1"/>
    <col min="1282" max="1283" width="14.125" style="616" customWidth="1"/>
    <col min="1284" max="1284" width="13.625" style="616" customWidth="1"/>
    <col min="1285" max="1285" width="15.625" style="616" customWidth="1"/>
    <col min="1286" max="1287" width="13.625" style="616" customWidth="1"/>
    <col min="1288" max="1288" width="3.375" style="616" customWidth="1"/>
    <col min="1289" max="1289" width="2.125" style="616" customWidth="1"/>
    <col min="1290" max="1536" width="9" style="616"/>
    <col min="1537" max="1537" width="1" style="616" customWidth="1"/>
    <col min="1538" max="1539" width="14.125" style="616" customWidth="1"/>
    <col min="1540" max="1540" width="13.625" style="616" customWidth="1"/>
    <col min="1541" max="1541" width="15.625" style="616" customWidth="1"/>
    <col min="1542" max="1543" width="13.625" style="616" customWidth="1"/>
    <col min="1544" max="1544" width="3.375" style="616" customWidth="1"/>
    <col min="1545" max="1545" width="2.125" style="616" customWidth="1"/>
    <col min="1546" max="1792" width="9" style="616"/>
    <col min="1793" max="1793" width="1" style="616" customWidth="1"/>
    <col min="1794" max="1795" width="14.125" style="616" customWidth="1"/>
    <col min="1796" max="1796" width="13.625" style="616" customWidth="1"/>
    <col min="1797" max="1797" width="15.625" style="616" customWidth="1"/>
    <col min="1798" max="1799" width="13.625" style="616" customWidth="1"/>
    <col min="1800" max="1800" width="3.375" style="616" customWidth="1"/>
    <col min="1801" max="1801" width="2.125" style="616" customWidth="1"/>
    <col min="1802" max="2048" width="9" style="616"/>
    <col min="2049" max="2049" width="1" style="616" customWidth="1"/>
    <col min="2050" max="2051" width="14.125" style="616" customWidth="1"/>
    <col min="2052" max="2052" width="13.625" style="616" customWidth="1"/>
    <col min="2053" max="2053" width="15.625" style="616" customWidth="1"/>
    <col min="2054" max="2055" width="13.625" style="616" customWidth="1"/>
    <col min="2056" max="2056" width="3.375" style="616" customWidth="1"/>
    <col min="2057" max="2057" width="2.125" style="616" customWidth="1"/>
    <col min="2058" max="2304" width="9" style="616"/>
    <col min="2305" max="2305" width="1" style="616" customWidth="1"/>
    <col min="2306" max="2307" width="14.125" style="616" customWidth="1"/>
    <col min="2308" max="2308" width="13.625" style="616" customWidth="1"/>
    <col min="2309" max="2309" width="15.625" style="616" customWidth="1"/>
    <col min="2310" max="2311" width="13.625" style="616" customWidth="1"/>
    <col min="2312" max="2312" width="3.375" style="616" customWidth="1"/>
    <col min="2313" max="2313" width="2.125" style="616" customWidth="1"/>
    <col min="2314" max="2560" width="9" style="616"/>
    <col min="2561" max="2561" width="1" style="616" customWidth="1"/>
    <col min="2562" max="2563" width="14.125" style="616" customWidth="1"/>
    <col min="2564" max="2564" width="13.625" style="616" customWidth="1"/>
    <col min="2565" max="2565" width="15.625" style="616" customWidth="1"/>
    <col min="2566" max="2567" width="13.625" style="616" customWidth="1"/>
    <col min="2568" max="2568" width="3.375" style="616" customWidth="1"/>
    <col min="2569" max="2569" width="2.125" style="616" customWidth="1"/>
    <col min="2570" max="2816" width="9" style="616"/>
    <col min="2817" max="2817" width="1" style="616" customWidth="1"/>
    <col min="2818" max="2819" width="14.125" style="616" customWidth="1"/>
    <col min="2820" max="2820" width="13.625" style="616" customWidth="1"/>
    <col min="2821" max="2821" width="15.625" style="616" customWidth="1"/>
    <col min="2822" max="2823" width="13.625" style="616" customWidth="1"/>
    <col min="2824" max="2824" width="3.375" style="616" customWidth="1"/>
    <col min="2825" max="2825" width="2.125" style="616" customWidth="1"/>
    <col min="2826" max="3072" width="9" style="616"/>
    <col min="3073" max="3073" width="1" style="616" customWidth="1"/>
    <col min="3074" max="3075" width="14.125" style="616" customWidth="1"/>
    <col min="3076" max="3076" width="13.625" style="616" customWidth="1"/>
    <col min="3077" max="3077" width="15.625" style="616" customWidth="1"/>
    <col min="3078" max="3079" width="13.625" style="616" customWidth="1"/>
    <col min="3080" max="3080" width="3.375" style="616" customWidth="1"/>
    <col min="3081" max="3081" width="2.125" style="616" customWidth="1"/>
    <col min="3082" max="3328" width="9" style="616"/>
    <col min="3329" max="3329" width="1" style="616" customWidth="1"/>
    <col min="3330" max="3331" width="14.125" style="616" customWidth="1"/>
    <col min="3332" max="3332" width="13.625" style="616" customWidth="1"/>
    <col min="3333" max="3333" width="15.625" style="616" customWidth="1"/>
    <col min="3334" max="3335" width="13.625" style="616" customWidth="1"/>
    <col min="3336" max="3336" width="3.375" style="616" customWidth="1"/>
    <col min="3337" max="3337" width="2.125" style="616" customWidth="1"/>
    <col min="3338" max="3584" width="9" style="616"/>
    <col min="3585" max="3585" width="1" style="616" customWidth="1"/>
    <col min="3586" max="3587" width="14.125" style="616" customWidth="1"/>
    <col min="3588" max="3588" width="13.625" style="616" customWidth="1"/>
    <col min="3589" max="3589" width="15.625" style="616" customWidth="1"/>
    <col min="3590" max="3591" width="13.625" style="616" customWidth="1"/>
    <col min="3592" max="3592" width="3.375" style="616" customWidth="1"/>
    <col min="3593" max="3593" width="2.125" style="616" customWidth="1"/>
    <col min="3594" max="3840" width="9" style="616"/>
    <col min="3841" max="3841" width="1" style="616" customWidth="1"/>
    <col min="3842" max="3843" width="14.125" style="616" customWidth="1"/>
    <col min="3844" max="3844" width="13.625" style="616" customWidth="1"/>
    <col min="3845" max="3845" width="15.625" style="616" customWidth="1"/>
    <col min="3846" max="3847" width="13.625" style="616" customWidth="1"/>
    <col min="3848" max="3848" width="3.375" style="616" customWidth="1"/>
    <col min="3849" max="3849" width="2.125" style="616" customWidth="1"/>
    <col min="3850" max="4096" width="9" style="616"/>
    <col min="4097" max="4097" width="1" style="616" customWidth="1"/>
    <col min="4098" max="4099" width="14.125" style="616" customWidth="1"/>
    <col min="4100" max="4100" width="13.625" style="616" customWidth="1"/>
    <col min="4101" max="4101" width="15.625" style="616" customWidth="1"/>
    <col min="4102" max="4103" width="13.625" style="616" customWidth="1"/>
    <col min="4104" max="4104" width="3.375" style="616" customWidth="1"/>
    <col min="4105" max="4105" width="2.125" style="616" customWidth="1"/>
    <col min="4106" max="4352" width="9" style="616"/>
    <col min="4353" max="4353" width="1" style="616" customWidth="1"/>
    <col min="4354" max="4355" width="14.125" style="616" customWidth="1"/>
    <col min="4356" max="4356" width="13.625" style="616" customWidth="1"/>
    <col min="4357" max="4357" width="15.625" style="616" customWidth="1"/>
    <col min="4358" max="4359" width="13.625" style="616" customWidth="1"/>
    <col min="4360" max="4360" width="3.375" style="616" customWidth="1"/>
    <col min="4361" max="4361" width="2.125" style="616" customWidth="1"/>
    <col min="4362" max="4608" width="9" style="616"/>
    <col min="4609" max="4609" width="1" style="616" customWidth="1"/>
    <col min="4610" max="4611" width="14.125" style="616" customWidth="1"/>
    <col min="4612" max="4612" width="13.625" style="616" customWidth="1"/>
    <col min="4613" max="4613" width="15.625" style="616" customWidth="1"/>
    <col min="4614" max="4615" width="13.625" style="616" customWidth="1"/>
    <col min="4616" max="4616" width="3.375" style="616" customWidth="1"/>
    <col min="4617" max="4617" width="2.125" style="616" customWidth="1"/>
    <col min="4618" max="4864" width="9" style="616"/>
    <col min="4865" max="4865" width="1" style="616" customWidth="1"/>
    <col min="4866" max="4867" width="14.125" style="616" customWidth="1"/>
    <col min="4868" max="4868" width="13.625" style="616" customWidth="1"/>
    <col min="4869" max="4869" width="15.625" style="616" customWidth="1"/>
    <col min="4870" max="4871" width="13.625" style="616" customWidth="1"/>
    <col min="4872" max="4872" width="3.375" style="616" customWidth="1"/>
    <col min="4873" max="4873" width="2.125" style="616" customWidth="1"/>
    <col min="4874" max="5120" width="9" style="616"/>
    <col min="5121" max="5121" width="1" style="616" customWidth="1"/>
    <col min="5122" max="5123" width="14.125" style="616" customWidth="1"/>
    <col min="5124" max="5124" width="13.625" style="616" customWidth="1"/>
    <col min="5125" max="5125" width="15.625" style="616" customWidth="1"/>
    <col min="5126" max="5127" width="13.625" style="616" customWidth="1"/>
    <col min="5128" max="5128" width="3.375" style="616" customWidth="1"/>
    <col min="5129" max="5129" width="2.125" style="616" customWidth="1"/>
    <col min="5130" max="5376" width="9" style="616"/>
    <col min="5377" max="5377" width="1" style="616" customWidth="1"/>
    <col min="5378" max="5379" width="14.125" style="616" customWidth="1"/>
    <col min="5380" max="5380" width="13.625" style="616" customWidth="1"/>
    <col min="5381" max="5381" width="15.625" style="616" customWidth="1"/>
    <col min="5382" max="5383" width="13.625" style="616" customWidth="1"/>
    <col min="5384" max="5384" width="3.375" style="616" customWidth="1"/>
    <col min="5385" max="5385" width="2.125" style="616" customWidth="1"/>
    <col min="5386" max="5632" width="9" style="616"/>
    <col min="5633" max="5633" width="1" style="616" customWidth="1"/>
    <col min="5634" max="5635" width="14.125" style="616" customWidth="1"/>
    <col min="5636" max="5636" width="13.625" style="616" customWidth="1"/>
    <col min="5637" max="5637" width="15.625" style="616" customWidth="1"/>
    <col min="5638" max="5639" width="13.625" style="616" customWidth="1"/>
    <col min="5640" max="5640" width="3.375" style="616" customWidth="1"/>
    <col min="5641" max="5641" width="2.125" style="616" customWidth="1"/>
    <col min="5642" max="5888" width="9" style="616"/>
    <col min="5889" max="5889" width="1" style="616" customWidth="1"/>
    <col min="5890" max="5891" width="14.125" style="616" customWidth="1"/>
    <col min="5892" max="5892" width="13.625" style="616" customWidth="1"/>
    <col min="5893" max="5893" width="15.625" style="616" customWidth="1"/>
    <col min="5894" max="5895" width="13.625" style="616" customWidth="1"/>
    <col min="5896" max="5896" width="3.375" style="616" customWidth="1"/>
    <col min="5897" max="5897" width="2.125" style="616" customWidth="1"/>
    <col min="5898" max="6144" width="9" style="616"/>
    <col min="6145" max="6145" width="1" style="616" customWidth="1"/>
    <col min="6146" max="6147" width="14.125" style="616" customWidth="1"/>
    <col min="6148" max="6148" width="13.625" style="616" customWidth="1"/>
    <col min="6149" max="6149" width="15.625" style="616" customWidth="1"/>
    <col min="6150" max="6151" width="13.625" style="616" customWidth="1"/>
    <col min="6152" max="6152" width="3.375" style="616" customWidth="1"/>
    <col min="6153" max="6153" width="2.125" style="616" customWidth="1"/>
    <col min="6154" max="6400" width="9" style="616"/>
    <col min="6401" max="6401" width="1" style="616" customWidth="1"/>
    <col min="6402" max="6403" width="14.125" style="616" customWidth="1"/>
    <col min="6404" max="6404" width="13.625" style="616" customWidth="1"/>
    <col min="6405" max="6405" width="15.625" style="616" customWidth="1"/>
    <col min="6406" max="6407" width="13.625" style="616" customWidth="1"/>
    <col min="6408" max="6408" width="3.375" style="616" customWidth="1"/>
    <col min="6409" max="6409" width="2.125" style="616" customWidth="1"/>
    <col min="6410" max="6656" width="9" style="616"/>
    <col min="6657" max="6657" width="1" style="616" customWidth="1"/>
    <col min="6658" max="6659" width="14.125" style="616" customWidth="1"/>
    <col min="6660" max="6660" width="13.625" style="616" customWidth="1"/>
    <col min="6661" max="6661" width="15.625" style="616" customWidth="1"/>
    <col min="6662" max="6663" width="13.625" style="616" customWidth="1"/>
    <col min="6664" max="6664" width="3.375" style="616" customWidth="1"/>
    <col min="6665" max="6665" width="2.125" style="616" customWidth="1"/>
    <col min="6666" max="6912" width="9" style="616"/>
    <col min="6913" max="6913" width="1" style="616" customWidth="1"/>
    <col min="6914" max="6915" width="14.125" style="616" customWidth="1"/>
    <col min="6916" max="6916" width="13.625" style="616" customWidth="1"/>
    <col min="6917" max="6917" width="15.625" style="616" customWidth="1"/>
    <col min="6918" max="6919" width="13.625" style="616" customWidth="1"/>
    <col min="6920" max="6920" width="3.375" style="616" customWidth="1"/>
    <col min="6921" max="6921" width="2.125" style="616" customWidth="1"/>
    <col min="6922" max="7168" width="9" style="616"/>
    <col min="7169" max="7169" width="1" style="616" customWidth="1"/>
    <col min="7170" max="7171" width="14.125" style="616" customWidth="1"/>
    <col min="7172" max="7172" width="13.625" style="616" customWidth="1"/>
    <col min="7173" max="7173" width="15.625" style="616" customWidth="1"/>
    <col min="7174" max="7175" width="13.625" style="616" customWidth="1"/>
    <col min="7176" max="7176" width="3.375" style="616" customWidth="1"/>
    <col min="7177" max="7177" width="2.125" style="616" customWidth="1"/>
    <col min="7178" max="7424" width="9" style="616"/>
    <col min="7425" max="7425" width="1" style="616" customWidth="1"/>
    <col min="7426" max="7427" width="14.125" style="616" customWidth="1"/>
    <col min="7428" max="7428" width="13.625" style="616" customWidth="1"/>
    <col min="7429" max="7429" width="15.625" style="616" customWidth="1"/>
    <col min="7430" max="7431" width="13.625" style="616" customWidth="1"/>
    <col min="7432" max="7432" width="3.375" style="616" customWidth="1"/>
    <col min="7433" max="7433" width="2.125" style="616" customWidth="1"/>
    <col min="7434" max="7680" width="9" style="616"/>
    <col min="7681" max="7681" width="1" style="616" customWidth="1"/>
    <col min="7682" max="7683" width="14.125" style="616" customWidth="1"/>
    <col min="7684" max="7684" width="13.625" style="616" customWidth="1"/>
    <col min="7685" max="7685" width="15.625" style="616" customWidth="1"/>
    <col min="7686" max="7687" width="13.625" style="616" customWidth="1"/>
    <col min="7688" max="7688" width="3.375" style="616" customWidth="1"/>
    <col min="7689" max="7689" width="2.125" style="616" customWidth="1"/>
    <col min="7690" max="7936" width="9" style="616"/>
    <col min="7937" max="7937" width="1" style="616" customWidth="1"/>
    <col min="7938" max="7939" width="14.125" style="616" customWidth="1"/>
    <col min="7940" max="7940" width="13.625" style="616" customWidth="1"/>
    <col min="7941" max="7941" width="15.625" style="616" customWidth="1"/>
    <col min="7942" max="7943" width="13.625" style="616" customWidth="1"/>
    <col min="7944" max="7944" width="3.375" style="616" customWidth="1"/>
    <col min="7945" max="7945" width="2.125" style="616" customWidth="1"/>
    <col min="7946" max="8192" width="9" style="616"/>
    <col min="8193" max="8193" width="1" style="616" customWidth="1"/>
    <col min="8194" max="8195" width="14.125" style="616" customWidth="1"/>
    <col min="8196" max="8196" width="13.625" style="616" customWidth="1"/>
    <col min="8197" max="8197" width="15.625" style="616" customWidth="1"/>
    <col min="8198" max="8199" width="13.625" style="616" customWidth="1"/>
    <col min="8200" max="8200" width="3.375" style="616" customWidth="1"/>
    <col min="8201" max="8201" width="2.125" style="616" customWidth="1"/>
    <col min="8202" max="8448" width="9" style="616"/>
    <col min="8449" max="8449" width="1" style="616" customWidth="1"/>
    <col min="8450" max="8451" width="14.125" style="616" customWidth="1"/>
    <col min="8452" max="8452" width="13.625" style="616" customWidth="1"/>
    <col min="8453" max="8453" width="15.625" style="616" customWidth="1"/>
    <col min="8454" max="8455" width="13.625" style="616" customWidth="1"/>
    <col min="8456" max="8456" width="3.375" style="616" customWidth="1"/>
    <col min="8457" max="8457" width="2.125" style="616" customWidth="1"/>
    <col min="8458" max="8704" width="9" style="616"/>
    <col min="8705" max="8705" width="1" style="616" customWidth="1"/>
    <col min="8706" max="8707" width="14.125" style="616" customWidth="1"/>
    <col min="8708" max="8708" width="13.625" style="616" customWidth="1"/>
    <col min="8709" max="8709" width="15.625" style="616" customWidth="1"/>
    <col min="8710" max="8711" width="13.625" style="616" customWidth="1"/>
    <col min="8712" max="8712" width="3.375" style="616" customWidth="1"/>
    <col min="8713" max="8713" width="2.125" style="616" customWidth="1"/>
    <col min="8714" max="8960" width="9" style="616"/>
    <col min="8961" max="8961" width="1" style="616" customWidth="1"/>
    <col min="8962" max="8963" width="14.125" style="616" customWidth="1"/>
    <col min="8964" max="8964" width="13.625" style="616" customWidth="1"/>
    <col min="8965" max="8965" width="15.625" style="616" customWidth="1"/>
    <col min="8966" max="8967" width="13.625" style="616" customWidth="1"/>
    <col min="8968" max="8968" width="3.375" style="616" customWidth="1"/>
    <col min="8969" max="8969" width="2.125" style="616" customWidth="1"/>
    <col min="8970" max="9216" width="9" style="616"/>
    <col min="9217" max="9217" width="1" style="616" customWidth="1"/>
    <col min="9218" max="9219" width="14.125" style="616" customWidth="1"/>
    <col min="9220" max="9220" width="13.625" style="616" customWidth="1"/>
    <col min="9221" max="9221" width="15.625" style="616" customWidth="1"/>
    <col min="9222" max="9223" width="13.625" style="616" customWidth="1"/>
    <col min="9224" max="9224" width="3.375" style="616" customWidth="1"/>
    <col min="9225" max="9225" width="2.125" style="616" customWidth="1"/>
    <col min="9226" max="9472" width="9" style="616"/>
    <col min="9473" max="9473" width="1" style="616" customWidth="1"/>
    <col min="9474" max="9475" width="14.125" style="616" customWidth="1"/>
    <col min="9476" max="9476" width="13.625" style="616" customWidth="1"/>
    <col min="9477" max="9477" width="15.625" style="616" customWidth="1"/>
    <col min="9478" max="9479" width="13.625" style="616" customWidth="1"/>
    <col min="9480" max="9480" width="3.375" style="616" customWidth="1"/>
    <col min="9481" max="9481" width="2.125" style="616" customWidth="1"/>
    <col min="9482" max="9728" width="9" style="616"/>
    <col min="9729" max="9729" width="1" style="616" customWidth="1"/>
    <col min="9730" max="9731" width="14.125" style="616" customWidth="1"/>
    <col min="9732" max="9732" width="13.625" style="616" customWidth="1"/>
    <col min="9733" max="9733" width="15.625" style="616" customWidth="1"/>
    <col min="9734" max="9735" width="13.625" style="616" customWidth="1"/>
    <col min="9736" max="9736" width="3.375" style="616" customWidth="1"/>
    <col min="9737" max="9737" width="2.125" style="616" customWidth="1"/>
    <col min="9738" max="9984" width="9" style="616"/>
    <col min="9985" max="9985" width="1" style="616" customWidth="1"/>
    <col min="9986" max="9987" width="14.125" style="616" customWidth="1"/>
    <col min="9988" max="9988" width="13.625" style="616" customWidth="1"/>
    <col min="9989" max="9989" width="15.625" style="616" customWidth="1"/>
    <col min="9990" max="9991" width="13.625" style="616" customWidth="1"/>
    <col min="9992" max="9992" width="3.375" style="616" customWidth="1"/>
    <col min="9993" max="9993" width="2.125" style="616" customWidth="1"/>
    <col min="9994" max="10240" width="9" style="616"/>
    <col min="10241" max="10241" width="1" style="616" customWidth="1"/>
    <col min="10242" max="10243" width="14.125" style="616" customWidth="1"/>
    <col min="10244" max="10244" width="13.625" style="616" customWidth="1"/>
    <col min="10245" max="10245" width="15.625" style="616" customWidth="1"/>
    <col min="10246" max="10247" width="13.625" style="616" customWidth="1"/>
    <col min="10248" max="10248" width="3.375" style="616" customWidth="1"/>
    <col min="10249" max="10249" width="2.125" style="616" customWidth="1"/>
    <col min="10250" max="10496" width="9" style="616"/>
    <col min="10497" max="10497" width="1" style="616" customWidth="1"/>
    <col min="10498" max="10499" width="14.125" style="616" customWidth="1"/>
    <col min="10500" max="10500" width="13.625" style="616" customWidth="1"/>
    <col min="10501" max="10501" width="15.625" style="616" customWidth="1"/>
    <col min="10502" max="10503" width="13.625" style="616" customWidth="1"/>
    <col min="10504" max="10504" width="3.375" style="616" customWidth="1"/>
    <col min="10505" max="10505" width="2.125" style="616" customWidth="1"/>
    <col min="10506" max="10752" width="9" style="616"/>
    <col min="10753" max="10753" width="1" style="616" customWidth="1"/>
    <col min="10754" max="10755" width="14.125" style="616" customWidth="1"/>
    <col min="10756" max="10756" width="13.625" style="616" customWidth="1"/>
    <col min="10757" max="10757" width="15.625" style="616" customWidth="1"/>
    <col min="10758" max="10759" width="13.625" style="616" customWidth="1"/>
    <col min="10760" max="10760" width="3.375" style="616" customWidth="1"/>
    <col min="10761" max="10761" width="2.125" style="616" customWidth="1"/>
    <col min="10762" max="11008" width="9" style="616"/>
    <col min="11009" max="11009" width="1" style="616" customWidth="1"/>
    <col min="11010" max="11011" width="14.125" style="616" customWidth="1"/>
    <col min="11012" max="11012" width="13.625" style="616" customWidth="1"/>
    <col min="11013" max="11013" width="15.625" style="616" customWidth="1"/>
    <col min="11014" max="11015" width="13.625" style="616" customWidth="1"/>
    <col min="11016" max="11016" width="3.375" style="616" customWidth="1"/>
    <col min="11017" max="11017" width="2.125" style="616" customWidth="1"/>
    <col min="11018" max="11264" width="9" style="616"/>
    <col min="11265" max="11265" width="1" style="616" customWidth="1"/>
    <col min="11266" max="11267" width="14.125" style="616" customWidth="1"/>
    <col min="11268" max="11268" width="13.625" style="616" customWidth="1"/>
    <col min="11269" max="11269" width="15.625" style="616" customWidth="1"/>
    <col min="11270" max="11271" width="13.625" style="616" customWidth="1"/>
    <col min="11272" max="11272" width="3.375" style="616" customWidth="1"/>
    <col min="11273" max="11273" width="2.125" style="616" customWidth="1"/>
    <col min="11274" max="11520" width="9" style="616"/>
    <col min="11521" max="11521" width="1" style="616" customWidth="1"/>
    <col min="11522" max="11523" width="14.125" style="616" customWidth="1"/>
    <col min="11524" max="11524" width="13.625" style="616" customWidth="1"/>
    <col min="11525" max="11525" width="15.625" style="616" customWidth="1"/>
    <col min="11526" max="11527" width="13.625" style="616" customWidth="1"/>
    <col min="11528" max="11528" width="3.375" style="616" customWidth="1"/>
    <col min="11529" max="11529" width="2.125" style="616" customWidth="1"/>
    <col min="11530" max="11776" width="9" style="616"/>
    <col min="11777" max="11777" width="1" style="616" customWidth="1"/>
    <col min="11778" max="11779" width="14.125" style="616" customWidth="1"/>
    <col min="11780" max="11780" width="13.625" style="616" customWidth="1"/>
    <col min="11781" max="11781" width="15.625" style="616" customWidth="1"/>
    <col min="11782" max="11783" width="13.625" style="616" customWidth="1"/>
    <col min="11784" max="11784" width="3.375" style="616" customWidth="1"/>
    <col min="11785" max="11785" width="2.125" style="616" customWidth="1"/>
    <col min="11786" max="12032" width="9" style="616"/>
    <col min="12033" max="12033" width="1" style="616" customWidth="1"/>
    <col min="12034" max="12035" width="14.125" style="616" customWidth="1"/>
    <col min="12036" max="12036" width="13.625" style="616" customWidth="1"/>
    <col min="12037" max="12037" width="15.625" style="616" customWidth="1"/>
    <col min="12038" max="12039" width="13.625" style="616" customWidth="1"/>
    <col min="12040" max="12040" width="3.375" style="616" customWidth="1"/>
    <col min="12041" max="12041" width="2.125" style="616" customWidth="1"/>
    <col min="12042" max="12288" width="9" style="616"/>
    <col min="12289" max="12289" width="1" style="616" customWidth="1"/>
    <col min="12290" max="12291" width="14.125" style="616" customWidth="1"/>
    <col min="12292" max="12292" width="13.625" style="616" customWidth="1"/>
    <col min="12293" max="12293" width="15.625" style="616" customWidth="1"/>
    <col min="12294" max="12295" width="13.625" style="616" customWidth="1"/>
    <col min="12296" max="12296" width="3.375" style="616" customWidth="1"/>
    <col min="12297" max="12297" width="2.125" style="616" customWidth="1"/>
    <col min="12298" max="12544" width="9" style="616"/>
    <col min="12545" max="12545" width="1" style="616" customWidth="1"/>
    <col min="12546" max="12547" width="14.125" style="616" customWidth="1"/>
    <col min="12548" max="12548" width="13.625" style="616" customWidth="1"/>
    <col min="12549" max="12549" width="15.625" style="616" customWidth="1"/>
    <col min="12550" max="12551" width="13.625" style="616" customWidth="1"/>
    <col min="12552" max="12552" width="3.375" style="616" customWidth="1"/>
    <col min="12553" max="12553" width="2.125" style="616" customWidth="1"/>
    <col min="12554" max="12800" width="9" style="616"/>
    <col min="12801" max="12801" width="1" style="616" customWidth="1"/>
    <col min="12802" max="12803" width="14.125" style="616" customWidth="1"/>
    <col min="12804" max="12804" width="13.625" style="616" customWidth="1"/>
    <col min="12805" max="12805" width="15.625" style="616" customWidth="1"/>
    <col min="12806" max="12807" width="13.625" style="616" customWidth="1"/>
    <col min="12808" max="12808" width="3.375" style="616" customWidth="1"/>
    <col min="12809" max="12809" width="2.125" style="616" customWidth="1"/>
    <col min="12810" max="13056" width="9" style="616"/>
    <col min="13057" max="13057" width="1" style="616" customWidth="1"/>
    <col min="13058" max="13059" width="14.125" style="616" customWidth="1"/>
    <col min="13060" max="13060" width="13.625" style="616" customWidth="1"/>
    <col min="13061" max="13061" width="15.625" style="616" customWidth="1"/>
    <col min="13062" max="13063" width="13.625" style="616" customWidth="1"/>
    <col min="13064" max="13064" width="3.375" style="616" customWidth="1"/>
    <col min="13065" max="13065" width="2.125" style="616" customWidth="1"/>
    <col min="13066" max="13312" width="9" style="616"/>
    <col min="13313" max="13313" width="1" style="616" customWidth="1"/>
    <col min="13314" max="13315" width="14.125" style="616" customWidth="1"/>
    <col min="13316" max="13316" width="13.625" style="616" customWidth="1"/>
    <col min="13317" max="13317" width="15.625" style="616" customWidth="1"/>
    <col min="13318" max="13319" width="13.625" style="616" customWidth="1"/>
    <col min="13320" max="13320" width="3.375" style="616" customWidth="1"/>
    <col min="13321" max="13321" width="2.125" style="616" customWidth="1"/>
    <col min="13322" max="13568" width="9" style="616"/>
    <col min="13569" max="13569" width="1" style="616" customWidth="1"/>
    <col min="13570" max="13571" width="14.125" style="616" customWidth="1"/>
    <col min="13572" max="13572" width="13.625" style="616" customWidth="1"/>
    <col min="13573" max="13573" width="15.625" style="616" customWidth="1"/>
    <col min="13574" max="13575" width="13.625" style="616" customWidth="1"/>
    <col min="13576" max="13576" width="3.375" style="616" customWidth="1"/>
    <col min="13577" max="13577" width="2.125" style="616" customWidth="1"/>
    <col min="13578" max="13824" width="9" style="616"/>
    <col min="13825" max="13825" width="1" style="616" customWidth="1"/>
    <col min="13826" max="13827" width="14.125" style="616" customWidth="1"/>
    <col min="13828" max="13828" width="13.625" style="616" customWidth="1"/>
    <col min="13829" max="13829" width="15.625" style="616" customWidth="1"/>
    <col min="13830" max="13831" width="13.625" style="616" customWidth="1"/>
    <col min="13832" max="13832" width="3.375" style="616" customWidth="1"/>
    <col min="13833" max="13833" width="2.125" style="616" customWidth="1"/>
    <col min="13834" max="14080" width="9" style="616"/>
    <col min="14081" max="14081" width="1" style="616" customWidth="1"/>
    <col min="14082" max="14083" width="14.125" style="616" customWidth="1"/>
    <col min="14084" max="14084" width="13.625" style="616" customWidth="1"/>
    <col min="14085" max="14085" width="15.625" style="616" customWidth="1"/>
    <col min="14086" max="14087" width="13.625" style="616" customWidth="1"/>
    <col min="14088" max="14088" width="3.375" style="616" customWidth="1"/>
    <col min="14089" max="14089" width="2.125" style="616" customWidth="1"/>
    <col min="14090" max="14336" width="9" style="616"/>
    <col min="14337" max="14337" width="1" style="616" customWidth="1"/>
    <col min="14338" max="14339" width="14.125" style="616" customWidth="1"/>
    <col min="14340" max="14340" width="13.625" style="616" customWidth="1"/>
    <col min="14341" max="14341" width="15.625" style="616" customWidth="1"/>
    <col min="14342" max="14343" width="13.625" style="616" customWidth="1"/>
    <col min="14344" max="14344" width="3.375" style="616" customWidth="1"/>
    <col min="14345" max="14345" width="2.125" style="616" customWidth="1"/>
    <col min="14346" max="14592" width="9" style="616"/>
    <col min="14593" max="14593" width="1" style="616" customWidth="1"/>
    <col min="14594" max="14595" width="14.125" style="616" customWidth="1"/>
    <col min="14596" max="14596" width="13.625" style="616" customWidth="1"/>
    <col min="14597" max="14597" width="15.625" style="616" customWidth="1"/>
    <col min="14598" max="14599" width="13.625" style="616" customWidth="1"/>
    <col min="14600" max="14600" width="3.375" style="616" customWidth="1"/>
    <col min="14601" max="14601" width="2.125" style="616" customWidth="1"/>
    <col min="14602" max="14848" width="9" style="616"/>
    <col min="14849" max="14849" width="1" style="616" customWidth="1"/>
    <col min="14850" max="14851" width="14.125" style="616" customWidth="1"/>
    <col min="14852" max="14852" width="13.625" style="616" customWidth="1"/>
    <col min="14853" max="14853" width="15.625" style="616" customWidth="1"/>
    <col min="14854" max="14855" width="13.625" style="616" customWidth="1"/>
    <col min="14856" max="14856" width="3.375" style="616" customWidth="1"/>
    <col min="14857" max="14857" width="2.125" style="616" customWidth="1"/>
    <col min="14858" max="15104" width="9" style="616"/>
    <col min="15105" max="15105" width="1" style="616" customWidth="1"/>
    <col min="15106" max="15107" width="14.125" style="616" customWidth="1"/>
    <col min="15108" max="15108" width="13.625" style="616" customWidth="1"/>
    <col min="15109" max="15109" width="15.625" style="616" customWidth="1"/>
    <col min="15110" max="15111" width="13.625" style="616" customWidth="1"/>
    <col min="15112" max="15112" width="3.375" style="616" customWidth="1"/>
    <col min="15113" max="15113" width="2.125" style="616" customWidth="1"/>
    <col min="15114" max="15360" width="9" style="616"/>
    <col min="15361" max="15361" width="1" style="616" customWidth="1"/>
    <col min="15362" max="15363" width="14.125" style="616" customWidth="1"/>
    <col min="15364" max="15364" width="13.625" style="616" customWidth="1"/>
    <col min="15365" max="15365" width="15.625" style="616" customWidth="1"/>
    <col min="15366" max="15367" width="13.625" style="616" customWidth="1"/>
    <col min="15368" max="15368" width="3.375" style="616" customWidth="1"/>
    <col min="15369" max="15369" width="2.125" style="616" customWidth="1"/>
    <col min="15370" max="15616" width="9" style="616"/>
    <col min="15617" max="15617" width="1" style="616" customWidth="1"/>
    <col min="15618" max="15619" width="14.125" style="616" customWidth="1"/>
    <col min="15620" max="15620" width="13.625" style="616" customWidth="1"/>
    <col min="15621" max="15621" width="15.625" style="616" customWidth="1"/>
    <col min="15622" max="15623" width="13.625" style="616" customWidth="1"/>
    <col min="15624" max="15624" width="3.375" style="616" customWidth="1"/>
    <col min="15625" max="15625" width="2.125" style="616" customWidth="1"/>
    <col min="15626" max="15872" width="9" style="616"/>
    <col min="15873" max="15873" width="1" style="616" customWidth="1"/>
    <col min="15874" max="15875" width="14.125" style="616" customWidth="1"/>
    <col min="15876" max="15876" width="13.625" style="616" customWidth="1"/>
    <col min="15877" max="15877" width="15.625" style="616" customWidth="1"/>
    <col min="15878" max="15879" width="13.625" style="616" customWidth="1"/>
    <col min="15880" max="15880" width="3.375" style="616" customWidth="1"/>
    <col min="15881" max="15881" width="2.125" style="616" customWidth="1"/>
    <col min="15882" max="16128" width="9" style="616"/>
    <col min="16129" max="16129" width="1" style="616" customWidth="1"/>
    <col min="16130" max="16131" width="14.125" style="616" customWidth="1"/>
    <col min="16132" max="16132" width="13.625" style="616" customWidth="1"/>
    <col min="16133" max="16133" width="15.625" style="616" customWidth="1"/>
    <col min="16134" max="16135" width="13.625" style="616" customWidth="1"/>
    <col min="16136" max="16136" width="3.375" style="616" customWidth="1"/>
    <col min="16137" max="16137" width="2.125" style="616" customWidth="1"/>
    <col min="16138" max="16384" width="9" style="616"/>
  </cols>
  <sheetData>
    <row r="1" spans="1:8" ht="27.75" customHeight="1" thickBot="1">
      <c r="A1" s="615"/>
      <c r="B1" s="2531" t="s">
        <v>973</v>
      </c>
      <c r="C1" s="2532"/>
      <c r="G1" s="617" t="s">
        <v>974</v>
      </c>
    </row>
    <row r="2" spans="1:8" ht="15.75" customHeight="1">
      <c r="A2" s="615"/>
      <c r="G2" s="617" t="s">
        <v>169</v>
      </c>
    </row>
    <row r="3" spans="1:8" ht="18" customHeight="1">
      <c r="B3" s="2533" t="s">
        <v>975</v>
      </c>
      <c r="C3" s="2533"/>
      <c r="D3" s="2533"/>
      <c r="E3" s="2533"/>
      <c r="F3" s="2533"/>
      <c r="G3" s="2533"/>
      <c r="H3" s="615"/>
    </row>
    <row r="4" spans="1:8" ht="12" customHeight="1">
      <c r="A4" s="834"/>
      <c r="B4" s="834"/>
      <c r="C4" s="834"/>
      <c r="D4" s="834"/>
      <c r="E4" s="834"/>
      <c r="F4" s="834"/>
      <c r="G4" s="834"/>
    </row>
    <row r="5" spans="1:8" ht="43.5" customHeight="1">
      <c r="A5" s="834"/>
      <c r="B5" s="618" t="s">
        <v>415</v>
      </c>
      <c r="C5" s="2534" t="str">
        <f>様式第1号!$AO$31</f>
        <v>様式第1号で事業所名を入力してください</v>
      </c>
      <c r="D5" s="2535"/>
      <c r="E5" s="2535"/>
      <c r="F5" s="2535"/>
      <c r="G5" s="2536"/>
    </row>
    <row r="6" spans="1:8" ht="43.5" customHeight="1">
      <c r="B6" s="619" t="s">
        <v>976</v>
      </c>
      <c r="C6" s="2537" t="s">
        <v>977</v>
      </c>
      <c r="D6" s="2530"/>
      <c r="E6" s="2530"/>
      <c r="F6" s="2530"/>
      <c r="G6" s="2530"/>
    </row>
    <row r="7" spans="1:8" ht="19.5" customHeight="1">
      <c r="B7" s="2538" t="s">
        <v>978</v>
      </c>
      <c r="C7" s="2530" t="s">
        <v>979</v>
      </c>
      <c r="D7" s="2530"/>
      <c r="E7" s="2530"/>
      <c r="F7" s="2530"/>
      <c r="G7" s="2530"/>
    </row>
    <row r="8" spans="1:8" ht="40.5" customHeight="1">
      <c r="B8" s="2538"/>
      <c r="C8" s="835" t="s">
        <v>72</v>
      </c>
      <c r="D8" s="833" t="s">
        <v>74</v>
      </c>
      <c r="E8" s="835" t="s">
        <v>980</v>
      </c>
      <c r="F8" s="2530" t="s">
        <v>299</v>
      </c>
      <c r="G8" s="2530"/>
    </row>
    <row r="9" spans="1:8" ht="24" customHeight="1">
      <c r="B9" s="2538"/>
      <c r="C9" s="835"/>
      <c r="D9" s="833"/>
      <c r="E9" s="833"/>
      <c r="F9" s="2530"/>
      <c r="G9" s="2530"/>
    </row>
    <row r="10" spans="1:8" ht="24" customHeight="1">
      <c r="B10" s="2538"/>
      <c r="C10" s="835"/>
      <c r="D10" s="833"/>
      <c r="E10" s="833"/>
      <c r="F10" s="2530"/>
      <c r="G10" s="2530"/>
    </row>
    <row r="11" spans="1:8" ht="24" customHeight="1">
      <c r="B11" s="2538"/>
      <c r="C11" s="835"/>
      <c r="D11" s="833"/>
      <c r="E11" s="833"/>
      <c r="F11" s="2530"/>
      <c r="G11" s="2530"/>
    </row>
    <row r="12" spans="1:8" ht="24" customHeight="1">
      <c r="B12" s="2538"/>
      <c r="C12" s="835"/>
      <c r="D12" s="620"/>
      <c r="E12" s="620"/>
      <c r="F12" s="2539"/>
      <c r="G12" s="2540"/>
    </row>
    <row r="13" spans="1:8" ht="19.5" customHeight="1">
      <c r="B13" s="2538"/>
      <c r="C13" s="2530" t="s">
        <v>300</v>
      </c>
      <c r="D13" s="2530"/>
      <c r="E13" s="2530"/>
      <c r="F13" s="2530"/>
      <c r="G13" s="2530"/>
    </row>
    <row r="14" spans="1:8" ht="40.5" customHeight="1">
      <c r="B14" s="2538"/>
      <c r="C14" s="835" t="s">
        <v>72</v>
      </c>
      <c r="D14" s="833" t="s">
        <v>74</v>
      </c>
      <c r="E14" s="835" t="s">
        <v>980</v>
      </c>
      <c r="F14" s="2530" t="s">
        <v>299</v>
      </c>
      <c r="G14" s="2530"/>
    </row>
    <row r="15" spans="1:8" ht="24" customHeight="1">
      <c r="B15" s="2538"/>
      <c r="C15" s="835"/>
      <c r="D15" s="833"/>
      <c r="E15" s="833"/>
      <c r="F15" s="2530"/>
      <c r="G15" s="2530"/>
    </row>
    <row r="16" spans="1:8" ht="24" customHeight="1">
      <c r="B16" s="2538"/>
      <c r="C16" s="835"/>
      <c r="D16" s="833"/>
      <c r="E16" s="833"/>
      <c r="F16" s="2530"/>
      <c r="G16" s="2530"/>
    </row>
    <row r="17" spans="2:9" ht="24" customHeight="1">
      <c r="B17" s="2538"/>
      <c r="C17" s="835"/>
      <c r="D17" s="833"/>
      <c r="E17" s="833"/>
      <c r="F17" s="2530"/>
      <c r="G17" s="2530"/>
    </row>
    <row r="18" spans="2:9" ht="24" customHeight="1">
      <c r="B18" s="2538"/>
      <c r="C18" s="835"/>
      <c r="D18" s="833"/>
      <c r="E18" s="833"/>
      <c r="F18" s="2539"/>
      <c r="G18" s="2540"/>
    </row>
    <row r="19" spans="2:9" ht="6" customHeight="1"/>
    <row r="20" spans="2:9" ht="157.69999999999999" customHeight="1">
      <c r="B20" s="2541" t="s">
        <v>981</v>
      </c>
      <c r="C20" s="2541"/>
      <c r="D20" s="2541"/>
      <c r="E20" s="2541"/>
      <c r="F20" s="2541"/>
      <c r="G20" s="2541"/>
      <c r="H20" s="621"/>
      <c r="I20" s="621"/>
    </row>
    <row r="21" spans="2:9" ht="24" customHeight="1">
      <c r="B21" s="2541" t="s">
        <v>428</v>
      </c>
      <c r="C21" s="2542"/>
      <c r="D21" s="2542"/>
      <c r="E21" s="2542"/>
      <c r="F21" s="2542"/>
      <c r="G21" s="2542"/>
      <c r="H21" s="621"/>
      <c r="I21" s="621"/>
    </row>
    <row r="22" spans="2:9">
      <c r="B22" s="2543" t="s">
        <v>428</v>
      </c>
      <c r="C22" s="2543"/>
      <c r="D22" s="2543"/>
      <c r="E22" s="2543"/>
      <c r="F22" s="2543"/>
      <c r="G22" s="2543"/>
      <c r="H22" s="621"/>
      <c r="I22" s="621"/>
    </row>
    <row r="23" spans="2:9" ht="7.5" customHeight="1">
      <c r="B23" s="2544"/>
      <c r="C23" s="2544"/>
      <c r="D23" s="2544"/>
      <c r="E23" s="2544"/>
      <c r="F23" s="2544"/>
      <c r="G23" s="2544"/>
    </row>
    <row r="24" spans="2:9">
      <c r="B24" s="621"/>
    </row>
  </sheetData>
  <sheetProtection algorithmName="SHA-512" hashValue="r7GmhVfxr/iLHZ4k8dbI6OwezkbsLFUiBwBiPVziOux2KLNeuZ8oK8+v39PuynzwmKcTuiizDvMI84LDwpmR3g==" saltValue="Ehn56mJWtnH21xo9r9tz6A==" spinCount="100000" sheet="1" scenarios="1" formatCells="0" insertRows="0" deleteRows="0" autoFilter="0"/>
  <mergeCells count="21">
    <mergeCell ref="F18:G18"/>
    <mergeCell ref="B20:G20"/>
    <mergeCell ref="B21:G21"/>
    <mergeCell ref="B22:G22"/>
    <mergeCell ref="B23:G23"/>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s>
  <phoneticPr fontId="4"/>
  <pageMargins left="0.7" right="0.7"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040E-8591-4316-A568-90942676301B}">
  <sheetPr codeName="Sheet41"/>
  <dimension ref="A1:AM53"/>
  <sheetViews>
    <sheetView showGridLines="0" view="pageBreakPreview" zoomScaleNormal="100" zoomScaleSheetLayoutView="100" workbookViewId="0">
      <selection sqref="A1:D1"/>
    </sheetView>
  </sheetViews>
  <sheetFormatPr defaultColWidth="2" defaultRowHeight="13.5"/>
  <cols>
    <col min="1" max="1" width="2" style="140" customWidth="1"/>
    <col min="2" max="2" width="2" style="831" customWidth="1"/>
    <col min="3" max="5" width="2" style="140"/>
    <col min="6" max="6" width="2.375" style="140" bestFit="1" customWidth="1"/>
    <col min="7" max="10" width="2" style="140"/>
    <col min="11" max="11" width="2.375" style="140" bestFit="1" customWidth="1"/>
    <col min="12" max="14" width="2" style="140"/>
    <col min="15" max="15" width="3.125" style="140" bestFit="1" customWidth="1"/>
    <col min="16" max="20" width="2" style="140"/>
    <col min="21" max="21" width="2.375" style="140" bestFit="1" customWidth="1"/>
    <col min="22" max="36" width="2" style="140"/>
    <col min="37" max="37" width="5.125" style="140" customWidth="1"/>
    <col min="38" max="256" width="2" style="140"/>
    <col min="257" max="258" width="2" style="140" customWidth="1"/>
    <col min="259" max="261" width="2" style="140"/>
    <col min="262" max="262" width="2.375" style="140" bestFit="1" customWidth="1"/>
    <col min="263" max="266" width="2" style="140"/>
    <col min="267" max="267" width="2.375" style="140" bestFit="1" customWidth="1"/>
    <col min="268" max="270" width="2" style="140"/>
    <col min="271" max="271" width="3.125" style="140" bestFit="1" customWidth="1"/>
    <col min="272" max="276" width="2" style="140"/>
    <col min="277" max="277" width="2.375" style="140" bestFit="1" customWidth="1"/>
    <col min="278" max="512" width="2" style="140"/>
    <col min="513" max="514" width="2" style="140" customWidth="1"/>
    <col min="515" max="517" width="2" style="140"/>
    <col min="518" max="518" width="2.375" style="140" bestFit="1" customWidth="1"/>
    <col min="519" max="522" width="2" style="140"/>
    <col min="523" max="523" width="2.375" style="140" bestFit="1" customWidth="1"/>
    <col min="524" max="526" width="2" style="140"/>
    <col min="527" max="527" width="3.125" style="140" bestFit="1" customWidth="1"/>
    <col min="528" max="532" width="2" style="140"/>
    <col min="533" max="533" width="2.375" style="140" bestFit="1" customWidth="1"/>
    <col min="534" max="768" width="2" style="140"/>
    <col min="769" max="770" width="2" style="140" customWidth="1"/>
    <col min="771" max="773" width="2" style="140"/>
    <col min="774" max="774" width="2.375" style="140" bestFit="1" customWidth="1"/>
    <col min="775" max="778" width="2" style="140"/>
    <col min="779" max="779" width="2.375" style="140" bestFit="1" customWidth="1"/>
    <col min="780" max="782" width="2" style="140"/>
    <col min="783" max="783" width="3.125" style="140" bestFit="1" customWidth="1"/>
    <col min="784" max="788" width="2" style="140"/>
    <col min="789" max="789" width="2.375" style="140" bestFit="1" customWidth="1"/>
    <col min="790" max="1024" width="2" style="140"/>
    <col min="1025" max="1026" width="2" style="140" customWidth="1"/>
    <col min="1027" max="1029" width="2" style="140"/>
    <col min="1030" max="1030" width="2.375" style="140" bestFit="1" customWidth="1"/>
    <col min="1031" max="1034" width="2" style="140"/>
    <col min="1035" max="1035" width="2.375" style="140" bestFit="1" customWidth="1"/>
    <col min="1036" max="1038" width="2" style="140"/>
    <col min="1039" max="1039" width="3.125" style="140" bestFit="1" customWidth="1"/>
    <col min="1040" max="1044" width="2" style="140"/>
    <col min="1045" max="1045" width="2.375" style="140" bestFit="1" customWidth="1"/>
    <col min="1046" max="1280" width="2" style="140"/>
    <col min="1281" max="1282" width="2" style="140" customWidth="1"/>
    <col min="1283" max="1285" width="2" style="140"/>
    <col min="1286" max="1286" width="2.375" style="140" bestFit="1" customWidth="1"/>
    <col min="1287" max="1290" width="2" style="140"/>
    <col min="1291" max="1291" width="2.375" style="140" bestFit="1" customWidth="1"/>
    <col min="1292" max="1294" width="2" style="140"/>
    <col min="1295" max="1295" width="3.125" style="140" bestFit="1" customWidth="1"/>
    <col min="1296" max="1300" width="2" style="140"/>
    <col min="1301" max="1301" width="2.375" style="140" bestFit="1" customWidth="1"/>
    <col min="1302" max="1536" width="2" style="140"/>
    <col min="1537" max="1538" width="2" style="140" customWidth="1"/>
    <col min="1539" max="1541" width="2" style="140"/>
    <col min="1542" max="1542" width="2.375" style="140" bestFit="1" customWidth="1"/>
    <col min="1543" max="1546" width="2" style="140"/>
    <col min="1547" max="1547" width="2.375" style="140" bestFit="1" customWidth="1"/>
    <col min="1548" max="1550" width="2" style="140"/>
    <col min="1551" max="1551" width="3.125" style="140" bestFit="1" customWidth="1"/>
    <col min="1552" max="1556" width="2" style="140"/>
    <col min="1557" max="1557" width="2.375" style="140" bestFit="1" customWidth="1"/>
    <col min="1558" max="1792" width="2" style="140"/>
    <col min="1793" max="1794" width="2" style="140" customWidth="1"/>
    <col min="1795" max="1797" width="2" style="140"/>
    <col min="1798" max="1798" width="2.375" style="140" bestFit="1" customWidth="1"/>
    <col min="1799" max="1802" width="2" style="140"/>
    <col min="1803" max="1803" width="2.375" style="140" bestFit="1" customWidth="1"/>
    <col min="1804" max="1806" width="2" style="140"/>
    <col min="1807" max="1807" width="3.125" style="140" bestFit="1" customWidth="1"/>
    <col min="1808" max="1812" width="2" style="140"/>
    <col min="1813" max="1813" width="2.375" style="140" bestFit="1" customWidth="1"/>
    <col min="1814" max="2048" width="2" style="140"/>
    <col min="2049" max="2050" width="2" style="140" customWidth="1"/>
    <col min="2051" max="2053" width="2" style="140"/>
    <col min="2054" max="2054" width="2.375" style="140" bestFit="1" customWidth="1"/>
    <col min="2055" max="2058" width="2" style="140"/>
    <col min="2059" max="2059" width="2.375" style="140" bestFit="1" customWidth="1"/>
    <col min="2060" max="2062" width="2" style="140"/>
    <col min="2063" max="2063" width="3.125" style="140" bestFit="1" customWidth="1"/>
    <col min="2064" max="2068" width="2" style="140"/>
    <col min="2069" max="2069" width="2.375" style="140" bestFit="1" customWidth="1"/>
    <col min="2070" max="2304" width="2" style="140"/>
    <col min="2305" max="2306" width="2" style="140" customWidth="1"/>
    <col min="2307" max="2309" width="2" style="140"/>
    <col min="2310" max="2310" width="2.375" style="140" bestFit="1" customWidth="1"/>
    <col min="2311" max="2314" width="2" style="140"/>
    <col min="2315" max="2315" width="2.375" style="140" bestFit="1" customWidth="1"/>
    <col min="2316" max="2318" width="2" style="140"/>
    <col min="2319" max="2319" width="3.125" style="140" bestFit="1" customWidth="1"/>
    <col min="2320" max="2324" width="2" style="140"/>
    <col min="2325" max="2325" width="2.375" style="140" bestFit="1" customWidth="1"/>
    <col min="2326" max="2560" width="2" style="140"/>
    <col min="2561" max="2562" width="2" style="140" customWidth="1"/>
    <col min="2563" max="2565" width="2" style="140"/>
    <col min="2566" max="2566" width="2.375" style="140" bestFit="1" customWidth="1"/>
    <col min="2567" max="2570" width="2" style="140"/>
    <col min="2571" max="2571" width="2.375" style="140" bestFit="1" customWidth="1"/>
    <col min="2572" max="2574" width="2" style="140"/>
    <col min="2575" max="2575" width="3.125" style="140" bestFit="1" customWidth="1"/>
    <col min="2576" max="2580" width="2" style="140"/>
    <col min="2581" max="2581" width="2.375" style="140" bestFit="1" customWidth="1"/>
    <col min="2582" max="2816" width="2" style="140"/>
    <col min="2817" max="2818" width="2" style="140" customWidth="1"/>
    <col min="2819" max="2821" width="2" style="140"/>
    <col min="2822" max="2822" width="2.375" style="140" bestFit="1" customWidth="1"/>
    <col min="2823" max="2826" width="2" style="140"/>
    <col min="2827" max="2827" width="2.375" style="140" bestFit="1" customWidth="1"/>
    <col min="2828" max="2830" width="2" style="140"/>
    <col min="2831" max="2831" width="3.125" style="140" bestFit="1" customWidth="1"/>
    <col min="2832" max="2836" width="2" style="140"/>
    <col min="2837" max="2837" width="2.375" style="140" bestFit="1" customWidth="1"/>
    <col min="2838" max="3072" width="2" style="140"/>
    <col min="3073" max="3074" width="2" style="140" customWidth="1"/>
    <col min="3075" max="3077" width="2" style="140"/>
    <col min="3078" max="3078" width="2.375" style="140" bestFit="1" customWidth="1"/>
    <col min="3079" max="3082" width="2" style="140"/>
    <col min="3083" max="3083" width="2.375" style="140" bestFit="1" customWidth="1"/>
    <col min="3084" max="3086" width="2" style="140"/>
    <col min="3087" max="3087" width="3.125" style="140" bestFit="1" customWidth="1"/>
    <col min="3088" max="3092" width="2" style="140"/>
    <col min="3093" max="3093" width="2.375" style="140" bestFit="1" customWidth="1"/>
    <col min="3094" max="3328" width="2" style="140"/>
    <col min="3329" max="3330" width="2" style="140" customWidth="1"/>
    <col min="3331" max="3333" width="2" style="140"/>
    <col min="3334" max="3334" width="2.375" style="140" bestFit="1" customWidth="1"/>
    <col min="3335" max="3338" width="2" style="140"/>
    <col min="3339" max="3339" width="2.375" style="140" bestFit="1" customWidth="1"/>
    <col min="3340" max="3342" width="2" style="140"/>
    <col min="3343" max="3343" width="3.125" style="140" bestFit="1" customWidth="1"/>
    <col min="3344" max="3348" width="2" style="140"/>
    <col min="3349" max="3349" width="2.375" style="140" bestFit="1" customWidth="1"/>
    <col min="3350" max="3584" width="2" style="140"/>
    <col min="3585" max="3586" width="2" style="140" customWidth="1"/>
    <col min="3587" max="3589" width="2" style="140"/>
    <col min="3590" max="3590" width="2.375" style="140" bestFit="1" customWidth="1"/>
    <col min="3591" max="3594" width="2" style="140"/>
    <col min="3595" max="3595" width="2.375" style="140" bestFit="1" customWidth="1"/>
    <col min="3596" max="3598" width="2" style="140"/>
    <col min="3599" max="3599" width="3.125" style="140" bestFit="1" customWidth="1"/>
    <col min="3600" max="3604" width="2" style="140"/>
    <col min="3605" max="3605" width="2.375" style="140" bestFit="1" customWidth="1"/>
    <col min="3606" max="3840" width="2" style="140"/>
    <col min="3841" max="3842" width="2" style="140" customWidth="1"/>
    <col min="3843" max="3845" width="2" style="140"/>
    <col min="3846" max="3846" width="2.375" style="140" bestFit="1" customWidth="1"/>
    <col min="3847" max="3850" width="2" style="140"/>
    <col min="3851" max="3851" width="2.375" style="140" bestFit="1" customWidth="1"/>
    <col min="3852" max="3854" width="2" style="140"/>
    <col min="3855" max="3855" width="3.125" style="140" bestFit="1" customWidth="1"/>
    <col min="3856" max="3860" width="2" style="140"/>
    <col min="3861" max="3861" width="2.375" style="140" bestFit="1" customWidth="1"/>
    <col min="3862" max="4096" width="2" style="140"/>
    <col min="4097" max="4098" width="2" style="140" customWidth="1"/>
    <col min="4099" max="4101" width="2" style="140"/>
    <col min="4102" max="4102" width="2.375" style="140" bestFit="1" customWidth="1"/>
    <col min="4103" max="4106" width="2" style="140"/>
    <col min="4107" max="4107" width="2.375" style="140" bestFit="1" customWidth="1"/>
    <col min="4108" max="4110" width="2" style="140"/>
    <col min="4111" max="4111" width="3.125" style="140" bestFit="1" customWidth="1"/>
    <col min="4112" max="4116" width="2" style="140"/>
    <col min="4117" max="4117" width="2.375" style="140" bestFit="1" customWidth="1"/>
    <col min="4118" max="4352" width="2" style="140"/>
    <col min="4353" max="4354" width="2" style="140" customWidth="1"/>
    <col min="4355" max="4357" width="2" style="140"/>
    <col min="4358" max="4358" width="2.375" style="140" bestFit="1" customWidth="1"/>
    <col min="4359" max="4362" width="2" style="140"/>
    <col min="4363" max="4363" width="2.375" style="140" bestFit="1" customWidth="1"/>
    <col min="4364" max="4366" width="2" style="140"/>
    <col min="4367" max="4367" width="3.125" style="140" bestFit="1" customWidth="1"/>
    <col min="4368" max="4372" width="2" style="140"/>
    <col min="4373" max="4373" width="2.375" style="140" bestFit="1" customWidth="1"/>
    <col min="4374" max="4608" width="2" style="140"/>
    <col min="4609" max="4610" width="2" style="140" customWidth="1"/>
    <col min="4611" max="4613" width="2" style="140"/>
    <col min="4614" max="4614" width="2.375" style="140" bestFit="1" customWidth="1"/>
    <col min="4615" max="4618" width="2" style="140"/>
    <col min="4619" max="4619" width="2.375" style="140" bestFit="1" customWidth="1"/>
    <col min="4620" max="4622" width="2" style="140"/>
    <col min="4623" max="4623" width="3.125" style="140" bestFit="1" customWidth="1"/>
    <col min="4624" max="4628" width="2" style="140"/>
    <col min="4629" max="4629" width="2.375" style="140" bestFit="1" customWidth="1"/>
    <col min="4630" max="4864" width="2" style="140"/>
    <col min="4865" max="4866" width="2" style="140" customWidth="1"/>
    <col min="4867" max="4869" width="2" style="140"/>
    <col min="4870" max="4870" width="2.375" style="140" bestFit="1" customWidth="1"/>
    <col min="4871" max="4874" width="2" style="140"/>
    <col min="4875" max="4875" width="2.375" style="140" bestFit="1" customWidth="1"/>
    <col min="4876" max="4878" width="2" style="140"/>
    <col min="4879" max="4879" width="3.125" style="140" bestFit="1" customWidth="1"/>
    <col min="4880" max="4884" width="2" style="140"/>
    <col min="4885" max="4885" width="2.375" style="140" bestFit="1" customWidth="1"/>
    <col min="4886" max="5120" width="2" style="140"/>
    <col min="5121" max="5122" width="2" style="140" customWidth="1"/>
    <col min="5123" max="5125" width="2" style="140"/>
    <col min="5126" max="5126" width="2.375" style="140" bestFit="1" customWidth="1"/>
    <col min="5127" max="5130" width="2" style="140"/>
    <col min="5131" max="5131" width="2.375" style="140" bestFit="1" customWidth="1"/>
    <col min="5132" max="5134" width="2" style="140"/>
    <col min="5135" max="5135" width="3.125" style="140" bestFit="1" customWidth="1"/>
    <col min="5136" max="5140" width="2" style="140"/>
    <col min="5141" max="5141" width="2.375" style="140" bestFit="1" customWidth="1"/>
    <col min="5142" max="5376" width="2" style="140"/>
    <col min="5377" max="5378" width="2" style="140" customWidth="1"/>
    <col min="5379" max="5381" width="2" style="140"/>
    <col min="5382" max="5382" width="2.375" style="140" bestFit="1" customWidth="1"/>
    <col min="5383" max="5386" width="2" style="140"/>
    <col min="5387" max="5387" width="2.375" style="140" bestFit="1" customWidth="1"/>
    <col min="5388" max="5390" width="2" style="140"/>
    <col min="5391" max="5391" width="3.125" style="140" bestFit="1" customWidth="1"/>
    <col min="5392" max="5396" width="2" style="140"/>
    <col min="5397" max="5397" width="2.375" style="140" bestFit="1" customWidth="1"/>
    <col min="5398" max="5632" width="2" style="140"/>
    <col min="5633" max="5634" width="2" style="140" customWidth="1"/>
    <col min="5635" max="5637" width="2" style="140"/>
    <col min="5638" max="5638" width="2.375" style="140" bestFit="1" customWidth="1"/>
    <col min="5639" max="5642" width="2" style="140"/>
    <col min="5643" max="5643" width="2.375" style="140" bestFit="1" customWidth="1"/>
    <col min="5644" max="5646" width="2" style="140"/>
    <col min="5647" max="5647" width="3.125" style="140" bestFit="1" customWidth="1"/>
    <col min="5648" max="5652" width="2" style="140"/>
    <col min="5653" max="5653" width="2.375" style="140" bestFit="1" customWidth="1"/>
    <col min="5654" max="5888" width="2" style="140"/>
    <col min="5889" max="5890" width="2" style="140" customWidth="1"/>
    <col min="5891" max="5893" width="2" style="140"/>
    <col min="5894" max="5894" width="2.375" style="140" bestFit="1" customWidth="1"/>
    <col min="5895" max="5898" width="2" style="140"/>
    <col min="5899" max="5899" width="2.375" style="140" bestFit="1" customWidth="1"/>
    <col min="5900" max="5902" width="2" style="140"/>
    <col min="5903" max="5903" width="3.125" style="140" bestFit="1" customWidth="1"/>
    <col min="5904" max="5908" width="2" style="140"/>
    <col min="5909" max="5909" width="2.375" style="140" bestFit="1" customWidth="1"/>
    <col min="5910" max="6144" width="2" style="140"/>
    <col min="6145" max="6146" width="2" style="140" customWidth="1"/>
    <col min="6147" max="6149" width="2" style="140"/>
    <col min="6150" max="6150" width="2.375" style="140" bestFit="1" customWidth="1"/>
    <col min="6151" max="6154" width="2" style="140"/>
    <col min="6155" max="6155" width="2.375" style="140" bestFit="1" customWidth="1"/>
    <col min="6156" max="6158" width="2" style="140"/>
    <col min="6159" max="6159" width="3.125" style="140" bestFit="1" customWidth="1"/>
    <col min="6160" max="6164" width="2" style="140"/>
    <col min="6165" max="6165" width="2.375" style="140" bestFit="1" customWidth="1"/>
    <col min="6166" max="6400" width="2" style="140"/>
    <col min="6401" max="6402" width="2" style="140" customWidth="1"/>
    <col min="6403" max="6405" width="2" style="140"/>
    <col min="6406" max="6406" width="2.375" style="140" bestFit="1" customWidth="1"/>
    <col min="6407" max="6410" width="2" style="140"/>
    <col min="6411" max="6411" width="2.375" style="140" bestFit="1" customWidth="1"/>
    <col min="6412" max="6414" width="2" style="140"/>
    <col min="6415" max="6415" width="3.125" style="140" bestFit="1" customWidth="1"/>
    <col min="6416" max="6420" width="2" style="140"/>
    <col min="6421" max="6421" width="2.375" style="140" bestFit="1" customWidth="1"/>
    <col min="6422" max="6656" width="2" style="140"/>
    <col min="6657" max="6658" width="2" style="140" customWidth="1"/>
    <col min="6659" max="6661" width="2" style="140"/>
    <col min="6662" max="6662" width="2.375" style="140" bestFit="1" customWidth="1"/>
    <col min="6663" max="6666" width="2" style="140"/>
    <col min="6667" max="6667" width="2.375" style="140" bestFit="1" customWidth="1"/>
    <col min="6668" max="6670" width="2" style="140"/>
    <col min="6671" max="6671" width="3.125" style="140" bestFit="1" customWidth="1"/>
    <col min="6672" max="6676" width="2" style="140"/>
    <col min="6677" max="6677" width="2.375" style="140" bestFit="1" customWidth="1"/>
    <col min="6678" max="6912" width="2" style="140"/>
    <col min="6913" max="6914" width="2" style="140" customWidth="1"/>
    <col min="6915" max="6917" width="2" style="140"/>
    <col min="6918" max="6918" width="2.375" style="140" bestFit="1" customWidth="1"/>
    <col min="6919" max="6922" width="2" style="140"/>
    <col min="6923" max="6923" width="2.375" style="140" bestFit="1" customWidth="1"/>
    <col min="6924" max="6926" width="2" style="140"/>
    <col min="6927" max="6927" width="3.125" style="140" bestFit="1" customWidth="1"/>
    <col min="6928" max="6932" width="2" style="140"/>
    <col min="6933" max="6933" width="2.375" style="140" bestFit="1" customWidth="1"/>
    <col min="6934" max="7168" width="2" style="140"/>
    <col min="7169" max="7170" width="2" style="140" customWidth="1"/>
    <col min="7171" max="7173" width="2" style="140"/>
    <col min="7174" max="7174" width="2.375" style="140" bestFit="1" customWidth="1"/>
    <col min="7175" max="7178" width="2" style="140"/>
    <col min="7179" max="7179" width="2.375" style="140" bestFit="1" customWidth="1"/>
    <col min="7180" max="7182" width="2" style="140"/>
    <col min="7183" max="7183" width="3.125" style="140" bestFit="1" customWidth="1"/>
    <col min="7184" max="7188" width="2" style="140"/>
    <col min="7189" max="7189" width="2.375" style="140" bestFit="1" customWidth="1"/>
    <col min="7190" max="7424" width="2" style="140"/>
    <col min="7425" max="7426" width="2" style="140" customWidth="1"/>
    <col min="7427" max="7429" width="2" style="140"/>
    <col min="7430" max="7430" width="2.375" style="140" bestFit="1" customWidth="1"/>
    <col min="7431" max="7434" width="2" style="140"/>
    <col min="7435" max="7435" width="2.375" style="140" bestFit="1" customWidth="1"/>
    <col min="7436" max="7438" width="2" style="140"/>
    <col min="7439" max="7439" width="3.125" style="140" bestFit="1" customWidth="1"/>
    <col min="7440" max="7444" width="2" style="140"/>
    <col min="7445" max="7445" width="2.375" style="140" bestFit="1" customWidth="1"/>
    <col min="7446" max="7680" width="2" style="140"/>
    <col min="7681" max="7682" width="2" style="140" customWidth="1"/>
    <col min="7683" max="7685" width="2" style="140"/>
    <col min="7686" max="7686" width="2.375" style="140" bestFit="1" customWidth="1"/>
    <col min="7687" max="7690" width="2" style="140"/>
    <col min="7691" max="7691" width="2.375" style="140" bestFit="1" customWidth="1"/>
    <col min="7692" max="7694" width="2" style="140"/>
    <col min="7695" max="7695" width="3.125" style="140" bestFit="1" customWidth="1"/>
    <col min="7696" max="7700" width="2" style="140"/>
    <col min="7701" max="7701" width="2.375" style="140" bestFit="1" customWidth="1"/>
    <col min="7702" max="7936" width="2" style="140"/>
    <col min="7937" max="7938" width="2" style="140" customWidth="1"/>
    <col min="7939" max="7941" width="2" style="140"/>
    <col min="7942" max="7942" width="2.375" style="140" bestFit="1" customWidth="1"/>
    <col min="7943" max="7946" width="2" style="140"/>
    <col min="7947" max="7947" width="2.375" style="140" bestFit="1" customWidth="1"/>
    <col min="7948" max="7950" width="2" style="140"/>
    <col min="7951" max="7951" width="3.125" style="140" bestFit="1" customWidth="1"/>
    <col min="7952" max="7956" width="2" style="140"/>
    <col min="7957" max="7957" width="2.375" style="140" bestFit="1" customWidth="1"/>
    <col min="7958" max="8192" width="2" style="140"/>
    <col min="8193" max="8194" width="2" style="140" customWidth="1"/>
    <col min="8195" max="8197" width="2" style="140"/>
    <col min="8198" max="8198" width="2.375" style="140" bestFit="1" customWidth="1"/>
    <col min="8199" max="8202" width="2" style="140"/>
    <col min="8203" max="8203" width="2.375" style="140" bestFit="1" customWidth="1"/>
    <col min="8204" max="8206" width="2" style="140"/>
    <col min="8207" max="8207" width="3.125" style="140" bestFit="1" customWidth="1"/>
    <col min="8208" max="8212" width="2" style="140"/>
    <col min="8213" max="8213" width="2.375" style="140" bestFit="1" customWidth="1"/>
    <col min="8214" max="8448" width="2" style="140"/>
    <col min="8449" max="8450" width="2" style="140" customWidth="1"/>
    <col min="8451" max="8453" width="2" style="140"/>
    <col min="8454" max="8454" width="2.375" style="140" bestFit="1" customWidth="1"/>
    <col min="8455" max="8458" width="2" style="140"/>
    <col min="8459" max="8459" width="2.375" style="140" bestFit="1" customWidth="1"/>
    <col min="8460" max="8462" width="2" style="140"/>
    <col min="8463" max="8463" width="3.125" style="140" bestFit="1" customWidth="1"/>
    <col min="8464" max="8468" width="2" style="140"/>
    <col min="8469" max="8469" width="2.375" style="140" bestFit="1" customWidth="1"/>
    <col min="8470" max="8704" width="2" style="140"/>
    <col min="8705" max="8706" width="2" style="140" customWidth="1"/>
    <col min="8707" max="8709" width="2" style="140"/>
    <col min="8710" max="8710" width="2.375" style="140" bestFit="1" customWidth="1"/>
    <col min="8711" max="8714" width="2" style="140"/>
    <col min="8715" max="8715" width="2.375" style="140" bestFit="1" customWidth="1"/>
    <col min="8716" max="8718" width="2" style="140"/>
    <col min="8719" max="8719" width="3.125" style="140" bestFit="1" customWidth="1"/>
    <col min="8720" max="8724" width="2" style="140"/>
    <col min="8725" max="8725" width="2.375" style="140" bestFit="1" customWidth="1"/>
    <col min="8726" max="8960" width="2" style="140"/>
    <col min="8961" max="8962" width="2" style="140" customWidth="1"/>
    <col min="8963" max="8965" width="2" style="140"/>
    <col min="8966" max="8966" width="2.375" style="140" bestFit="1" customWidth="1"/>
    <col min="8967" max="8970" width="2" style="140"/>
    <col min="8971" max="8971" width="2.375" style="140" bestFit="1" customWidth="1"/>
    <col min="8972" max="8974" width="2" style="140"/>
    <col min="8975" max="8975" width="3.125" style="140" bestFit="1" customWidth="1"/>
    <col min="8976" max="8980" width="2" style="140"/>
    <col min="8981" max="8981" width="2.375" style="140" bestFit="1" customWidth="1"/>
    <col min="8982" max="9216" width="2" style="140"/>
    <col min="9217" max="9218" width="2" style="140" customWidth="1"/>
    <col min="9219" max="9221" width="2" style="140"/>
    <col min="9222" max="9222" width="2.375" style="140" bestFit="1" customWidth="1"/>
    <col min="9223" max="9226" width="2" style="140"/>
    <col min="9227" max="9227" width="2.375" style="140" bestFit="1" customWidth="1"/>
    <col min="9228" max="9230" width="2" style="140"/>
    <col min="9231" max="9231" width="3.125" style="140" bestFit="1" customWidth="1"/>
    <col min="9232" max="9236" width="2" style="140"/>
    <col min="9237" max="9237" width="2.375" style="140" bestFit="1" customWidth="1"/>
    <col min="9238" max="9472" width="2" style="140"/>
    <col min="9473" max="9474" width="2" style="140" customWidth="1"/>
    <col min="9475" max="9477" width="2" style="140"/>
    <col min="9478" max="9478" width="2.375" style="140" bestFit="1" customWidth="1"/>
    <col min="9479" max="9482" width="2" style="140"/>
    <col min="9483" max="9483" width="2.375" style="140" bestFit="1" customWidth="1"/>
    <col min="9484" max="9486" width="2" style="140"/>
    <col min="9487" max="9487" width="3.125" style="140" bestFit="1" customWidth="1"/>
    <col min="9488" max="9492" width="2" style="140"/>
    <col min="9493" max="9493" width="2.375" style="140" bestFit="1" customWidth="1"/>
    <col min="9494" max="9728" width="2" style="140"/>
    <col min="9729" max="9730" width="2" style="140" customWidth="1"/>
    <col min="9731" max="9733" width="2" style="140"/>
    <col min="9734" max="9734" width="2.375" style="140" bestFit="1" customWidth="1"/>
    <col min="9735" max="9738" width="2" style="140"/>
    <col min="9739" max="9739" width="2.375" style="140" bestFit="1" customWidth="1"/>
    <col min="9740" max="9742" width="2" style="140"/>
    <col min="9743" max="9743" width="3.125" style="140" bestFit="1" customWidth="1"/>
    <col min="9744" max="9748" width="2" style="140"/>
    <col min="9749" max="9749" width="2.375" style="140" bestFit="1" customWidth="1"/>
    <col min="9750" max="9984" width="2" style="140"/>
    <col min="9985" max="9986" width="2" style="140" customWidth="1"/>
    <col min="9987" max="9989" width="2" style="140"/>
    <col min="9990" max="9990" width="2.375" style="140" bestFit="1" customWidth="1"/>
    <col min="9991" max="9994" width="2" style="140"/>
    <col min="9995" max="9995" width="2.375" style="140" bestFit="1" customWidth="1"/>
    <col min="9996" max="9998" width="2" style="140"/>
    <col min="9999" max="9999" width="3.125" style="140" bestFit="1" customWidth="1"/>
    <col min="10000" max="10004" width="2" style="140"/>
    <col min="10005" max="10005" width="2.375" style="140" bestFit="1" customWidth="1"/>
    <col min="10006" max="10240" width="2" style="140"/>
    <col min="10241" max="10242" width="2" style="140" customWidth="1"/>
    <col min="10243" max="10245" width="2" style="140"/>
    <col min="10246" max="10246" width="2.375" style="140" bestFit="1" customWidth="1"/>
    <col min="10247" max="10250" width="2" style="140"/>
    <col min="10251" max="10251" width="2.375" style="140" bestFit="1" customWidth="1"/>
    <col min="10252" max="10254" width="2" style="140"/>
    <col min="10255" max="10255" width="3.125" style="140" bestFit="1" customWidth="1"/>
    <col min="10256" max="10260" width="2" style="140"/>
    <col min="10261" max="10261" width="2.375" style="140" bestFit="1" customWidth="1"/>
    <col min="10262" max="10496" width="2" style="140"/>
    <col min="10497" max="10498" width="2" style="140" customWidth="1"/>
    <col min="10499" max="10501" width="2" style="140"/>
    <col min="10502" max="10502" width="2.375" style="140" bestFit="1" customWidth="1"/>
    <col min="10503" max="10506" width="2" style="140"/>
    <col min="10507" max="10507" width="2.375" style="140" bestFit="1" customWidth="1"/>
    <col min="10508" max="10510" width="2" style="140"/>
    <col min="10511" max="10511" width="3.125" style="140" bestFit="1" customWidth="1"/>
    <col min="10512" max="10516" width="2" style="140"/>
    <col min="10517" max="10517" width="2.375" style="140" bestFit="1" customWidth="1"/>
    <col min="10518" max="10752" width="2" style="140"/>
    <col min="10753" max="10754" width="2" style="140" customWidth="1"/>
    <col min="10755" max="10757" width="2" style="140"/>
    <col min="10758" max="10758" width="2.375" style="140" bestFit="1" customWidth="1"/>
    <col min="10759" max="10762" width="2" style="140"/>
    <col min="10763" max="10763" width="2.375" style="140" bestFit="1" customWidth="1"/>
    <col min="10764" max="10766" width="2" style="140"/>
    <col min="10767" max="10767" width="3.125" style="140" bestFit="1" customWidth="1"/>
    <col min="10768" max="10772" width="2" style="140"/>
    <col min="10773" max="10773" width="2.375" style="140" bestFit="1" customWidth="1"/>
    <col min="10774" max="11008" width="2" style="140"/>
    <col min="11009" max="11010" width="2" style="140" customWidth="1"/>
    <col min="11011" max="11013" width="2" style="140"/>
    <col min="11014" max="11014" width="2.375" style="140" bestFit="1" customWidth="1"/>
    <col min="11015" max="11018" width="2" style="140"/>
    <col min="11019" max="11019" width="2.375" style="140" bestFit="1" customWidth="1"/>
    <col min="11020" max="11022" width="2" style="140"/>
    <col min="11023" max="11023" width="3.125" style="140" bestFit="1" customWidth="1"/>
    <col min="11024" max="11028" width="2" style="140"/>
    <col min="11029" max="11029" width="2.375" style="140" bestFit="1" customWidth="1"/>
    <col min="11030" max="11264" width="2" style="140"/>
    <col min="11265" max="11266" width="2" style="140" customWidth="1"/>
    <col min="11267" max="11269" width="2" style="140"/>
    <col min="11270" max="11270" width="2.375" style="140" bestFit="1" customWidth="1"/>
    <col min="11271" max="11274" width="2" style="140"/>
    <col min="11275" max="11275" width="2.375" style="140" bestFit="1" customWidth="1"/>
    <col min="11276" max="11278" width="2" style="140"/>
    <col min="11279" max="11279" width="3.125" style="140" bestFit="1" customWidth="1"/>
    <col min="11280" max="11284" width="2" style="140"/>
    <col min="11285" max="11285" width="2.375" style="140" bestFit="1" customWidth="1"/>
    <col min="11286" max="11520" width="2" style="140"/>
    <col min="11521" max="11522" width="2" style="140" customWidth="1"/>
    <col min="11523" max="11525" width="2" style="140"/>
    <col min="11526" max="11526" width="2.375" style="140" bestFit="1" customWidth="1"/>
    <col min="11527" max="11530" width="2" style="140"/>
    <col min="11531" max="11531" width="2.375" style="140" bestFit="1" customWidth="1"/>
    <col min="11532" max="11534" width="2" style="140"/>
    <col min="11535" max="11535" width="3.125" style="140" bestFit="1" customWidth="1"/>
    <col min="11536" max="11540" width="2" style="140"/>
    <col min="11541" max="11541" width="2.375" style="140" bestFit="1" customWidth="1"/>
    <col min="11542" max="11776" width="2" style="140"/>
    <col min="11777" max="11778" width="2" style="140" customWidth="1"/>
    <col min="11779" max="11781" width="2" style="140"/>
    <col min="11782" max="11782" width="2.375" style="140" bestFit="1" customWidth="1"/>
    <col min="11783" max="11786" width="2" style="140"/>
    <col min="11787" max="11787" width="2.375" style="140" bestFit="1" customWidth="1"/>
    <col min="11788" max="11790" width="2" style="140"/>
    <col min="11791" max="11791" width="3.125" style="140" bestFit="1" customWidth="1"/>
    <col min="11792" max="11796" width="2" style="140"/>
    <col min="11797" max="11797" width="2.375" style="140" bestFit="1" customWidth="1"/>
    <col min="11798" max="12032" width="2" style="140"/>
    <col min="12033" max="12034" width="2" style="140" customWidth="1"/>
    <col min="12035" max="12037" width="2" style="140"/>
    <col min="12038" max="12038" width="2.375" style="140" bestFit="1" customWidth="1"/>
    <col min="12039" max="12042" width="2" style="140"/>
    <col min="12043" max="12043" width="2.375" style="140" bestFit="1" customWidth="1"/>
    <col min="12044" max="12046" width="2" style="140"/>
    <col min="12047" max="12047" width="3.125" style="140" bestFit="1" customWidth="1"/>
    <col min="12048" max="12052" width="2" style="140"/>
    <col min="12053" max="12053" width="2.375" style="140" bestFit="1" customWidth="1"/>
    <col min="12054" max="12288" width="2" style="140"/>
    <col min="12289" max="12290" width="2" style="140" customWidth="1"/>
    <col min="12291" max="12293" width="2" style="140"/>
    <col min="12294" max="12294" width="2.375" style="140" bestFit="1" customWidth="1"/>
    <col min="12295" max="12298" width="2" style="140"/>
    <col min="12299" max="12299" width="2.375" style="140" bestFit="1" customWidth="1"/>
    <col min="12300" max="12302" width="2" style="140"/>
    <col min="12303" max="12303" width="3.125" style="140" bestFit="1" customWidth="1"/>
    <col min="12304" max="12308" width="2" style="140"/>
    <col min="12309" max="12309" width="2.375" style="140" bestFit="1" customWidth="1"/>
    <col min="12310" max="12544" width="2" style="140"/>
    <col min="12545" max="12546" width="2" style="140" customWidth="1"/>
    <col min="12547" max="12549" width="2" style="140"/>
    <col min="12550" max="12550" width="2.375" style="140" bestFit="1" customWidth="1"/>
    <col min="12551" max="12554" width="2" style="140"/>
    <col min="12555" max="12555" width="2.375" style="140" bestFit="1" customWidth="1"/>
    <col min="12556" max="12558" width="2" style="140"/>
    <col min="12559" max="12559" width="3.125" style="140" bestFit="1" customWidth="1"/>
    <col min="12560" max="12564" width="2" style="140"/>
    <col min="12565" max="12565" width="2.375" style="140" bestFit="1" customWidth="1"/>
    <col min="12566" max="12800" width="2" style="140"/>
    <col min="12801" max="12802" width="2" style="140" customWidth="1"/>
    <col min="12803" max="12805" width="2" style="140"/>
    <col min="12806" max="12806" width="2.375" style="140" bestFit="1" customWidth="1"/>
    <col min="12807" max="12810" width="2" style="140"/>
    <col min="12811" max="12811" width="2.375" style="140" bestFit="1" customWidth="1"/>
    <col min="12812" max="12814" width="2" style="140"/>
    <col min="12815" max="12815" width="3.125" style="140" bestFit="1" customWidth="1"/>
    <col min="12816" max="12820" width="2" style="140"/>
    <col min="12821" max="12821" width="2.375" style="140" bestFit="1" customWidth="1"/>
    <col min="12822" max="13056" width="2" style="140"/>
    <col min="13057" max="13058" width="2" style="140" customWidth="1"/>
    <col min="13059" max="13061" width="2" style="140"/>
    <col min="13062" max="13062" width="2.375" style="140" bestFit="1" customWidth="1"/>
    <col min="13063" max="13066" width="2" style="140"/>
    <col min="13067" max="13067" width="2.375" style="140" bestFit="1" customWidth="1"/>
    <col min="13068" max="13070" width="2" style="140"/>
    <col min="13071" max="13071" width="3.125" style="140" bestFit="1" customWidth="1"/>
    <col min="13072" max="13076" width="2" style="140"/>
    <col min="13077" max="13077" width="2.375" style="140" bestFit="1" customWidth="1"/>
    <col min="13078" max="13312" width="2" style="140"/>
    <col min="13313" max="13314" width="2" style="140" customWidth="1"/>
    <col min="13315" max="13317" width="2" style="140"/>
    <col min="13318" max="13318" width="2.375" style="140" bestFit="1" customWidth="1"/>
    <col min="13319" max="13322" width="2" style="140"/>
    <col min="13323" max="13323" width="2.375" style="140" bestFit="1" customWidth="1"/>
    <col min="13324" max="13326" width="2" style="140"/>
    <col min="13327" max="13327" width="3.125" style="140" bestFit="1" customWidth="1"/>
    <col min="13328" max="13332" width="2" style="140"/>
    <col min="13333" max="13333" width="2.375" style="140" bestFit="1" customWidth="1"/>
    <col min="13334" max="13568" width="2" style="140"/>
    <col min="13569" max="13570" width="2" style="140" customWidth="1"/>
    <col min="13571" max="13573" width="2" style="140"/>
    <col min="13574" max="13574" width="2.375" style="140" bestFit="1" customWidth="1"/>
    <col min="13575" max="13578" width="2" style="140"/>
    <col min="13579" max="13579" width="2.375" style="140" bestFit="1" customWidth="1"/>
    <col min="13580" max="13582" width="2" style="140"/>
    <col min="13583" max="13583" width="3.125" style="140" bestFit="1" customWidth="1"/>
    <col min="13584" max="13588" width="2" style="140"/>
    <col min="13589" max="13589" width="2.375" style="140" bestFit="1" customWidth="1"/>
    <col min="13590" max="13824" width="2" style="140"/>
    <col min="13825" max="13826" width="2" style="140" customWidth="1"/>
    <col min="13827" max="13829" width="2" style="140"/>
    <col min="13830" max="13830" width="2.375" style="140" bestFit="1" customWidth="1"/>
    <col min="13831" max="13834" width="2" style="140"/>
    <col min="13835" max="13835" width="2.375" style="140" bestFit="1" customWidth="1"/>
    <col min="13836" max="13838" width="2" style="140"/>
    <col min="13839" max="13839" width="3.125" style="140" bestFit="1" customWidth="1"/>
    <col min="13840" max="13844" width="2" style="140"/>
    <col min="13845" max="13845" width="2.375" style="140" bestFit="1" customWidth="1"/>
    <col min="13846" max="14080" width="2" style="140"/>
    <col min="14081" max="14082" width="2" style="140" customWidth="1"/>
    <col min="14083" max="14085" width="2" style="140"/>
    <col min="14086" max="14086" width="2.375" style="140" bestFit="1" customWidth="1"/>
    <col min="14087" max="14090" width="2" style="140"/>
    <col min="14091" max="14091" width="2.375" style="140" bestFit="1" customWidth="1"/>
    <col min="14092" max="14094" width="2" style="140"/>
    <col min="14095" max="14095" width="3.125" style="140" bestFit="1" customWidth="1"/>
    <col min="14096" max="14100" width="2" style="140"/>
    <col min="14101" max="14101" width="2.375" style="140" bestFit="1" customWidth="1"/>
    <col min="14102" max="14336" width="2" style="140"/>
    <col min="14337" max="14338" width="2" style="140" customWidth="1"/>
    <col min="14339" max="14341" width="2" style="140"/>
    <col min="14342" max="14342" width="2.375" style="140" bestFit="1" customWidth="1"/>
    <col min="14343" max="14346" width="2" style="140"/>
    <col min="14347" max="14347" width="2.375" style="140" bestFit="1" customWidth="1"/>
    <col min="14348" max="14350" width="2" style="140"/>
    <col min="14351" max="14351" width="3.125" style="140" bestFit="1" customWidth="1"/>
    <col min="14352" max="14356" width="2" style="140"/>
    <col min="14357" max="14357" width="2.375" style="140" bestFit="1" customWidth="1"/>
    <col min="14358" max="14592" width="2" style="140"/>
    <col min="14593" max="14594" width="2" style="140" customWidth="1"/>
    <col min="14595" max="14597" width="2" style="140"/>
    <col min="14598" max="14598" width="2.375" style="140" bestFit="1" customWidth="1"/>
    <col min="14599" max="14602" width="2" style="140"/>
    <col min="14603" max="14603" width="2.375" style="140" bestFit="1" customWidth="1"/>
    <col min="14604" max="14606" width="2" style="140"/>
    <col min="14607" max="14607" width="3.125" style="140" bestFit="1" customWidth="1"/>
    <col min="14608" max="14612" width="2" style="140"/>
    <col min="14613" max="14613" width="2.375" style="140" bestFit="1" customWidth="1"/>
    <col min="14614" max="14848" width="2" style="140"/>
    <col min="14849" max="14850" width="2" style="140" customWidth="1"/>
    <col min="14851" max="14853" width="2" style="140"/>
    <col min="14854" max="14854" width="2.375" style="140" bestFit="1" customWidth="1"/>
    <col min="14855" max="14858" width="2" style="140"/>
    <col min="14859" max="14859" width="2.375" style="140" bestFit="1" customWidth="1"/>
    <col min="14860" max="14862" width="2" style="140"/>
    <col min="14863" max="14863" width="3.125" style="140" bestFit="1" customWidth="1"/>
    <col min="14864" max="14868" width="2" style="140"/>
    <col min="14869" max="14869" width="2.375" style="140" bestFit="1" customWidth="1"/>
    <col min="14870" max="15104" width="2" style="140"/>
    <col min="15105" max="15106" width="2" style="140" customWidth="1"/>
    <col min="15107" max="15109" width="2" style="140"/>
    <col min="15110" max="15110" width="2.375" style="140" bestFit="1" customWidth="1"/>
    <col min="15111" max="15114" width="2" style="140"/>
    <col min="15115" max="15115" width="2.375" style="140" bestFit="1" customWidth="1"/>
    <col min="15116" max="15118" width="2" style="140"/>
    <col min="15119" max="15119" width="3.125" style="140" bestFit="1" customWidth="1"/>
    <col min="15120" max="15124" width="2" style="140"/>
    <col min="15125" max="15125" width="2.375" style="140" bestFit="1" customWidth="1"/>
    <col min="15126" max="15360" width="2" style="140"/>
    <col min="15361" max="15362" width="2" style="140" customWidth="1"/>
    <col min="15363" max="15365" width="2" style="140"/>
    <col min="15366" max="15366" width="2.375" style="140" bestFit="1" customWidth="1"/>
    <col min="15367" max="15370" width="2" style="140"/>
    <col min="15371" max="15371" width="2.375" style="140" bestFit="1" customWidth="1"/>
    <col min="15372" max="15374" width="2" style="140"/>
    <col min="15375" max="15375" width="3.125" style="140" bestFit="1" customWidth="1"/>
    <col min="15376" max="15380" width="2" style="140"/>
    <col min="15381" max="15381" width="2.375" style="140" bestFit="1" customWidth="1"/>
    <col min="15382" max="15616" width="2" style="140"/>
    <col min="15617" max="15618" width="2" style="140" customWidth="1"/>
    <col min="15619" max="15621" width="2" style="140"/>
    <col min="15622" max="15622" width="2.375" style="140" bestFit="1" customWidth="1"/>
    <col min="15623" max="15626" width="2" style="140"/>
    <col min="15627" max="15627" width="2.375" style="140" bestFit="1" customWidth="1"/>
    <col min="15628" max="15630" width="2" style="140"/>
    <col min="15631" max="15631" width="3.125" style="140" bestFit="1" customWidth="1"/>
    <col min="15632" max="15636" width="2" style="140"/>
    <col min="15637" max="15637" width="2.375" style="140" bestFit="1" customWidth="1"/>
    <col min="15638" max="15872" width="2" style="140"/>
    <col min="15873" max="15874" width="2" style="140" customWidth="1"/>
    <col min="15875" max="15877" width="2" style="140"/>
    <col min="15878" max="15878" width="2.375" style="140" bestFit="1" customWidth="1"/>
    <col min="15879" max="15882" width="2" style="140"/>
    <col min="15883" max="15883" width="2.375" style="140" bestFit="1" customWidth="1"/>
    <col min="15884" max="15886" width="2" style="140"/>
    <col min="15887" max="15887" width="3.125" style="140" bestFit="1" customWidth="1"/>
    <col min="15888" max="15892" width="2" style="140"/>
    <col min="15893" max="15893" width="2.375" style="140" bestFit="1" customWidth="1"/>
    <col min="15894" max="16128" width="2" style="140"/>
    <col min="16129" max="16130" width="2" style="140" customWidth="1"/>
    <col min="16131" max="16133" width="2" style="140"/>
    <col min="16134" max="16134" width="2.375" style="140" bestFit="1" customWidth="1"/>
    <col min="16135" max="16138" width="2" style="140"/>
    <col min="16139" max="16139" width="2.375" style="140" bestFit="1" customWidth="1"/>
    <col min="16140" max="16142" width="2" style="140"/>
    <col min="16143" max="16143" width="3.125" style="140" bestFit="1" customWidth="1"/>
    <col min="16144" max="16148" width="2" style="140"/>
    <col min="16149" max="16149" width="2.375" style="140" bestFit="1" customWidth="1"/>
    <col min="16150" max="16384" width="2" style="140"/>
  </cols>
  <sheetData>
    <row r="1" spans="1:39" ht="20.25" customHeight="1">
      <c r="A1" s="2413" t="s">
        <v>982</v>
      </c>
      <c r="B1" s="2413"/>
      <c r="C1" s="2413"/>
      <c r="D1" s="2413"/>
    </row>
    <row r="2" spans="1:39" ht="21" customHeight="1">
      <c r="A2" s="2419" t="s">
        <v>983</v>
      </c>
      <c r="B2" s="2419"/>
      <c r="C2" s="2419"/>
      <c r="D2" s="2419"/>
      <c r="E2" s="2419"/>
      <c r="F2" s="2419"/>
      <c r="G2" s="2419"/>
      <c r="H2" s="2419"/>
      <c r="I2" s="2419"/>
      <c r="J2" s="2419"/>
      <c r="K2" s="2419"/>
      <c r="L2" s="2419"/>
      <c r="M2" s="2419"/>
      <c r="N2" s="2419"/>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row>
    <row r="3" spans="1:39" ht="8.25" customHeight="1">
      <c r="A3" s="2419"/>
      <c r="B3" s="2419"/>
      <c r="C3" s="2419"/>
      <c r="D3" s="2419"/>
      <c r="E3" s="2419"/>
      <c r="F3" s="2419"/>
      <c r="G3" s="2419"/>
      <c r="H3" s="2419"/>
      <c r="I3" s="2419"/>
      <c r="J3" s="2419"/>
      <c r="K3" s="2419"/>
      <c r="L3" s="2419"/>
      <c r="M3" s="2419"/>
      <c r="N3" s="2419"/>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row>
    <row r="4" spans="1:39" ht="7.5" customHeight="1"/>
    <row r="5" spans="1:39" ht="7.5" customHeight="1">
      <c r="B5" s="2344" t="s">
        <v>67</v>
      </c>
      <c r="C5" s="2344"/>
      <c r="D5" s="2344"/>
      <c r="E5" s="2344"/>
      <c r="F5" s="2344"/>
      <c r="G5" s="2344"/>
      <c r="H5" s="2344"/>
      <c r="I5" s="2344"/>
      <c r="J5" s="2344"/>
      <c r="K5" s="2344"/>
      <c r="L5" s="2546" t="str">
        <f>様式第1号!$AO$31</f>
        <v>様式第1号で事業所名を入力してください</v>
      </c>
      <c r="M5" s="2547"/>
      <c r="N5" s="2547"/>
      <c r="O5" s="2547"/>
      <c r="P5" s="2547"/>
      <c r="Q5" s="2547"/>
      <c r="R5" s="2547"/>
      <c r="S5" s="2547"/>
      <c r="T5" s="2547"/>
      <c r="U5" s="2547"/>
      <c r="V5" s="2547"/>
      <c r="W5" s="2547"/>
      <c r="X5" s="2547"/>
      <c r="Y5" s="2547"/>
      <c r="Z5" s="2547"/>
      <c r="AA5" s="2547"/>
      <c r="AB5" s="2547"/>
      <c r="AC5" s="2547"/>
      <c r="AD5" s="2547"/>
      <c r="AE5" s="2547"/>
      <c r="AF5" s="2547"/>
      <c r="AG5" s="2547"/>
      <c r="AH5" s="2547"/>
      <c r="AI5" s="2547"/>
      <c r="AJ5" s="2547"/>
      <c r="AK5" s="2547"/>
      <c r="AL5" s="2548"/>
    </row>
    <row r="6" spans="1:39" ht="27" customHeight="1">
      <c r="B6" s="2344"/>
      <c r="C6" s="2344"/>
      <c r="D6" s="2344"/>
      <c r="E6" s="2344"/>
      <c r="F6" s="2344"/>
      <c r="G6" s="2344"/>
      <c r="H6" s="2344"/>
      <c r="I6" s="2344"/>
      <c r="J6" s="2344"/>
      <c r="K6" s="2344"/>
      <c r="L6" s="2549"/>
      <c r="M6" s="2550"/>
      <c r="N6" s="2550"/>
      <c r="O6" s="2550"/>
      <c r="P6" s="2550"/>
      <c r="Q6" s="2550"/>
      <c r="R6" s="2550"/>
      <c r="S6" s="2550"/>
      <c r="T6" s="2550"/>
      <c r="U6" s="2550"/>
      <c r="V6" s="2550"/>
      <c r="W6" s="2550"/>
      <c r="X6" s="2550"/>
      <c r="Y6" s="2550"/>
      <c r="Z6" s="2550"/>
      <c r="AA6" s="2550"/>
      <c r="AB6" s="2550"/>
      <c r="AC6" s="2550"/>
      <c r="AD6" s="2550"/>
      <c r="AE6" s="2550"/>
      <c r="AF6" s="2550"/>
      <c r="AG6" s="2550"/>
      <c r="AH6" s="2550"/>
      <c r="AI6" s="2550"/>
      <c r="AJ6" s="2550"/>
      <c r="AK6" s="2550"/>
      <c r="AL6" s="2551"/>
    </row>
    <row r="7" spans="1:39" ht="36" customHeight="1">
      <c r="B7" s="2552" t="s">
        <v>984</v>
      </c>
      <c r="C7" s="2553"/>
      <c r="D7" s="2553"/>
      <c r="E7" s="2553"/>
      <c r="F7" s="2553"/>
      <c r="G7" s="2553"/>
      <c r="H7" s="2553"/>
      <c r="I7" s="2553"/>
      <c r="J7" s="2553"/>
      <c r="K7" s="2554"/>
      <c r="L7" s="163"/>
      <c r="M7" s="164"/>
      <c r="N7" s="1391" t="s">
        <v>985</v>
      </c>
      <c r="O7" s="1391"/>
      <c r="P7" s="1391"/>
      <c r="Q7" s="1391"/>
      <c r="R7" s="1391"/>
      <c r="S7" s="1391"/>
      <c r="T7" s="1391"/>
      <c r="U7" s="1391"/>
      <c r="V7" s="1391"/>
      <c r="W7" s="164"/>
      <c r="X7" s="164"/>
      <c r="Y7" s="164"/>
      <c r="Z7" s="1391" t="s">
        <v>986</v>
      </c>
      <c r="AA7" s="1391"/>
      <c r="AB7" s="1391"/>
      <c r="AC7" s="1391"/>
      <c r="AD7" s="1391"/>
      <c r="AE7" s="1391"/>
      <c r="AF7" s="1391"/>
      <c r="AG7" s="1391"/>
      <c r="AH7" s="1391"/>
      <c r="AI7" s="1391"/>
      <c r="AJ7" s="1391"/>
      <c r="AK7" s="1391"/>
      <c r="AL7" s="1392"/>
    </row>
    <row r="8" spans="1:39">
      <c r="B8" s="2397" t="s">
        <v>987</v>
      </c>
      <c r="C8" s="2398"/>
      <c r="D8" s="592"/>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8"/>
    </row>
    <row r="9" spans="1:39" ht="11.25" customHeight="1">
      <c r="B9" s="2399"/>
      <c r="C9" s="2400"/>
      <c r="D9" s="593"/>
      <c r="AL9" s="589"/>
    </row>
    <row r="10" spans="1:39" ht="11.25" customHeight="1">
      <c r="B10" s="2399"/>
      <c r="C10" s="2400"/>
      <c r="D10" s="593"/>
      <c r="E10" s="2358" t="s">
        <v>988</v>
      </c>
      <c r="F10" s="2358"/>
      <c r="G10" s="2358"/>
      <c r="H10" s="2358"/>
      <c r="I10" s="2358"/>
      <c r="J10" s="2358"/>
      <c r="K10" s="2358"/>
      <c r="L10" s="2358"/>
      <c r="M10" s="2358"/>
      <c r="N10" s="2358"/>
      <c r="O10" s="2358"/>
      <c r="P10" s="2358"/>
      <c r="Q10" s="2358"/>
      <c r="R10" s="2358"/>
      <c r="S10" s="2358"/>
      <c r="T10" s="2358"/>
      <c r="U10" s="2358"/>
      <c r="V10" s="2358"/>
      <c r="W10" s="2358" t="s">
        <v>989</v>
      </c>
      <c r="X10" s="2358"/>
      <c r="Y10" s="2358"/>
      <c r="Z10" s="2358"/>
      <c r="AA10" s="2358"/>
      <c r="AB10" s="2358"/>
      <c r="AC10" s="2358"/>
      <c r="AD10" s="2358"/>
      <c r="AE10" s="2358"/>
      <c r="AF10" s="2358"/>
      <c r="AG10" s="2358"/>
      <c r="AH10" s="2358"/>
      <c r="AI10" s="2358"/>
      <c r="AJ10" s="2358"/>
      <c r="AK10" s="2358"/>
      <c r="AL10" s="589"/>
    </row>
    <row r="11" spans="1:39" ht="11.25" customHeight="1">
      <c r="B11" s="2399"/>
      <c r="C11" s="2400"/>
      <c r="D11" s="593"/>
      <c r="E11" s="2358"/>
      <c r="F11" s="2358"/>
      <c r="G11" s="2358"/>
      <c r="H11" s="2358"/>
      <c r="I11" s="2358"/>
      <c r="J11" s="2358"/>
      <c r="K11" s="2358"/>
      <c r="L11" s="2358"/>
      <c r="M11" s="2358"/>
      <c r="N11" s="2358"/>
      <c r="O11" s="2358"/>
      <c r="P11" s="2358"/>
      <c r="Q11" s="2358"/>
      <c r="R11" s="2358"/>
      <c r="S11" s="2358"/>
      <c r="T11" s="2358"/>
      <c r="U11" s="2358"/>
      <c r="V11" s="2358"/>
      <c r="W11" s="2358"/>
      <c r="X11" s="2358"/>
      <c r="Y11" s="2358"/>
      <c r="Z11" s="2358"/>
      <c r="AA11" s="2358"/>
      <c r="AB11" s="2358"/>
      <c r="AC11" s="2358"/>
      <c r="AD11" s="2358"/>
      <c r="AE11" s="2358"/>
      <c r="AF11" s="2358"/>
      <c r="AG11" s="2358"/>
      <c r="AH11" s="2358"/>
      <c r="AI11" s="2358"/>
      <c r="AJ11" s="2358"/>
      <c r="AK11" s="2358"/>
      <c r="AL11" s="589"/>
    </row>
    <row r="12" spans="1:39" ht="11.25" customHeight="1">
      <c r="B12" s="2399"/>
      <c r="C12" s="2400"/>
      <c r="D12" s="593"/>
      <c r="E12" s="2582"/>
      <c r="F12" s="2582"/>
      <c r="G12" s="2582"/>
      <c r="H12" s="2582"/>
      <c r="I12" s="2582"/>
      <c r="J12" s="2582"/>
      <c r="K12" s="2582"/>
      <c r="L12" s="2582"/>
      <c r="M12" s="2582"/>
      <c r="N12" s="2582"/>
      <c r="O12" s="2582"/>
      <c r="P12" s="2582"/>
      <c r="Q12" s="2582"/>
      <c r="R12" s="2582"/>
      <c r="S12" s="2582"/>
      <c r="T12" s="2582"/>
      <c r="U12" s="2344" t="s">
        <v>435</v>
      </c>
      <c r="V12" s="2344"/>
      <c r="W12" s="2582"/>
      <c r="X12" s="2582"/>
      <c r="Y12" s="2582"/>
      <c r="Z12" s="2582"/>
      <c r="AA12" s="2582"/>
      <c r="AB12" s="2582"/>
      <c r="AC12" s="2582"/>
      <c r="AD12" s="2582"/>
      <c r="AE12" s="2582"/>
      <c r="AF12" s="2582"/>
      <c r="AG12" s="2582"/>
      <c r="AH12" s="2582"/>
      <c r="AI12" s="2582"/>
      <c r="AJ12" s="2344" t="s">
        <v>435</v>
      </c>
      <c r="AK12" s="2344"/>
      <c r="AL12" s="589"/>
    </row>
    <row r="13" spans="1:39" ht="11.25" customHeight="1">
      <c r="B13" s="2399"/>
      <c r="C13" s="2400"/>
      <c r="D13" s="593"/>
      <c r="E13" s="2582"/>
      <c r="F13" s="2582"/>
      <c r="G13" s="2582"/>
      <c r="H13" s="2582"/>
      <c r="I13" s="2582"/>
      <c r="J13" s="2582"/>
      <c r="K13" s="2582"/>
      <c r="L13" s="2582"/>
      <c r="M13" s="2582"/>
      <c r="N13" s="2582"/>
      <c r="O13" s="2582"/>
      <c r="P13" s="2582"/>
      <c r="Q13" s="2582"/>
      <c r="R13" s="2582"/>
      <c r="S13" s="2582"/>
      <c r="T13" s="2582"/>
      <c r="U13" s="2344"/>
      <c r="V13" s="2344"/>
      <c r="W13" s="2582"/>
      <c r="X13" s="2582"/>
      <c r="Y13" s="2582"/>
      <c r="Z13" s="2582"/>
      <c r="AA13" s="2582"/>
      <c r="AB13" s="2582"/>
      <c r="AC13" s="2582"/>
      <c r="AD13" s="2582"/>
      <c r="AE13" s="2582"/>
      <c r="AF13" s="2582"/>
      <c r="AG13" s="2582"/>
      <c r="AH13" s="2582"/>
      <c r="AI13" s="2582"/>
      <c r="AJ13" s="2344"/>
      <c r="AK13" s="2344"/>
      <c r="AL13" s="589"/>
    </row>
    <row r="14" spans="1:39" ht="11.25" customHeight="1" thickBot="1">
      <c r="B14" s="2399"/>
      <c r="C14" s="2400"/>
      <c r="D14" s="593"/>
      <c r="AL14" s="589"/>
    </row>
    <row r="15" spans="1:39" ht="11.25" customHeight="1">
      <c r="B15" s="2399"/>
      <c r="C15" s="2400"/>
      <c r="D15" s="593"/>
      <c r="W15" s="2568" t="s">
        <v>990</v>
      </c>
      <c r="X15" s="2508"/>
      <c r="Y15" s="2508"/>
      <c r="Z15" s="2508"/>
      <c r="AA15" s="2508"/>
      <c r="AB15" s="2508"/>
      <c r="AC15" s="2508"/>
      <c r="AD15" s="2508"/>
      <c r="AE15" s="2508"/>
      <c r="AF15" s="2508"/>
      <c r="AG15" s="2508"/>
      <c r="AH15" s="2508"/>
      <c r="AI15" s="2508"/>
      <c r="AJ15" s="2508"/>
      <c r="AK15" s="2509"/>
      <c r="AL15" s="589"/>
    </row>
    <row r="16" spans="1:39" ht="11.25" customHeight="1">
      <c r="B16" s="2399"/>
      <c r="C16" s="2400"/>
      <c r="D16" s="593"/>
      <c r="W16" s="2583"/>
      <c r="X16" s="2344"/>
      <c r="Y16" s="2344"/>
      <c r="Z16" s="2344"/>
      <c r="AA16" s="2344"/>
      <c r="AB16" s="2344"/>
      <c r="AC16" s="2344"/>
      <c r="AD16" s="2344"/>
      <c r="AE16" s="2344"/>
      <c r="AF16" s="2344"/>
      <c r="AG16" s="2344"/>
      <c r="AH16" s="2344"/>
      <c r="AI16" s="2344"/>
      <c r="AJ16" s="2344"/>
      <c r="AK16" s="2545"/>
      <c r="AL16" s="589"/>
    </row>
    <row r="17" spans="2:38" ht="11.25" customHeight="1">
      <c r="B17" s="2399"/>
      <c r="C17" s="2400"/>
      <c r="D17" s="593"/>
      <c r="W17" s="2584" t="str">
        <f>IF(S51=1,(W12/E12)*100,"計算対象外")</f>
        <v>計算対象外</v>
      </c>
      <c r="X17" s="2585"/>
      <c r="Y17" s="2585"/>
      <c r="Z17" s="2585"/>
      <c r="AA17" s="2585"/>
      <c r="AB17" s="2585"/>
      <c r="AC17" s="2585"/>
      <c r="AD17" s="2585"/>
      <c r="AE17" s="2585"/>
      <c r="AF17" s="2585"/>
      <c r="AG17" s="2585"/>
      <c r="AH17" s="2585"/>
      <c r="AI17" s="2585"/>
      <c r="AJ17" s="2344" t="s">
        <v>490</v>
      </c>
      <c r="AK17" s="2545"/>
      <c r="AL17" s="589"/>
    </row>
    <row r="18" spans="2:38" ht="11.25" customHeight="1" thickBot="1">
      <c r="B18" s="2399"/>
      <c r="C18" s="2400"/>
      <c r="D18" s="593"/>
      <c r="W18" s="2586"/>
      <c r="X18" s="2587"/>
      <c r="Y18" s="2587"/>
      <c r="Z18" s="2587"/>
      <c r="AA18" s="2587"/>
      <c r="AB18" s="2587"/>
      <c r="AC18" s="2587"/>
      <c r="AD18" s="2587"/>
      <c r="AE18" s="2587"/>
      <c r="AF18" s="2587"/>
      <c r="AG18" s="2587"/>
      <c r="AH18" s="2587"/>
      <c r="AI18" s="2587"/>
      <c r="AJ18" s="2510"/>
      <c r="AK18" s="2511"/>
      <c r="AL18" s="589"/>
    </row>
    <row r="19" spans="2:38" ht="11.25" customHeight="1">
      <c r="B19" s="2399"/>
      <c r="C19" s="2400"/>
      <c r="D19" s="593"/>
      <c r="AL19" s="589"/>
    </row>
    <row r="20" spans="2:38" ht="11.25" customHeight="1">
      <c r="B20" s="2399"/>
      <c r="C20" s="2400"/>
      <c r="D20" s="586"/>
      <c r="E20" s="586"/>
      <c r="F20" s="586"/>
      <c r="G20" s="586"/>
      <c r="H20" s="586"/>
      <c r="I20" s="586"/>
      <c r="J20" s="586"/>
      <c r="K20" s="586"/>
      <c r="L20" s="586"/>
      <c r="M20" s="586"/>
      <c r="N20" s="586"/>
      <c r="O20" s="586"/>
      <c r="P20" s="586"/>
      <c r="Q20" s="586"/>
      <c r="R20" s="587"/>
      <c r="S20" s="587"/>
      <c r="T20" s="586"/>
      <c r="U20" s="586"/>
      <c r="V20" s="586"/>
      <c r="W20" s="823"/>
      <c r="X20" s="823"/>
      <c r="Y20" s="823"/>
      <c r="Z20" s="823"/>
      <c r="AA20" s="823"/>
      <c r="AB20" s="823"/>
      <c r="AC20" s="823"/>
      <c r="AD20" s="823"/>
      <c r="AE20" s="823"/>
      <c r="AF20" s="823"/>
      <c r="AG20" s="823"/>
      <c r="AH20" s="823"/>
      <c r="AI20" s="823"/>
      <c r="AJ20" s="823"/>
      <c r="AK20" s="823"/>
      <c r="AL20" s="588"/>
    </row>
    <row r="21" spans="2:38" ht="15" customHeight="1">
      <c r="B21" s="2399"/>
      <c r="C21" s="2400"/>
      <c r="F21" s="140" t="s">
        <v>991</v>
      </c>
      <c r="AL21" s="589"/>
    </row>
    <row r="22" spans="2:38" ht="11.25" customHeight="1">
      <c r="B22" s="2399"/>
      <c r="C22" s="2400"/>
      <c r="AL22" s="589"/>
    </row>
    <row r="23" spans="2:38" ht="11.25" customHeight="1">
      <c r="B23" s="2399"/>
      <c r="C23" s="2400"/>
      <c r="F23" s="2555" t="s">
        <v>992</v>
      </c>
      <c r="G23" s="2556"/>
      <c r="H23" s="2556"/>
      <c r="I23" s="2556"/>
      <c r="J23" s="2556"/>
      <c r="K23" s="2556"/>
      <c r="L23" s="2556"/>
      <c r="M23" s="2556"/>
      <c r="N23" s="2556"/>
      <c r="O23" s="2556"/>
      <c r="P23" s="2556"/>
      <c r="Q23" s="2556"/>
      <c r="R23" s="2556"/>
      <c r="S23" s="2556"/>
      <c r="T23" s="2556"/>
      <c r="U23" s="2556"/>
      <c r="V23" s="2557"/>
      <c r="W23" s="2519" t="s">
        <v>993</v>
      </c>
      <c r="X23" s="2519"/>
      <c r="Y23" s="2519"/>
      <c r="Z23" s="2519"/>
      <c r="AA23" s="2519"/>
      <c r="AB23" s="2519"/>
      <c r="AC23" s="2519"/>
      <c r="AD23" s="2519"/>
      <c r="AE23" s="2519"/>
      <c r="AF23" s="2519"/>
      <c r="AG23" s="2519"/>
      <c r="AH23" s="2519"/>
      <c r="AI23" s="2519"/>
      <c r="AJ23" s="2519"/>
      <c r="AK23" s="2519"/>
      <c r="AL23" s="589"/>
    </row>
    <row r="24" spans="2:38" ht="15.75" customHeight="1">
      <c r="B24" s="2399"/>
      <c r="C24" s="2400"/>
      <c r="F24" s="2558"/>
      <c r="G24" s="2559"/>
      <c r="H24" s="2559"/>
      <c r="I24" s="2559"/>
      <c r="J24" s="2559"/>
      <c r="K24" s="2559"/>
      <c r="L24" s="2559"/>
      <c r="M24" s="2559"/>
      <c r="N24" s="2559"/>
      <c r="O24" s="2559"/>
      <c r="P24" s="2559"/>
      <c r="Q24" s="2559"/>
      <c r="R24" s="2559"/>
      <c r="S24" s="2559"/>
      <c r="T24" s="2559"/>
      <c r="U24" s="2559"/>
      <c r="V24" s="2560"/>
      <c r="W24" s="2519"/>
      <c r="X24" s="2519"/>
      <c r="Y24" s="2519"/>
      <c r="Z24" s="2519"/>
      <c r="AA24" s="2519"/>
      <c r="AB24" s="2519"/>
      <c r="AC24" s="2519"/>
      <c r="AD24" s="2519"/>
      <c r="AE24" s="2519"/>
      <c r="AF24" s="2519"/>
      <c r="AG24" s="2519"/>
      <c r="AH24" s="2519"/>
      <c r="AI24" s="2519"/>
      <c r="AJ24" s="2519"/>
      <c r="AK24" s="2519"/>
      <c r="AL24" s="589"/>
    </row>
    <row r="25" spans="2:38" ht="11.25" customHeight="1">
      <c r="B25" s="2399"/>
      <c r="C25" s="2400"/>
      <c r="F25" s="2561"/>
      <c r="G25" s="2562"/>
      <c r="H25" s="2562"/>
      <c r="I25" s="2562"/>
      <c r="J25" s="2562"/>
      <c r="K25" s="2562"/>
      <c r="L25" s="2562"/>
      <c r="M25" s="2562"/>
      <c r="N25" s="2562"/>
      <c r="O25" s="2562"/>
      <c r="P25" s="2562"/>
      <c r="Q25" s="2562"/>
      <c r="R25" s="2562"/>
      <c r="S25" s="2562"/>
      <c r="T25" s="2563"/>
      <c r="U25" s="2359" t="s">
        <v>435</v>
      </c>
      <c r="V25" s="2361"/>
      <c r="W25" s="2352"/>
      <c r="X25" s="2353"/>
      <c r="Y25" s="2353"/>
      <c r="Z25" s="2353"/>
      <c r="AA25" s="2353"/>
      <c r="AB25" s="2353"/>
      <c r="AC25" s="2353"/>
      <c r="AD25" s="2353"/>
      <c r="AE25" s="2353"/>
      <c r="AF25" s="2353"/>
      <c r="AG25" s="2353"/>
      <c r="AH25" s="2353"/>
      <c r="AI25" s="2354"/>
      <c r="AJ25" s="2344" t="s">
        <v>435</v>
      </c>
      <c r="AK25" s="2344"/>
      <c r="AL25" s="589"/>
    </row>
    <row r="26" spans="2:38" ht="11.25" customHeight="1">
      <c r="B26" s="2399"/>
      <c r="C26" s="2400"/>
      <c r="F26" s="2564"/>
      <c r="G26" s="2565"/>
      <c r="H26" s="2565"/>
      <c r="I26" s="2565"/>
      <c r="J26" s="2565"/>
      <c r="K26" s="2565"/>
      <c r="L26" s="2565"/>
      <c r="M26" s="2565"/>
      <c r="N26" s="2565"/>
      <c r="O26" s="2565"/>
      <c r="P26" s="2565"/>
      <c r="Q26" s="2565"/>
      <c r="R26" s="2565"/>
      <c r="S26" s="2565"/>
      <c r="T26" s="2566"/>
      <c r="U26" s="2362"/>
      <c r="V26" s="2364"/>
      <c r="W26" s="2365"/>
      <c r="X26" s="2366"/>
      <c r="Y26" s="2366"/>
      <c r="Z26" s="2366"/>
      <c r="AA26" s="2366"/>
      <c r="AB26" s="2366"/>
      <c r="AC26" s="2366"/>
      <c r="AD26" s="2366"/>
      <c r="AE26" s="2366"/>
      <c r="AF26" s="2366"/>
      <c r="AG26" s="2366"/>
      <c r="AH26" s="2366"/>
      <c r="AI26" s="2367"/>
      <c r="AJ26" s="2368"/>
      <c r="AK26" s="2368"/>
      <c r="AL26" s="589"/>
    </row>
    <row r="27" spans="2:38" ht="11.25" customHeight="1" thickBot="1">
      <c r="B27" s="2399"/>
      <c r="C27" s="2400"/>
      <c r="F27" s="823"/>
      <c r="G27" s="823"/>
      <c r="H27" s="823"/>
      <c r="I27" s="823"/>
      <c r="J27" s="823"/>
      <c r="K27" s="823"/>
      <c r="L27" s="823"/>
      <c r="M27" s="823"/>
      <c r="N27" s="823"/>
      <c r="O27" s="823"/>
      <c r="P27" s="823"/>
      <c r="Q27" s="823"/>
      <c r="R27" s="823"/>
      <c r="S27" s="823"/>
      <c r="T27" s="823"/>
      <c r="U27" s="831"/>
      <c r="W27" s="622"/>
      <c r="X27" s="622"/>
      <c r="Y27" s="622"/>
      <c r="Z27" s="622"/>
      <c r="AA27" s="622"/>
      <c r="AB27" s="622"/>
      <c r="AC27" s="622"/>
      <c r="AD27" s="622"/>
      <c r="AE27" s="622"/>
      <c r="AF27" s="622"/>
      <c r="AG27" s="622"/>
      <c r="AH27" s="622"/>
      <c r="AI27" s="622"/>
      <c r="AJ27" s="622"/>
      <c r="AK27" s="622"/>
      <c r="AL27" s="589"/>
    </row>
    <row r="28" spans="2:38" ht="11.25" customHeight="1">
      <c r="B28" s="2399"/>
      <c r="C28" s="2400"/>
      <c r="F28" s="633"/>
      <c r="W28" s="2568" t="s">
        <v>994</v>
      </c>
      <c r="X28" s="2569"/>
      <c r="Y28" s="2569"/>
      <c r="Z28" s="2569"/>
      <c r="AA28" s="2569"/>
      <c r="AB28" s="2569"/>
      <c r="AC28" s="2569"/>
      <c r="AD28" s="2569"/>
      <c r="AE28" s="2569"/>
      <c r="AF28" s="2569"/>
      <c r="AG28" s="2569"/>
      <c r="AH28" s="2569"/>
      <c r="AI28" s="2569"/>
      <c r="AJ28" s="2569"/>
      <c r="AK28" s="2570"/>
      <c r="AL28" s="589"/>
    </row>
    <row r="29" spans="2:38" ht="18.75" customHeight="1">
      <c r="B29" s="2399"/>
      <c r="C29" s="2400"/>
      <c r="W29" s="2571"/>
      <c r="X29" s="2519"/>
      <c r="Y29" s="2519"/>
      <c r="Z29" s="2519"/>
      <c r="AA29" s="2519"/>
      <c r="AB29" s="2519"/>
      <c r="AC29" s="2519"/>
      <c r="AD29" s="2519"/>
      <c r="AE29" s="2519"/>
      <c r="AF29" s="2519"/>
      <c r="AG29" s="2519"/>
      <c r="AH29" s="2519"/>
      <c r="AI29" s="2519"/>
      <c r="AJ29" s="2519"/>
      <c r="AK29" s="2572"/>
      <c r="AL29" s="589"/>
    </row>
    <row r="30" spans="2:38" ht="11.25" customHeight="1">
      <c r="B30" s="2399"/>
      <c r="C30" s="2400"/>
      <c r="W30" s="2573" t="e">
        <f>IF(S51=2,(W25/F25)*100,"計算対象外")</f>
        <v>#DIV/0!</v>
      </c>
      <c r="X30" s="2574"/>
      <c r="Y30" s="2574"/>
      <c r="Z30" s="2574"/>
      <c r="AA30" s="2574"/>
      <c r="AB30" s="2574"/>
      <c r="AC30" s="2574"/>
      <c r="AD30" s="2574"/>
      <c r="AE30" s="2574"/>
      <c r="AF30" s="2574"/>
      <c r="AG30" s="2574"/>
      <c r="AH30" s="2574"/>
      <c r="AI30" s="2575"/>
      <c r="AJ30" s="2579" t="s">
        <v>490</v>
      </c>
      <c r="AK30" s="2580"/>
      <c r="AL30" s="589"/>
    </row>
    <row r="31" spans="2:38" ht="11.25" customHeight="1" thickBot="1">
      <c r="B31" s="2399"/>
      <c r="C31" s="2400"/>
      <c r="W31" s="2576"/>
      <c r="X31" s="2577"/>
      <c r="Y31" s="2577"/>
      <c r="Z31" s="2577"/>
      <c r="AA31" s="2577"/>
      <c r="AB31" s="2577"/>
      <c r="AC31" s="2577"/>
      <c r="AD31" s="2577"/>
      <c r="AE31" s="2577"/>
      <c r="AF31" s="2577"/>
      <c r="AG31" s="2577"/>
      <c r="AH31" s="2577"/>
      <c r="AI31" s="2578"/>
      <c r="AJ31" s="2510"/>
      <c r="AK31" s="2511"/>
      <c r="AL31" s="589"/>
    </row>
    <row r="32" spans="2:38" ht="11.25" customHeight="1">
      <c r="B32" s="2401"/>
      <c r="C32" s="2402"/>
      <c r="D32" s="590"/>
      <c r="E32" s="590"/>
      <c r="F32" s="590"/>
      <c r="G32" s="590"/>
      <c r="H32" s="590"/>
      <c r="I32" s="590"/>
      <c r="J32" s="590"/>
      <c r="K32" s="590"/>
      <c r="L32" s="590"/>
      <c r="M32" s="590"/>
      <c r="N32" s="590"/>
      <c r="O32" s="590"/>
      <c r="P32" s="590"/>
      <c r="Q32" s="590"/>
      <c r="R32" s="590"/>
      <c r="S32" s="590"/>
      <c r="T32" s="590"/>
      <c r="U32" s="590"/>
      <c r="V32" s="590"/>
      <c r="W32" s="590"/>
      <c r="X32" s="590"/>
      <c r="Y32" s="590"/>
      <c r="Z32" s="590"/>
      <c r="AA32" s="590"/>
      <c r="AB32" s="590"/>
      <c r="AC32" s="590"/>
      <c r="AD32" s="590"/>
      <c r="AE32" s="590"/>
      <c r="AF32" s="590"/>
      <c r="AG32" s="590"/>
      <c r="AH32" s="590"/>
      <c r="AI32" s="590"/>
      <c r="AJ32" s="590"/>
      <c r="AK32" s="590"/>
      <c r="AL32" s="591"/>
    </row>
    <row r="33" spans="2:38" ht="11.25" customHeight="1" thickBot="1">
      <c r="B33" s="2397" t="s">
        <v>995</v>
      </c>
      <c r="C33" s="2398"/>
      <c r="D33" s="586"/>
      <c r="E33" s="586"/>
      <c r="F33" s="586"/>
      <c r="G33" s="586"/>
      <c r="H33" s="586"/>
      <c r="I33" s="586"/>
      <c r="J33" s="586"/>
      <c r="K33" s="586"/>
      <c r="L33" s="586"/>
      <c r="M33" s="586"/>
      <c r="N33" s="586"/>
      <c r="O33" s="586"/>
      <c r="P33" s="586"/>
      <c r="Q33" s="586"/>
      <c r="R33" s="623"/>
      <c r="S33" s="623"/>
      <c r="T33" s="586"/>
      <c r="U33" s="586"/>
      <c r="V33" s="586"/>
      <c r="W33" s="586"/>
      <c r="X33" s="586"/>
      <c r="Y33" s="586"/>
      <c r="Z33" s="586"/>
      <c r="AA33" s="586"/>
      <c r="AB33" s="586"/>
      <c r="AC33" s="586"/>
      <c r="AD33" s="586"/>
      <c r="AE33" s="586"/>
      <c r="AF33" s="586"/>
      <c r="AG33" s="586"/>
      <c r="AH33" s="586"/>
      <c r="AI33" s="586"/>
      <c r="AJ33" s="586"/>
      <c r="AK33" s="586"/>
      <c r="AL33" s="588"/>
    </row>
    <row r="34" spans="2:38" ht="18.75" customHeight="1" thickTop="1" thickBot="1">
      <c r="B34" s="2399"/>
      <c r="C34" s="2400"/>
      <c r="F34" s="608"/>
      <c r="G34" s="2581" t="e">
        <f>IF(AB29="未計算","（必要な情報を選択・入力すると区分が自動表示されます。）",IF(O53&gt;=95,I36,IF(O53&gt;=90,I37,IF(O53&gt;=80,I38,IF(O53&gt;=70,I39,IF(O53&gt;=50,I40,IF(O53&gt;=30,I41,I42)))))))</f>
        <v>#DIV/0!</v>
      </c>
      <c r="H34" s="2495"/>
      <c r="I34" s="2495"/>
      <c r="J34" s="2495"/>
      <c r="K34" s="2495"/>
      <c r="L34" s="2495"/>
      <c r="M34" s="2495"/>
      <c r="N34" s="2495"/>
      <c r="O34" s="2495"/>
      <c r="P34" s="2495"/>
      <c r="Q34" s="2495"/>
      <c r="R34" s="2495"/>
      <c r="S34" s="2495"/>
      <c r="T34" s="2495"/>
      <c r="U34" s="2495"/>
      <c r="V34" s="2495"/>
      <c r="W34" s="2495"/>
      <c r="X34" s="2496"/>
      <c r="Y34" s="2406" t="s">
        <v>899</v>
      </c>
      <c r="Z34" s="2407"/>
      <c r="AA34" s="2407"/>
      <c r="AB34" s="2407"/>
      <c r="AC34" s="2407"/>
      <c r="AD34" s="2407"/>
      <c r="AE34" s="2407"/>
      <c r="AF34" s="2407"/>
      <c r="AG34" s="2407"/>
      <c r="AH34" s="2407"/>
      <c r="AL34" s="589"/>
    </row>
    <row r="35" spans="2:38" ht="14.25" thickTop="1">
      <c r="B35" s="2399"/>
      <c r="C35" s="2400"/>
      <c r="R35" s="624"/>
      <c r="S35" s="624"/>
      <c r="AL35" s="589"/>
    </row>
    <row r="36" spans="2:38" ht="13.5" customHeight="1">
      <c r="B36" s="2399"/>
      <c r="C36" s="2400"/>
      <c r="F36" s="140" t="s">
        <v>900</v>
      </c>
      <c r="I36" s="140" t="s">
        <v>996</v>
      </c>
      <c r="R36" s="624"/>
      <c r="S36" s="624"/>
      <c r="AL36" s="611"/>
    </row>
    <row r="37" spans="2:38" ht="30.75" customHeight="1">
      <c r="B37" s="2399"/>
      <c r="C37" s="2400"/>
      <c r="I37" s="140" t="s">
        <v>997</v>
      </c>
      <c r="R37" s="624"/>
      <c r="S37" s="624"/>
      <c r="AL37" s="589"/>
    </row>
    <row r="38" spans="2:38" ht="17.25" customHeight="1">
      <c r="B38" s="2399"/>
      <c r="C38" s="2400"/>
      <c r="I38" s="140" t="s">
        <v>998</v>
      </c>
      <c r="R38" s="624"/>
      <c r="S38" s="624"/>
      <c r="AL38" s="611"/>
    </row>
    <row r="39" spans="2:38">
      <c r="B39" s="2399"/>
      <c r="C39" s="2400"/>
      <c r="I39" s="140" t="s">
        <v>999</v>
      </c>
      <c r="R39" s="624"/>
      <c r="S39" s="624"/>
      <c r="AL39" s="611"/>
    </row>
    <row r="40" spans="2:38">
      <c r="B40" s="2399"/>
      <c r="C40" s="2400"/>
      <c r="I40" s="140" t="s">
        <v>1000</v>
      </c>
      <c r="R40" s="624"/>
      <c r="S40" s="624"/>
      <c r="AL40" s="611"/>
    </row>
    <row r="41" spans="2:38">
      <c r="B41" s="2399"/>
      <c r="C41" s="2400"/>
      <c r="I41" s="140" t="s">
        <v>1001</v>
      </c>
      <c r="R41" s="624"/>
      <c r="S41" s="624"/>
      <c r="AL41" s="611"/>
    </row>
    <row r="42" spans="2:38">
      <c r="B42" s="2399"/>
      <c r="C42" s="2400"/>
      <c r="F42" s="831"/>
      <c r="H42" s="594"/>
      <c r="I42" s="140" t="s">
        <v>1002</v>
      </c>
      <c r="J42" s="594"/>
      <c r="L42" s="594"/>
      <c r="M42" s="594"/>
      <c r="N42" s="594"/>
      <c r="O42" s="594"/>
      <c r="R42" s="624"/>
      <c r="S42" s="624"/>
      <c r="AL42" s="611"/>
    </row>
    <row r="43" spans="2:38">
      <c r="B43" s="2401"/>
      <c r="C43" s="2402"/>
      <c r="D43" s="590"/>
      <c r="E43" s="590"/>
      <c r="F43" s="590"/>
      <c r="G43" s="590"/>
      <c r="H43" s="590"/>
      <c r="I43" s="590"/>
      <c r="J43" s="590"/>
      <c r="K43" s="590"/>
      <c r="L43" s="590"/>
      <c r="M43" s="590"/>
      <c r="N43" s="590"/>
      <c r="O43" s="590"/>
      <c r="P43" s="590"/>
      <c r="Q43" s="590"/>
      <c r="R43" s="625"/>
      <c r="S43" s="625"/>
      <c r="T43" s="590"/>
      <c r="U43" s="590"/>
      <c r="V43" s="590"/>
      <c r="W43" s="590"/>
      <c r="X43" s="590"/>
      <c r="Y43" s="590"/>
      <c r="Z43" s="590"/>
      <c r="AA43" s="590"/>
      <c r="AB43" s="590"/>
      <c r="AC43" s="590"/>
      <c r="AD43" s="590"/>
      <c r="AE43" s="590"/>
      <c r="AF43" s="590"/>
      <c r="AG43" s="590"/>
      <c r="AH43" s="590"/>
      <c r="AI43" s="590"/>
      <c r="AJ43" s="590"/>
      <c r="AK43" s="590"/>
      <c r="AL43" s="596"/>
    </row>
    <row r="44" spans="2:38" ht="59.45" customHeight="1">
      <c r="B44" s="2567" t="s">
        <v>1003</v>
      </c>
      <c r="C44" s="2567"/>
      <c r="D44" s="2567"/>
      <c r="E44" s="2567"/>
      <c r="F44" s="2567"/>
      <c r="G44" s="2567"/>
      <c r="H44" s="2567"/>
      <c r="I44" s="2567"/>
      <c r="J44" s="2567"/>
      <c r="K44" s="2567"/>
      <c r="L44" s="2567"/>
      <c r="M44" s="2567"/>
      <c r="N44" s="2567"/>
      <c r="O44" s="2567"/>
      <c r="P44" s="2567"/>
      <c r="Q44" s="2567"/>
      <c r="R44" s="2567"/>
      <c r="S44" s="2567"/>
      <c r="T44" s="2567"/>
      <c r="U44" s="2567"/>
      <c r="V44" s="2567"/>
      <c r="W44" s="2567"/>
      <c r="X44" s="2567"/>
      <c r="Y44" s="2567"/>
      <c r="Z44" s="2567"/>
      <c r="AA44" s="2567"/>
      <c r="AB44" s="2567"/>
      <c r="AC44" s="2567"/>
      <c r="AD44" s="2567"/>
      <c r="AE44" s="2567"/>
      <c r="AF44" s="2567"/>
      <c r="AG44" s="2567"/>
      <c r="AH44" s="2567"/>
      <c r="AI44" s="2567"/>
      <c r="AJ44" s="2567"/>
      <c r="AK44" s="2567"/>
      <c r="AL44" s="2567"/>
    </row>
    <row r="45" spans="2:38">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row>
    <row r="46" spans="2:38" ht="104.25" customHeight="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row>
    <row r="47" spans="2:38">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row>
    <row r="48" spans="2:38">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row>
    <row r="49" spans="2:38">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row>
    <row r="50" spans="2:38">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row>
    <row r="51" spans="2:38">
      <c r="B51" s="141"/>
      <c r="C51" s="141"/>
      <c r="D51" s="141"/>
      <c r="E51" s="141"/>
      <c r="F51" s="141"/>
      <c r="G51" s="141"/>
      <c r="H51" s="141"/>
      <c r="I51" s="141"/>
      <c r="J51" s="141"/>
      <c r="K51" s="141"/>
      <c r="L51" s="141"/>
      <c r="M51" s="141"/>
      <c r="N51" s="141"/>
      <c r="O51" s="141"/>
      <c r="P51" s="141"/>
      <c r="Q51" s="141"/>
      <c r="R51" s="141"/>
      <c r="S51" s="141">
        <v>2</v>
      </c>
      <c r="T51" s="141"/>
      <c r="U51" s="141"/>
      <c r="V51" s="141"/>
      <c r="W51" s="141"/>
      <c r="X51" s="141"/>
      <c r="Y51" s="141"/>
      <c r="Z51" s="141"/>
      <c r="AA51" s="141"/>
      <c r="AB51" s="141"/>
      <c r="AC51" s="141"/>
      <c r="AD51" s="141"/>
      <c r="AE51" s="141"/>
      <c r="AF51" s="141"/>
      <c r="AG51" s="141"/>
      <c r="AH51" s="141"/>
      <c r="AI51" s="141"/>
      <c r="AJ51" s="141"/>
      <c r="AK51" s="141"/>
      <c r="AL51" s="141"/>
    </row>
    <row r="52" spans="2:38">
      <c r="B52" s="141"/>
      <c r="C52" s="141"/>
      <c r="D52" s="141"/>
      <c r="E52" s="165" t="s">
        <v>1004</v>
      </c>
      <c r="F52" s="165"/>
      <c r="G52" s="165"/>
      <c r="H52" s="165"/>
      <c r="I52" s="165"/>
      <c r="J52" s="165"/>
      <c r="K52" s="166">
        <v>2</v>
      </c>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row>
    <row r="53" spans="2:38">
      <c r="E53" s="167" t="s">
        <v>1005</v>
      </c>
      <c r="F53" s="167"/>
      <c r="G53" s="167"/>
      <c r="H53" s="167"/>
      <c r="I53" s="167"/>
      <c r="J53" s="167"/>
      <c r="K53" s="167"/>
      <c r="L53" s="167"/>
      <c r="M53" s="167"/>
      <c r="N53" s="167"/>
      <c r="O53" s="626" t="e">
        <f>IF(S51=1,W17,W30)</f>
        <v>#DIV/0!</v>
      </c>
      <c r="P53" s="167"/>
      <c r="Q53" s="167"/>
      <c r="R53" s="167"/>
      <c r="S53" s="167"/>
    </row>
  </sheetData>
  <sheetProtection algorithmName="SHA-512" hashValue="x4bUalZkEXvdEakocwSX1olcEKcXUC74ODN2Tu2fdVJbHixBJoh/4w5scDOdK6O0Zs7nqZj+dYdWhaA7xFo4jg==" saltValue="lystFnrKUs+60hmcc3KdxQ==" spinCount="100000" sheet="1" scenarios="1" formatCells="0" insertRows="0" deleteRows="0" autoFilter="0"/>
  <mergeCells count="30">
    <mergeCell ref="B44:AL44"/>
    <mergeCell ref="W28:AK29"/>
    <mergeCell ref="W30:AI31"/>
    <mergeCell ref="AJ30:AK31"/>
    <mergeCell ref="B33:C43"/>
    <mergeCell ref="G34:X34"/>
    <mergeCell ref="Y34:AH34"/>
    <mergeCell ref="B8:C32"/>
    <mergeCell ref="E10:V11"/>
    <mergeCell ref="W10:AK11"/>
    <mergeCell ref="E12:T13"/>
    <mergeCell ref="U12:V13"/>
    <mergeCell ref="W12:AI13"/>
    <mergeCell ref="AJ12:AK13"/>
    <mergeCell ref="W15:AK16"/>
    <mergeCell ref="W17:AI18"/>
    <mergeCell ref="F23:V24"/>
    <mergeCell ref="W23:AK24"/>
    <mergeCell ref="F25:T26"/>
    <mergeCell ref="U25:V26"/>
    <mergeCell ref="W25:AI26"/>
    <mergeCell ref="AJ25:AK26"/>
    <mergeCell ref="AJ17:AK18"/>
    <mergeCell ref="A1:D1"/>
    <mergeCell ref="A2:AM3"/>
    <mergeCell ref="B5:K6"/>
    <mergeCell ref="L5:AL6"/>
    <mergeCell ref="B7:K7"/>
    <mergeCell ref="N7:V7"/>
    <mergeCell ref="Z7:AL7"/>
  </mergeCells>
  <phoneticPr fontId="4"/>
  <pageMargins left="0.7" right="0.7" top="0.75" bottom="0.75" header="0.3" footer="0.3"/>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Option Button 1">
              <controlPr defaultSize="0" autoFill="0" autoLine="0" autoPict="0">
                <anchor moveWithCells="1">
                  <from>
                    <xdr:col>11</xdr:col>
                    <xdr:colOff>104775</xdr:colOff>
                    <xdr:row>6</xdr:row>
                    <xdr:rowOff>85725</xdr:rowOff>
                  </from>
                  <to>
                    <xdr:col>13</xdr:col>
                    <xdr:colOff>76200</xdr:colOff>
                    <xdr:row>6</xdr:row>
                    <xdr:rowOff>342900</xdr:rowOff>
                  </to>
                </anchor>
              </controlPr>
            </control>
          </mc:Choice>
        </mc:AlternateContent>
        <mc:AlternateContent xmlns:mc="http://schemas.openxmlformats.org/markup-compatibility/2006">
          <mc:Choice Requires="x14">
            <control shapeId="18434" r:id="rId5" name="Option Button 2">
              <controlPr defaultSize="0" autoFill="0" autoLine="0" autoPict="0">
                <anchor moveWithCells="1">
                  <from>
                    <xdr:col>23</xdr:col>
                    <xdr:colOff>76200</xdr:colOff>
                    <xdr:row>6</xdr:row>
                    <xdr:rowOff>104775</xdr:rowOff>
                  </from>
                  <to>
                    <xdr:col>25</xdr:col>
                    <xdr:colOff>47625</xdr:colOff>
                    <xdr:row>6</xdr:row>
                    <xdr:rowOff>352425</xdr:rowOff>
                  </to>
                </anchor>
              </controlPr>
            </control>
          </mc:Choice>
        </mc:AlternateContent>
        <mc:AlternateContent xmlns:mc="http://schemas.openxmlformats.org/markup-compatibility/2006">
          <mc:Choice Requires="x14">
            <control shapeId="18435" r:id="rId6" name="Group Box 3">
              <controlPr defaultSize="0" autoFill="0" autoPict="0">
                <anchor moveWithCells="1">
                  <from>
                    <xdr:col>11</xdr:col>
                    <xdr:colOff>66675</xdr:colOff>
                    <xdr:row>6</xdr:row>
                    <xdr:rowOff>0</xdr:rowOff>
                  </from>
                  <to>
                    <xdr:col>34</xdr:col>
                    <xdr:colOff>104775</xdr:colOff>
                    <xdr:row>6</xdr:row>
                    <xdr:rowOff>409575</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C2AC4-1EF5-456E-A68F-73D24F4E53C4}">
  <sheetPr codeName="Sheet42"/>
  <dimension ref="A1:J53"/>
  <sheetViews>
    <sheetView showGridLines="0" view="pageBreakPreview" zoomScaleNormal="100" zoomScaleSheetLayoutView="100" workbookViewId="0">
      <selection sqref="A1:B1"/>
    </sheetView>
  </sheetViews>
  <sheetFormatPr defaultColWidth="8.125" defaultRowHeight="13.5"/>
  <cols>
    <col min="1" max="1" width="4.625" style="140" customWidth="1"/>
    <col min="2" max="2" width="8.125" style="140" customWidth="1"/>
    <col min="3" max="3" width="5.125" style="140" customWidth="1"/>
    <col min="4" max="4" width="7.625" style="140" customWidth="1"/>
    <col min="5" max="5" width="7.375" style="140" customWidth="1"/>
    <col min="6" max="6" width="7.5" style="140" customWidth="1"/>
    <col min="7" max="7" width="5.625" style="140" customWidth="1"/>
    <col min="8" max="8" width="9.125" style="140" customWidth="1"/>
    <col min="9" max="9" width="7.625" style="140" customWidth="1"/>
    <col min="10" max="10" width="17.375" style="140" customWidth="1"/>
    <col min="11" max="256" width="8.125" style="140"/>
    <col min="257" max="257" width="4.625" style="140" customWidth="1"/>
    <col min="258" max="258" width="8.125" style="140" customWidth="1"/>
    <col min="259" max="259" width="5.125" style="140" customWidth="1"/>
    <col min="260" max="260" width="7.625" style="140" customWidth="1"/>
    <col min="261" max="261" width="5.375" style="140" customWidth="1"/>
    <col min="262" max="262" width="7.5" style="140" customWidth="1"/>
    <col min="263" max="263" width="5.625" style="140" customWidth="1"/>
    <col min="264" max="265" width="7.625" style="140" customWidth="1"/>
    <col min="266" max="266" width="17.375" style="140" customWidth="1"/>
    <col min="267" max="512" width="8.125" style="140"/>
    <col min="513" max="513" width="4.625" style="140" customWidth="1"/>
    <col min="514" max="514" width="8.125" style="140" customWidth="1"/>
    <col min="515" max="515" width="5.125" style="140" customWidth="1"/>
    <col min="516" max="516" width="7.625" style="140" customWidth="1"/>
    <col min="517" max="517" width="5.375" style="140" customWidth="1"/>
    <col min="518" max="518" width="7.5" style="140" customWidth="1"/>
    <col min="519" max="519" width="5.625" style="140" customWidth="1"/>
    <col min="520" max="521" width="7.625" style="140" customWidth="1"/>
    <col min="522" max="522" width="17.375" style="140" customWidth="1"/>
    <col min="523" max="768" width="8.125" style="140"/>
    <col min="769" max="769" width="4.625" style="140" customWidth="1"/>
    <col min="770" max="770" width="8.125" style="140" customWidth="1"/>
    <col min="771" max="771" width="5.125" style="140" customWidth="1"/>
    <col min="772" max="772" width="7.625" style="140" customWidth="1"/>
    <col min="773" max="773" width="5.375" style="140" customWidth="1"/>
    <col min="774" max="774" width="7.5" style="140" customWidth="1"/>
    <col min="775" max="775" width="5.625" style="140" customWidth="1"/>
    <col min="776" max="777" width="7.625" style="140" customWidth="1"/>
    <col min="778" max="778" width="17.375" style="140" customWidth="1"/>
    <col min="779" max="1024" width="8.125" style="140"/>
    <col min="1025" max="1025" width="4.625" style="140" customWidth="1"/>
    <col min="1026" max="1026" width="8.125" style="140" customWidth="1"/>
    <col min="1027" max="1027" width="5.125" style="140" customWidth="1"/>
    <col min="1028" max="1028" width="7.625" style="140" customWidth="1"/>
    <col min="1029" max="1029" width="5.375" style="140" customWidth="1"/>
    <col min="1030" max="1030" width="7.5" style="140" customWidth="1"/>
    <col min="1031" max="1031" width="5.625" style="140" customWidth="1"/>
    <col min="1032" max="1033" width="7.625" style="140" customWidth="1"/>
    <col min="1034" max="1034" width="17.375" style="140" customWidth="1"/>
    <col min="1035" max="1280" width="8.125" style="140"/>
    <col min="1281" max="1281" width="4.625" style="140" customWidth="1"/>
    <col min="1282" max="1282" width="8.125" style="140" customWidth="1"/>
    <col min="1283" max="1283" width="5.125" style="140" customWidth="1"/>
    <col min="1284" max="1284" width="7.625" style="140" customWidth="1"/>
    <col min="1285" max="1285" width="5.375" style="140" customWidth="1"/>
    <col min="1286" max="1286" width="7.5" style="140" customWidth="1"/>
    <col min="1287" max="1287" width="5.625" style="140" customWidth="1"/>
    <col min="1288" max="1289" width="7.625" style="140" customWidth="1"/>
    <col min="1290" max="1290" width="17.375" style="140" customWidth="1"/>
    <col min="1291" max="1536" width="8.125" style="140"/>
    <col min="1537" max="1537" width="4.625" style="140" customWidth="1"/>
    <col min="1538" max="1538" width="8.125" style="140" customWidth="1"/>
    <col min="1539" max="1539" width="5.125" style="140" customWidth="1"/>
    <col min="1540" max="1540" width="7.625" style="140" customWidth="1"/>
    <col min="1541" max="1541" width="5.375" style="140" customWidth="1"/>
    <col min="1542" max="1542" width="7.5" style="140" customWidth="1"/>
    <col min="1543" max="1543" width="5.625" style="140" customWidth="1"/>
    <col min="1544" max="1545" width="7.625" style="140" customWidth="1"/>
    <col min="1546" max="1546" width="17.375" style="140" customWidth="1"/>
    <col min="1547" max="1792" width="8.125" style="140"/>
    <col min="1793" max="1793" width="4.625" style="140" customWidth="1"/>
    <col min="1794" max="1794" width="8.125" style="140" customWidth="1"/>
    <col min="1795" max="1795" width="5.125" style="140" customWidth="1"/>
    <col min="1796" max="1796" width="7.625" style="140" customWidth="1"/>
    <col min="1797" max="1797" width="5.375" style="140" customWidth="1"/>
    <col min="1798" max="1798" width="7.5" style="140" customWidth="1"/>
    <col min="1799" max="1799" width="5.625" style="140" customWidth="1"/>
    <col min="1800" max="1801" width="7.625" style="140" customWidth="1"/>
    <col min="1802" max="1802" width="17.375" style="140" customWidth="1"/>
    <col min="1803" max="2048" width="8.125" style="140"/>
    <col min="2049" max="2049" width="4.625" style="140" customWidth="1"/>
    <col min="2050" max="2050" width="8.125" style="140" customWidth="1"/>
    <col min="2051" max="2051" width="5.125" style="140" customWidth="1"/>
    <col min="2052" max="2052" width="7.625" style="140" customWidth="1"/>
    <col min="2053" max="2053" width="5.375" style="140" customWidth="1"/>
    <col min="2054" max="2054" width="7.5" style="140" customWidth="1"/>
    <col min="2055" max="2055" width="5.625" style="140" customWidth="1"/>
    <col min="2056" max="2057" width="7.625" style="140" customWidth="1"/>
    <col min="2058" max="2058" width="17.375" style="140" customWidth="1"/>
    <col min="2059" max="2304" width="8.125" style="140"/>
    <col min="2305" max="2305" width="4.625" style="140" customWidth="1"/>
    <col min="2306" max="2306" width="8.125" style="140" customWidth="1"/>
    <col min="2307" max="2307" width="5.125" style="140" customWidth="1"/>
    <col min="2308" max="2308" width="7.625" style="140" customWidth="1"/>
    <col min="2309" max="2309" width="5.375" style="140" customWidth="1"/>
    <col min="2310" max="2310" width="7.5" style="140" customWidth="1"/>
    <col min="2311" max="2311" width="5.625" style="140" customWidth="1"/>
    <col min="2312" max="2313" width="7.625" style="140" customWidth="1"/>
    <col min="2314" max="2314" width="17.375" style="140" customWidth="1"/>
    <col min="2315" max="2560" width="8.125" style="140"/>
    <col min="2561" max="2561" width="4.625" style="140" customWidth="1"/>
    <col min="2562" max="2562" width="8.125" style="140" customWidth="1"/>
    <col min="2563" max="2563" width="5.125" style="140" customWidth="1"/>
    <col min="2564" max="2564" width="7.625" style="140" customWidth="1"/>
    <col min="2565" max="2565" width="5.375" style="140" customWidth="1"/>
    <col min="2566" max="2566" width="7.5" style="140" customWidth="1"/>
    <col min="2567" max="2567" width="5.625" style="140" customWidth="1"/>
    <col min="2568" max="2569" width="7.625" style="140" customWidth="1"/>
    <col min="2570" max="2570" width="17.375" style="140" customWidth="1"/>
    <col min="2571" max="2816" width="8.125" style="140"/>
    <col min="2817" max="2817" width="4.625" style="140" customWidth="1"/>
    <col min="2818" max="2818" width="8.125" style="140" customWidth="1"/>
    <col min="2819" max="2819" width="5.125" style="140" customWidth="1"/>
    <col min="2820" max="2820" width="7.625" style="140" customWidth="1"/>
    <col min="2821" max="2821" width="5.375" style="140" customWidth="1"/>
    <col min="2822" max="2822" width="7.5" style="140" customWidth="1"/>
    <col min="2823" max="2823" width="5.625" style="140" customWidth="1"/>
    <col min="2824" max="2825" width="7.625" style="140" customWidth="1"/>
    <col min="2826" max="2826" width="17.375" style="140" customWidth="1"/>
    <col min="2827" max="3072" width="8.125" style="140"/>
    <col min="3073" max="3073" width="4.625" style="140" customWidth="1"/>
    <col min="3074" max="3074" width="8.125" style="140" customWidth="1"/>
    <col min="3075" max="3075" width="5.125" style="140" customWidth="1"/>
    <col min="3076" max="3076" width="7.625" style="140" customWidth="1"/>
    <col min="3077" max="3077" width="5.375" style="140" customWidth="1"/>
    <col min="3078" max="3078" width="7.5" style="140" customWidth="1"/>
    <col min="3079" max="3079" width="5.625" style="140" customWidth="1"/>
    <col min="3080" max="3081" width="7.625" style="140" customWidth="1"/>
    <col min="3082" max="3082" width="17.375" style="140" customWidth="1"/>
    <col min="3083" max="3328" width="8.125" style="140"/>
    <col min="3329" max="3329" width="4.625" style="140" customWidth="1"/>
    <col min="3330" max="3330" width="8.125" style="140" customWidth="1"/>
    <col min="3331" max="3331" width="5.125" style="140" customWidth="1"/>
    <col min="3332" max="3332" width="7.625" style="140" customWidth="1"/>
    <col min="3333" max="3333" width="5.375" style="140" customWidth="1"/>
    <col min="3334" max="3334" width="7.5" style="140" customWidth="1"/>
    <col min="3335" max="3335" width="5.625" style="140" customWidth="1"/>
    <col min="3336" max="3337" width="7.625" style="140" customWidth="1"/>
    <col min="3338" max="3338" width="17.375" style="140" customWidth="1"/>
    <col min="3339" max="3584" width="8.125" style="140"/>
    <col min="3585" max="3585" width="4.625" style="140" customWidth="1"/>
    <col min="3586" max="3586" width="8.125" style="140" customWidth="1"/>
    <col min="3587" max="3587" width="5.125" style="140" customWidth="1"/>
    <col min="3588" max="3588" width="7.625" style="140" customWidth="1"/>
    <col min="3589" max="3589" width="5.375" style="140" customWidth="1"/>
    <col min="3590" max="3590" width="7.5" style="140" customWidth="1"/>
    <col min="3591" max="3591" width="5.625" style="140" customWidth="1"/>
    <col min="3592" max="3593" width="7.625" style="140" customWidth="1"/>
    <col min="3594" max="3594" width="17.375" style="140" customWidth="1"/>
    <col min="3595" max="3840" width="8.125" style="140"/>
    <col min="3841" max="3841" width="4.625" style="140" customWidth="1"/>
    <col min="3842" max="3842" width="8.125" style="140" customWidth="1"/>
    <col min="3843" max="3843" width="5.125" style="140" customWidth="1"/>
    <col min="3844" max="3844" width="7.625" style="140" customWidth="1"/>
    <col min="3845" max="3845" width="5.375" style="140" customWidth="1"/>
    <col min="3846" max="3846" width="7.5" style="140" customWidth="1"/>
    <col min="3847" max="3847" width="5.625" style="140" customWidth="1"/>
    <col min="3848" max="3849" width="7.625" style="140" customWidth="1"/>
    <col min="3850" max="3850" width="17.375" style="140" customWidth="1"/>
    <col min="3851" max="4096" width="8.125" style="140"/>
    <col min="4097" max="4097" width="4.625" style="140" customWidth="1"/>
    <col min="4098" max="4098" width="8.125" style="140" customWidth="1"/>
    <col min="4099" max="4099" width="5.125" style="140" customWidth="1"/>
    <col min="4100" max="4100" width="7.625" style="140" customWidth="1"/>
    <col min="4101" max="4101" width="5.375" style="140" customWidth="1"/>
    <col min="4102" max="4102" width="7.5" style="140" customWidth="1"/>
    <col min="4103" max="4103" width="5.625" style="140" customWidth="1"/>
    <col min="4104" max="4105" width="7.625" style="140" customWidth="1"/>
    <col min="4106" max="4106" width="17.375" style="140" customWidth="1"/>
    <col min="4107" max="4352" width="8.125" style="140"/>
    <col min="4353" max="4353" width="4.625" style="140" customWidth="1"/>
    <col min="4354" max="4354" width="8.125" style="140" customWidth="1"/>
    <col min="4355" max="4355" width="5.125" style="140" customWidth="1"/>
    <col min="4356" max="4356" width="7.625" style="140" customWidth="1"/>
    <col min="4357" max="4357" width="5.375" style="140" customWidth="1"/>
    <col min="4358" max="4358" width="7.5" style="140" customWidth="1"/>
    <col min="4359" max="4359" width="5.625" style="140" customWidth="1"/>
    <col min="4360" max="4361" width="7.625" style="140" customWidth="1"/>
    <col min="4362" max="4362" width="17.375" style="140" customWidth="1"/>
    <col min="4363" max="4608" width="8.125" style="140"/>
    <col min="4609" max="4609" width="4.625" style="140" customWidth="1"/>
    <col min="4610" max="4610" width="8.125" style="140" customWidth="1"/>
    <col min="4611" max="4611" width="5.125" style="140" customWidth="1"/>
    <col min="4612" max="4612" width="7.625" style="140" customWidth="1"/>
    <col min="4613" max="4613" width="5.375" style="140" customWidth="1"/>
    <col min="4614" max="4614" width="7.5" style="140" customWidth="1"/>
    <col min="4615" max="4615" width="5.625" style="140" customWidth="1"/>
    <col min="4616" max="4617" width="7.625" style="140" customWidth="1"/>
    <col min="4618" max="4618" width="17.375" style="140" customWidth="1"/>
    <col min="4619" max="4864" width="8.125" style="140"/>
    <col min="4865" max="4865" width="4.625" style="140" customWidth="1"/>
    <col min="4866" max="4866" width="8.125" style="140" customWidth="1"/>
    <col min="4867" max="4867" width="5.125" style="140" customWidth="1"/>
    <col min="4868" max="4868" width="7.625" style="140" customWidth="1"/>
    <col min="4869" max="4869" width="5.375" style="140" customWidth="1"/>
    <col min="4870" max="4870" width="7.5" style="140" customWidth="1"/>
    <col min="4871" max="4871" width="5.625" style="140" customWidth="1"/>
    <col min="4872" max="4873" width="7.625" style="140" customWidth="1"/>
    <col min="4874" max="4874" width="17.375" style="140" customWidth="1"/>
    <col min="4875" max="5120" width="8.125" style="140"/>
    <col min="5121" max="5121" width="4.625" style="140" customWidth="1"/>
    <col min="5122" max="5122" width="8.125" style="140" customWidth="1"/>
    <col min="5123" max="5123" width="5.125" style="140" customWidth="1"/>
    <col min="5124" max="5124" width="7.625" style="140" customWidth="1"/>
    <col min="5125" max="5125" width="5.375" style="140" customWidth="1"/>
    <col min="5126" max="5126" width="7.5" style="140" customWidth="1"/>
    <col min="5127" max="5127" width="5.625" style="140" customWidth="1"/>
    <col min="5128" max="5129" width="7.625" style="140" customWidth="1"/>
    <col min="5130" max="5130" width="17.375" style="140" customWidth="1"/>
    <col min="5131" max="5376" width="8.125" style="140"/>
    <col min="5377" max="5377" width="4.625" style="140" customWidth="1"/>
    <col min="5378" max="5378" width="8.125" style="140" customWidth="1"/>
    <col min="5379" max="5379" width="5.125" style="140" customWidth="1"/>
    <col min="5380" max="5380" width="7.625" style="140" customWidth="1"/>
    <col min="5381" max="5381" width="5.375" style="140" customWidth="1"/>
    <col min="5382" max="5382" width="7.5" style="140" customWidth="1"/>
    <col min="5383" max="5383" width="5.625" style="140" customWidth="1"/>
    <col min="5384" max="5385" width="7.625" style="140" customWidth="1"/>
    <col min="5386" max="5386" width="17.375" style="140" customWidth="1"/>
    <col min="5387" max="5632" width="8.125" style="140"/>
    <col min="5633" max="5633" width="4.625" style="140" customWidth="1"/>
    <col min="5634" max="5634" width="8.125" style="140" customWidth="1"/>
    <col min="5635" max="5635" width="5.125" style="140" customWidth="1"/>
    <col min="5636" max="5636" width="7.625" style="140" customWidth="1"/>
    <col min="5637" max="5637" width="5.375" style="140" customWidth="1"/>
    <col min="5638" max="5638" width="7.5" style="140" customWidth="1"/>
    <col min="5639" max="5639" width="5.625" style="140" customWidth="1"/>
    <col min="5640" max="5641" width="7.625" style="140" customWidth="1"/>
    <col min="5642" max="5642" width="17.375" style="140" customWidth="1"/>
    <col min="5643" max="5888" width="8.125" style="140"/>
    <col min="5889" max="5889" width="4.625" style="140" customWidth="1"/>
    <col min="5890" max="5890" width="8.125" style="140" customWidth="1"/>
    <col min="5891" max="5891" width="5.125" style="140" customWidth="1"/>
    <col min="5892" max="5892" width="7.625" style="140" customWidth="1"/>
    <col min="5893" max="5893" width="5.375" style="140" customWidth="1"/>
    <col min="5894" max="5894" width="7.5" style="140" customWidth="1"/>
    <col min="5895" max="5895" width="5.625" style="140" customWidth="1"/>
    <col min="5896" max="5897" width="7.625" style="140" customWidth="1"/>
    <col min="5898" max="5898" width="17.375" style="140" customWidth="1"/>
    <col min="5899" max="6144" width="8.125" style="140"/>
    <col min="6145" max="6145" width="4.625" style="140" customWidth="1"/>
    <col min="6146" max="6146" width="8.125" style="140" customWidth="1"/>
    <col min="6147" max="6147" width="5.125" style="140" customWidth="1"/>
    <col min="6148" max="6148" width="7.625" style="140" customWidth="1"/>
    <col min="6149" max="6149" width="5.375" style="140" customWidth="1"/>
    <col min="6150" max="6150" width="7.5" style="140" customWidth="1"/>
    <col min="6151" max="6151" width="5.625" style="140" customWidth="1"/>
    <col min="6152" max="6153" width="7.625" style="140" customWidth="1"/>
    <col min="6154" max="6154" width="17.375" style="140" customWidth="1"/>
    <col min="6155" max="6400" width="8.125" style="140"/>
    <col min="6401" max="6401" width="4.625" style="140" customWidth="1"/>
    <col min="6402" max="6402" width="8.125" style="140" customWidth="1"/>
    <col min="6403" max="6403" width="5.125" style="140" customWidth="1"/>
    <col min="6404" max="6404" width="7.625" style="140" customWidth="1"/>
    <col min="6405" max="6405" width="5.375" style="140" customWidth="1"/>
    <col min="6406" max="6406" width="7.5" style="140" customWidth="1"/>
    <col min="6407" max="6407" width="5.625" style="140" customWidth="1"/>
    <col min="6408" max="6409" width="7.625" style="140" customWidth="1"/>
    <col min="6410" max="6410" width="17.375" style="140" customWidth="1"/>
    <col min="6411" max="6656" width="8.125" style="140"/>
    <col min="6657" max="6657" width="4.625" style="140" customWidth="1"/>
    <col min="6658" max="6658" width="8.125" style="140" customWidth="1"/>
    <col min="6659" max="6659" width="5.125" style="140" customWidth="1"/>
    <col min="6660" max="6660" width="7.625" style="140" customWidth="1"/>
    <col min="6661" max="6661" width="5.375" style="140" customWidth="1"/>
    <col min="6662" max="6662" width="7.5" style="140" customWidth="1"/>
    <col min="6663" max="6663" width="5.625" style="140" customWidth="1"/>
    <col min="6664" max="6665" width="7.625" style="140" customWidth="1"/>
    <col min="6666" max="6666" width="17.375" style="140" customWidth="1"/>
    <col min="6667" max="6912" width="8.125" style="140"/>
    <col min="6913" max="6913" width="4.625" style="140" customWidth="1"/>
    <col min="6914" max="6914" width="8.125" style="140" customWidth="1"/>
    <col min="6915" max="6915" width="5.125" style="140" customWidth="1"/>
    <col min="6916" max="6916" width="7.625" style="140" customWidth="1"/>
    <col min="6917" max="6917" width="5.375" style="140" customWidth="1"/>
    <col min="6918" max="6918" width="7.5" style="140" customWidth="1"/>
    <col min="6919" max="6919" width="5.625" style="140" customWidth="1"/>
    <col min="6920" max="6921" width="7.625" style="140" customWidth="1"/>
    <col min="6922" max="6922" width="17.375" style="140" customWidth="1"/>
    <col min="6923" max="7168" width="8.125" style="140"/>
    <col min="7169" max="7169" width="4.625" style="140" customWidth="1"/>
    <col min="7170" max="7170" width="8.125" style="140" customWidth="1"/>
    <col min="7171" max="7171" width="5.125" style="140" customWidth="1"/>
    <col min="7172" max="7172" width="7.625" style="140" customWidth="1"/>
    <col min="7173" max="7173" width="5.375" style="140" customWidth="1"/>
    <col min="7174" max="7174" width="7.5" style="140" customWidth="1"/>
    <col min="7175" max="7175" width="5.625" style="140" customWidth="1"/>
    <col min="7176" max="7177" width="7.625" style="140" customWidth="1"/>
    <col min="7178" max="7178" width="17.375" style="140" customWidth="1"/>
    <col min="7179" max="7424" width="8.125" style="140"/>
    <col min="7425" max="7425" width="4.625" style="140" customWidth="1"/>
    <col min="7426" max="7426" width="8.125" style="140" customWidth="1"/>
    <col min="7427" max="7427" width="5.125" style="140" customWidth="1"/>
    <col min="7428" max="7428" width="7.625" style="140" customWidth="1"/>
    <col min="7429" max="7429" width="5.375" style="140" customWidth="1"/>
    <col min="7430" max="7430" width="7.5" style="140" customWidth="1"/>
    <col min="7431" max="7431" width="5.625" style="140" customWidth="1"/>
    <col min="7432" max="7433" width="7.625" style="140" customWidth="1"/>
    <col min="7434" max="7434" width="17.375" style="140" customWidth="1"/>
    <col min="7435" max="7680" width="8.125" style="140"/>
    <col min="7681" max="7681" width="4.625" style="140" customWidth="1"/>
    <col min="7682" max="7682" width="8.125" style="140" customWidth="1"/>
    <col min="7683" max="7683" width="5.125" style="140" customWidth="1"/>
    <col min="7684" max="7684" width="7.625" style="140" customWidth="1"/>
    <col min="7685" max="7685" width="5.375" style="140" customWidth="1"/>
    <col min="7686" max="7686" width="7.5" style="140" customWidth="1"/>
    <col min="7687" max="7687" width="5.625" style="140" customWidth="1"/>
    <col min="7688" max="7689" width="7.625" style="140" customWidth="1"/>
    <col min="7690" max="7690" width="17.375" style="140" customWidth="1"/>
    <col min="7691" max="7936" width="8.125" style="140"/>
    <col min="7937" max="7937" width="4.625" style="140" customWidth="1"/>
    <col min="7938" max="7938" width="8.125" style="140" customWidth="1"/>
    <col min="7939" max="7939" width="5.125" style="140" customWidth="1"/>
    <col min="7940" max="7940" width="7.625" style="140" customWidth="1"/>
    <col min="7941" max="7941" width="5.375" style="140" customWidth="1"/>
    <col min="7942" max="7942" width="7.5" style="140" customWidth="1"/>
    <col min="7943" max="7943" width="5.625" style="140" customWidth="1"/>
    <col min="7944" max="7945" width="7.625" style="140" customWidth="1"/>
    <col min="7946" max="7946" width="17.375" style="140" customWidth="1"/>
    <col min="7947" max="8192" width="8.125" style="140"/>
    <col min="8193" max="8193" width="4.625" style="140" customWidth="1"/>
    <col min="8194" max="8194" width="8.125" style="140" customWidth="1"/>
    <col min="8195" max="8195" width="5.125" style="140" customWidth="1"/>
    <col min="8196" max="8196" width="7.625" style="140" customWidth="1"/>
    <col min="8197" max="8197" width="5.375" style="140" customWidth="1"/>
    <col min="8198" max="8198" width="7.5" style="140" customWidth="1"/>
    <col min="8199" max="8199" width="5.625" style="140" customWidth="1"/>
    <col min="8200" max="8201" width="7.625" style="140" customWidth="1"/>
    <col min="8202" max="8202" width="17.375" style="140" customWidth="1"/>
    <col min="8203" max="8448" width="8.125" style="140"/>
    <col min="8449" max="8449" width="4.625" style="140" customWidth="1"/>
    <col min="8450" max="8450" width="8.125" style="140" customWidth="1"/>
    <col min="8451" max="8451" width="5.125" style="140" customWidth="1"/>
    <col min="8452" max="8452" width="7.625" style="140" customWidth="1"/>
    <col min="8453" max="8453" width="5.375" style="140" customWidth="1"/>
    <col min="8454" max="8454" width="7.5" style="140" customWidth="1"/>
    <col min="8455" max="8455" width="5.625" style="140" customWidth="1"/>
    <col min="8456" max="8457" width="7.625" style="140" customWidth="1"/>
    <col min="8458" max="8458" width="17.375" style="140" customWidth="1"/>
    <col min="8459" max="8704" width="8.125" style="140"/>
    <col min="8705" max="8705" width="4.625" style="140" customWidth="1"/>
    <col min="8706" max="8706" width="8.125" style="140" customWidth="1"/>
    <col min="8707" max="8707" width="5.125" style="140" customWidth="1"/>
    <col min="8708" max="8708" width="7.625" style="140" customWidth="1"/>
    <col min="8709" max="8709" width="5.375" style="140" customWidth="1"/>
    <col min="8710" max="8710" width="7.5" style="140" customWidth="1"/>
    <col min="8711" max="8711" width="5.625" style="140" customWidth="1"/>
    <col min="8712" max="8713" width="7.625" style="140" customWidth="1"/>
    <col min="8714" max="8714" width="17.375" style="140" customWidth="1"/>
    <col min="8715" max="8960" width="8.125" style="140"/>
    <col min="8961" max="8961" width="4.625" style="140" customWidth="1"/>
    <col min="8962" max="8962" width="8.125" style="140" customWidth="1"/>
    <col min="8963" max="8963" width="5.125" style="140" customWidth="1"/>
    <col min="8964" max="8964" width="7.625" style="140" customWidth="1"/>
    <col min="8965" max="8965" width="5.375" style="140" customWidth="1"/>
    <col min="8966" max="8966" width="7.5" style="140" customWidth="1"/>
    <col min="8967" max="8967" width="5.625" style="140" customWidth="1"/>
    <col min="8968" max="8969" width="7.625" style="140" customWidth="1"/>
    <col min="8970" max="8970" width="17.375" style="140" customWidth="1"/>
    <col min="8971" max="9216" width="8.125" style="140"/>
    <col min="9217" max="9217" width="4.625" style="140" customWidth="1"/>
    <col min="9218" max="9218" width="8.125" style="140" customWidth="1"/>
    <col min="9219" max="9219" width="5.125" style="140" customWidth="1"/>
    <col min="9220" max="9220" width="7.625" style="140" customWidth="1"/>
    <col min="9221" max="9221" width="5.375" style="140" customWidth="1"/>
    <col min="9222" max="9222" width="7.5" style="140" customWidth="1"/>
    <col min="9223" max="9223" width="5.625" style="140" customWidth="1"/>
    <col min="9224" max="9225" width="7.625" style="140" customWidth="1"/>
    <col min="9226" max="9226" width="17.375" style="140" customWidth="1"/>
    <col min="9227" max="9472" width="8.125" style="140"/>
    <col min="9473" max="9473" width="4.625" style="140" customWidth="1"/>
    <col min="9474" max="9474" width="8.125" style="140" customWidth="1"/>
    <col min="9475" max="9475" width="5.125" style="140" customWidth="1"/>
    <col min="9476" max="9476" width="7.625" style="140" customWidth="1"/>
    <col min="9477" max="9477" width="5.375" style="140" customWidth="1"/>
    <col min="9478" max="9478" width="7.5" style="140" customWidth="1"/>
    <col min="9479" max="9479" width="5.625" style="140" customWidth="1"/>
    <col min="9480" max="9481" width="7.625" style="140" customWidth="1"/>
    <col min="9482" max="9482" width="17.375" style="140" customWidth="1"/>
    <col min="9483" max="9728" width="8.125" style="140"/>
    <col min="9729" max="9729" width="4.625" style="140" customWidth="1"/>
    <col min="9730" max="9730" width="8.125" style="140" customWidth="1"/>
    <col min="9731" max="9731" width="5.125" style="140" customWidth="1"/>
    <col min="9732" max="9732" width="7.625" style="140" customWidth="1"/>
    <col min="9733" max="9733" width="5.375" style="140" customWidth="1"/>
    <col min="9734" max="9734" width="7.5" style="140" customWidth="1"/>
    <col min="9735" max="9735" width="5.625" style="140" customWidth="1"/>
    <col min="9736" max="9737" width="7.625" style="140" customWidth="1"/>
    <col min="9738" max="9738" width="17.375" style="140" customWidth="1"/>
    <col min="9739" max="9984" width="8.125" style="140"/>
    <col min="9985" max="9985" width="4.625" style="140" customWidth="1"/>
    <col min="9986" max="9986" width="8.125" style="140" customWidth="1"/>
    <col min="9987" max="9987" width="5.125" style="140" customWidth="1"/>
    <col min="9988" max="9988" width="7.625" style="140" customWidth="1"/>
    <col min="9989" max="9989" width="5.375" style="140" customWidth="1"/>
    <col min="9990" max="9990" width="7.5" style="140" customWidth="1"/>
    <col min="9991" max="9991" width="5.625" style="140" customWidth="1"/>
    <col min="9992" max="9993" width="7.625" style="140" customWidth="1"/>
    <col min="9994" max="9994" width="17.375" style="140" customWidth="1"/>
    <col min="9995" max="10240" width="8.125" style="140"/>
    <col min="10241" max="10241" width="4.625" style="140" customWidth="1"/>
    <col min="10242" max="10242" width="8.125" style="140" customWidth="1"/>
    <col min="10243" max="10243" width="5.125" style="140" customWidth="1"/>
    <col min="10244" max="10244" width="7.625" style="140" customWidth="1"/>
    <col min="10245" max="10245" width="5.375" style="140" customWidth="1"/>
    <col min="10246" max="10246" width="7.5" style="140" customWidth="1"/>
    <col min="10247" max="10247" width="5.625" style="140" customWidth="1"/>
    <col min="10248" max="10249" width="7.625" style="140" customWidth="1"/>
    <col min="10250" max="10250" width="17.375" style="140" customWidth="1"/>
    <col min="10251" max="10496" width="8.125" style="140"/>
    <col min="10497" max="10497" width="4.625" style="140" customWidth="1"/>
    <col min="10498" max="10498" width="8.125" style="140" customWidth="1"/>
    <col min="10499" max="10499" width="5.125" style="140" customWidth="1"/>
    <col min="10500" max="10500" width="7.625" style="140" customWidth="1"/>
    <col min="10501" max="10501" width="5.375" style="140" customWidth="1"/>
    <col min="10502" max="10502" width="7.5" style="140" customWidth="1"/>
    <col min="10503" max="10503" width="5.625" style="140" customWidth="1"/>
    <col min="10504" max="10505" width="7.625" style="140" customWidth="1"/>
    <col min="10506" max="10506" width="17.375" style="140" customWidth="1"/>
    <col min="10507" max="10752" width="8.125" style="140"/>
    <col min="10753" max="10753" width="4.625" style="140" customWidth="1"/>
    <col min="10754" max="10754" width="8.125" style="140" customWidth="1"/>
    <col min="10755" max="10755" width="5.125" style="140" customWidth="1"/>
    <col min="10756" max="10756" width="7.625" style="140" customWidth="1"/>
    <col min="10757" max="10757" width="5.375" style="140" customWidth="1"/>
    <col min="10758" max="10758" width="7.5" style="140" customWidth="1"/>
    <col min="10759" max="10759" width="5.625" style="140" customWidth="1"/>
    <col min="10760" max="10761" width="7.625" style="140" customWidth="1"/>
    <col min="10762" max="10762" width="17.375" style="140" customWidth="1"/>
    <col min="10763" max="11008" width="8.125" style="140"/>
    <col min="11009" max="11009" width="4.625" style="140" customWidth="1"/>
    <col min="11010" max="11010" width="8.125" style="140" customWidth="1"/>
    <col min="11011" max="11011" width="5.125" style="140" customWidth="1"/>
    <col min="11012" max="11012" width="7.625" style="140" customWidth="1"/>
    <col min="11013" max="11013" width="5.375" style="140" customWidth="1"/>
    <col min="11014" max="11014" width="7.5" style="140" customWidth="1"/>
    <col min="11015" max="11015" width="5.625" style="140" customWidth="1"/>
    <col min="11016" max="11017" width="7.625" style="140" customWidth="1"/>
    <col min="11018" max="11018" width="17.375" style="140" customWidth="1"/>
    <col min="11019" max="11264" width="8.125" style="140"/>
    <col min="11265" max="11265" width="4.625" style="140" customWidth="1"/>
    <col min="11266" max="11266" width="8.125" style="140" customWidth="1"/>
    <col min="11267" max="11267" width="5.125" style="140" customWidth="1"/>
    <col min="11268" max="11268" width="7.625" style="140" customWidth="1"/>
    <col min="11269" max="11269" width="5.375" style="140" customWidth="1"/>
    <col min="11270" max="11270" width="7.5" style="140" customWidth="1"/>
    <col min="11271" max="11271" width="5.625" style="140" customWidth="1"/>
    <col min="11272" max="11273" width="7.625" style="140" customWidth="1"/>
    <col min="11274" max="11274" width="17.375" style="140" customWidth="1"/>
    <col min="11275" max="11520" width="8.125" style="140"/>
    <col min="11521" max="11521" width="4.625" style="140" customWidth="1"/>
    <col min="11522" max="11522" width="8.125" style="140" customWidth="1"/>
    <col min="11523" max="11523" width="5.125" style="140" customWidth="1"/>
    <col min="11524" max="11524" width="7.625" style="140" customWidth="1"/>
    <col min="11525" max="11525" width="5.375" style="140" customWidth="1"/>
    <col min="11526" max="11526" width="7.5" style="140" customWidth="1"/>
    <col min="11527" max="11527" width="5.625" style="140" customWidth="1"/>
    <col min="11528" max="11529" width="7.625" style="140" customWidth="1"/>
    <col min="11530" max="11530" width="17.375" style="140" customWidth="1"/>
    <col min="11531" max="11776" width="8.125" style="140"/>
    <col min="11777" max="11777" width="4.625" style="140" customWidth="1"/>
    <col min="11778" max="11778" width="8.125" style="140" customWidth="1"/>
    <col min="11779" max="11779" width="5.125" style="140" customWidth="1"/>
    <col min="11780" max="11780" width="7.625" style="140" customWidth="1"/>
    <col min="11781" max="11781" width="5.375" style="140" customWidth="1"/>
    <col min="11782" max="11782" width="7.5" style="140" customWidth="1"/>
    <col min="11783" max="11783" width="5.625" style="140" customWidth="1"/>
    <col min="11784" max="11785" width="7.625" style="140" customWidth="1"/>
    <col min="11786" max="11786" width="17.375" style="140" customWidth="1"/>
    <col min="11787" max="12032" width="8.125" style="140"/>
    <col min="12033" max="12033" width="4.625" style="140" customWidth="1"/>
    <col min="12034" max="12034" width="8.125" style="140" customWidth="1"/>
    <col min="12035" max="12035" width="5.125" style="140" customWidth="1"/>
    <col min="12036" max="12036" width="7.625" style="140" customWidth="1"/>
    <col min="12037" max="12037" width="5.375" style="140" customWidth="1"/>
    <col min="12038" max="12038" width="7.5" style="140" customWidth="1"/>
    <col min="12039" max="12039" width="5.625" style="140" customWidth="1"/>
    <col min="12040" max="12041" width="7.625" style="140" customWidth="1"/>
    <col min="12042" max="12042" width="17.375" style="140" customWidth="1"/>
    <col min="12043" max="12288" width="8.125" style="140"/>
    <col min="12289" max="12289" width="4.625" style="140" customWidth="1"/>
    <col min="12290" max="12290" width="8.125" style="140" customWidth="1"/>
    <col min="12291" max="12291" width="5.125" style="140" customWidth="1"/>
    <col min="12292" max="12292" width="7.625" style="140" customWidth="1"/>
    <col min="12293" max="12293" width="5.375" style="140" customWidth="1"/>
    <col min="12294" max="12294" width="7.5" style="140" customWidth="1"/>
    <col min="12295" max="12295" width="5.625" style="140" customWidth="1"/>
    <col min="12296" max="12297" width="7.625" style="140" customWidth="1"/>
    <col min="12298" max="12298" width="17.375" style="140" customWidth="1"/>
    <col min="12299" max="12544" width="8.125" style="140"/>
    <col min="12545" max="12545" width="4.625" style="140" customWidth="1"/>
    <col min="12546" max="12546" width="8.125" style="140" customWidth="1"/>
    <col min="12547" max="12547" width="5.125" style="140" customWidth="1"/>
    <col min="12548" max="12548" width="7.625" style="140" customWidth="1"/>
    <col min="12549" max="12549" width="5.375" style="140" customWidth="1"/>
    <col min="12550" max="12550" width="7.5" style="140" customWidth="1"/>
    <col min="12551" max="12551" width="5.625" style="140" customWidth="1"/>
    <col min="12552" max="12553" width="7.625" style="140" customWidth="1"/>
    <col min="12554" max="12554" width="17.375" style="140" customWidth="1"/>
    <col min="12555" max="12800" width="8.125" style="140"/>
    <col min="12801" max="12801" width="4.625" style="140" customWidth="1"/>
    <col min="12802" max="12802" width="8.125" style="140" customWidth="1"/>
    <col min="12803" max="12803" width="5.125" style="140" customWidth="1"/>
    <col min="12804" max="12804" width="7.625" style="140" customWidth="1"/>
    <col min="12805" max="12805" width="5.375" style="140" customWidth="1"/>
    <col min="12806" max="12806" width="7.5" style="140" customWidth="1"/>
    <col min="12807" max="12807" width="5.625" style="140" customWidth="1"/>
    <col min="12808" max="12809" width="7.625" style="140" customWidth="1"/>
    <col min="12810" max="12810" width="17.375" style="140" customWidth="1"/>
    <col min="12811" max="13056" width="8.125" style="140"/>
    <col min="13057" max="13057" width="4.625" style="140" customWidth="1"/>
    <col min="13058" max="13058" width="8.125" style="140" customWidth="1"/>
    <col min="13059" max="13059" width="5.125" style="140" customWidth="1"/>
    <col min="13060" max="13060" width="7.625" style="140" customWidth="1"/>
    <col min="13061" max="13061" width="5.375" style="140" customWidth="1"/>
    <col min="13062" max="13062" width="7.5" style="140" customWidth="1"/>
    <col min="13063" max="13063" width="5.625" style="140" customWidth="1"/>
    <col min="13064" max="13065" width="7.625" style="140" customWidth="1"/>
    <col min="13066" max="13066" width="17.375" style="140" customWidth="1"/>
    <col min="13067" max="13312" width="8.125" style="140"/>
    <col min="13313" max="13313" width="4.625" style="140" customWidth="1"/>
    <col min="13314" max="13314" width="8.125" style="140" customWidth="1"/>
    <col min="13315" max="13315" width="5.125" style="140" customWidth="1"/>
    <col min="13316" max="13316" width="7.625" style="140" customWidth="1"/>
    <col min="13317" max="13317" width="5.375" style="140" customWidth="1"/>
    <col min="13318" max="13318" width="7.5" style="140" customWidth="1"/>
    <col min="13319" max="13319" width="5.625" style="140" customWidth="1"/>
    <col min="13320" max="13321" width="7.625" style="140" customWidth="1"/>
    <col min="13322" max="13322" width="17.375" style="140" customWidth="1"/>
    <col min="13323" max="13568" width="8.125" style="140"/>
    <col min="13569" max="13569" width="4.625" style="140" customWidth="1"/>
    <col min="13570" max="13570" width="8.125" style="140" customWidth="1"/>
    <col min="13571" max="13571" width="5.125" style="140" customWidth="1"/>
    <col min="13572" max="13572" width="7.625" style="140" customWidth="1"/>
    <col min="13573" max="13573" width="5.375" style="140" customWidth="1"/>
    <col min="13574" max="13574" width="7.5" style="140" customWidth="1"/>
    <col min="13575" max="13575" width="5.625" style="140" customWidth="1"/>
    <col min="13576" max="13577" width="7.625" style="140" customWidth="1"/>
    <col min="13578" max="13578" width="17.375" style="140" customWidth="1"/>
    <col min="13579" max="13824" width="8.125" style="140"/>
    <col min="13825" max="13825" width="4.625" style="140" customWidth="1"/>
    <col min="13826" max="13826" width="8.125" style="140" customWidth="1"/>
    <col min="13827" max="13827" width="5.125" style="140" customWidth="1"/>
    <col min="13828" max="13828" width="7.625" style="140" customWidth="1"/>
    <col min="13829" max="13829" width="5.375" style="140" customWidth="1"/>
    <col min="13830" max="13830" width="7.5" style="140" customWidth="1"/>
    <col min="13831" max="13831" width="5.625" style="140" customWidth="1"/>
    <col min="13832" max="13833" width="7.625" style="140" customWidth="1"/>
    <col min="13834" max="13834" width="17.375" style="140" customWidth="1"/>
    <col min="13835" max="14080" width="8.125" style="140"/>
    <col min="14081" max="14081" width="4.625" style="140" customWidth="1"/>
    <col min="14082" max="14082" width="8.125" style="140" customWidth="1"/>
    <col min="14083" max="14083" width="5.125" style="140" customWidth="1"/>
    <col min="14084" max="14084" width="7.625" style="140" customWidth="1"/>
    <col min="14085" max="14085" width="5.375" style="140" customWidth="1"/>
    <col min="14086" max="14086" width="7.5" style="140" customWidth="1"/>
    <col min="14087" max="14087" width="5.625" style="140" customWidth="1"/>
    <col min="14088" max="14089" width="7.625" style="140" customWidth="1"/>
    <col min="14090" max="14090" width="17.375" style="140" customWidth="1"/>
    <col min="14091" max="14336" width="8.125" style="140"/>
    <col min="14337" max="14337" width="4.625" style="140" customWidth="1"/>
    <col min="14338" max="14338" width="8.125" style="140" customWidth="1"/>
    <col min="14339" max="14339" width="5.125" style="140" customWidth="1"/>
    <col min="14340" max="14340" width="7.625" style="140" customWidth="1"/>
    <col min="14341" max="14341" width="5.375" style="140" customWidth="1"/>
    <col min="14342" max="14342" width="7.5" style="140" customWidth="1"/>
    <col min="14343" max="14343" width="5.625" style="140" customWidth="1"/>
    <col min="14344" max="14345" width="7.625" style="140" customWidth="1"/>
    <col min="14346" max="14346" width="17.375" style="140" customWidth="1"/>
    <col min="14347" max="14592" width="8.125" style="140"/>
    <col min="14593" max="14593" width="4.625" style="140" customWidth="1"/>
    <col min="14594" max="14594" width="8.125" style="140" customWidth="1"/>
    <col min="14595" max="14595" width="5.125" style="140" customWidth="1"/>
    <col min="14596" max="14596" width="7.625" style="140" customWidth="1"/>
    <col min="14597" max="14597" width="5.375" style="140" customWidth="1"/>
    <col min="14598" max="14598" width="7.5" style="140" customWidth="1"/>
    <col min="14599" max="14599" width="5.625" style="140" customWidth="1"/>
    <col min="14600" max="14601" width="7.625" style="140" customWidth="1"/>
    <col min="14602" max="14602" width="17.375" style="140" customWidth="1"/>
    <col min="14603" max="14848" width="8.125" style="140"/>
    <col min="14849" max="14849" width="4.625" style="140" customWidth="1"/>
    <col min="14850" max="14850" width="8.125" style="140" customWidth="1"/>
    <col min="14851" max="14851" width="5.125" style="140" customWidth="1"/>
    <col min="14852" max="14852" width="7.625" style="140" customWidth="1"/>
    <col min="14853" max="14853" width="5.375" style="140" customWidth="1"/>
    <col min="14854" max="14854" width="7.5" style="140" customWidth="1"/>
    <col min="14855" max="14855" width="5.625" style="140" customWidth="1"/>
    <col min="14856" max="14857" width="7.625" style="140" customWidth="1"/>
    <col min="14858" max="14858" width="17.375" style="140" customWidth="1"/>
    <col min="14859" max="15104" width="8.125" style="140"/>
    <col min="15105" max="15105" width="4.625" style="140" customWidth="1"/>
    <col min="15106" max="15106" width="8.125" style="140" customWidth="1"/>
    <col min="15107" max="15107" width="5.125" style="140" customWidth="1"/>
    <col min="15108" max="15108" width="7.625" style="140" customWidth="1"/>
    <col min="15109" max="15109" width="5.375" style="140" customWidth="1"/>
    <col min="15110" max="15110" width="7.5" style="140" customWidth="1"/>
    <col min="15111" max="15111" width="5.625" style="140" customWidth="1"/>
    <col min="15112" max="15113" width="7.625" style="140" customWidth="1"/>
    <col min="15114" max="15114" width="17.375" style="140" customWidth="1"/>
    <col min="15115" max="15360" width="8.125" style="140"/>
    <col min="15361" max="15361" width="4.625" style="140" customWidth="1"/>
    <col min="15362" max="15362" width="8.125" style="140" customWidth="1"/>
    <col min="15363" max="15363" width="5.125" style="140" customWidth="1"/>
    <col min="15364" max="15364" width="7.625" style="140" customWidth="1"/>
    <col min="15365" max="15365" width="5.375" style="140" customWidth="1"/>
    <col min="15366" max="15366" width="7.5" style="140" customWidth="1"/>
    <col min="15367" max="15367" width="5.625" style="140" customWidth="1"/>
    <col min="15368" max="15369" width="7.625" style="140" customWidth="1"/>
    <col min="15370" max="15370" width="17.375" style="140" customWidth="1"/>
    <col min="15371" max="15616" width="8.125" style="140"/>
    <col min="15617" max="15617" width="4.625" style="140" customWidth="1"/>
    <col min="15618" max="15618" width="8.125" style="140" customWidth="1"/>
    <col min="15619" max="15619" width="5.125" style="140" customWidth="1"/>
    <col min="15620" max="15620" width="7.625" style="140" customWidth="1"/>
    <col min="15621" max="15621" width="5.375" style="140" customWidth="1"/>
    <col min="15622" max="15622" width="7.5" style="140" customWidth="1"/>
    <col min="15623" max="15623" width="5.625" style="140" customWidth="1"/>
    <col min="15624" max="15625" width="7.625" style="140" customWidth="1"/>
    <col min="15626" max="15626" width="17.375" style="140" customWidth="1"/>
    <col min="15627" max="15872" width="8.125" style="140"/>
    <col min="15873" max="15873" width="4.625" style="140" customWidth="1"/>
    <col min="15874" max="15874" width="8.125" style="140" customWidth="1"/>
    <col min="15875" max="15875" width="5.125" style="140" customWidth="1"/>
    <col min="15876" max="15876" width="7.625" style="140" customWidth="1"/>
    <col min="15877" max="15877" width="5.375" style="140" customWidth="1"/>
    <col min="15878" max="15878" width="7.5" style="140" customWidth="1"/>
    <col min="15879" max="15879" width="5.625" style="140" customWidth="1"/>
    <col min="15880" max="15881" width="7.625" style="140" customWidth="1"/>
    <col min="15882" max="15882" width="17.375" style="140" customWidth="1"/>
    <col min="15883" max="16128" width="8.125" style="140"/>
    <col min="16129" max="16129" width="4.625" style="140" customWidth="1"/>
    <col min="16130" max="16130" width="8.125" style="140" customWidth="1"/>
    <col min="16131" max="16131" width="5.125" style="140" customWidth="1"/>
    <col min="16132" max="16132" width="7.625" style="140" customWidth="1"/>
    <col min="16133" max="16133" width="5.375" style="140" customWidth="1"/>
    <col min="16134" max="16134" width="7.5" style="140" customWidth="1"/>
    <col min="16135" max="16135" width="5.625" style="140" customWidth="1"/>
    <col min="16136" max="16137" width="7.625" style="140" customWidth="1"/>
    <col min="16138" max="16138" width="17.375" style="140" customWidth="1"/>
    <col min="16139" max="16384" width="8.125" style="140"/>
  </cols>
  <sheetData>
    <row r="1" spans="1:10" ht="27.75" customHeight="1" thickBot="1">
      <c r="A1" s="2588" t="s">
        <v>1006</v>
      </c>
      <c r="B1" s="2589"/>
      <c r="G1" s="2417"/>
      <c r="H1" s="2417"/>
      <c r="I1" s="2417"/>
      <c r="J1" s="2417"/>
    </row>
    <row r="2" spans="1:10" ht="53.25" customHeight="1">
      <c r="A2" s="2418" t="s">
        <v>1007</v>
      </c>
      <c r="B2" s="2418"/>
      <c r="C2" s="2418"/>
      <c r="D2" s="2418"/>
      <c r="E2" s="2418"/>
      <c r="F2" s="2418"/>
      <c r="G2" s="2418"/>
      <c r="H2" s="2418"/>
      <c r="I2" s="2418"/>
      <c r="J2" s="2418"/>
    </row>
    <row r="3" spans="1:10" ht="24" customHeight="1">
      <c r="A3" s="2418"/>
      <c r="B3" s="2418"/>
      <c r="C3" s="2418"/>
      <c r="D3" s="2418"/>
      <c r="E3" s="2418"/>
      <c r="F3" s="2418"/>
      <c r="G3" s="2418"/>
      <c r="H3" s="2418"/>
      <c r="I3" s="2418"/>
      <c r="J3" s="2418"/>
    </row>
    <row r="4" spans="1:10" ht="15.75" customHeight="1" thickBot="1">
      <c r="A4" s="2414"/>
      <c r="B4" s="2414"/>
      <c r="C4" s="2414"/>
      <c r="D4" s="2412"/>
      <c r="E4" s="2413"/>
      <c r="F4" s="831"/>
    </row>
    <row r="5" spans="1:10" ht="17.25" customHeight="1">
      <c r="A5" s="2414"/>
      <c r="B5" s="2414"/>
      <c r="C5" s="2414"/>
      <c r="D5" s="2412"/>
      <c r="E5" s="2412"/>
      <c r="F5" s="831"/>
      <c r="G5" s="2590" t="s">
        <v>1008</v>
      </c>
      <c r="H5" s="2591"/>
      <c r="I5" s="2594"/>
      <c r="J5" s="2595"/>
    </row>
    <row r="6" spans="1:10" ht="17.25" customHeight="1" thickBot="1">
      <c r="A6" s="2414"/>
      <c r="B6" s="2414"/>
      <c r="C6" s="2414"/>
      <c r="D6" s="2412"/>
      <c r="E6" s="2412"/>
      <c r="F6" s="598"/>
      <c r="G6" s="2592"/>
      <c r="H6" s="2593"/>
      <c r="I6" s="2596"/>
      <c r="J6" s="2597"/>
    </row>
    <row r="7" spans="1:10" ht="15.75" customHeight="1"/>
    <row r="8" spans="1:10" ht="15.75" customHeight="1">
      <c r="A8" s="599" t="s">
        <v>1009</v>
      </c>
      <c r="B8" s="599"/>
      <c r="C8" s="599"/>
      <c r="D8" s="599"/>
      <c r="E8" s="599"/>
      <c r="F8" s="599"/>
      <c r="G8" s="599"/>
      <c r="H8" s="599"/>
      <c r="I8" s="599"/>
      <c r="J8" s="599"/>
    </row>
    <row r="9" spans="1:10" s="599" customFormat="1" ht="30" customHeight="1">
      <c r="A9" s="600"/>
      <c r="B9" s="2358" t="s">
        <v>74</v>
      </c>
      <c r="C9" s="2358"/>
      <c r="D9" s="2358" t="s">
        <v>914</v>
      </c>
      <c r="E9" s="2358"/>
      <c r="F9" s="2358" t="s">
        <v>445</v>
      </c>
      <c r="G9" s="2409"/>
      <c r="H9" s="2420" t="s">
        <v>1010</v>
      </c>
      <c r="I9" s="2358"/>
      <c r="J9" s="602" t="s">
        <v>1011</v>
      </c>
    </row>
    <row r="10" spans="1:10" s="599" customFormat="1" ht="17.25" customHeight="1">
      <c r="A10" s="827" t="s">
        <v>918</v>
      </c>
      <c r="B10" s="2358" t="s">
        <v>1012</v>
      </c>
      <c r="C10" s="2358"/>
      <c r="D10" s="2425">
        <v>42826</v>
      </c>
      <c r="E10" s="2426"/>
      <c r="F10" s="2358" t="s">
        <v>1013</v>
      </c>
      <c r="G10" s="2409"/>
      <c r="H10" s="2425">
        <v>42461</v>
      </c>
      <c r="I10" s="2426"/>
      <c r="J10" s="822" t="s">
        <v>921</v>
      </c>
    </row>
    <row r="11" spans="1:10" s="599" customFormat="1" ht="17.25" customHeight="1" thickBot="1">
      <c r="A11" s="836" t="s">
        <v>922</v>
      </c>
      <c r="B11" s="2598" t="s">
        <v>1014</v>
      </c>
      <c r="C11" s="2598"/>
      <c r="D11" s="2431">
        <v>42906</v>
      </c>
      <c r="E11" s="2432"/>
      <c r="F11" s="2598" t="s">
        <v>1015</v>
      </c>
      <c r="G11" s="2599"/>
      <c r="H11" s="2431">
        <v>42320</v>
      </c>
      <c r="I11" s="2432"/>
      <c r="J11" s="627" t="s">
        <v>921</v>
      </c>
    </row>
    <row r="12" spans="1:10" s="599" customFormat="1" ht="17.25" customHeight="1" thickTop="1">
      <c r="A12" s="604">
        <v>1</v>
      </c>
      <c r="B12" s="2443"/>
      <c r="C12" s="2443"/>
      <c r="D12" s="2444"/>
      <c r="E12" s="2445"/>
      <c r="F12" s="2443"/>
      <c r="G12" s="2446"/>
      <c r="H12" s="2444"/>
      <c r="I12" s="2445"/>
      <c r="J12" s="148"/>
    </row>
    <row r="13" spans="1:10" s="599" customFormat="1" ht="17.25" customHeight="1">
      <c r="A13" s="600">
        <v>2</v>
      </c>
      <c r="B13" s="2448"/>
      <c r="C13" s="2448"/>
      <c r="D13" s="2438"/>
      <c r="E13" s="2439"/>
      <c r="F13" s="2448"/>
      <c r="G13" s="2436"/>
      <c r="H13" s="2438"/>
      <c r="I13" s="2439"/>
      <c r="J13" s="829"/>
    </row>
    <row r="14" spans="1:10" s="599" customFormat="1" ht="17.25" customHeight="1">
      <c r="A14" s="600">
        <v>3</v>
      </c>
      <c r="B14" s="2436"/>
      <c r="C14" s="2437"/>
      <c r="D14" s="2438"/>
      <c r="E14" s="2439"/>
      <c r="F14" s="2436"/>
      <c r="G14" s="2440"/>
      <c r="H14" s="2438"/>
      <c r="I14" s="2439"/>
      <c r="J14" s="829"/>
    </row>
    <row r="15" spans="1:10" s="599" customFormat="1" ht="17.25" customHeight="1">
      <c r="A15" s="600">
        <v>4</v>
      </c>
      <c r="B15" s="2436"/>
      <c r="C15" s="2437"/>
      <c r="D15" s="2438"/>
      <c r="E15" s="2439"/>
      <c r="F15" s="2436"/>
      <c r="G15" s="2440"/>
      <c r="H15" s="2438"/>
      <c r="I15" s="2439"/>
      <c r="J15" s="829"/>
    </row>
    <row r="16" spans="1:10" s="599" customFormat="1" ht="17.25" customHeight="1">
      <c r="A16" s="600">
        <v>5</v>
      </c>
      <c r="B16" s="2436"/>
      <c r="C16" s="2437"/>
      <c r="D16" s="2438"/>
      <c r="E16" s="2439"/>
      <c r="F16" s="2436"/>
      <c r="G16" s="2440"/>
      <c r="H16" s="2438"/>
      <c r="I16" s="2439"/>
      <c r="J16" s="829"/>
    </row>
    <row r="17" spans="1:10" s="599" customFormat="1" ht="17.25" customHeight="1">
      <c r="A17" s="600">
        <v>6</v>
      </c>
      <c r="B17" s="2436"/>
      <c r="C17" s="2437"/>
      <c r="D17" s="2438"/>
      <c r="E17" s="2439"/>
      <c r="F17" s="2436"/>
      <c r="G17" s="2440"/>
      <c r="H17" s="2438"/>
      <c r="I17" s="2439"/>
      <c r="J17" s="829"/>
    </row>
    <row r="18" spans="1:10" s="599" customFormat="1" ht="17.25" customHeight="1">
      <c r="A18" s="600">
        <v>7</v>
      </c>
      <c r="B18" s="2448"/>
      <c r="C18" s="2448"/>
      <c r="D18" s="2438"/>
      <c r="E18" s="2439"/>
      <c r="F18" s="2448"/>
      <c r="G18" s="2436"/>
      <c r="H18" s="2438"/>
      <c r="I18" s="2439"/>
      <c r="J18" s="829"/>
    </row>
    <row r="19" spans="1:10" s="599" customFormat="1" ht="17.25" customHeight="1">
      <c r="A19" s="600">
        <v>8</v>
      </c>
      <c r="B19" s="2448"/>
      <c r="C19" s="2448"/>
      <c r="D19" s="2438"/>
      <c r="E19" s="2439"/>
      <c r="F19" s="2448"/>
      <c r="G19" s="2436"/>
      <c r="H19" s="2438"/>
      <c r="I19" s="2439"/>
      <c r="J19" s="829"/>
    </row>
    <row r="20" spans="1:10" s="599" customFormat="1" ht="17.25" customHeight="1">
      <c r="A20" s="600">
        <v>9</v>
      </c>
      <c r="B20" s="2448"/>
      <c r="C20" s="2448"/>
      <c r="D20" s="2438"/>
      <c r="E20" s="2439"/>
      <c r="F20" s="2448"/>
      <c r="G20" s="2436"/>
      <c r="H20" s="2438"/>
      <c r="I20" s="2439"/>
      <c r="J20" s="829"/>
    </row>
    <row r="21" spans="1:10" s="599" customFormat="1" ht="17.25" customHeight="1">
      <c r="A21" s="600">
        <v>10</v>
      </c>
      <c r="B21" s="2448"/>
      <c r="C21" s="2448"/>
      <c r="D21" s="2438"/>
      <c r="E21" s="2439"/>
      <c r="F21" s="2448"/>
      <c r="G21" s="2436"/>
      <c r="H21" s="2438"/>
      <c r="I21" s="2439"/>
      <c r="J21" s="829"/>
    </row>
    <row r="22" spans="1:10" s="599" customFormat="1" ht="17.25" customHeight="1">
      <c r="A22" s="600">
        <v>11</v>
      </c>
      <c r="B22" s="2436"/>
      <c r="C22" s="2437"/>
      <c r="D22" s="2438"/>
      <c r="E22" s="2439"/>
      <c r="F22" s="2448"/>
      <c r="G22" s="2436"/>
      <c r="H22" s="2438"/>
      <c r="I22" s="2439"/>
      <c r="J22" s="829"/>
    </row>
    <row r="23" spans="1:10" s="599" customFormat="1" ht="17.25" customHeight="1">
      <c r="A23" s="600">
        <v>12</v>
      </c>
      <c r="B23" s="2448"/>
      <c r="C23" s="2448"/>
      <c r="D23" s="2438"/>
      <c r="E23" s="2439"/>
      <c r="F23" s="2448"/>
      <c r="G23" s="2436"/>
      <c r="H23" s="2438"/>
      <c r="I23" s="2439"/>
      <c r="J23" s="829"/>
    </row>
    <row r="24" spans="1:10" s="599" customFormat="1" ht="17.25" customHeight="1">
      <c r="A24" s="600">
        <v>13</v>
      </c>
      <c r="B24" s="2436"/>
      <c r="C24" s="2437"/>
      <c r="D24" s="2438"/>
      <c r="E24" s="2439"/>
      <c r="F24" s="2436"/>
      <c r="G24" s="2440"/>
      <c r="H24" s="2438"/>
      <c r="I24" s="2439"/>
      <c r="J24" s="829"/>
    </row>
    <row r="25" spans="1:10" s="599" customFormat="1" ht="17.25" customHeight="1">
      <c r="A25" s="600">
        <v>14</v>
      </c>
      <c r="B25" s="2448"/>
      <c r="C25" s="2448"/>
      <c r="D25" s="2438"/>
      <c r="E25" s="2439"/>
      <c r="F25" s="2448"/>
      <c r="G25" s="2436"/>
      <c r="H25" s="2438"/>
      <c r="I25" s="2439"/>
      <c r="J25" s="829"/>
    </row>
    <row r="26" spans="1:10" s="599" customFormat="1" ht="17.25" customHeight="1">
      <c r="A26" s="600">
        <v>15</v>
      </c>
      <c r="B26" s="2448"/>
      <c r="C26" s="2448"/>
      <c r="D26" s="2438"/>
      <c r="E26" s="2439"/>
      <c r="F26" s="2448"/>
      <c r="G26" s="2436"/>
      <c r="H26" s="2438"/>
      <c r="I26" s="2439"/>
      <c r="J26" s="829"/>
    </row>
    <row r="27" spans="1:10" s="599" customFormat="1" ht="17.25" customHeight="1">
      <c r="A27" s="600">
        <v>16</v>
      </c>
      <c r="B27" s="2448"/>
      <c r="C27" s="2448"/>
      <c r="D27" s="2438"/>
      <c r="E27" s="2439"/>
      <c r="F27" s="2448"/>
      <c r="G27" s="2436"/>
      <c r="H27" s="2438"/>
      <c r="I27" s="2439"/>
      <c r="J27" s="829"/>
    </row>
    <row r="28" spans="1:10" s="599" customFormat="1" ht="17.25" customHeight="1">
      <c r="A28" s="600">
        <v>17</v>
      </c>
      <c r="B28" s="2448"/>
      <c r="C28" s="2448"/>
      <c r="D28" s="2438"/>
      <c r="E28" s="2439"/>
      <c r="F28" s="2448"/>
      <c r="G28" s="2436"/>
      <c r="H28" s="2438"/>
      <c r="I28" s="2439"/>
      <c r="J28" s="829"/>
    </row>
    <row r="29" spans="1:10" s="599" customFormat="1" ht="17.25" customHeight="1">
      <c r="A29" s="600">
        <v>18</v>
      </c>
      <c r="B29" s="2448"/>
      <c r="C29" s="2448"/>
      <c r="D29" s="2438"/>
      <c r="E29" s="2439"/>
      <c r="F29" s="2448"/>
      <c r="G29" s="2436"/>
      <c r="H29" s="2438"/>
      <c r="I29" s="2439"/>
      <c r="J29" s="829"/>
    </row>
    <row r="30" spans="1:10" s="599" customFormat="1" ht="17.25" customHeight="1">
      <c r="A30" s="600">
        <v>19</v>
      </c>
      <c r="B30" s="2448"/>
      <c r="C30" s="2448"/>
      <c r="D30" s="2438"/>
      <c r="E30" s="2439"/>
      <c r="F30" s="2448"/>
      <c r="G30" s="2436"/>
      <c r="H30" s="2438"/>
      <c r="I30" s="2439"/>
      <c r="J30" s="829"/>
    </row>
    <row r="31" spans="1:10" s="599" customFormat="1" ht="17.25" customHeight="1">
      <c r="A31" s="600">
        <v>20</v>
      </c>
      <c r="B31" s="2448"/>
      <c r="C31" s="2448"/>
      <c r="D31" s="2438"/>
      <c r="E31" s="2439"/>
      <c r="F31" s="2448"/>
      <c r="G31" s="2436"/>
      <c r="H31" s="2438"/>
      <c r="I31" s="2439"/>
      <c r="J31" s="829"/>
    </row>
    <row r="32" spans="1:10" s="599" customFormat="1" ht="17.25" customHeight="1">
      <c r="A32" s="600">
        <v>21</v>
      </c>
      <c r="B32" s="2448"/>
      <c r="C32" s="2448"/>
      <c r="D32" s="2438"/>
      <c r="E32" s="2439"/>
      <c r="F32" s="2448"/>
      <c r="G32" s="2436"/>
      <c r="H32" s="2438"/>
      <c r="I32" s="2439"/>
      <c r="J32" s="829"/>
    </row>
    <row r="33" spans="1:10" s="599" customFormat="1" ht="17.25" customHeight="1">
      <c r="A33" s="600">
        <v>22</v>
      </c>
      <c r="B33" s="2448"/>
      <c r="C33" s="2448"/>
      <c r="D33" s="2438"/>
      <c r="E33" s="2439"/>
      <c r="F33" s="2448"/>
      <c r="G33" s="2436"/>
      <c r="H33" s="2438"/>
      <c r="I33" s="2439"/>
      <c r="J33" s="829"/>
    </row>
    <row r="34" spans="1:10" s="599" customFormat="1" ht="17.25" customHeight="1">
      <c r="A34" s="600">
        <v>23</v>
      </c>
      <c r="B34" s="2448"/>
      <c r="C34" s="2448"/>
      <c r="D34" s="2438"/>
      <c r="E34" s="2439"/>
      <c r="F34" s="2448"/>
      <c r="G34" s="2436"/>
      <c r="H34" s="2438"/>
      <c r="I34" s="2439"/>
      <c r="J34" s="829"/>
    </row>
    <row r="35" spans="1:10" s="599" customFormat="1" ht="17.25" customHeight="1">
      <c r="A35" s="600">
        <v>24</v>
      </c>
      <c r="B35" s="2448"/>
      <c r="C35" s="2448"/>
      <c r="D35" s="2438"/>
      <c r="E35" s="2439"/>
      <c r="F35" s="2448"/>
      <c r="G35" s="2436"/>
      <c r="H35" s="2438"/>
      <c r="I35" s="2439"/>
      <c r="J35" s="829"/>
    </row>
    <row r="36" spans="1:10" s="599" customFormat="1" ht="17.25" customHeight="1">
      <c r="A36" s="600">
        <v>25</v>
      </c>
      <c r="B36" s="2448"/>
      <c r="C36" s="2448"/>
      <c r="D36" s="2438"/>
      <c r="E36" s="2439"/>
      <c r="F36" s="2448"/>
      <c r="G36" s="2436"/>
      <c r="H36" s="2438"/>
      <c r="I36" s="2439"/>
      <c r="J36" s="829"/>
    </row>
    <row r="37" spans="1:10" s="599" customFormat="1" ht="17.25" customHeight="1">
      <c r="A37" s="600">
        <v>26</v>
      </c>
      <c r="B37" s="2448"/>
      <c r="C37" s="2448"/>
      <c r="D37" s="2438"/>
      <c r="E37" s="2439"/>
      <c r="F37" s="2448"/>
      <c r="G37" s="2436"/>
      <c r="H37" s="2438"/>
      <c r="I37" s="2439"/>
      <c r="J37" s="829"/>
    </row>
    <row r="38" spans="1:10" s="599" customFormat="1" ht="17.25" customHeight="1">
      <c r="A38" s="600">
        <v>27</v>
      </c>
      <c r="B38" s="2448"/>
      <c r="C38" s="2448"/>
      <c r="D38" s="2438"/>
      <c r="E38" s="2439"/>
      <c r="F38" s="2448"/>
      <c r="G38" s="2436"/>
      <c r="H38" s="2438"/>
      <c r="I38" s="2439"/>
      <c r="J38" s="829"/>
    </row>
    <row r="39" spans="1:10" s="599" customFormat="1" ht="17.25" customHeight="1">
      <c r="A39" s="600">
        <v>28</v>
      </c>
      <c r="B39" s="2448"/>
      <c r="C39" s="2448"/>
      <c r="D39" s="2438"/>
      <c r="E39" s="2439"/>
      <c r="F39" s="2448"/>
      <c r="G39" s="2436"/>
      <c r="H39" s="2438"/>
      <c r="I39" s="2439"/>
      <c r="J39" s="829"/>
    </row>
    <row r="40" spans="1:10" s="599" customFormat="1" ht="17.25" customHeight="1">
      <c r="A40" s="600">
        <v>29</v>
      </c>
      <c r="B40" s="2448"/>
      <c r="C40" s="2448"/>
      <c r="D40" s="2438"/>
      <c r="E40" s="2439"/>
      <c r="F40" s="2448"/>
      <c r="G40" s="2436"/>
      <c r="H40" s="2438"/>
      <c r="I40" s="2439"/>
      <c r="J40" s="829"/>
    </row>
    <row r="41" spans="1:10" s="599" customFormat="1" ht="17.25" customHeight="1">
      <c r="A41" s="600">
        <v>30</v>
      </c>
      <c r="B41" s="2448"/>
      <c r="C41" s="2448"/>
      <c r="D41" s="2600"/>
      <c r="E41" s="2437"/>
      <c r="F41" s="2448"/>
      <c r="G41" s="2436"/>
      <c r="H41" s="2600"/>
      <c r="I41" s="2437"/>
      <c r="J41" s="829"/>
    </row>
    <row r="42" spans="1:10" ht="20.25" customHeight="1">
      <c r="A42" s="2392" t="s">
        <v>1016</v>
      </c>
      <c r="B42" s="2601"/>
      <c r="C42" s="2601"/>
      <c r="D42" s="2601"/>
      <c r="E42" s="2601"/>
      <c r="F42" s="2601"/>
      <c r="G42" s="2601"/>
      <c r="H42" s="2601"/>
      <c r="I42" s="2601"/>
      <c r="J42" s="2601"/>
    </row>
    <row r="43" spans="1:10" ht="20.25" customHeight="1">
      <c r="A43" s="2601"/>
      <c r="B43" s="2601"/>
      <c r="C43" s="2601"/>
      <c r="D43" s="2601"/>
      <c r="E43" s="2601"/>
      <c r="F43" s="2601"/>
      <c r="G43" s="2601"/>
      <c r="H43" s="2601"/>
      <c r="I43" s="2601"/>
      <c r="J43" s="2601"/>
    </row>
    <row r="46" spans="1:10" hidden="1"/>
    <row r="47" spans="1:10" hidden="1"/>
    <row r="48" spans="1:10" hidden="1">
      <c r="D48" s="628"/>
    </row>
    <row r="49" spans="4:4" hidden="1">
      <c r="D49" s="825" t="s">
        <v>921</v>
      </c>
    </row>
    <row r="50" spans="4:4" hidden="1">
      <c r="D50" s="825" t="s">
        <v>926</v>
      </c>
    </row>
    <row r="51" spans="4:4" hidden="1"/>
    <row r="52" spans="4:4" hidden="1"/>
    <row r="53" spans="4:4" hidden="1"/>
  </sheetData>
  <sheetProtection algorithmName="SHA-512" hashValue="9BvvKy+gvGfQ6q0AMSn6f6WnfhALAh1q4ftpA3ArSTcxbjBS3qWG7rC/RfY5wanb4vYx5YMeRp9ahILSz/czTQ==" saltValue="Wald55H6n8hI6J5WpiWUVw==" spinCount="100000" sheet="1" scenarios="1" formatCells="0" insertRows="0" deleteRows="0" autoFilter="0"/>
  <mergeCells count="144">
    <mergeCell ref="B41:C41"/>
    <mergeCell ref="D41:E41"/>
    <mergeCell ref="F41:G41"/>
    <mergeCell ref="H41:I41"/>
    <mergeCell ref="A42:J43"/>
    <mergeCell ref="B39:C39"/>
    <mergeCell ref="D39:E39"/>
    <mergeCell ref="F39:G39"/>
    <mergeCell ref="H39:I39"/>
    <mergeCell ref="B40:C40"/>
    <mergeCell ref="D40:E40"/>
    <mergeCell ref="F40:G40"/>
    <mergeCell ref="H40:I40"/>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B14:C14"/>
    <mergeCell ref="D14:E14"/>
    <mergeCell ref="F14:G14"/>
    <mergeCell ref="H14:I14"/>
    <mergeCell ref="B11:C11"/>
    <mergeCell ref="D11:E11"/>
    <mergeCell ref="F11:G11"/>
    <mergeCell ref="H11:I11"/>
    <mergeCell ref="B12:C12"/>
    <mergeCell ref="D12:E12"/>
    <mergeCell ref="F12:G12"/>
    <mergeCell ref="H12:I12"/>
    <mergeCell ref="B9:C9"/>
    <mergeCell ref="D9:E9"/>
    <mergeCell ref="F9:G9"/>
    <mergeCell ref="H9:I9"/>
    <mergeCell ref="B10:C10"/>
    <mergeCell ref="D10:E10"/>
    <mergeCell ref="F10:G10"/>
    <mergeCell ref="H10:I10"/>
    <mergeCell ref="B13:C13"/>
    <mergeCell ref="D13:E13"/>
    <mergeCell ref="F13:G13"/>
    <mergeCell ref="H13:I13"/>
    <mergeCell ref="A1:B1"/>
    <mergeCell ref="G1:J1"/>
    <mergeCell ref="A2:J3"/>
    <mergeCell ref="A4:C4"/>
    <mergeCell ref="D4:E4"/>
    <mergeCell ref="A5:C5"/>
    <mergeCell ref="D5:E5"/>
    <mergeCell ref="G5:H6"/>
    <mergeCell ref="I5:J6"/>
    <mergeCell ref="A6:C6"/>
    <mergeCell ref="D6:E6"/>
  </mergeCells>
  <phoneticPr fontId="4"/>
  <dataValidations count="2">
    <dataValidation type="list" allowBlank="1" showInputMessage="1" showErrorMessage="1" sqref="J10:J41 JF10:JF41 TB10:TB41 ACX10:ACX41 AMT10:AMT41 AWP10:AWP41 BGL10:BGL41 BQH10:BQH41 CAD10:CAD41 CJZ10:CJZ41 CTV10:CTV41 DDR10:DDR41 DNN10:DNN41 DXJ10:DXJ41 EHF10:EHF41 ERB10:ERB41 FAX10:FAX41 FKT10:FKT41 FUP10:FUP41 GEL10:GEL41 GOH10:GOH41 GYD10:GYD41 HHZ10:HHZ41 HRV10:HRV41 IBR10:IBR41 ILN10:ILN41 IVJ10:IVJ41 JFF10:JFF41 JPB10:JPB41 JYX10:JYX41 KIT10:KIT41 KSP10:KSP41 LCL10:LCL41 LMH10:LMH41 LWD10:LWD41 MFZ10:MFZ41 MPV10:MPV41 MZR10:MZR41 NJN10:NJN41 NTJ10:NTJ41 ODF10:ODF41 ONB10:ONB41 OWX10:OWX41 PGT10:PGT41 PQP10:PQP41 QAL10:QAL41 QKH10:QKH41 QUD10:QUD41 RDZ10:RDZ41 RNV10:RNV41 RXR10:RXR41 SHN10:SHN41 SRJ10:SRJ41 TBF10:TBF41 TLB10:TLB41 TUX10:TUX41 UET10:UET41 UOP10:UOP41 UYL10:UYL41 VIH10:VIH41 VSD10:VSD41 WBZ10:WBZ41 WLV10:WLV41 WVR10:WVR41 J65546:J65577 JF65546:JF65577 TB65546:TB65577 ACX65546:ACX65577 AMT65546:AMT65577 AWP65546:AWP65577 BGL65546:BGL65577 BQH65546:BQH65577 CAD65546:CAD65577 CJZ65546:CJZ65577 CTV65546:CTV65577 DDR65546:DDR65577 DNN65546:DNN65577 DXJ65546:DXJ65577 EHF65546:EHF65577 ERB65546:ERB65577 FAX65546:FAX65577 FKT65546:FKT65577 FUP65546:FUP65577 GEL65546:GEL65577 GOH65546:GOH65577 GYD65546:GYD65577 HHZ65546:HHZ65577 HRV65546:HRV65577 IBR65546:IBR65577 ILN65546:ILN65577 IVJ65546:IVJ65577 JFF65546:JFF65577 JPB65546:JPB65577 JYX65546:JYX65577 KIT65546:KIT65577 KSP65546:KSP65577 LCL65546:LCL65577 LMH65546:LMH65577 LWD65546:LWD65577 MFZ65546:MFZ65577 MPV65546:MPV65577 MZR65546:MZR65577 NJN65546:NJN65577 NTJ65546:NTJ65577 ODF65546:ODF65577 ONB65546:ONB65577 OWX65546:OWX65577 PGT65546:PGT65577 PQP65546:PQP65577 QAL65546:QAL65577 QKH65546:QKH65577 QUD65546:QUD65577 RDZ65546:RDZ65577 RNV65546:RNV65577 RXR65546:RXR65577 SHN65546:SHN65577 SRJ65546:SRJ65577 TBF65546:TBF65577 TLB65546:TLB65577 TUX65546:TUX65577 UET65546:UET65577 UOP65546:UOP65577 UYL65546:UYL65577 VIH65546:VIH65577 VSD65546:VSD65577 WBZ65546:WBZ65577 WLV65546:WLV65577 WVR65546:WVR65577 J131082:J131113 JF131082:JF131113 TB131082:TB131113 ACX131082:ACX131113 AMT131082:AMT131113 AWP131082:AWP131113 BGL131082:BGL131113 BQH131082:BQH131113 CAD131082:CAD131113 CJZ131082:CJZ131113 CTV131082:CTV131113 DDR131082:DDR131113 DNN131082:DNN131113 DXJ131082:DXJ131113 EHF131082:EHF131113 ERB131082:ERB131113 FAX131082:FAX131113 FKT131082:FKT131113 FUP131082:FUP131113 GEL131082:GEL131113 GOH131082:GOH131113 GYD131082:GYD131113 HHZ131082:HHZ131113 HRV131082:HRV131113 IBR131082:IBR131113 ILN131082:ILN131113 IVJ131082:IVJ131113 JFF131082:JFF131113 JPB131082:JPB131113 JYX131082:JYX131113 KIT131082:KIT131113 KSP131082:KSP131113 LCL131082:LCL131113 LMH131082:LMH131113 LWD131082:LWD131113 MFZ131082:MFZ131113 MPV131082:MPV131113 MZR131082:MZR131113 NJN131082:NJN131113 NTJ131082:NTJ131113 ODF131082:ODF131113 ONB131082:ONB131113 OWX131082:OWX131113 PGT131082:PGT131113 PQP131082:PQP131113 QAL131082:QAL131113 QKH131082:QKH131113 QUD131082:QUD131113 RDZ131082:RDZ131113 RNV131082:RNV131113 RXR131082:RXR131113 SHN131082:SHN131113 SRJ131082:SRJ131113 TBF131082:TBF131113 TLB131082:TLB131113 TUX131082:TUX131113 UET131082:UET131113 UOP131082:UOP131113 UYL131082:UYL131113 VIH131082:VIH131113 VSD131082:VSD131113 WBZ131082:WBZ131113 WLV131082:WLV131113 WVR131082:WVR131113 J196618:J196649 JF196618:JF196649 TB196618:TB196649 ACX196618:ACX196649 AMT196618:AMT196649 AWP196618:AWP196649 BGL196618:BGL196649 BQH196618:BQH196649 CAD196618:CAD196649 CJZ196618:CJZ196649 CTV196618:CTV196649 DDR196618:DDR196649 DNN196618:DNN196649 DXJ196618:DXJ196649 EHF196618:EHF196649 ERB196618:ERB196649 FAX196618:FAX196649 FKT196618:FKT196649 FUP196618:FUP196649 GEL196618:GEL196649 GOH196618:GOH196649 GYD196618:GYD196649 HHZ196618:HHZ196649 HRV196618:HRV196649 IBR196618:IBR196649 ILN196618:ILN196649 IVJ196618:IVJ196649 JFF196618:JFF196649 JPB196618:JPB196649 JYX196618:JYX196649 KIT196618:KIT196649 KSP196618:KSP196649 LCL196618:LCL196649 LMH196618:LMH196649 LWD196618:LWD196649 MFZ196618:MFZ196649 MPV196618:MPV196649 MZR196618:MZR196649 NJN196618:NJN196649 NTJ196618:NTJ196649 ODF196618:ODF196649 ONB196618:ONB196649 OWX196618:OWX196649 PGT196618:PGT196649 PQP196618:PQP196649 QAL196618:QAL196649 QKH196618:QKH196649 QUD196618:QUD196649 RDZ196618:RDZ196649 RNV196618:RNV196649 RXR196618:RXR196649 SHN196618:SHN196649 SRJ196618:SRJ196649 TBF196618:TBF196649 TLB196618:TLB196649 TUX196618:TUX196649 UET196618:UET196649 UOP196618:UOP196649 UYL196618:UYL196649 VIH196618:VIH196649 VSD196618:VSD196649 WBZ196618:WBZ196649 WLV196618:WLV196649 WVR196618:WVR196649 J262154:J262185 JF262154:JF262185 TB262154:TB262185 ACX262154:ACX262185 AMT262154:AMT262185 AWP262154:AWP262185 BGL262154:BGL262185 BQH262154:BQH262185 CAD262154:CAD262185 CJZ262154:CJZ262185 CTV262154:CTV262185 DDR262154:DDR262185 DNN262154:DNN262185 DXJ262154:DXJ262185 EHF262154:EHF262185 ERB262154:ERB262185 FAX262154:FAX262185 FKT262154:FKT262185 FUP262154:FUP262185 GEL262154:GEL262185 GOH262154:GOH262185 GYD262154:GYD262185 HHZ262154:HHZ262185 HRV262154:HRV262185 IBR262154:IBR262185 ILN262154:ILN262185 IVJ262154:IVJ262185 JFF262154:JFF262185 JPB262154:JPB262185 JYX262154:JYX262185 KIT262154:KIT262185 KSP262154:KSP262185 LCL262154:LCL262185 LMH262154:LMH262185 LWD262154:LWD262185 MFZ262154:MFZ262185 MPV262154:MPV262185 MZR262154:MZR262185 NJN262154:NJN262185 NTJ262154:NTJ262185 ODF262154:ODF262185 ONB262154:ONB262185 OWX262154:OWX262185 PGT262154:PGT262185 PQP262154:PQP262185 QAL262154:QAL262185 QKH262154:QKH262185 QUD262154:QUD262185 RDZ262154:RDZ262185 RNV262154:RNV262185 RXR262154:RXR262185 SHN262154:SHN262185 SRJ262154:SRJ262185 TBF262154:TBF262185 TLB262154:TLB262185 TUX262154:TUX262185 UET262154:UET262185 UOP262154:UOP262185 UYL262154:UYL262185 VIH262154:VIH262185 VSD262154:VSD262185 WBZ262154:WBZ262185 WLV262154:WLV262185 WVR262154:WVR262185 J327690:J327721 JF327690:JF327721 TB327690:TB327721 ACX327690:ACX327721 AMT327690:AMT327721 AWP327690:AWP327721 BGL327690:BGL327721 BQH327690:BQH327721 CAD327690:CAD327721 CJZ327690:CJZ327721 CTV327690:CTV327721 DDR327690:DDR327721 DNN327690:DNN327721 DXJ327690:DXJ327721 EHF327690:EHF327721 ERB327690:ERB327721 FAX327690:FAX327721 FKT327690:FKT327721 FUP327690:FUP327721 GEL327690:GEL327721 GOH327690:GOH327721 GYD327690:GYD327721 HHZ327690:HHZ327721 HRV327690:HRV327721 IBR327690:IBR327721 ILN327690:ILN327721 IVJ327690:IVJ327721 JFF327690:JFF327721 JPB327690:JPB327721 JYX327690:JYX327721 KIT327690:KIT327721 KSP327690:KSP327721 LCL327690:LCL327721 LMH327690:LMH327721 LWD327690:LWD327721 MFZ327690:MFZ327721 MPV327690:MPV327721 MZR327690:MZR327721 NJN327690:NJN327721 NTJ327690:NTJ327721 ODF327690:ODF327721 ONB327690:ONB327721 OWX327690:OWX327721 PGT327690:PGT327721 PQP327690:PQP327721 QAL327690:QAL327721 QKH327690:QKH327721 QUD327690:QUD327721 RDZ327690:RDZ327721 RNV327690:RNV327721 RXR327690:RXR327721 SHN327690:SHN327721 SRJ327690:SRJ327721 TBF327690:TBF327721 TLB327690:TLB327721 TUX327690:TUX327721 UET327690:UET327721 UOP327690:UOP327721 UYL327690:UYL327721 VIH327690:VIH327721 VSD327690:VSD327721 WBZ327690:WBZ327721 WLV327690:WLV327721 WVR327690:WVR327721 J393226:J393257 JF393226:JF393257 TB393226:TB393257 ACX393226:ACX393257 AMT393226:AMT393257 AWP393226:AWP393257 BGL393226:BGL393257 BQH393226:BQH393257 CAD393226:CAD393257 CJZ393226:CJZ393257 CTV393226:CTV393257 DDR393226:DDR393257 DNN393226:DNN393257 DXJ393226:DXJ393257 EHF393226:EHF393257 ERB393226:ERB393257 FAX393226:FAX393257 FKT393226:FKT393257 FUP393226:FUP393257 GEL393226:GEL393257 GOH393226:GOH393257 GYD393226:GYD393257 HHZ393226:HHZ393257 HRV393226:HRV393257 IBR393226:IBR393257 ILN393226:ILN393257 IVJ393226:IVJ393257 JFF393226:JFF393257 JPB393226:JPB393257 JYX393226:JYX393257 KIT393226:KIT393257 KSP393226:KSP393257 LCL393226:LCL393257 LMH393226:LMH393257 LWD393226:LWD393257 MFZ393226:MFZ393257 MPV393226:MPV393257 MZR393226:MZR393257 NJN393226:NJN393257 NTJ393226:NTJ393257 ODF393226:ODF393257 ONB393226:ONB393257 OWX393226:OWX393257 PGT393226:PGT393257 PQP393226:PQP393257 QAL393226:QAL393257 QKH393226:QKH393257 QUD393226:QUD393257 RDZ393226:RDZ393257 RNV393226:RNV393257 RXR393226:RXR393257 SHN393226:SHN393257 SRJ393226:SRJ393257 TBF393226:TBF393257 TLB393226:TLB393257 TUX393226:TUX393257 UET393226:UET393257 UOP393226:UOP393257 UYL393226:UYL393257 VIH393226:VIH393257 VSD393226:VSD393257 WBZ393226:WBZ393257 WLV393226:WLV393257 WVR393226:WVR393257 J458762:J458793 JF458762:JF458793 TB458762:TB458793 ACX458762:ACX458793 AMT458762:AMT458793 AWP458762:AWP458793 BGL458762:BGL458793 BQH458762:BQH458793 CAD458762:CAD458793 CJZ458762:CJZ458793 CTV458762:CTV458793 DDR458762:DDR458793 DNN458762:DNN458793 DXJ458762:DXJ458793 EHF458762:EHF458793 ERB458762:ERB458793 FAX458762:FAX458793 FKT458762:FKT458793 FUP458762:FUP458793 GEL458762:GEL458793 GOH458762:GOH458793 GYD458762:GYD458793 HHZ458762:HHZ458793 HRV458762:HRV458793 IBR458762:IBR458793 ILN458762:ILN458793 IVJ458762:IVJ458793 JFF458762:JFF458793 JPB458762:JPB458793 JYX458762:JYX458793 KIT458762:KIT458793 KSP458762:KSP458793 LCL458762:LCL458793 LMH458762:LMH458793 LWD458762:LWD458793 MFZ458762:MFZ458793 MPV458762:MPV458793 MZR458762:MZR458793 NJN458762:NJN458793 NTJ458762:NTJ458793 ODF458762:ODF458793 ONB458762:ONB458793 OWX458762:OWX458793 PGT458762:PGT458793 PQP458762:PQP458793 QAL458762:QAL458793 QKH458762:QKH458793 QUD458762:QUD458793 RDZ458762:RDZ458793 RNV458762:RNV458793 RXR458762:RXR458793 SHN458762:SHN458793 SRJ458762:SRJ458793 TBF458762:TBF458793 TLB458762:TLB458793 TUX458762:TUX458793 UET458762:UET458793 UOP458762:UOP458793 UYL458762:UYL458793 VIH458762:VIH458793 VSD458762:VSD458793 WBZ458762:WBZ458793 WLV458762:WLV458793 WVR458762:WVR458793 J524298:J524329 JF524298:JF524329 TB524298:TB524329 ACX524298:ACX524329 AMT524298:AMT524329 AWP524298:AWP524329 BGL524298:BGL524329 BQH524298:BQH524329 CAD524298:CAD524329 CJZ524298:CJZ524329 CTV524298:CTV524329 DDR524298:DDR524329 DNN524298:DNN524329 DXJ524298:DXJ524329 EHF524298:EHF524329 ERB524298:ERB524329 FAX524298:FAX524329 FKT524298:FKT524329 FUP524298:FUP524329 GEL524298:GEL524329 GOH524298:GOH524329 GYD524298:GYD524329 HHZ524298:HHZ524329 HRV524298:HRV524329 IBR524298:IBR524329 ILN524298:ILN524329 IVJ524298:IVJ524329 JFF524298:JFF524329 JPB524298:JPB524329 JYX524298:JYX524329 KIT524298:KIT524329 KSP524298:KSP524329 LCL524298:LCL524329 LMH524298:LMH524329 LWD524298:LWD524329 MFZ524298:MFZ524329 MPV524298:MPV524329 MZR524298:MZR524329 NJN524298:NJN524329 NTJ524298:NTJ524329 ODF524298:ODF524329 ONB524298:ONB524329 OWX524298:OWX524329 PGT524298:PGT524329 PQP524298:PQP524329 QAL524298:QAL524329 QKH524298:QKH524329 QUD524298:QUD524329 RDZ524298:RDZ524329 RNV524298:RNV524329 RXR524298:RXR524329 SHN524298:SHN524329 SRJ524298:SRJ524329 TBF524298:TBF524329 TLB524298:TLB524329 TUX524298:TUX524329 UET524298:UET524329 UOP524298:UOP524329 UYL524298:UYL524329 VIH524298:VIH524329 VSD524298:VSD524329 WBZ524298:WBZ524329 WLV524298:WLV524329 WVR524298:WVR524329 J589834:J589865 JF589834:JF589865 TB589834:TB589865 ACX589834:ACX589865 AMT589834:AMT589865 AWP589834:AWP589865 BGL589834:BGL589865 BQH589834:BQH589865 CAD589834:CAD589865 CJZ589834:CJZ589865 CTV589834:CTV589865 DDR589834:DDR589865 DNN589834:DNN589865 DXJ589834:DXJ589865 EHF589834:EHF589865 ERB589834:ERB589865 FAX589834:FAX589865 FKT589834:FKT589865 FUP589834:FUP589865 GEL589834:GEL589865 GOH589834:GOH589865 GYD589834:GYD589865 HHZ589834:HHZ589865 HRV589834:HRV589865 IBR589834:IBR589865 ILN589834:ILN589865 IVJ589834:IVJ589865 JFF589834:JFF589865 JPB589834:JPB589865 JYX589834:JYX589865 KIT589834:KIT589865 KSP589834:KSP589865 LCL589834:LCL589865 LMH589834:LMH589865 LWD589834:LWD589865 MFZ589834:MFZ589865 MPV589834:MPV589865 MZR589834:MZR589865 NJN589834:NJN589865 NTJ589834:NTJ589865 ODF589834:ODF589865 ONB589834:ONB589865 OWX589834:OWX589865 PGT589834:PGT589865 PQP589834:PQP589865 QAL589834:QAL589865 QKH589834:QKH589865 QUD589834:QUD589865 RDZ589834:RDZ589865 RNV589834:RNV589865 RXR589834:RXR589865 SHN589834:SHN589865 SRJ589834:SRJ589865 TBF589834:TBF589865 TLB589834:TLB589865 TUX589834:TUX589865 UET589834:UET589865 UOP589834:UOP589865 UYL589834:UYL589865 VIH589834:VIH589865 VSD589834:VSD589865 WBZ589834:WBZ589865 WLV589834:WLV589865 WVR589834:WVR589865 J655370:J655401 JF655370:JF655401 TB655370:TB655401 ACX655370:ACX655401 AMT655370:AMT655401 AWP655370:AWP655401 BGL655370:BGL655401 BQH655370:BQH655401 CAD655370:CAD655401 CJZ655370:CJZ655401 CTV655370:CTV655401 DDR655370:DDR655401 DNN655370:DNN655401 DXJ655370:DXJ655401 EHF655370:EHF655401 ERB655370:ERB655401 FAX655370:FAX655401 FKT655370:FKT655401 FUP655370:FUP655401 GEL655370:GEL655401 GOH655370:GOH655401 GYD655370:GYD655401 HHZ655370:HHZ655401 HRV655370:HRV655401 IBR655370:IBR655401 ILN655370:ILN655401 IVJ655370:IVJ655401 JFF655370:JFF655401 JPB655370:JPB655401 JYX655370:JYX655401 KIT655370:KIT655401 KSP655370:KSP655401 LCL655370:LCL655401 LMH655370:LMH655401 LWD655370:LWD655401 MFZ655370:MFZ655401 MPV655370:MPV655401 MZR655370:MZR655401 NJN655370:NJN655401 NTJ655370:NTJ655401 ODF655370:ODF655401 ONB655370:ONB655401 OWX655370:OWX655401 PGT655370:PGT655401 PQP655370:PQP655401 QAL655370:QAL655401 QKH655370:QKH655401 QUD655370:QUD655401 RDZ655370:RDZ655401 RNV655370:RNV655401 RXR655370:RXR655401 SHN655370:SHN655401 SRJ655370:SRJ655401 TBF655370:TBF655401 TLB655370:TLB655401 TUX655370:TUX655401 UET655370:UET655401 UOP655370:UOP655401 UYL655370:UYL655401 VIH655370:VIH655401 VSD655370:VSD655401 WBZ655370:WBZ655401 WLV655370:WLV655401 WVR655370:WVR655401 J720906:J720937 JF720906:JF720937 TB720906:TB720937 ACX720906:ACX720937 AMT720906:AMT720937 AWP720906:AWP720937 BGL720906:BGL720937 BQH720906:BQH720937 CAD720906:CAD720937 CJZ720906:CJZ720937 CTV720906:CTV720937 DDR720906:DDR720937 DNN720906:DNN720937 DXJ720906:DXJ720937 EHF720906:EHF720937 ERB720906:ERB720937 FAX720906:FAX720937 FKT720906:FKT720937 FUP720906:FUP720937 GEL720906:GEL720937 GOH720906:GOH720937 GYD720906:GYD720937 HHZ720906:HHZ720937 HRV720906:HRV720937 IBR720906:IBR720937 ILN720906:ILN720937 IVJ720906:IVJ720937 JFF720906:JFF720937 JPB720906:JPB720937 JYX720906:JYX720937 KIT720906:KIT720937 KSP720906:KSP720937 LCL720906:LCL720937 LMH720906:LMH720937 LWD720906:LWD720937 MFZ720906:MFZ720937 MPV720906:MPV720937 MZR720906:MZR720937 NJN720906:NJN720937 NTJ720906:NTJ720937 ODF720906:ODF720937 ONB720906:ONB720937 OWX720906:OWX720937 PGT720906:PGT720937 PQP720906:PQP720937 QAL720906:QAL720937 QKH720906:QKH720937 QUD720906:QUD720937 RDZ720906:RDZ720937 RNV720906:RNV720937 RXR720906:RXR720937 SHN720906:SHN720937 SRJ720906:SRJ720937 TBF720906:TBF720937 TLB720906:TLB720937 TUX720906:TUX720937 UET720906:UET720937 UOP720906:UOP720937 UYL720906:UYL720937 VIH720906:VIH720937 VSD720906:VSD720937 WBZ720906:WBZ720937 WLV720906:WLV720937 WVR720906:WVR720937 J786442:J786473 JF786442:JF786473 TB786442:TB786473 ACX786442:ACX786473 AMT786442:AMT786473 AWP786442:AWP786473 BGL786442:BGL786473 BQH786442:BQH786473 CAD786442:CAD786473 CJZ786442:CJZ786473 CTV786442:CTV786473 DDR786442:DDR786473 DNN786442:DNN786473 DXJ786442:DXJ786473 EHF786442:EHF786473 ERB786442:ERB786473 FAX786442:FAX786473 FKT786442:FKT786473 FUP786442:FUP786473 GEL786442:GEL786473 GOH786442:GOH786473 GYD786442:GYD786473 HHZ786442:HHZ786473 HRV786442:HRV786473 IBR786442:IBR786473 ILN786442:ILN786473 IVJ786442:IVJ786473 JFF786442:JFF786473 JPB786442:JPB786473 JYX786442:JYX786473 KIT786442:KIT786473 KSP786442:KSP786473 LCL786442:LCL786473 LMH786442:LMH786473 LWD786442:LWD786473 MFZ786442:MFZ786473 MPV786442:MPV786473 MZR786442:MZR786473 NJN786442:NJN786473 NTJ786442:NTJ786473 ODF786442:ODF786473 ONB786442:ONB786473 OWX786442:OWX786473 PGT786442:PGT786473 PQP786442:PQP786473 QAL786442:QAL786473 QKH786442:QKH786473 QUD786442:QUD786473 RDZ786442:RDZ786473 RNV786442:RNV786473 RXR786442:RXR786473 SHN786442:SHN786473 SRJ786442:SRJ786473 TBF786442:TBF786473 TLB786442:TLB786473 TUX786442:TUX786473 UET786442:UET786473 UOP786442:UOP786473 UYL786442:UYL786473 VIH786442:VIH786473 VSD786442:VSD786473 WBZ786442:WBZ786473 WLV786442:WLV786473 WVR786442:WVR786473 J851978:J852009 JF851978:JF852009 TB851978:TB852009 ACX851978:ACX852009 AMT851978:AMT852009 AWP851978:AWP852009 BGL851978:BGL852009 BQH851978:BQH852009 CAD851978:CAD852009 CJZ851978:CJZ852009 CTV851978:CTV852009 DDR851978:DDR852009 DNN851978:DNN852009 DXJ851978:DXJ852009 EHF851978:EHF852009 ERB851978:ERB852009 FAX851978:FAX852009 FKT851978:FKT852009 FUP851978:FUP852009 GEL851978:GEL852009 GOH851978:GOH852009 GYD851978:GYD852009 HHZ851978:HHZ852009 HRV851978:HRV852009 IBR851978:IBR852009 ILN851978:ILN852009 IVJ851978:IVJ852009 JFF851978:JFF852009 JPB851978:JPB852009 JYX851978:JYX852009 KIT851978:KIT852009 KSP851978:KSP852009 LCL851978:LCL852009 LMH851978:LMH852009 LWD851978:LWD852009 MFZ851978:MFZ852009 MPV851978:MPV852009 MZR851978:MZR852009 NJN851978:NJN852009 NTJ851978:NTJ852009 ODF851978:ODF852009 ONB851978:ONB852009 OWX851978:OWX852009 PGT851978:PGT852009 PQP851978:PQP852009 QAL851978:QAL852009 QKH851978:QKH852009 QUD851978:QUD852009 RDZ851978:RDZ852009 RNV851978:RNV852009 RXR851978:RXR852009 SHN851978:SHN852009 SRJ851978:SRJ852009 TBF851978:TBF852009 TLB851978:TLB852009 TUX851978:TUX852009 UET851978:UET852009 UOP851978:UOP852009 UYL851978:UYL852009 VIH851978:VIH852009 VSD851978:VSD852009 WBZ851978:WBZ852009 WLV851978:WLV852009 WVR851978:WVR852009 J917514:J917545 JF917514:JF917545 TB917514:TB917545 ACX917514:ACX917545 AMT917514:AMT917545 AWP917514:AWP917545 BGL917514:BGL917545 BQH917514:BQH917545 CAD917514:CAD917545 CJZ917514:CJZ917545 CTV917514:CTV917545 DDR917514:DDR917545 DNN917514:DNN917545 DXJ917514:DXJ917545 EHF917514:EHF917545 ERB917514:ERB917545 FAX917514:FAX917545 FKT917514:FKT917545 FUP917514:FUP917545 GEL917514:GEL917545 GOH917514:GOH917545 GYD917514:GYD917545 HHZ917514:HHZ917545 HRV917514:HRV917545 IBR917514:IBR917545 ILN917514:ILN917545 IVJ917514:IVJ917545 JFF917514:JFF917545 JPB917514:JPB917545 JYX917514:JYX917545 KIT917514:KIT917545 KSP917514:KSP917545 LCL917514:LCL917545 LMH917514:LMH917545 LWD917514:LWD917545 MFZ917514:MFZ917545 MPV917514:MPV917545 MZR917514:MZR917545 NJN917514:NJN917545 NTJ917514:NTJ917545 ODF917514:ODF917545 ONB917514:ONB917545 OWX917514:OWX917545 PGT917514:PGT917545 PQP917514:PQP917545 QAL917514:QAL917545 QKH917514:QKH917545 QUD917514:QUD917545 RDZ917514:RDZ917545 RNV917514:RNV917545 RXR917514:RXR917545 SHN917514:SHN917545 SRJ917514:SRJ917545 TBF917514:TBF917545 TLB917514:TLB917545 TUX917514:TUX917545 UET917514:UET917545 UOP917514:UOP917545 UYL917514:UYL917545 VIH917514:VIH917545 VSD917514:VSD917545 WBZ917514:WBZ917545 WLV917514:WLV917545 WVR917514:WVR917545 J983050:J983081 JF983050:JF983081 TB983050:TB983081 ACX983050:ACX983081 AMT983050:AMT983081 AWP983050:AWP983081 BGL983050:BGL983081 BQH983050:BQH983081 CAD983050:CAD983081 CJZ983050:CJZ983081 CTV983050:CTV983081 DDR983050:DDR983081 DNN983050:DNN983081 DXJ983050:DXJ983081 EHF983050:EHF983081 ERB983050:ERB983081 FAX983050:FAX983081 FKT983050:FKT983081 FUP983050:FUP983081 GEL983050:GEL983081 GOH983050:GOH983081 GYD983050:GYD983081 HHZ983050:HHZ983081 HRV983050:HRV983081 IBR983050:IBR983081 ILN983050:ILN983081 IVJ983050:IVJ983081 JFF983050:JFF983081 JPB983050:JPB983081 JYX983050:JYX983081 KIT983050:KIT983081 KSP983050:KSP983081 LCL983050:LCL983081 LMH983050:LMH983081 LWD983050:LWD983081 MFZ983050:MFZ983081 MPV983050:MPV983081 MZR983050:MZR983081 NJN983050:NJN983081 NTJ983050:NTJ983081 ODF983050:ODF983081 ONB983050:ONB983081 OWX983050:OWX983081 PGT983050:PGT983081 PQP983050:PQP983081 QAL983050:QAL983081 QKH983050:QKH983081 QUD983050:QUD983081 RDZ983050:RDZ983081 RNV983050:RNV983081 RXR983050:RXR983081 SHN983050:SHN983081 SRJ983050:SRJ983081 TBF983050:TBF983081 TLB983050:TLB983081 TUX983050:TUX983081 UET983050:UET983081 UOP983050:UOP983081 UYL983050:UYL983081 VIH983050:VIH983081 VSD983050:VSD983081 WBZ983050:WBZ983081 WLV983050:WLV983081 WVR983050:WVR983081" xr:uid="{9D453D12-9B5A-4F0F-9AEE-0056750B2F7D}">
      <formula1>$D$48:$D$50</formula1>
    </dataValidation>
    <dataValidation type="date" operator="greaterThanOrEqual" allowBlank="1" showInputMessage="1" showErrorMessage="1" sqref="D10:E41 IZ10:JA41 SV10:SW41 ACR10:ACS41 AMN10:AMO41 AWJ10:AWK41 BGF10:BGG41 BQB10:BQC41 BZX10:BZY41 CJT10:CJU41 CTP10:CTQ41 DDL10:DDM41 DNH10:DNI41 DXD10:DXE41 EGZ10:EHA41 EQV10:EQW41 FAR10:FAS41 FKN10:FKO41 FUJ10:FUK41 GEF10:GEG41 GOB10:GOC41 GXX10:GXY41 HHT10:HHU41 HRP10:HRQ41 IBL10:IBM41 ILH10:ILI41 IVD10:IVE41 JEZ10:JFA41 JOV10:JOW41 JYR10:JYS41 KIN10:KIO41 KSJ10:KSK41 LCF10:LCG41 LMB10:LMC41 LVX10:LVY41 MFT10:MFU41 MPP10:MPQ41 MZL10:MZM41 NJH10:NJI41 NTD10:NTE41 OCZ10:ODA41 OMV10:OMW41 OWR10:OWS41 PGN10:PGO41 PQJ10:PQK41 QAF10:QAG41 QKB10:QKC41 QTX10:QTY41 RDT10:RDU41 RNP10:RNQ41 RXL10:RXM41 SHH10:SHI41 SRD10:SRE41 TAZ10:TBA41 TKV10:TKW41 TUR10:TUS41 UEN10:UEO41 UOJ10:UOK41 UYF10:UYG41 VIB10:VIC41 VRX10:VRY41 WBT10:WBU41 WLP10:WLQ41 WVL10:WVM41 D65546:E65577 IZ65546:JA65577 SV65546:SW65577 ACR65546:ACS65577 AMN65546:AMO65577 AWJ65546:AWK65577 BGF65546:BGG65577 BQB65546:BQC65577 BZX65546:BZY65577 CJT65546:CJU65577 CTP65546:CTQ65577 DDL65546:DDM65577 DNH65546:DNI65577 DXD65546:DXE65577 EGZ65546:EHA65577 EQV65546:EQW65577 FAR65546:FAS65577 FKN65546:FKO65577 FUJ65546:FUK65577 GEF65546:GEG65577 GOB65546:GOC65577 GXX65546:GXY65577 HHT65546:HHU65577 HRP65546:HRQ65577 IBL65546:IBM65577 ILH65546:ILI65577 IVD65546:IVE65577 JEZ65546:JFA65577 JOV65546:JOW65577 JYR65546:JYS65577 KIN65546:KIO65577 KSJ65546:KSK65577 LCF65546:LCG65577 LMB65546:LMC65577 LVX65546:LVY65577 MFT65546:MFU65577 MPP65546:MPQ65577 MZL65546:MZM65577 NJH65546:NJI65577 NTD65546:NTE65577 OCZ65546:ODA65577 OMV65546:OMW65577 OWR65546:OWS65577 PGN65546:PGO65577 PQJ65546:PQK65577 QAF65546:QAG65577 QKB65546:QKC65577 QTX65546:QTY65577 RDT65546:RDU65577 RNP65546:RNQ65577 RXL65546:RXM65577 SHH65546:SHI65577 SRD65546:SRE65577 TAZ65546:TBA65577 TKV65546:TKW65577 TUR65546:TUS65577 UEN65546:UEO65577 UOJ65546:UOK65577 UYF65546:UYG65577 VIB65546:VIC65577 VRX65546:VRY65577 WBT65546:WBU65577 WLP65546:WLQ65577 WVL65546:WVM65577 D131082:E131113 IZ131082:JA131113 SV131082:SW131113 ACR131082:ACS131113 AMN131082:AMO131113 AWJ131082:AWK131113 BGF131082:BGG131113 BQB131082:BQC131113 BZX131082:BZY131113 CJT131082:CJU131113 CTP131082:CTQ131113 DDL131082:DDM131113 DNH131082:DNI131113 DXD131082:DXE131113 EGZ131082:EHA131113 EQV131082:EQW131113 FAR131082:FAS131113 FKN131082:FKO131113 FUJ131082:FUK131113 GEF131082:GEG131113 GOB131082:GOC131113 GXX131082:GXY131113 HHT131082:HHU131113 HRP131082:HRQ131113 IBL131082:IBM131113 ILH131082:ILI131113 IVD131082:IVE131113 JEZ131082:JFA131113 JOV131082:JOW131113 JYR131082:JYS131113 KIN131082:KIO131113 KSJ131082:KSK131113 LCF131082:LCG131113 LMB131082:LMC131113 LVX131082:LVY131113 MFT131082:MFU131113 MPP131082:MPQ131113 MZL131082:MZM131113 NJH131082:NJI131113 NTD131082:NTE131113 OCZ131082:ODA131113 OMV131082:OMW131113 OWR131082:OWS131113 PGN131082:PGO131113 PQJ131082:PQK131113 QAF131082:QAG131113 QKB131082:QKC131113 QTX131082:QTY131113 RDT131082:RDU131113 RNP131082:RNQ131113 RXL131082:RXM131113 SHH131082:SHI131113 SRD131082:SRE131113 TAZ131082:TBA131113 TKV131082:TKW131113 TUR131082:TUS131113 UEN131082:UEO131113 UOJ131082:UOK131113 UYF131082:UYG131113 VIB131082:VIC131113 VRX131082:VRY131113 WBT131082:WBU131113 WLP131082:WLQ131113 WVL131082:WVM131113 D196618:E196649 IZ196618:JA196649 SV196618:SW196649 ACR196618:ACS196649 AMN196618:AMO196649 AWJ196618:AWK196649 BGF196618:BGG196649 BQB196618:BQC196649 BZX196618:BZY196649 CJT196618:CJU196649 CTP196618:CTQ196649 DDL196618:DDM196649 DNH196618:DNI196649 DXD196618:DXE196649 EGZ196618:EHA196649 EQV196618:EQW196649 FAR196618:FAS196649 FKN196618:FKO196649 FUJ196618:FUK196649 GEF196618:GEG196649 GOB196618:GOC196649 GXX196618:GXY196649 HHT196618:HHU196649 HRP196618:HRQ196649 IBL196618:IBM196649 ILH196618:ILI196649 IVD196618:IVE196649 JEZ196618:JFA196649 JOV196618:JOW196649 JYR196618:JYS196649 KIN196618:KIO196649 KSJ196618:KSK196649 LCF196618:LCG196649 LMB196618:LMC196649 LVX196618:LVY196649 MFT196618:MFU196649 MPP196618:MPQ196649 MZL196618:MZM196649 NJH196618:NJI196649 NTD196618:NTE196649 OCZ196618:ODA196649 OMV196618:OMW196649 OWR196618:OWS196649 PGN196618:PGO196649 PQJ196618:PQK196649 QAF196618:QAG196649 QKB196618:QKC196649 QTX196618:QTY196649 RDT196618:RDU196649 RNP196618:RNQ196649 RXL196618:RXM196649 SHH196618:SHI196649 SRD196618:SRE196649 TAZ196618:TBA196649 TKV196618:TKW196649 TUR196618:TUS196649 UEN196618:UEO196649 UOJ196618:UOK196649 UYF196618:UYG196649 VIB196618:VIC196649 VRX196618:VRY196649 WBT196618:WBU196649 WLP196618:WLQ196649 WVL196618:WVM196649 D262154:E262185 IZ262154:JA262185 SV262154:SW262185 ACR262154:ACS262185 AMN262154:AMO262185 AWJ262154:AWK262185 BGF262154:BGG262185 BQB262154:BQC262185 BZX262154:BZY262185 CJT262154:CJU262185 CTP262154:CTQ262185 DDL262154:DDM262185 DNH262154:DNI262185 DXD262154:DXE262185 EGZ262154:EHA262185 EQV262154:EQW262185 FAR262154:FAS262185 FKN262154:FKO262185 FUJ262154:FUK262185 GEF262154:GEG262185 GOB262154:GOC262185 GXX262154:GXY262185 HHT262154:HHU262185 HRP262154:HRQ262185 IBL262154:IBM262185 ILH262154:ILI262185 IVD262154:IVE262185 JEZ262154:JFA262185 JOV262154:JOW262185 JYR262154:JYS262185 KIN262154:KIO262185 KSJ262154:KSK262185 LCF262154:LCG262185 LMB262154:LMC262185 LVX262154:LVY262185 MFT262154:MFU262185 MPP262154:MPQ262185 MZL262154:MZM262185 NJH262154:NJI262185 NTD262154:NTE262185 OCZ262154:ODA262185 OMV262154:OMW262185 OWR262154:OWS262185 PGN262154:PGO262185 PQJ262154:PQK262185 QAF262154:QAG262185 QKB262154:QKC262185 QTX262154:QTY262185 RDT262154:RDU262185 RNP262154:RNQ262185 RXL262154:RXM262185 SHH262154:SHI262185 SRD262154:SRE262185 TAZ262154:TBA262185 TKV262154:TKW262185 TUR262154:TUS262185 UEN262154:UEO262185 UOJ262154:UOK262185 UYF262154:UYG262185 VIB262154:VIC262185 VRX262154:VRY262185 WBT262154:WBU262185 WLP262154:WLQ262185 WVL262154:WVM262185 D327690:E327721 IZ327690:JA327721 SV327690:SW327721 ACR327690:ACS327721 AMN327690:AMO327721 AWJ327690:AWK327721 BGF327690:BGG327721 BQB327690:BQC327721 BZX327690:BZY327721 CJT327690:CJU327721 CTP327690:CTQ327721 DDL327690:DDM327721 DNH327690:DNI327721 DXD327690:DXE327721 EGZ327690:EHA327721 EQV327690:EQW327721 FAR327690:FAS327721 FKN327690:FKO327721 FUJ327690:FUK327721 GEF327690:GEG327721 GOB327690:GOC327721 GXX327690:GXY327721 HHT327690:HHU327721 HRP327690:HRQ327721 IBL327690:IBM327721 ILH327690:ILI327721 IVD327690:IVE327721 JEZ327690:JFA327721 JOV327690:JOW327721 JYR327690:JYS327721 KIN327690:KIO327721 KSJ327690:KSK327721 LCF327690:LCG327721 LMB327690:LMC327721 LVX327690:LVY327721 MFT327690:MFU327721 MPP327690:MPQ327721 MZL327690:MZM327721 NJH327690:NJI327721 NTD327690:NTE327721 OCZ327690:ODA327721 OMV327690:OMW327721 OWR327690:OWS327721 PGN327690:PGO327721 PQJ327690:PQK327721 QAF327690:QAG327721 QKB327690:QKC327721 QTX327690:QTY327721 RDT327690:RDU327721 RNP327690:RNQ327721 RXL327690:RXM327721 SHH327690:SHI327721 SRD327690:SRE327721 TAZ327690:TBA327721 TKV327690:TKW327721 TUR327690:TUS327721 UEN327690:UEO327721 UOJ327690:UOK327721 UYF327690:UYG327721 VIB327690:VIC327721 VRX327690:VRY327721 WBT327690:WBU327721 WLP327690:WLQ327721 WVL327690:WVM327721 D393226:E393257 IZ393226:JA393257 SV393226:SW393257 ACR393226:ACS393257 AMN393226:AMO393257 AWJ393226:AWK393257 BGF393226:BGG393257 BQB393226:BQC393257 BZX393226:BZY393257 CJT393226:CJU393257 CTP393226:CTQ393257 DDL393226:DDM393257 DNH393226:DNI393257 DXD393226:DXE393257 EGZ393226:EHA393257 EQV393226:EQW393257 FAR393226:FAS393257 FKN393226:FKO393257 FUJ393226:FUK393257 GEF393226:GEG393257 GOB393226:GOC393257 GXX393226:GXY393257 HHT393226:HHU393257 HRP393226:HRQ393257 IBL393226:IBM393257 ILH393226:ILI393257 IVD393226:IVE393257 JEZ393226:JFA393257 JOV393226:JOW393257 JYR393226:JYS393257 KIN393226:KIO393257 KSJ393226:KSK393257 LCF393226:LCG393257 LMB393226:LMC393257 LVX393226:LVY393257 MFT393226:MFU393257 MPP393226:MPQ393257 MZL393226:MZM393257 NJH393226:NJI393257 NTD393226:NTE393257 OCZ393226:ODA393257 OMV393226:OMW393257 OWR393226:OWS393257 PGN393226:PGO393257 PQJ393226:PQK393257 QAF393226:QAG393257 QKB393226:QKC393257 QTX393226:QTY393257 RDT393226:RDU393257 RNP393226:RNQ393257 RXL393226:RXM393257 SHH393226:SHI393257 SRD393226:SRE393257 TAZ393226:TBA393257 TKV393226:TKW393257 TUR393226:TUS393257 UEN393226:UEO393257 UOJ393226:UOK393257 UYF393226:UYG393257 VIB393226:VIC393257 VRX393226:VRY393257 WBT393226:WBU393257 WLP393226:WLQ393257 WVL393226:WVM393257 D458762:E458793 IZ458762:JA458793 SV458762:SW458793 ACR458762:ACS458793 AMN458762:AMO458793 AWJ458762:AWK458793 BGF458762:BGG458793 BQB458762:BQC458793 BZX458762:BZY458793 CJT458762:CJU458793 CTP458762:CTQ458793 DDL458762:DDM458793 DNH458762:DNI458793 DXD458762:DXE458793 EGZ458762:EHA458793 EQV458762:EQW458793 FAR458762:FAS458793 FKN458762:FKO458793 FUJ458762:FUK458793 GEF458762:GEG458793 GOB458762:GOC458793 GXX458762:GXY458793 HHT458762:HHU458793 HRP458762:HRQ458793 IBL458762:IBM458793 ILH458762:ILI458793 IVD458762:IVE458793 JEZ458762:JFA458793 JOV458762:JOW458793 JYR458762:JYS458793 KIN458762:KIO458793 KSJ458762:KSK458793 LCF458762:LCG458793 LMB458762:LMC458793 LVX458762:LVY458793 MFT458762:MFU458793 MPP458762:MPQ458793 MZL458762:MZM458793 NJH458762:NJI458793 NTD458762:NTE458793 OCZ458762:ODA458793 OMV458762:OMW458793 OWR458762:OWS458793 PGN458762:PGO458793 PQJ458762:PQK458793 QAF458762:QAG458793 QKB458762:QKC458793 QTX458762:QTY458793 RDT458762:RDU458793 RNP458762:RNQ458793 RXL458762:RXM458793 SHH458762:SHI458793 SRD458762:SRE458793 TAZ458762:TBA458793 TKV458762:TKW458793 TUR458762:TUS458793 UEN458762:UEO458793 UOJ458762:UOK458793 UYF458762:UYG458793 VIB458762:VIC458793 VRX458762:VRY458793 WBT458762:WBU458793 WLP458762:WLQ458793 WVL458762:WVM458793 D524298:E524329 IZ524298:JA524329 SV524298:SW524329 ACR524298:ACS524329 AMN524298:AMO524329 AWJ524298:AWK524329 BGF524298:BGG524329 BQB524298:BQC524329 BZX524298:BZY524329 CJT524298:CJU524329 CTP524298:CTQ524329 DDL524298:DDM524329 DNH524298:DNI524329 DXD524298:DXE524329 EGZ524298:EHA524329 EQV524298:EQW524329 FAR524298:FAS524329 FKN524298:FKO524329 FUJ524298:FUK524329 GEF524298:GEG524329 GOB524298:GOC524329 GXX524298:GXY524329 HHT524298:HHU524329 HRP524298:HRQ524329 IBL524298:IBM524329 ILH524298:ILI524329 IVD524298:IVE524329 JEZ524298:JFA524329 JOV524298:JOW524329 JYR524298:JYS524329 KIN524298:KIO524329 KSJ524298:KSK524329 LCF524298:LCG524329 LMB524298:LMC524329 LVX524298:LVY524329 MFT524298:MFU524329 MPP524298:MPQ524329 MZL524298:MZM524329 NJH524298:NJI524329 NTD524298:NTE524329 OCZ524298:ODA524329 OMV524298:OMW524329 OWR524298:OWS524329 PGN524298:PGO524329 PQJ524298:PQK524329 QAF524298:QAG524329 QKB524298:QKC524329 QTX524298:QTY524329 RDT524298:RDU524329 RNP524298:RNQ524329 RXL524298:RXM524329 SHH524298:SHI524329 SRD524298:SRE524329 TAZ524298:TBA524329 TKV524298:TKW524329 TUR524298:TUS524329 UEN524298:UEO524329 UOJ524298:UOK524329 UYF524298:UYG524329 VIB524298:VIC524329 VRX524298:VRY524329 WBT524298:WBU524329 WLP524298:WLQ524329 WVL524298:WVM524329 D589834:E589865 IZ589834:JA589865 SV589834:SW589865 ACR589834:ACS589865 AMN589834:AMO589865 AWJ589834:AWK589865 BGF589834:BGG589865 BQB589834:BQC589865 BZX589834:BZY589865 CJT589834:CJU589865 CTP589834:CTQ589865 DDL589834:DDM589865 DNH589834:DNI589865 DXD589834:DXE589865 EGZ589834:EHA589865 EQV589834:EQW589865 FAR589834:FAS589865 FKN589834:FKO589865 FUJ589834:FUK589865 GEF589834:GEG589865 GOB589834:GOC589865 GXX589834:GXY589865 HHT589834:HHU589865 HRP589834:HRQ589865 IBL589834:IBM589865 ILH589834:ILI589865 IVD589834:IVE589865 JEZ589834:JFA589865 JOV589834:JOW589865 JYR589834:JYS589865 KIN589834:KIO589865 KSJ589834:KSK589865 LCF589834:LCG589865 LMB589834:LMC589865 LVX589834:LVY589865 MFT589834:MFU589865 MPP589834:MPQ589865 MZL589834:MZM589865 NJH589834:NJI589865 NTD589834:NTE589865 OCZ589834:ODA589865 OMV589834:OMW589865 OWR589834:OWS589865 PGN589834:PGO589865 PQJ589834:PQK589865 QAF589834:QAG589865 QKB589834:QKC589865 QTX589834:QTY589865 RDT589834:RDU589865 RNP589834:RNQ589865 RXL589834:RXM589865 SHH589834:SHI589865 SRD589834:SRE589865 TAZ589834:TBA589865 TKV589834:TKW589865 TUR589834:TUS589865 UEN589834:UEO589865 UOJ589834:UOK589865 UYF589834:UYG589865 VIB589834:VIC589865 VRX589834:VRY589865 WBT589834:WBU589865 WLP589834:WLQ589865 WVL589834:WVM589865 D655370:E655401 IZ655370:JA655401 SV655370:SW655401 ACR655370:ACS655401 AMN655370:AMO655401 AWJ655370:AWK655401 BGF655370:BGG655401 BQB655370:BQC655401 BZX655370:BZY655401 CJT655370:CJU655401 CTP655370:CTQ655401 DDL655370:DDM655401 DNH655370:DNI655401 DXD655370:DXE655401 EGZ655370:EHA655401 EQV655370:EQW655401 FAR655370:FAS655401 FKN655370:FKO655401 FUJ655370:FUK655401 GEF655370:GEG655401 GOB655370:GOC655401 GXX655370:GXY655401 HHT655370:HHU655401 HRP655370:HRQ655401 IBL655370:IBM655401 ILH655370:ILI655401 IVD655370:IVE655401 JEZ655370:JFA655401 JOV655370:JOW655401 JYR655370:JYS655401 KIN655370:KIO655401 KSJ655370:KSK655401 LCF655370:LCG655401 LMB655370:LMC655401 LVX655370:LVY655401 MFT655370:MFU655401 MPP655370:MPQ655401 MZL655370:MZM655401 NJH655370:NJI655401 NTD655370:NTE655401 OCZ655370:ODA655401 OMV655370:OMW655401 OWR655370:OWS655401 PGN655370:PGO655401 PQJ655370:PQK655401 QAF655370:QAG655401 QKB655370:QKC655401 QTX655370:QTY655401 RDT655370:RDU655401 RNP655370:RNQ655401 RXL655370:RXM655401 SHH655370:SHI655401 SRD655370:SRE655401 TAZ655370:TBA655401 TKV655370:TKW655401 TUR655370:TUS655401 UEN655370:UEO655401 UOJ655370:UOK655401 UYF655370:UYG655401 VIB655370:VIC655401 VRX655370:VRY655401 WBT655370:WBU655401 WLP655370:WLQ655401 WVL655370:WVM655401 D720906:E720937 IZ720906:JA720937 SV720906:SW720937 ACR720906:ACS720937 AMN720906:AMO720937 AWJ720906:AWK720937 BGF720906:BGG720937 BQB720906:BQC720937 BZX720906:BZY720937 CJT720906:CJU720937 CTP720906:CTQ720937 DDL720906:DDM720937 DNH720906:DNI720937 DXD720906:DXE720937 EGZ720906:EHA720937 EQV720906:EQW720937 FAR720906:FAS720937 FKN720906:FKO720937 FUJ720906:FUK720937 GEF720906:GEG720937 GOB720906:GOC720937 GXX720906:GXY720937 HHT720906:HHU720937 HRP720906:HRQ720937 IBL720906:IBM720937 ILH720906:ILI720937 IVD720906:IVE720937 JEZ720906:JFA720937 JOV720906:JOW720937 JYR720906:JYS720937 KIN720906:KIO720937 KSJ720906:KSK720937 LCF720906:LCG720937 LMB720906:LMC720937 LVX720906:LVY720937 MFT720906:MFU720937 MPP720906:MPQ720937 MZL720906:MZM720937 NJH720906:NJI720937 NTD720906:NTE720937 OCZ720906:ODA720937 OMV720906:OMW720937 OWR720906:OWS720937 PGN720906:PGO720937 PQJ720906:PQK720937 QAF720906:QAG720937 QKB720906:QKC720937 QTX720906:QTY720937 RDT720906:RDU720937 RNP720906:RNQ720937 RXL720906:RXM720937 SHH720906:SHI720937 SRD720906:SRE720937 TAZ720906:TBA720937 TKV720906:TKW720937 TUR720906:TUS720937 UEN720906:UEO720937 UOJ720906:UOK720937 UYF720906:UYG720937 VIB720906:VIC720937 VRX720906:VRY720937 WBT720906:WBU720937 WLP720906:WLQ720937 WVL720906:WVM720937 D786442:E786473 IZ786442:JA786473 SV786442:SW786473 ACR786442:ACS786473 AMN786442:AMO786473 AWJ786442:AWK786473 BGF786442:BGG786473 BQB786442:BQC786473 BZX786442:BZY786473 CJT786442:CJU786473 CTP786442:CTQ786473 DDL786442:DDM786473 DNH786442:DNI786473 DXD786442:DXE786473 EGZ786442:EHA786473 EQV786442:EQW786473 FAR786442:FAS786473 FKN786442:FKO786473 FUJ786442:FUK786473 GEF786442:GEG786473 GOB786442:GOC786473 GXX786442:GXY786473 HHT786442:HHU786473 HRP786442:HRQ786473 IBL786442:IBM786473 ILH786442:ILI786473 IVD786442:IVE786473 JEZ786442:JFA786473 JOV786442:JOW786473 JYR786442:JYS786473 KIN786442:KIO786473 KSJ786442:KSK786473 LCF786442:LCG786473 LMB786442:LMC786473 LVX786442:LVY786473 MFT786442:MFU786473 MPP786442:MPQ786473 MZL786442:MZM786473 NJH786442:NJI786473 NTD786442:NTE786473 OCZ786442:ODA786473 OMV786442:OMW786473 OWR786442:OWS786473 PGN786442:PGO786473 PQJ786442:PQK786473 QAF786442:QAG786473 QKB786442:QKC786473 QTX786442:QTY786473 RDT786442:RDU786473 RNP786442:RNQ786473 RXL786442:RXM786473 SHH786442:SHI786473 SRD786442:SRE786473 TAZ786442:TBA786473 TKV786442:TKW786473 TUR786442:TUS786473 UEN786442:UEO786473 UOJ786442:UOK786473 UYF786442:UYG786473 VIB786442:VIC786473 VRX786442:VRY786473 WBT786442:WBU786473 WLP786442:WLQ786473 WVL786442:WVM786473 D851978:E852009 IZ851978:JA852009 SV851978:SW852009 ACR851978:ACS852009 AMN851978:AMO852009 AWJ851978:AWK852009 BGF851978:BGG852009 BQB851978:BQC852009 BZX851978:BZY852009 CJT851978:CJU852009 CTP851978:CTQ852009 DDL851978:DDM852009 DNH851978:DNI852009 DXD851978:DXE852009 EGZ851978:EHA852009 EQV851978:EQW852009 FAR851978:FAS852009 FKN851978:FKO852009 FUJ851978:FUK852009 GEF851978:GEG852009 GOB851978:GOC852009 GXX851978:GXY852009 HHT851978:HHU852009 HRP851978:HRQ852009 IBL851978:IBM852009 ILH851978:ILI852009 IVD851978:IVE852009 JEZ851978:JFA852009 JOV851978:JOW852009 JYR851978:JYS852009 KIN851978:KIO852009 KSJ851978:KSK852009 LCF851978:LCG852009 LMB851978:LMC852009 LVX851978:LVY852009 MFT851978:MFU852009 MPP851978:MPQ852009 MZL851978:MZM852009 NJH851978:NJI852009 NTD851978:NTE852009 OCZ851978:ODA852009 OMV851978:OMW852009 OWR851978:OWS852009 PGN851978:PGO852009 PQJ851978:PQK852009 QAF851978:QAG852009 QKB851978:QKC852009 QTX851978:QTY852009 RDT851978:RDU852009 RNP851978:RNQ852009 RXL851978:RXM852009 SHH851978:SHI852009 SRD851978:SRE852009 TAZ851978:TBA852009 TKV851978:TKW852009 TUR851978:TUS852009 UEN851978:UEO852009 UOJ851978:UOK852009 UYF851978:UYG852009 VIB851978:VIC852009 VRX851978:VRY852009 WBT851978:WBU852009 WLP851978:WLQ852009 WVL851978:WVM852009 D917514:E917545 IZ917514:JA917545 SV917514:SW917545 ACR917514:ACS917545 AMN917514:AMO917545 AWJ917514:AWK917545 BGF917514:BGG917545 BQB917514:BQC917545 BZX917514:BZY917545 CJT917514:CJU917545 CTP917514:CTQ917545 DDL917514:DDM917545 DNH917514:DNI917545 DXD917514:DXE917545 EGZ917514:EHA917545 EQV917514:EQW917545 FAR917514:FAS917545 FKN917514:FKO917545 FUJ917514:FUK917545 GEF917514:GEG917545 GOB917514:GOC917545 GXX917514:GXY917545 HHT917514:HHU917545 HRP917514:HRQ917545 IBL917514:IBM917545 ILH917514:ILI917545 IVD917514:IVE917545 JEZ917514:JFA917545 JOV917514:JOW917545 JYR917514:JYS917545 KIN917514:KIO917545 KSJ917514:KSK917545 LCF917514:LCG917545 LMB917514:LMC917545 LVX917514:LVY917545 MFT917514:MFU917545 MPP917514:MPQ917545 MZL917514:MZM917545 NJH917514:NJI917545 NTD917514:NTE917545 OCZ917514:ODA917545 OMV917514:OMW917545 OWR917514:OWS917545 PGN917514:PGO917545 PQJ917514:PQK917545 QAF917514:QAG917545 QKB917514:QKC917545 QTX917514:QTY917545 RDT917514:RDU917545 RNP917514:RNQ917545 RXL917514:RXM917545 SHH917514:SHI917545 SRD917514:SRE917545 TAZ917514:TBA917545 TKV917514:TKW917545 TUR917514:TUS917545 UEN917514:UEO917545 UOJ917514:UOK917545 UYF917514:UYG917545 VIB917514:VIC917545 VRX917514:VRY917545 WBT917514:WBU917545 WLP917514:WLQ917545 WVL917514:WVM917545 D983050:E983081 IZ983050:JA983081 SV983050:SW983081 ACR983050:ACS983081 AMN983050:AMO983081 AWJ983050:AWK983081 BGF983050:BGG983081 BQB983050:BQC983081 BZX983050:BZY983081 CJT983050:CJU983081 CTP983050:CTQ983081 DDL983050:DDM983081 DNH983050:DNI983081 DXD983050:DXE983081 EGZ983050:EHA983081 EQV983050:EQW983081 FAR983050:FAS983081 FKN983050:FKO983081 FUJ983050:FUK983081 GEF983050:GEG983081 GOB983050:GOC983081 GXX983050:GXY983081 HHT983050:HHU983081 HRP983050:HRQ983081 IBL983050:IBM983081 ILH983050:ILI983081 IVD983050:IVE983081 JEZ983050:JFA983081 JOV983050:JOW983081 JYR983050:JYS983081 KIN983050:KIO983081 KSJ983050:KSK983081 LCF983050:LCG983081 LMB983050:LMC983081 LVX983050:LVY983081 MFT983050:MFU983081 MPP983050:MPQ983081 MZL983050:MZM983081 NJH983050:NJI983081 NTD983050:NTE983081 OCZ983050:ODA983081 OMV983050:OMW983081 OWR983050:OWS983081 PGN983050:PGO983081 PQJ983050:PQK983081 QAF983050:QAG983081 QKB983050:QKC983081 QTX983050:QTY983081 RDT983050:RDU983081 RNP983050:RNQ983081 RXL983050:RXM983081 SHH983050:SHI983081 SRD983050:SRE983081 TAZ983050:TBA983081 TKV983050:TKW983081 TUR983050:TUS983081 UEN983050:UEO983081 UOJ983050:UOK983081 UYF983050:UYG983081 VIB983050:VIC983081 VRX983050:VRY983081 WBT983050:WBU983081 WLP983050:WLQ983081 WVL983050:WVM983081 H10:I41 JD10:JE41 SZ10:TA41 ACV10:ACW41 AMR10:AMS41 AWN10:AWO41 BGJ10:BGK41 BQF10:BQG41 CAB10:CAC41 CJX10:CJY41 CTT10:CTU41 DDP10:DDQ41 DNL10:DNM41 DXH10:DXI41 EHD10:EHE41 EQZ10:ERA41 FAV10:FAW41 FKR10:FKS41 FUN10:FUO41 GEJ10:GEK41 GOF10:GOG41 GYB10:GYC41 HHX10:HHY41 HRT10:HRU41 IBP10:IBQ41 ILL10:ILM41 IVH10:IVI41 JFD10:JFE41 JOZ10:JPA41 JYV10:JYW41 KIR10:KIS41 KSN10:KSO41 LCJ10:LCK41 LMF10:LMG41 LWB10:LWC41 MFX10:MFY41 MPT10:MPU41 MZP10:MZQ41 NJL10:NJM41 NTH10:NTI41 ODD10:ODE41 OMZ10:ONA41 OWV10:OWW41 PGR10:PGS41 PQN10:PQO41 QAJ10:QAK41 QKF10:QKG41 QUB10:QUC41 RDX10:RDY41 RNT10:RNU41 RXP10:RXQ41 SHL10:SHM41 SRH10:SRI41 TBD10:TBE41 TKZ10:TLA41 TUV10:TUW41 UER10:UES41 UON10:UOO41 UYJ10:UYK41 VIF10:VIG41 VSB10:VSC41 WBX10:WBY41 WLT10:WLU41 WVP10:WVQ41 H65546:I65577 JD65546:JE65577 SZ65546:TA65577 ACV65546:ACW65577 AMR65546:AMS65577 AWN65546:AWO65577 BGJ65546:BGK65577 BQF65546:BQG65577 CAB65546:CAC65577 CJX65546:CJY65577 CTT65546:CTU65577 DDP65546:DDQ65577 DNL65546:DNM65577 DXH65546:DXI65577 EHD65546:EHE65577 EQZ65546:ERA65577 FAV65546:FAW65577 FKR65546:FKS65577 FUN65546:FUO65577 GEJ65546:GEK65577 GOF65546:GOG65577 GYB65546:GYC65577 HHX65546:HHY65577 HRT65546:HRU65577 IBP65546:IBQ65577 ILL65546:ILM65577 IVH65546:IVI65577 JFD65546:JFE65577 JOZ65546:JPA65577 JYV65546:JYW65577 KIR65546:KIS65577 KSN65546:KSO65577 LCJ65546:LCK65577 LMF65546:LMG65577 LWB65546:LWC65577 MFX65546:MFY65577 MPT65546:MPU65577 MZP65546:MZQ65577 NJL65546:NJM65577 NTH65546:NTI65577 ODD65546:ODE65577 OMZ65546:ONA65577 OWV65546:OWW65577 PGR65546:PGS65577 PQN65546:PQO65577 QAJ65546:QAK65577 QKF65546:QKG65577 QUB65546:QUC65577 RDX65546:RDY65577 RNT65546:RNU65577 RXP65546:RXQ65577 SHL65546:SHM65577 SRH65546:SRI65577 TBD65546:TBE65577 TKZ65546:TLA65577 TUV65546:TUW65577 UER65546:UES65577 UON65546:UOO65577 UYJ65546:UYK65577 VIF65546:VIG65577 VSB65546:VSC65577 WBX65546:WBY65577 WLT65546:WLU65577 WVP65546:WVQ65577 H131082:I131113 JD131082:JE131113 SZ131082:TA131113 ACV131082:ACW131113 AMR131082:AMS131113 AWN131082:AWO131113 BGJ131082:BGK131113 BQF131082:BQG131113 CAB131082:CAC131113 CJX131082:CJY131113 CTT131082:CTU131113 DDP131082:DDQ131113 DNL131082:DNM131113 DXH131082:DXI131113 EHD131082:EHE131113 EQZ131082:ERA131113 FAV131082:FAW131113 FKR131082:FKS131113 FUN131082:FUO131113 GEJ131082:GEK131113 GOF131082:GOG131113 GYB131082:GYC131113 HHX131082:HHY131113 HRT131082:HRU131113 IBP131082:IBQ131113 ILL131082:ILM131113 IVH131082:IVI131113 JFD131082:JFE131113 JOZ131082:JPA131113 JYV131082:JYW131113 KIR131082:KIS131113 KSN131082:KSO131113 LCJ131082:LCK131113 LMF131082:LMG131113 LWB131082:LWC131113 MFX131082:MFY131113 MPT131082:MPU131113 MZP131082:MZQ131113 NJL131082:NJM131113 NTH131082:NTI131113 ODD131082:ODE131113 OMZ131082:ONA131113 OWV131082:OWW131113 PGR131082:PGS131113 PQN131082:PQO131113 QAJ131082:QAK131113 QKF131082:QKG131113 QUB131082:QUC131113 RDX131082:RDY131113 RNT131082:RNU131113 RXP131082:RXQ131113 SHL131082:SHM131113 SRH131082:SRI131113 TBD131082:TBE131113 TKZ131082:TLA131113 TUV131082:TUW131113 UER131082:UES131113 UON131082:UOO131113 UYJ131082:UYK131113 VIF131082:VIG131113 VSB131082:VSC131113 WBX131082:WBY131113 WLT131082:WLU131113 WVP131082:WVQ131113 H196618:I196649 JD196618:JE196649 SZ196618:TA196649 ACV196618:ACW196649 AMR196618:AMS196649 AWN196618:AWO196649 BGJ196618:BGK196649 BQF196618:BQG196649 CAB196618:CAC196649 CJX196618:CJY196649 CTT196618:CTU196649 DDP196618:DDQ196649 DNL196618:DNM196649 DXH196618:DXI196649 EHD196618:EHE196649 EQZ196618:ERA196649 FAV196618:FAW196649 FKR196618:FKS196649 FUN196618:FUO196649 GEJ196618:GEK196649 GOF196618:GOG196649 GYB196618:GYC196649 HHX196618:HHY196649 HRT196618:HRU196649 IBP196618:IBQ196649 ILL196618:ILM196649 IVH196618:IVI196649 JFD196618:JFE196649 JOZ196618:JPA196649 JYV196618:JYW196649 KIR196618:KIS196649 KSN196618:KSO196649 LCJ196618:LCK196649 LMF196618:LMG196649 LWB196618:LWC196649 MFX196618:MFY196649 MPT196618:MPU196649 MZP196618:MZQ196649 NJL196618:NJM196649 NTH196618:NTI196649 ODD196618:ODE196649 OMZ196618:ONA196649 OWV196618:OWW196649 PGR196618:PGS196649 PQN196618:PQO196649 QAJ196618:QAK196649 QKF196618:QKG196649 QUB196618:QUC196649 RDX196618:RDY196649 RNT196618:RNU196649 RXP196618:RXQ196649 SHL196618:SHM196649 SRH196618:SRI196649 TBD196618:TBE196649 TKZ196618:TLA196649 TUV196618:TUW196649 UER196618:UES196649 UON196618:UOO196649 UYJ196618:UYK196649 VIF196618:VIG196649 VSB196618:VSC196649 WBX196618:WBY196649 WLT196618:WLU196649 WVP196618:WVQ196649 H262154:I262185 JD262154:JE262185 SZ262154:TA262185 ACV262154:ACW262185 AMR262154:AMS262185 AWN262154:AWO262185 BGJ262154:BGK262185 BQF262154:BQG262185 CAB262154:CAC262185 CJX262154:CJY262185 CTT262154:CTU262185 DDP262154:DDQ262185 DNL262154:DNM262185 DXH262154:DXI262185 EHD262154:EHE262185 EQZ262154:ERA262185 FAV262154:FAW262185 FKR262154:FKS262185 FUN262154:FUO262185 GEJ262154:GEK262185 GOF262154:GOG262185 GYB262154:GYC262185 HHX262154:HHY262185 HRT262154:HRU262185 IBP262154:IBQ262185 ILL262154:ILM262185 IVH262154:IVI262185 JFD262154:JFE262185 JOZ262154:JPA262185 JYV262154:JYW262185 KIR262154:KIS262185 KSN262154:KSO262185 LCJ262154:LCK262185 LMF262154:LMG262185 LWB262154:LWC262185 MFX262154:MFY262185 MPT262154:MPU262185 MZP262154:MZQ262185 NJL262154:NJM262185 NTH262154:NTI262185 ODD262154:ODE262185 OMZ262154:ONA262185 OWV262154:OWW262185 PGR262154:PGS262185 PQN262154:PQO262185 QAJ262154:QAK262185 QKF262154:QKG262185 QUB262154:QUC262185 RDX262154:RDY262185 RNT262154:RNU262185 RXP262154:RXQ262185 SHL262154:SHM262185 SRH262154:SRI262185 TBD262154:TBE262185 TKZ262154:TLA262185 TUV262154:TUW262185 UER262154:UES262185 UON262154:UOO262185 UYJ262154:UYK262185 VIF262154:VIG262185 VSB262154:VSC262185 WBX262154:WBY262185 WLT262154:WLU262185 WVP262154:WVQ262185 H327690:I327721 JD327690:JE327721 SZ327690:TA327721 ACV327690:ACW327721 AMR327690:AMS327721 AWN327690:AWO327721 BGJ327690:BGK327721 BQF327690:BQG327721 CAB327690:CAC327721 CJX327690:CJY327721 CTT327690:CTU327721 DDP327690:DDQ327721 DNL327690:DNM327721 DXH327690:DXI327721 EHD327690:EHE327721 EQZ327690:ERA327721 FAV327690:FAW327721 FKR327690:FKS327721 FUN327690:FUO327721 GEJ327690:GEK327721 GOF327690:GOG327721 GYB327690:GYC327721 HHX327690:HHY327721 HRT327690:HRU327721 IBP327690:IBQ327721 ILL327690:ILM327721 IVH327690:IVI327721 JFD327690:JFE327721 JOZ327690:JPA327721 JYV327690:JYW327721 KIR327690:KIS327721 KSN327690:KSO327721 LCJ327690:LCK327721 LMF327690:LMG327721 LWB327690:LWC327721 MFX327690:MFY327721 MPT327690:MPU327721 MZP327690:MZQ327721 NJL327690:NJM327721 NTH327690:NTI327721 ODD327690:ODE327721 OMZ327690:ONA327721 OWV327690:OWW327721 PGR327690:PGS327721 PQN327690:PQO327721 QAJ327690:QAK327721 QKF327690:QKG327721 QUB327690:QUC327721 RDX327690:RDY327721 RNT327690:RNU327721 RXP327690:RXQ327721 SHL327690:SHM327721 SRH327690:SRI327721 TBD327690:TBE327721 TKZ327690:TLA327721 TUV327690:TUW327721 UER327690:UES327721 UON327690:UOO327721 UYJ327690:UYK327721 VIF327690:VIG327721 VSB327690:VSC327721 WBX327690:WBY327721 WLT327690:WLU327721 WVP327690:WVQ327721 H393226:I393257 JD393226:JE393257 SZ393226:TA393257 ACV393226:ACW393257 AMR393226:AMS393257 AWN393226:AWO393257 BGJ393226:BGK393257 BQF393226:BQG393257 CAB393226:CAC393257 CJX393226:CJY393257 CTT393226:CTU393257 DDP393226:DDQ393257 DNL393226:DNM393257 DXH393226:DXI393257 EHD393226:EHE393257 EQZ393226:ERA393257 FAV393226:FAW393257 FKR393226:FKS393257 FUN393226:FUO393257 GEJ393226:GEK393257 GOF393226:GOG393257 GYB393226:GYC393257 HHX393226:HHY393257 HRT393226:HRU393257 IBP393226:IBQ393257 ILL393226:ILM393257 IVH393226:IVI393257 JFD393226:JFE393257 JOZ393226:JPA393257 JYV393226:JYW393257 KIR393226:KIS393257 KSN393226:KSO393257 LCJ393226:LCK393257 LMF393226:LMG393257 LWB393226:LWC393257 MFX393226:MFY393257 MPT393226:MPU393257 MZP393226:MZQ393257 NJL393226:NJM393257 NTH393226:NTI393257 ODD393226:ODE393257 OMZ393226:ONA393257 OWV393226:OWW393257 PGR393226:PGS393257 PQN393226:PQO393257 QAJ393226:QAK393257 QKF393226:QKG393257 QUB393226:QUC393257 RDX393226:RDY393257 RNT393226:RNU393257 RXP393226:RXQ393257 SHL393226:SHM393257 SRH393226:SRI393257 TBD393226:TBE393257 TKZ393226:TLA393257 TUV393226:TUW393257 UER393226:UES393257 UON393226:UOO393257 UYJ393226:UYK393257 VIF393226:VIG393257 VSB393226:VSC393257 WBX393226:WBY393257 WLT393226:WLU393257 WVP393226:WVQ393257 H458762:I458793 JD458762:JE458793 SZ458762:TA458793 ACV458762:ACW458793 AMR458762:AMS458793 AWN458762:AWO458793 BGJ458762:BGK458793 BQF458762:BQG458793 CAB458762:CAC458793 CJX458762:CJY458793 CTT458762:CTU458793 DDP458762:DDQ458793 DNL458762:DNM458793 DXH458762:DXI458793 EHD458762:EHE458793 EQZ458762:ERA458793 FAV458762:FAW458793 FKR458762:FKS458793 FUN458762:FUO458793 GEJ458762:GEK458793 GOF458762:GOG458793 GYB458762:GYC458793 HHX458762:HHY458793 HRT458762:HRU458793 IBP458762:IBQ458793 ILL458762:ILM458793 IVH458762:IVI458793 JFD458762:JFE458793 JOZ458762:JPA458793 JYV458762:JYW458793 KIR458762:KIS458793 KSN458762:KSO458793 LCJ458762:LCK458793 LMF458762:LMG458793 LWB458762:LWC458793 MFX458762:MFY458793 MPT458762:MPU458793 MZP458762:MZQ458793 NJL458762:NJM458793 NTH458762:NTI458793 ODD458762:ODE458793 OMZ458762:ONA458793 OWV458762:OWW458793 PGR458762:PGS458793 PQN458762:PQO458793 QAJ458762:QAK458793 QKF458762:QKG458793 QUB458762:QUC458793 RDX458762:RDY458793 RNT458762:RNU458793 RXP458762:RXQ458793 SHL458762:SHM458793 SRH458762:SRI458793 TBD458762:TBE458793 TKZ458762:TLA458793 TUV458762:TUW458793 UER458762:UES458793 UON458762:UOO458793 UYJ458762:UYK458793 VIF458762:VIG458793 VSB458762:VSC458793 WBX458762:WBY458793 WLT458762:WLU458793 WVP458762:WVQ458793 H524298:I524329 JD524298:JE524329 SZ524298:TA524329 ACV524298:ACW524329 AMR524298:AMS524329 AWN524298:AWO524329 BGJ524298:BGK524329 BQF524298:BQG524329 CAB524298:CAC524329 CJX524298:CJY524329 CTT524298:CTU524329 DDP524298:DDQ524329 DNL524298:DNM524329 DXH524298:DXI524329 EHD524298:EHE524329 EQZ524298:ERA524329 FAV524298:FAW524329 FKR524298:FKS524329 FUN524298:FUO524329 GEJ524298:GEK524329 GOF524298:GOG524329 GYB524298:GYC524329 HHX524298:HHY524329 HRT524298:HRU524329 IBP524298:IBQ524329 ILL524298:ILM524329 IVH524298:IVI524329 JFD524298:JFE524329 JOZ524298:JPA524329 JYV524298:JYW524329 KIR524298:KIS524329 KSN524298:KSO524329 LCJ524298:LCK524329 LMF524298:LMG524329 LWB524298:LWC524329 MFX524298:MFY524329 MPT524298:MPU524329 MZP524298:MZQ524329 NJL524298:NJM524329 NTH524298:NTI524329 ODD524298:ODE524329 OMZ524298:ONA524329 OWV524298:OWW524329 PGR524298:PGS524329 PQN524298:PQO524329 QAJ524298:QAK524329 QKF524298:QKG524329 QUB524298:QUC524329 RDX524298:RDY524329 RNT524298:RNU524329 RXP524298:RXQ524329 SHL524298:SHM524329 SRH524298:SRI524329 TBD524298:TBE524329 TKZ524298:TLA524329 TUV524298:TUW524329 UER524298:UES524329 UON524298:UOO524329 UYJ524298:UYK524329 VIF524298:VIG524329 VSB524298:VSC524329 WBX524298:WBY524329 WLT524298:WLU524329 WVP524298:WVQ524329 H589834:I589865 JD589834:JE589865 SZ589834:TA589865 ACV589834:ACW589865 AMR589834:AMS589865 AWN589834:AWO589865 BGJ589834:BGK589865 BQF589834:BQG589865 CAB589834:CAC589865 CJX589834:CJY589865 CTT589834:CTU589865 DDP589834:DDQ589865 DNL589834:DNM589865 DXH589834:DXI589865 EHD589834:EHE589865 EQZ589834:ERA589865 FAV589834:FAW589865 FKR589834:FKS589865 FUN589834:FUO589865 GEJ589834:GEK589865 GOF589834:GOG589865 GYB589834:GYC589865 HHX589834:HHY589865 HRT589834:HRU589865 IBP589834:IBQ589865 ILL589834:ILM589865 IVH589834:IVI589865 JFD589834:JFE589865 JOZ589834:JPA589865 JYV589834:JYW589865 KIR589834:KIS589865 KSN589834:KSO589865 LCJ589834:LCK589865 LMF589834:LMG589865 LWB589834:LWC589865 MFX589834:MFY589865 MPT589834:MPU589865 MZP589834:MZQ589865 NJL589834:NJM589865 NTH589834:NTI589865 ODD589834:ODE589865 OMZ589834:ONA589865 OWV589834:OWW589865 PGR589834:PGS589865 PQN589834:PQO589865 QAJ589834:QAK589865 QKF589834:QKG589865 QUB589834:QUC589865 RDX589834:RDY589865 RNT589834:RNU589865 RXP589834:RXQ589865 SHL589834:SHM589865 SRH589834:SRI589865 TBD589834:TBE589865 TKZ589834:TLA589865 TUV589834:TUW589865 UER589834:UES589865 UON589834:UOO589865 UYJ589834:UYK589865 VIF589834:VIG589865 VSB589834:VSC589865 WBX589834:WBY589865 WLT589834:WLU589865 WVP589834:WVQ589865 H655370:I655401 JD655370:JE655401 SZ655370:TA655401 ACV655370:ACW655401 AMR655370:AMS655401 AWN655370:AWO655401 BGJ655370:BGK655401 BQF655370:BQG655401 CAB655370:CAC655401 CJX655370:CJY655401 CTT655370:CTU655401 DDP655370:DDQ655401 DNL655370:DNM655401 DXH655370:DXI655401 EHD655370:EHE655401 EQZ655370:ERA655401 FAV655370:FAW655401 FKR655370:FKS655401 FUN655370:FUO655401 GEJ655370:GEK655401 GOF655370:GOG655401 GYB655370:GYC655401 HHX655370:HHY655401 HRT655370:HRU655401 IBP655370:IBQ655401 ILL655370:ILM655401 IVH655370:IVI655401 JFD655370:JFE655401 JOZ655370:JPA655401 JYV655370:JYW655401 KIR655370:KIS655401 KSN655370:KSO655401 LCJ655370:LCK655401 LMF655370:LMG655401 LWB655370:LWC655401 MFX655370:MFY655401 MPT655370:MPU655401 MZP655370:MZQ655401 NJL655370:NJM655401 NTH655370:NTI655401 ODD655370:ODE655401 OMZ655370:ONA655401 OWV655370:OWW655401 PGR655370:PGS655401 PQN655370:PQO655401 QAJ655370:QAK655401 QKF655370:QKG655401 QUB655370:QUC655401 RDX655370:RDY655401 RNT655370:RNU655401 RXP655370:RXQ655401 SHL655370:SHM655401 SRH655370:SRI655401 TBD655370:TBE655401 TKZ655370:TLA655401 TUV655370:TUW655401 UER655370:UES655401 UON655370:UOO655401 UYJ655370:UYK655401 VIF655370:VIG655401 VSB655370:VSC655401 WBX655370:WBY655401 WLT655370:WLU655401 WVP655370:WVQ655401 H720906:I720937 JD720906:JE720937 SZ720906:TA720937 ACV720906:ACW720937 AMR720906:AMS720937 AWN720906:AWO720937 BGJ720906:BGK720937 BQF720906:BQG720937 CAB720906:CAC720937 CJX720906:CJY720937 CTT720906:CTU720937 DDP720906:DDQ720937 DNL720906:DNM720937 DXH720906:DXI720937 EHD720906:EHE720937 EQZ720906:ERA720937 FAV720906:FAW720937 FKR720906:FKS720937 FUN720906:FUO720937 GEJ720906:GEK720937 GOF720906:GOG720937 GYB720906:GYC720937 HHX720906:HHY720937 HRT720906:HRU720937 IBP720906:IBQ720937 ILL720906:ILM720937 IVH720906:IVI720937 JFD720906:JFE720937 JOZ720906:JPA720937 JYV720906:JYW720937 KIR720906:KIS720937 KSN720906:KSO720937 LCJ720906:LCK720937 LMF720906:LMG720937 LWB720906:LWC720937 MFX720906:MFY720937 MPT720906:MPU720937 MZP720906:MZQ720937 NJL720906:NJM720937 NTH720906:NTI720937 ODD720906:ODE720937 OMZ720906:ONA720937 OWV720906:OWW720937 PGR720906:PGS720937 PQN720906:PQO720937 QAJ720906:QAK720937 QKF720906:QKG720937 QUB720906:QUC720937 RDX720906:RDY720937 RNT720906:RNU720937 RXP720906:RXQ720937 SHL720906:SHM720937 SRH720906:SRI720937 TBD720906:TBE720937 TKZ720906:TLA720937 TUV720906:TUW720937 UER720906:UES720937 UON720906:UOO720937 UYJ720906:UYK720937 VIF720906:VIG720937 VSB720906:VSC720937 WBX720906:WBY720937 WLT720906:WLU720937 WVP720906:WVQ720937 H786442:I786473 JD786442:JE786473 SZ786442:TA786473 ACV786442:ACW786473 AMR786442:AMS786473 AWN786442:AWO786473 BGJ786442:BGK786473 BQF786442:BQG786473 CAB786442:CAC786473 CJX786442:CJY786473 CTT786442:CTU786473 DDP786442:DDQ786473 DNL786442:DNM786473 DXH786442:DXI786473 EHD786442:EHE786473 EQZ786442:ERA786473 FAV786442:FAW786473 FKR786442:FKS786473 FUN786442:FUO786473 GEJ786442:GEK786473 GOF786442:GOG786473 GYB786442:GYC786473 HHX786442:HHY786473 HRT786442:HRU786473 IBP786442:IBQ786473 ILL786442:ILM786473 IVH786442:IVI786473 JFD786442:JFE786473 JOZ786442:JPA786473 JYV786442:JYW786473 KIR786442:KIS786473 KSN786442:KSO786473 LCJ786442:LCK786473 LMF786442:LMG786473 LWB786442:LWC786473 MFX786442:MFY786473 MPT786442:MPU786473 MZP786442:MZQ786473 NJL786442:NJM786473 NTH786442:NTI786473 ODD786442:ODE786473 OMZ786442:ONA786473 OWV786442:OWW786473 PGR786442:PGS786473 PQN786442:PQO786473 QAJ786442:QAK786473 QKF786442:QKG786473 QUB786442:QUC786473 RDX786442:RDY786473 RNT786442:RNU786473 RXP786442:RXQ786473 SHL786442:SHM786473 SRH786442:SRI786473 TBD786442:TBE786473 TKZ786442:TLA786473 TUV786442:TUW786473 UER786442:UES786473 UON786442:UOO786473 UYJ786442:UYK786473 VIF786442:VIG786473 VSB786442:VSC786473 WBX786442:WBY786473 WLT786442:WLU786473 WVP786442:WVQ786473 H851978:I852009 JD851978:JE852009 SZ851978:TA852009 ACV851978:ACW852009 AMR851978:AMS852009 AWN851978:AWO852009 BGJ851978:BGK852009 BQF851978:BQG852009 CAB851978:CAC852009 CJX851978:CJY852009 CTT851978:CTU852009 DDP851978:DDQ852009 DNL851978:DNM852009 DXH851978:DXI852009 EHD851978:EHE852009 EQZ851978:ERA852009 FAV851978:FAW852009 FKR851978:FKS852009 FUN851978:FUO852009 GEJ851978:GEK852009 GOF851978:GOG852009 GYB851978:GYC852009 HHX851978:HHY852009 HRT851978:HRU852009 IBP851978:IBQ852009 ILL851978:ILM852009 IVH851978:IVI852009 JFD851978:JFE852009 JOZ851978:JPA852009 JYV851978:JYW852009 KIR851978:KIS852009 KSN851978:KSO852009 LCJ851978:LCK852009 LMF851978:LMG852009 LWB851978:LWC852009 MFX851978:MFY852009 MPT851978:MPU852009 MZP851978:MZQ852009 NJL851978:NJM852009 NTH851978:NTI852009 ODD851978:ODE852009 OMZ851978:ONA852009 OWV851978:OWW852009 PGR851978:PGS852009 PQN851978:PQO852009 QAJ851978:QAK852009 QKF851978:QKG852009 QUB851978:QUC852009 RDX851978:RDY852009 RNT851978:RNU852009 RXP851978:RXQ852009 SHL851978:SHM852009 SRH851978:SRI852009 TBD851978:TBE852009 TKZ851978:TLA852009 TUV851978:TUW852009 UER851978:UES852009 UON851978:UOO852009 UYJ851978:UYK852009 VIF851978:VIG852009 VSB851978:VSC852009 WBX851978:WBY852009 WLT851978:WLU852009 WVP851978:WVQ852009 H917514:I917545 JD917514:JE917545 SZ917514:TA917545 ACV917514:ACW917545 AMR917514:AMS917545 AWN917514:AWO917545 BGJ917514:BGK917545 BQF917514:BQG917545 CAB917514:CAC917545 CJX917514:CJY917545 CTT917514:CTU917545 DDP917514:DDQ917545 DNL917514:DNM917545 DXH917514:DXI917545 EHD917514:EHE917545 EQZ917514:ERA917545 FAV917514:FAW917545 FKR917514:FKS917545 FUN917514:FUO917545 GEJ917514:GEK917545 GOF917514:GOG917545 GYB917514:GYC917545 HHX917514:HHY917545 HRT917514:HRU917545 IBP917514:IBQ917545 ILL917514:ILM917545 IVH917514:IVI917545 JFD917514:JFE917545 JOZ917514:JPA917545 JYV917514:JYW917545 KIR917514:KIS917545 KSN917514:KSO917545 LCJ917514:LCK917545 LMF917514:LMG917545 LWB917514:LWC917545 MFX917514:MFY917545 MPT917514:MPU917545 MZP917514:MZQ917545 NJL917514:NJM917545 NTH917514:NTI917545 ODD917514:ODE917545 OMZ917514:ONA917545 OWV917514:OWW917545 PGR917514:PGS917545 PQN917514:PQO917545 QAJ917514:QAK917545 QKF917514:QKG917545 QUB917514:QUC917545 RDX917514:RDY917545 RNT917514:RNU917545 RXP917514:RXQ917545 SHL917514:SHM917545 SRH917514:SRI917545 TBD917514:TBE917545 TKZ917514:TLA917545 TUV917514:TUW917545 UER917514:UES917545 UON917514:UOO917545 UYJ917514:UYK917545 VIF917514:VIG917545 VSB917514:VSC917545 WBX917514:WBY917545 WLT917514:WLU917545 WVP917514:WVQ917545 H983050:I983081 JD983050:JE983081 SZ983050:TA983081 ACV983050:ACW983081 AMR983050:AMS983081 AWN983050:AWO983081 BGJ983050:BGK983081 BQF983050:BQG983081 CAB983050:CAC983081 CJX983050:CJY983081 CTT983050:CTU983081 DDP983050:DDQ983081 DNL983050:DNM983081 DXH983050:DXI983081 EHD983050:EHE983081 EQZ983050:ERA983081 FAV983050:FAW983081 FKR983050:FKS983081 FUN983050:FUO983081 GEJ983050:GEK983081 GOF983050:GOG983081 GYB983050:GYC983081 HHX983050:HHY983081 HRT983050:HRU983081 IBP983050:IBQ983081 ILL983050:ILM983081 IVH983050:IVI983081 JFD983050:JFE983081 JOZ983050:JPA983081 JYV983050:JYW983081 KIR983050:KIS983081 KSN983050:KSO983081 LCJ983050:LCK983081 LMF983050:LMG983081 LWB983050:LWC983081 MFX983050:MFY983081 MPT983050:MPU983081 MZP983050:MZQ983081 NJL983050:NJM983081 NTH983050:NTI983081 ODD983050:ODE983081 OMZ983050:ONA983081 OWV983050:OWW983081 PGR983050:PGS983081 PQN983050:PQO983081 QAJ983050:QAK983081 QKF983050:QKG983081 QUB983050:QUC983081 RDX983050:RDY983081 RNT983050:RNU983081 RXP983050:RXQ983081 SHL983050:SHM983081 SRH983050:SRI983081 TBD983050:TBE983081 TKZ983050:TLA983081 TUV983050:TUW983081 UER983050:UES983081 UON983050:UOO983081 UYJ983050:UYK983081 VIF983050:VIG983081 VSB983050:VSC983081 WBX983050:WBY983081 WLT983050:WLU983081 WVP983050:WVQ983081" xr:uid="{42EDCDA9-476A-40E3-8E7A-004FDF2484A9}">
      <formula1>41640</formula1>
    </dataValidation>
  </dataValidations>
  <pageMargins left="0.7" right="0.7" top="0.75" bottom="0.75" header="0.3" footer="0.3"/>
  <pageSetup paperSize="9" scale="88"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0A0E4-73FD-4FFF-B3C0-EE65571DA794}">
  <sheetPr codeName="Sheet43"/>
  <dimension ref="A1:I48"/>
  <sheetViews>
    <sheetView showGridLines="0" view="pageBreakPreview" zoomScaleNormal="100" zoomScaleSheetLayoutView="100" workbookViewId="0">
      <selection sqref="A1:B1"/>
    </sheetView>
  </sheetViews>
  <sheetFormatPr defaultColWidth="8.125" defaultRowHeight="18.75"/>
  <cols>
    <col min="1" max="1" width="4.625" style="585" customWidth="1"/>
    <col min="2" max="9" width="9.5" style="585" customWidth="1"/>
    <col min="10" max="256" width="8.125" style="585"/>
    <col min="257" max="257" width="4.625" style="585" customWidth="1"/>
    <col min="258" max="265" width="9.5" style="585" customWidth="1"/>
    <col min="266" max="512" width="8.125" style="585"/>
    <col min="513" max="513" width="4.625" style="585" customWidth="1"/>
    <col min="514" max="521" width="9.5" style="585" customWidth="1"/>
    <col min="522" max="768" width="8.125" style="585"/>
    <col min="769" max="769" width="4.625" style="585" customWidth="1"/>
    <col min="770" max="777" width="9.5" style="585" customWidth="1"/>
    <col min="778" max="1024" width="8.125" style="585"/>
    <col min="1025" max="1025" width="4.625" style="585" customWidth="1"/>
    <col min="1026" max="1033" width="9.5" style="585" customWidth="1"/>
    <col min="1034" max="1280" width="8.125" style="585"/>
    <col min="1281" max="1281" width="4.625" style="585" customWidth="1"/>
    <col min="1282" max="1289" width="9.5" style="585" customWidth="1"/>
    <col min="1290" max="1536" width="8.125" style="585"/>
    <col min="1537" max="1537" width="4.625" style="585" customWidth="1"/>
    <col min="1538" max="1545" width="9.5" style="585" customWidth="1"/>
    <col min="1546" max="1792" width="8.125" style="585"/>
    <col min="1793" max="1793" width="4.625" style="585" customWidth="1"/>
    <col min="1794" max="1801" width="9.5" style="585" customWidth="1"/>
    <col min="1802" max="2048" width="8.125" style="585"/>
    <col min="2049" max="2049" width="4.625" style="585" customWidth="1"/>
    <col min="2050" max="2057" width="9.5" style="585" customWidth="1"/>
    <col min="2058" max="2304" width="8.125" style="585"/>
    <col min="2305" max="2305" width="4.625" style="585" customWidth="1"/>
    <col min="2306" max="2313" width="9.5" style="585" customWidth="1"/>
    <col min="2314" max="2560" width="8.125" style="585"/>
    <col min="2561" max="2561" width="4.625" style="585" customWidth="1"/>
    <col min="2562" max="2569" width="9.5" style="585" customWidth="1"/>
    <col min="2570" max="2816" width="8.125" style="585"/>
    <col min="2817" max="2817" width="4.625" style="585" customWidth="1"/>
    <col min="2818" max="2825" width="9.5" style="585" customWidth="1"/>
    <col min="2826" max="3072" width="8.125" style="585"/>
    <col min="3073" max="3073" width="4.625" style="585" customWidth="1"/>
    <col min="3074" max="3081" width="9.5" style="585" customWidth="1"/>
    <col min="3082" max="3328" width="8.125" style="585"/>
    <col min="3329" max="3329" width="4.625" style="585" customWidth="1"/>
    <col min="3330" max="3337" width="9.5" style="585" customWidth="1"/>
    <col min="3338" max="3584" width="8.125" style="585"/>
    <col min="3585" max="3585" width="4.625" style="585" customWidth="1"/>
    <col min="3586" max="3593" width="9.5" style="585" customWidth="1"/>
    <col min="3594" max="3840" width="8.125" style="585"/>
    <col min="3841" max="3841" width="4.625" style="585" customWidth="1"/>
    <col min="3842" max="3849" width="9.5" style="585" customWidth="1"/>
    <col min="3850" max="4096" width="8.125" style="585"/>
    <col min="4097" max="4097" width="4.625" style="585" customWidth="1"/>
    <col min="4098" max="4105" width="9.5" style="585" customWidth="1"/>
    <col min="4106" max="4352" width="8.125" style="585"/>
    <col min="4353" max="4353" width="4.625" style="585" customWidth="1"/>
    <col min="4354" max="4361" width="9.5" style="585" customWidth="1"/>
    <col min="4362" max="4608" width="8.125" style="585"/>
    <col min="4609" max="4609" width="4.625" style="585" customWidth="1"/>
    <col min="4610" max="4617" width="9.5" style="585" customWidth="1"/>
    <col min="4618" max="4864" width="8.125" style="585"/>
    <col min="4865" max="4865" width="4.625" style="585" customWidth="1"/>
    <col min="4866" max="4873" width="9.5" style="585" customWidth="1"/>
    <col min="4874" max="5120" width="8.125" style="585"/>
    <col min="5121" max="5121" width="4.625" style="585" customWidth="1"/>
    <col min="5122" max="5129" width="9.5" style="585" customWidth="1"/>
    <col min="5130" max="5376" width="8.125" style="585"/>
    <col min="5377" max="5377" width="4.625" style="585" customWidth="1"/>
    <col min="5378" max="5385" width="9.5" style="585" customWidth="1"/>
    <col min="5386" max="5632" width="8.125" style="585"/>
    <col min="5633" max="5633" width="4.625" style="585" customWidth="1"/>
    <col min="5634" max="5641" width="9.5" style="585" customWidth="1"/>
    <col min="5642" max="5888" width="8.125" style="585"/>
    <col min="5889" max="5889" width="4.625" style="585" customWidth="1"/>
    <col min="5890" max="5897" width="9.5" style="585" customWidth="1"/>
    <col min="5898" max="6144" width="8.125" style="585"/>
    <col min="6145" max="6145" width="4.625" style="585" customWidth="1"/>
    <col min="6146" max="6153" width="9.5" style="585" customWidth="1"/>
    <col min="6154" max="6400" width="8.125" style="585"/>
    <col min="6401" max="6401" width="4.625" style="585" customWidth="1"/>
    <col min="6402" max="6409" width="9.5" style="585" customWidth="1"/>
    <col min="6410" max="6656" width="8.125" style="585"/>
    <col min="6657" max="6657" width="4.625" style="585" customWidth="1"/>
    <col min="6658" max="6665" width="9.5" style="585" customWidth="1"/>
    <col min="6666" max="6912" width="8.125" style="585"/>
    <col min="6913" max="6913" width="4.625" style="585" customWidth="1"/>
    <col min="6914" max="6921" width="9.5" style="585" customWidth="1"/>
    <col min="6922" max="7168" width="8.125" style="585"/>
    <col min="7169" max="7169" width="4.625" style="585" customWidth="1"/>
    <col min="7170" max="7177" width="9.5" style="585" customWidth="1"/>
    <col min="7178" max="7424" width="8.125" style="585"/>
    <col min="7425" max="7425" width="4.625" style="585" customWidth="1"/>
    <col min="7426" max="7433" width="9.5" style="585" customWidth="1"/>
    <col min="7434" max="7680" width="8.125" style="585"/>
    <col min="7681" max="7681" width="4.625" style="585" customWidth="1"/>
    <col min="7682" max="7689" width="9.5" style="585" customWidth="1"/>
    <col min="7690" max="7936" width="8.125" style="585"/>
    <col min="7937" max="7937" width="4.625" style="585" customWidth="1"/>
    <col min="7938" max="7945" width="9.5" style="585" customWidth="1"/>
    <col min="7946" max="8192" width="8.125" style="585"/>
    <col min="8193" max="8193" width="4.625" style="585" customWidth="1"/>
    <col min="8194" max="8201" width="9.5" style="585" customWidth="1"/>
    <col min="8202" max="8448" width="8.125" style="585"/>
    <col min="8449" max="8449" width="4.625" style="585" customWidth="1"/>
    <col min="8450" max="8457" width="9.5" style="585" customWidth="1"/>
    <col min="8458" max="8704" width="8.125" style="585"/>
    <col min="8705" max="8705" width="4.625" style="585" customWidth="1"/>
    <col min="8706" max="8713" width="9.5" style="585" customWidth="1"/>
    <col min="8714" max="8960" width="8.125" style="585"/>
    <col min="8961" max="8961" width="4.625" style="585" customWidth="1"/>
    <col min="8962" max="8969" width="9.5" style="585" customWidth="1"/>
    <col min="8970" max="9216" width="8.125" style="585"/>
    <col min="9217" max="9217" width="4.625" style="585" customWidth="1"/>
    <col min="9218" max="9225" width="9.5" style="585" customWidth="1"/>
    <col min="9226" max="9472" width="8.125" style="585"/>
    <col min="9473" max="9473" width="4.625" style="585" customWidth="1"/>
    <col min="9474" max="9481" width="9.5" style="585" customWidth="1"/>
    <col min="9482" max="9728" width="8.125" style="585"/>
    <col min="9729" max="9729" width="4.625" style="585" customWidth="1"/>
    <col min="9730" max="9737" width="9.5" style="585" customWidth="1"/>
    <col min="9738" max="9984" width="8.125" style="585"/>
    <col min="9985" max="9985" width="4.625" style="585" customWidth="1"/>
    <col min="9986" max="9993" width="9.5" style="585" customWidth="1"/>
    <col min="9994" max="10240" width="8.125" style="585"/>
    <col min="10241" max="10241" width="4.625" style="585" customWidth="1"/>
    <col min="10242" max="10249" width="9.5" style="585" customWidth="1"/>
    <col min="10250" max="10496" width="8.125" style="585"/>
    <col min="10497" max="10497" width="4.625" style="585" customWidth="1"/>
    <col min="10498" max="10505" width="9.5" style="585" customWidth="1"/>
    <col min="10506" max="10752" width="8.125" style="585"/>
    <col min="10753" max="10753" width="4.625" style="585" customWidth="1"/>
    <col min="10754" max="10761" width="9.5" style="585" customWidth="1"/>
    <col min="10762" max="11008" width="8.125" style="585"/>
    <col min="11009" max="11009" width="4.625" style="585" customWidth="1"/>
    <col min="11010" max="11017" width="9.5" style="585" customWidth="1"/>
    <col min="11018" max="11264" width="8.125" style="585"/>
    <col min="11265" max="11265" width="4.625" style="585" customWidth="1"/>
    <col min="11266" max="11273" width="9.5" style="585" customWidth="1"/>
    <col min="11274" max="11520" width="8.125" style="585"/>
    <col min="11521" max="11521" width="4.625" style="585" customWidth="1"/>
    <col min="11522" max="11529" width="9.5" style="585" customWidth="1"/>
    <col min="11530" max="11776" width="8.125" style="585"/>
    <col min="11777" max="11777" width="4.625" style="585" customWidth="1"/>
    <col min="11778" max="11785" width="9.5" style="585" customWidth="1"/>
    <col min="11786" max="12032" width="8.125" style="585"/>
    <col min="12033" max="12033" width="4.625" style="585" customWidth="1"/>
    <col min="12034" max="12041" width="9.5" style="585" customWidth="1"/>
    <col min="12042" max="12288" width="8.125" style="585"/>
    <col min="12289" max="12289" width="4.625" style="585" customWidth="1"/>
    <col min="12290" max="12297" width="9.5" style="585" customWidth="1"/>
    <col min="12298" max="12544" width="8.125" style="585"/>
    <col min="12545" max="12545" width="4.625" style="585" customWidth="1"/>
    <col min="12546" max="12553" width="9.5" style="585" customWidth="1"/>
    <col min="12554" max="12800" width="8.125" style="585"/>
    <col min="12801" max="12801" width="4.625" style="585" customWidth="1"/>
    <col min="12802" max="12809" width="9.5" style="585" customWidth="1"/>
    <col min="12810" max="13056" width="8.125" style="585"/>
    <col min="13057" max="13057" width="4.625" style="585" customWidth="1"/>
    <col min="13058" max="13065" width="9.5" style="585" customWidth="1"/>
    <col min="13066" max="13312" width="8.125" style="585"/>
    <col min="13313" max="13313" width="4.625" style="585" customWidth="1"/>
    <col min="13314" max="13321" width="9.5" style="585" customWidth="1"/>
    <col min="13322" max="13568" width="8.125" style="585"/>
    <col min="13569" max="13569" width="4.625" style="585" customWidth="1"/>
    <col min="13570" max="13577" width="9.5" style="585" customWidth="1"/>
    <col min="13578" max="13824" width="8.125" style="585"/>
    <col min="13825" max="13825" width="4.625" style="585" customWidth="1"/>
    <col min="13826" max="13833" width="9.5" style="585" customWidth="1"/>
    <col min="13834" max="14080" width="8.125" style="585"/>
    <col min="14081" max="14081" width="4.625" style="585" customWidth="1"/>
    <col min="14082" max="14089" width="9.5" style="585" customWidth="1"/>
    <col min="14090" max="14336" width="8.125" style="585"/>
    <col min="14337" max="14337" width="4.625" style="585" customWidth="1"/>
    <col min="14338" max="14345" width="9.5" style="585" customWidth="1"/>
    <col min="14346" max="14592" width="8.125" style="585"/>
    <col min="14593" max="14593" width="4.625" style="585" customWidth="1"/>
    <col min="14594" max="14601" width="9.5" style="585" customWidth="1"/>
    <col min="14602" max="14848" width="8.125" style="585"/>
    <col min="14849" max="14849" width="4.625" style="585" customWidth="1"/>
    <col min="14850" max="14857" width="9.5" style="585" customWidth="1"/>
    <col min="14858" max="15104" width="8.125" style="585"/>
    <col min="15105" max="15105" width="4.625" style="585" customWidth="1"/>
    <col min="15106" max="15113" width="9.5" style="585" customWidth="1"/>
    <col min="15114" max="15360" width="8.125" style="585"/>
    <col min="15361" max="15361" width="4.625" style="585" customWidth="1"/>
    <col min="15362" max="15369" width="9.5" style="585" customWidth="1"/>
    <col min="15370" max="15616" width="8.125" style="585"/>
    <col min="15617" max="15617" width="4.625" style="585" customWidth="1"/>
    <col min="15618" max="15625" width="9.5" style="585" customWidth="1"/>
    <col min="15626" max="15872" width="8.125" style="585"/>
    <col min="15873" max="15873" width="4.625" style="585" customWidth="1"/>
    <col min="15874" max="15881" width="9.5" style="585" customWidth="1"/>
    <col min="15882" max="16128" width="8.125" style="585"/>
    <col min="16129" max="16129" width="4.625" style="585" customWidth="1"/>
    <col min="16130" max="16137" width="9.5" style="585" customWidth="1"/>
    <col min="16138" max="16384" width="8.125" style="585"/>
  </cols>
  <sheetData>
    <row r="1" spans="1:9" ht="27.75" customHeight="1" thickBot="1">
      <c r="A1" s="2415" t="s">
        <v>1017</v>
      </c>
      <c r="B1" s="2416"/>
      <c r="C1" s="140"/>
      <c r="D1" s="140"/>
      <c r="E1" s="140"/>
      <c r="F1" s="140"/>
      <c r="G1" s="2413"/>
      <c r="H1" s="2413"/>
      <c r="I1" s="2413"/>
    </row>
    <row r="2" spans="1:9" ht="77.25" customHeight="1">
      <c r="A2" s="2418" t="s">
        <v>1018</v>
      </c>
      <c r="B2" s="2419"/>
      <c r="C2" s="2419"/>
      <c r="D2" s="2419"/>
      <c r="E2" s="2419"/>
      <c r="F2" s="2419"/>
      <c r="G2" s="2419"/>
      <c r="H2" s="2419"/>
      <c r="I2" s="2419"/>
    </row>
    <row r="3" spans="1:9" ht="15.75" customHeight="1" thickBot="1">
      <c r="A3" s="2413"/>
      <c r="B3" s="2413"/>
      <c r="C3" s="2413"/>
      <c r="D3" s="2413"/>
      <c r="E3" s="2413"/>
      <c r="F3" s="140"/>
      <c r="G3" s="140"/>
      <c r="H3" s="140"/>
      <c r="I3" s="140"/>
    </row>
    <row r="4" spans="1:9" ht="17.25" customHeight="1">
      <c r="A4" s="2414"/>
      <c r="B4" s="2414"/>
      <c r="C4" s="2414"/>
      <c r="D4" s="629"/>
      <c r="E4" s="2603" t="s">
        <v>1019</v>
      </c>
      <c r="F4" s="2604"/>
      <c r="G4" s="2607"/>
      <c r="H4" s="2608"/>
      <c r="I4" s="630"/>
    </row>
    <row r="5" spans="1:9" ht="17.25" customHeight="1" thickBot="1">
      <c r="A5" s="2414"/>
      <c r="B5" s="2414"/>
      <c r="C5" s="2414"/>
      <c r="D5" s="629"/>
      <c r="E5" s="2605"/>
      <c r="F5" s="2606"/>
      <c r="G5" s="2609"/>
      <c r="H5" s="2610"/>
      <c r="I5" s="630"/>
    </row>
    <row r="6" spans="1:9" ht="10.5" customHeight="1">
      <c r="A6" s="140"/>
      <c r="B6" s="140"/>
      <c r="C6" s="140"/>
      <c r="D6" s="140"/>
      <c r="E6" s="140"/>
      <c r="F6" s="140"/>
      <c r="G6" s="140"/>
      <c r="H6" s="140"/>
      <c r="I6" s="140"/>
    </row>
    <row r="7" spans="1:9" ht="15.75" customHeight="1">
      <c r="A7" s="599" t="s">
        <v>1020</v>
      </c>
      <c r="B7" s="599"/>
      <c r="C7" s="599"/>
      <c r="D7" s="599"/>
      <c r="E7" s="599"/>
      <c r="F7" s="599"/>
      <c r="G7" s="599"/>
      <c r="H7" s="599"/>
      <c r="I7" s="599"/>
    </row>
    <row r="8" spans="1:9" s="599" customFormat="1" ht="30" customHeight="1">
      <c r="A8" s="600"/>
      <c r="B8" s="2358" t="s">
        <v>74</v>
      </c>
      <c r="C8" s="2358"/>
      <c r="D8" s="2358" t="s">
        <v>914</v>
      </c>
      <c r="E8" s="2358"/>
      <c r="F8" s="2358" t="s">
        <v>445</v>
      </c>
      <c r="G8" s="2409"/>
      <c r="H8" s="2420" t="s">
        <v>1021</v>
      </c>
      <c r="I8" s="2358"/>
    </row>
    <row r="9" spans="1:9" s="599" customFormat="1" ht="16.5" customHeight="1">
      <c r="A9" s="827" t="s">
        <v>918</v>
      </c>
      <c r="B9" s="2358" t="s">
        <v>1022</v>
      </c>
      <c r="C9" s="2358"/>
      <c r="D9" s="2425">
        <v>42887</v>
      </c>
      <c r="E9" s="2426"/>
      <c r="F9" s="2358" t="s">
        <v>1023</v>
      </c>
      <c r="G9" s="2409"/>
      <c r="H9" s="2602" t="s">
        <v>921</v>
      </c>
      <c r="I9" s="2602"/>
    </row>
    <row r="10" spans="1:9" s="599" customFormat="1" ht="17.25" customHeight="1">
      <c r="A10" s="600">
        <v>1</v>
      </c>
      <c r="B10" s="2448"/>
      <c r="C10" s="2448"/>
      <c r="D10" s="2438"/>
      <c r="E10" s="2439"/>
      <c r="F10" s="2448"/>
      <c r="G10" s="2436"/>
      <c r="H10" s="2611"/>
      <c r="I10" s="2611"/>
    </row>
    <row r="11" spans="1:9" s="599" customFormat="1" ht="17.25" customHeight="1">
      <c r="A11" s="600">
        <v>2</v>
      </c>
      <c r="B11" s="2448"/>
      <c r="C11" s="2448"/>
      <c r="D11" s="2438"/>
      <c r="E11" s="2439"/>
      <c r="F11" s="2448"/>
      <c r="G11" s="2436"/>
      <c r="H11" s="2611"/>
      <c r="I11" s="2611"/>
    </row>
    <row r="12" spans="1:9" s="599" customFormat="1" ht="17.25" customHeight="1">
      <c r="A12" s="600">
        <v>3</v>
      </c>
      <c r="B12" s="2436"/>
      <c r="C12" s="2437"/>
      <c r="D12" s="2438"/>
      <c r="E12" s="2439"/>
      <c r="F12" s="2436"/>
      <c r="G12" s="2440"/>
      <c r="H12" s="2611"/>
      <c r="I12" s="2611"/>
    </row>
    <row r="13" spans="1:9" s="599" customFormat="1" ht="17.25" customHeight="1">
      <c r="A13" s="600">
        <v>4</v>
      </c>
      <c r="B13" s="2436"/>
      <c r="C13" s="2437"/>
      <c r="D13" s="2438"/>
      <c r="E13" s="2439"/>
      <c r="F13" s="2436"/>
      <c r="G13" s="2440"/>
      <c r="H13" s="2611"/>
      <c r="I13" s="2611"/>
    </row>
    <row r="14" spans="1:9" s="599" customFormat="1" ht="17.25" customHeight="1">
      <c r="A14" s="600">
        <v>5</v>
      </c>
      <c r="B14" s="2436"/>
      <c r="C14" s="2437"/>
      <c r="D14" s="2438"/>
      <c r="E14" s="2439"/>
      <c r="F14" s="2436"/>
      <c r="G14" s="2440"/>
      <c r="H14" s="2611"/>
      <c r="I14" s="2611"/>
    </row>
    <row r="15" spans="1:9" s="599" customFormat="1" ht="17.25" customHeight="1">
      <c r="A15" s="600">
        <v>6</v>
      </c>
      <c r="B15" s="2436"/>
      <c r="C15" s="2437"/>
      <c r="D15" s="2438"/>
      <c r="E15" s="2439"/>
      <c r="F15" s="2436"/>
      <c r="G15" s="2440"/>
      <c r="H15" s="2611"/>
      <c r="I15" s="2611"/>
    </row>
    <row r="16" spans="1:9" s="599" customFormat="1" ht="17.25" customHeight="1">
      <c r="A16" s="600">
        <v>7</v>
      </c>
      <c r="B16" s="2448"/>
      <c r="C16" s="2448"/>
      <c r="D16" s="2438"/>
      <c r="E16" s="2439"/>
      <c r="F16" s="2448"/>
      <c r="G16" s="2436"/>
      <c r="H16" s="2611"/>
      <c r="I16" s="2611"/>
    </row>
    <row r="17" spans="1:9" s="599" customFormat="1" ht="17.25" customHeight="1">
      <c r="A17" s="600">
        <v>8</v>
      </c>
      <c r="B17" s="2448"/>
      <c r="C17" s="2448"/>
      <c r="D17" s="2438"/>
      <c r="E17" s="2439"/>
      <c r="F17" s="2448"/>
      <c r="G17" s="2436"/>
      <c r="H17" s="2611"/>
      <c r="I17" s="2611"/>
    </row>
    <row r="18" spans="1:9" s="599" customFormat="1" ht="17.25" customHeight="1">
      <c r="A18" s="600">
        <v>9</v>
      </c>
      <c r="B18" s="2448"/>
      <c r="C18" s="2448"/>
      <c r="D18" s="2438"/>
      <c r="E18" s="2439"/>
      <c r="F18" s="2448"/>
      <c r="G18" s="2436"/>
      <c r="H18" s="2611"/>
      <c r="I18" s="2611"/>
    </row>
    <row r="19" spans="1:9" s="599" customFormat="1" ht="17.25" customHeight="1">
      <c r="A19" s="600">
        <v>10</v>
      </c>
      <c r="B19" s="2448"/>
      <c r="C19" s="2448"/>
      <c r="D19" s="2438"/>
      <c r="E19" s="2439"/>
      <c r="F19" s="2448"/>
      <c r="G19" s="2436"/>
      <c r="H19" s="2611"/>
      <c r="I19" s="2611"/>
    </row>
    <row r="20" spans="1:9" s="599" customFormat="1" ht="17.25" customHeight="1">
      <c r="A20" s="600">
        <v>11</v>
      </c>
      <c r="B20" s="2436"/>
      <c r="C20" s="2437"/>
      <c r="D20" s="2438"/>
      <c r="E20" s="2439"/>
      <c r="F20" s="2448"/>
      <c r="G20" s="2436"/>
      <c r="H20" s="2611"/>
      <c r="I20" s="2611"/>
    </row>
    <row r="21" spans="1:9" s="599" customFormat="1" ht="17.25" customHeight="1">
      <c r="A21" s="600">
        <v>12</v>
      </c>
      <c r="B21" s="2448"/>
      <c r="C21" s="2448"/>
      <c r="D21" s="2438"/>
      <c r="E21" s="2439"/>
      <c r="F21" s="2448"/>
      <c r="G21" s="2436"/>
      <c r="H21" s="2611"/>
      <c r="I21" s="2611"/>
    </row>
    <row r="22" spans="1:9" s="599" customFormat="1" ht="17.25" customHeight="1">
      <c r="A22" s="600">
        <v>13</v>
      </c>
      <c r="B22" s="2436"/>
      <c r="C22" s="2437"/>
      <c r="D22" s="2438"/>
      <c r="E22" s="2439"/>
      <c r="F22" s="2436"/>
      <c r="G22" s="2440"/>
      <c r="H22" s="2611"/>
      <c r="I22" s="2611"/>
    </row>
    <row r="23" spans="1:9" s="599" customFormat="1" ht="17.25" customHeight="1">
      <c r="A23" s="600">
        <v>14</v>
      </c>
      <c r="B23" s="2448"/>
      <c r="C23" s="2448"/>
      <c r="D23" s="2438"/>
      <c r="E23" s="2439"/>
      <c r="F23" s="2448"/>
      <c r="G23" s="2436"/>
      <c r="H23" s="2611"/>
      <c r="I23" s="2611"/>
    </row>
    <row r="24" spans="1:9" s="599" customFormat="1" ht="17.25" customHeight="1">
      <c r="A24" s="600">
        <v>15</v>
      </c>
      <c r="B24" s="2448"/>
      <c r="C24" s="2448"/>
      <c r="D24" s="2438"/>
      <c r="E24" s="2439"/>
      <c r="F24" s="2448"/>
      <c r="G24" s="2436"/>
      <c r="H24" s="2611"/>
      <c r="I24" s="2611"/>
    </row>
    <row r="25" spans="1:9" s="599" customFormat="1" ht="17.25" customHeight="1">
      <c r="A25" s="600">
        <v>16</v>
      </c>
      <c r="B25" s="2448"/>
      <c r="C25" s="2448"/>
      <c r="D25" s="2438"/>
      <c r="E25" s="2439"/>
      <c r="F25" s="2448"/>
      <c r="G25" s="2436"/>
      <c r="H25" s="2611"/>
      <c r="I25" s="2611"/>
    </row>
    <row r="26" spans="1:9" s="599" customFormat="1" ht="17.25" customHeight="1">
      <c r="A26" s="600">
        <v>17</v>
      </c>
      <c r="B26" s="2448"/>
      <c r="C26" s="2448"/>
      <c r="D26" s="2438"/>
      <c r="E26" s="2439"/>
      <c r="F26" s="2448"/>
      <c r="G26" s="2436"/>
      <c r="H26" s="2611"/>
      <c r="I26" s="2611"/>
    </row>
    <row r="27" spans="1:9" s="599" customFormat="1" ht="17.25" customHeight="1">
      <c r="A27" s="600">
        <v>18</v>
      </c>
      <c r="B27" s="2448"/>
      <c r="C27" s="2448"/>
      <c r="D27" s="2438"/>
      <c r="E27" s="2439"/>
      <c r="F27" s="2448"/>
      <c r="G27" s="2436"/>
      <c r="H27" s="2611"/>
      <c r="I27" s="2611"/>
    </row>
    <row r="28" spans="1:9" s="599" customFormat="1" ht="17.25" customHeight="1">
      <c r="A28" s="600">
        <v>19</v>
      </c>
      <c r="B28" s="2448"/>
      <c r="C28" s="2448"/>
      <c r="D28" s="2438"/>
      <c r="E28" s="2439"/>
      <c r="F28" s="2448"/>
      <c r="G28" s="2436"/>
      <c r="H28" s="2611"/>
      <c r="I28" s="2611"/>
    </row>
    <row r="29" spans="1:9" s="599" customFormat="1" ht="17.25" customHeight="1">
      <c r="A29" s="600">
        <v>20</v>
      </c>
      <c r="B29" s="2448"/>
      <c r="C29" s="2448"/>
      <c r="D29" s="2438"/>
      <c r="E29" s="2439"/>
      <c r="F29" s="2448"/>
      <c r="G29" s="2436"/>
      <c r="H29" s="2611"/>
      <c r="I29" s="2611"/>
    </row>
    <row r="30" spans="1:9" s="599" customFormat="1" ht="17.25" customHeight="1">
      <c r="A30" s="600">
        <v>21</v>
      </c>
      <c r="B30" s="2448"/>
      <c r="C30" s="2448"/>
      <c r="D30" s="2438"/>
      <c r="E30" s="2439"/>
      <c r="F30" s="2448"/>
      <c r="G30" s="2436"/>
      <c r="H30" s="2611"/>
      <c r="I30" s="2611"/>
    </row>
    <row r="31" spans="1:9" s="599" customFormat="1" ht="17.25" customHeight="1">
      <c r="A31" s="600">
        <v>22</v>
      </c>
      <c r="B31" s="2448"/>
      <c r="C31" s="2448"/>
      <c r="D31" s="2438"/>
      <c r="E31" s="2439"/>
      <c r="F31" s="2448"/>
      <c r="G31" s="2436"/>
      <c r="H31" s="2611"/>
      <c r="I31" s="2611"/>
    </row>
    <row r="32" spans="1:9" s="599" customFormat="1" ht="17.25" customHeight="1">
      <c r="A32" s="600">
        <v>23</v>
      </c>
      <c r="B32" s="2448"/>
      <c r="C32" s="2448"/>
      <c r="D32" s="2438"/>
      <c r="E32" s="2439"/>
      <c r="F32" s="2448"/>
      <c r="G32" s="2436"/>
      <c r="H32" s="2611"/>
      <c r="I32" s="2611"/>
    </row>
    <row r="33" spans="1:9" s="599" customFormat="1" ht="17.25" customHeight="1">
      <c r="A33" s="600">
        <v>24</v>
      </c>
      <c r="B33" s="2448"/>
      <c r="C33" s="2448"/>
      <c r="D33" s="2438"/>
      <c r="E33" s="2439"/>
      <c r="F33" s="2448"/>
      <c r="G33" s="2436"/>
      <c r="H33" s="2611"/>
      <c r="I33" s="2611"/>
    </row>
    <row r="34" spans="1:9" s="599" customFormat="1" ht="17.25" customHeight="1">
      <c r="A34" s="600">
        <v>25</v>
      </c>
      <c r="B34" s="2448"/>
      <c r="C34" s="2448"/>
      <c r="D34" s="2438"/>
      <c r="E34" s="2439"/>
      <c r="F34" s="2448"/>
      <c r="G34" s="2436"/>
      <c r="H34" s="2611"/>
      <c r="I34" s="2611"/>
    </row>
    <row r="35" spans="1:9" s="599" customFormat="1" ht="17.25" customHeight="1">
      <c r="A35" s="600">
        <v>26</v>
      </c>
      <c r="B35" s="2448"/>
      <c r="C35" s="2448"/>
      <c r="D35" s="2438"/>
      <c r="E35" s="2439"/>
      <c r="F35" s="2448"/>
      <c r="G35" s="2436"/>
      <c r="H35" s="2611"/>
      <c r="I35" s="2611"/>
    </row>
    <row r="36" spans="1:9" s="599" customFormat="1" ht="17.25" customHeight="1">
      <c r="A36" s="600">
        <v>27</v>
      </c>
      <c r="B36" s="2448"/>
      <c r="C36" s="2448"/>
      <c r="D36" s="2438"/>
      <c r="E36" s="2439"/>
      <c r="F36" s="2448"/>
      <c r="G36" s="2436"/>
      <c r="H36" s="2611"/>
      <c r="I36" s="2611"/>
    </row>
    <row r="37" spans="1:9" s="599" customFormat="1" ht="17.25" customHeight="1">
      <c r="A37" s="600">
        <v>28</v>
      </c>
      <c r="B37" s="2448"/>
      <c r="C37" s="2448"/>
      <c r="D37" s="2438"/>
      <c r="E37" s="2439"/>
      <c r="F37" s="2448"/>
      <c r="G37" s="2436"/>
      <c r="H37" s="2611"/>
      <c r="I37" s="2611"/>
    </row>
    <row r="38" spans="1:9" s="599" customFormat="1" ht="17.25" customHeight="1">
      <c r="A38" s="600">
        <v>29</v>
      </c>
      <c r="B38" s="2448"/>
      <c r="C38" s="2448"/>
      <c r="D38" s="2438"/>
      <c r="E38" s="2439"/>
      <c r="F38" s="2448"/>
      <c r="G38" s="2436"/>
      <c r="H38" s="2611"/>
      <c r="I38" s="2611"/>
    </row>
    <row r="39" spans="1:9" s="599" customFormat="1" ht="17.25" customHeight="1">
      <c r="A39" s="600">
        <v>30</v>
      </c>
      <c r="B39" s="2448"/>
      <c r="C39" s="2448"/>
      <c r="D39" s="2600"/>
      <c r="E39" s="2437"/>
      <c r="F39" s="2448"/>
      <c r="G39" s="2448"/>
      <c r="H39" s="2611"/>
      <c r="I39" s="2611"/>
    </row>
    <row r="40" spans="1:9" ht="22.5" customHeight="1">
      <c r="A40" s="2612" t="s">
        <v>1024</v>
      </c>
      <c r="B40" s="2613"/>
      <c r="C40" s="2613"/>
      <c r="D40" s="2613"/>
      <c r="E40" s="2613"/>
      <c r="F40" s="2613"/>
      <c r="G40" s="2613"/>
      <c r="H40" s="2613"/>
      <c r="I40" s="2613"/>
    </row>
    <row r="41" spans="1:9" ht="22.5" customHeight="1">
      <c r="A41" s="2613"/>
      <c r="B41" s="2613"/>
      <c r="C41" s="2613"/>
      <c r="D41" s="2613"/>
      <c r="E41" s="2613"/>
      <c r="F41" s="2613"/>
      <c r="G41" s="2613"/>
      <c r="H41" s="2613"/>
      <c r="I41" s="2613"/>
    </row>
    <row r="43" spans="1:9" hidden="1">
      <c r="A43" s="140"/>
      <c r="B43" s="140"/>
      <c r="C43" s="140"/>
      <c r="D43" s="140"/>
      <c r="E43" s="140"/>
      <c r="F43" s="140"/>
      <c r="G43" s="140"/>
      <c r="H43" s="140"/>
      <c r="I43" s="140"/>
    </row>
    <row r="44" spans="1:9" hidden="1">
      <c r="B44" s="140"/>
      <c r="C44" s="140"/>
      <c r="D44" s="140"/>
      <c r="E44" s="140"/>
      <c r="F44" s="140"/>
      <c r="G44" s="140"/>
      <c r="H44" s="140"/>
      <c r="I44" s="140"/>
    </row>
    <row r="45" spans="1:9" hidden="1">
      <c r="A45" s="140"/>
      <c r="B45" s="140"/>
      <c r="C45" s="628"/>
      <c r="D45" s="140"/>
      <c r="E45" s="140"/>
      <c r="F45" s="140"/>
      <c r="G45" s="140"/>
      <c r="H45" s="140"/>
      <c r="I45" s="140"/>
    </row>
    <row r="46" spans="1:9" hidden="1">
      <c r="A46" s="140"/>
      <c r="B46" s="140"/>
      <c r="C46" s="825" t="s">
        <v>921</v>
      </c>
      <c r="D46" s="140"/>
      <c r="E46" s="140"/>
      <c r="F46" s="140"/>
      <c r="G46" s="140"/>
      <c r="H46" s="140"/>
      <c r="I46" s="140"/>
    </row>
    <row r="47" spans="1:9" hidden="1">
      <c r="A47" s="140"/>
      <c r="B47" s="140"/>
      <c r="C47" s="825" t="s">
        <v>926</v>
      </c>
      <c r="D47" s="140"/>
      <c r="E47" s="140"/>
      <c r="F47" s="140"/>
      <c r="G47" s="140"/>
      <c r="H47" s="140"/>
      <c r="I47" s="140"/>
    </row>
    <row r="48" spans="1:9">
      <c r="A48" s="140"/>
      <c r="B48" s="140"/>
      <c r="C48" s="140"/>
      <c r="D48" s="140"/>
      <c r="E48" s="140"/>
      <c r="F48" s="140"/>
      <c r="G48" s="140"/>
      <c r="H48" s="140"/>
      <c r="I48" s="140"/>
    </row>
  </sheetData>
  <sheetProtection algorithmName="SHA-512" hashValue="p4AUO/Lg/l2wOvIfRQakcce68XsNIY9Sly+a9Ti42wThTyILkkizCx9W8Yhd8w4D75GGeQs9VGmhepdsrMExdQ==" saltValue="jTqNWzE9s5JOdVhNaLDq3A==" spinCount="100000" sheet="1" scenarios="1" formatCells="0" insertRows="0" deleteRows="0" autoFilter="0"/>
  <mergeCells count="138">
    <mergeCell ref="A40:I41"/>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8:C8"/>
    <mergeCell ref="D8:E8"/>
    <mergeCell ref="F8:G8"/>
    <mergeCell ref="H8:I8"/>
    <mergeCell ref="B9:C9"/>
    <mergeCell ref="D9:E9"/>
    <mergeCell ref="F9:G9"/>
    <mergeCell ref="H9:I9"/>
    <mergeCell ref="A1:B1"/>
    <mergeCell ref="G1:I1"/>
    <mergeCell ref="A2:I2"/>
    <mergeCell ref="A3:C3"/>
    <mergeCell ref="D3:E3"/>
    <mergeCell ref="A4:C4"/>
    <mergeCell ref="E4:F5"/>
    <mergeCell ref="G4:H5"/>
    <mergeCell ref="A5:C5"/>
  </mergeCells>
  <phoneticPr fontId="4"/>
  <dataValidations count="2">
    <dataValidation type="date" operator="greaterThanOrEqual" allowBlank="1" showInputMessage="1" showErrorMessage="1" sqref="D9:E39 IZ9:JA39 SV9:SW39 ACR9:ACS39 AMN9:AMO39 AWJ9:AWK39 BGF9:BGG39 BQB9:BQC39 BZX9:BZY39 CJT9:CJU39 CTP9:CTQ39 DDL9:DDM39 DNH9:DNI39 DXD9:DXE39 EGZ9:EHA39 EQV9:EQW39 FAR9:FAS39 FKN9:FKO39 FUJ9:FUK39 GEF9:GEG39 GOB9:GOC39 GXX9:GXY39 HHT9:HHU39 HRP9:HRQ39 IBL9:IBM39 ILH9:ILI39 IVD9:IVE39 JEZ9:JFA39 JOV9:JOW39 JYR9:JYS39 KIN9:KIO39 KSJ9:KSK39 LCF9:LCG39 LMB9:LMC39 LVX9:LVY39 MFT9:MFU39 MPP9:MPQ39 MZL9:MZM39 NJH9:NJI39 NTD9:NTE39 OCZ9:ODA39 OMV9:OMW39 OWR9:OWS39 PGN9:PGO39 PQJ9:PQK39 QAF9:QAG39 QKB9:QKC39 QTX9:QTY39 RDT9:RDU39 RNP9:RNQ39 RXL9:RXM39 SHH9:SHI39 SRD9:SRE39 TAZ9:TBA39 TKV9:TKW39 TUR9:TUS39 UEN9:UEO39 UOJ9:UOK39 UYF9:UYG39 VIB9:VIC39 VRX9:VRY39 WBT9:WBU39 WLP9:WLQ39 WVL9:WVM39 D65545:E65575 IZ65545:JA65575 SV65545:SW65575 ACR65545:ACS65575 AMN65545:AMO65575 AWJ65545:AWK65575 BGF65545:BGG65575 BQB65545:BQC65575 BZX65545:BZY65575 CJT65545:CJU65575 CTP65545:CTQ65575 DDL65545:DDM65575 DNH65545:DNI65575 DXD65545:DXE65575 EGZ65545:EHA65575 EQV65545:EQW65575 FAR65545:FAS65575 FKN65545:FKO65575 FUJ65545:FUK65575 GEF65545:GEG65575 GOB65545:GOC65575 GXX65545:GXY65575 HHT65545:HHU65575 HRP65545:HRQ65575 IBL65545:IBM65575 ILH65545:ILI65575 IVD65545:IVE65575 JEZ65545:JFA65575 JOV65545:JOW65575 JYR65545:JYS65575 KIN65545:KIO65575 KSJ65545:KSK65575 LCF65545:LCG65575 LMB65545:LMC65575 LVX65545:LVY65575 MFT65545:MFU65575 MPP65545:MPQ65575 MZL65545:MZM65575 NJH65545:NJI65575 NTD65545:NTE65575 OCZ65545:ODA65575 OMV65545:OMW65575 OWR65545:OWS65575 PGN65545:PGO65575 PQJ65545:PQK65575 QAF65545:QAG65575 QKB65545:QKC65575 QTX65545:QTY65575 RDT65545:RDU65575 RNP65545:RNQ65575 RXL65545:RXM65575 SHH65545:SHI65575 SRD65545:SRE65575 TAZ65545:TBA65575 TKV65545:TKW65575 TUR65545:TUS65575 UEN65545:UEO65575 UOJ65545:UOK65575 UYF65545:UYG65575 VIB65545:VIC65575 VRX65545:VRY65575 WBT65545:WBU65575 WLP65545:WLQ65575 WVL65545:WVM65575 D131081:E131111 IZ131081:JA131111 SV131081:SW131111 ACR131081:ACS131111 AMN131081:AMO131111 AWJ131081:AWK131111 BGF131081:BGG131111 BQB131081:BQC131111 BZX131081:BZY131111 CJT131081:CJU131111 CTP131081:CTQ131111 DDL131081:DDM131111 DNH131081:DNI131111 DXD131081:DXE131111 EGZ131081:EHA131111 EQV131081:EQW131111 FAR131081:FAS131111 FKN131081:FKO131111 FUJ131081:FUK131111 GEF131081:GEG131111 GOB131081:GOC131111 GXX131081:GXY131111 HHT131081:HHU131111 HRP131081:HRQ131111 IBL131081:IBM131111 ILH131081:ILI131111 IVD131081:IVE131111 JEZ131081:JFA131111 JOV131081:JOW131111 JYR131081:JYS131111 KIN131081:KIO131111 KSJ131081:KSK131111 LCF131081:LCG131111 LMB131081:LMC131111 LVX131081:LVY131111 MFT131081:MFU131111 MPP131081:MPQ131111 MZL131081:MZM131111 NJH131081:NJI131111 NTD131081:NTE131111 OCZ131081:ODA131111 OMV131081:OMW131111 OWR131081:OWS131111 PGN131081:PGO131111 PQJ131081:PQK131111 QAF131081:QAG131111 QKB131081:QKC131111 QTX131081:QTY131111 RDT131081:RDU131111 RNP131081:RNQ131111 RXL131081:RXM131111 SHH131081:SHI131111 SRD131081:SRE131111 TAZ131081:TBA131111 TKV131081:TKW131111 TUR131081:TUS131111 UEN131081:UEO131111 UOJ131081:UOK131111 UYF131081:UYG131111 VIB131081:VIC131111 VRX131081:VRY131111 WBT131081:WBU131111 WLP131081:WLQ131111 WVL131081:WVM131111 D196617:E196647 IZ196617:JA196647 SV196617:SW196647 ACR196617:ACS196647 AMN196617:AMO196647 AWJ196617:AWK196647 BGF196617:BGG196647 BQB196617:BQC196647 BZX196617:BZY196647 CJT196617:CJU196647 CTP196617:CTQ196647 DDL196617:DDM196647 DNH196617:DNI196647 DXD196617:DXE196647 EGZ196617:EHA196647 EQV196617:EQW196647 FAR196617:FAS196647 FKN196617:FKO196647 FUJ196617:FUK196647 GEF196617:GEG196647 GOB196617:GOC196647 GXX196617:GXY196647 HHT196617:HHU196647 HRP196617:HRQ196647 IBL196617:IBM196647 ILH196617:ILI196647 IVD196617:IVE196647 JEZ196617:JFA196647 JOV196617:JOW196647 JYR196617:JYS196647 KIN196617:KIO196647 KSJ196617:KSK196647 LCF196617:LCG196647 LMB196617:LMC196647 LVX196617:LVY196647 MFT196617:MFU196647 MPP196617:MPQ196647 MZL196617:MZM196647 NJH196617:NJI196647 NTD196617:NTE196647 OCZ196617:ODA196647 OMV196617:OMW196647 OWR196617:OWS196647 PGN196617:PGO196647 PQJ196617:PQK196647 QAF196617:QAG196647 QKB196617:QKC196647 QTX196617:QTY196647 RDT196617:RDU196647 RNP196617:RNQ196647 RXL196617:RXM196647 SHH196617:SHI196647 SRD196617:SRE196647 TAZ196617:TBA196647 TKV196617:TKW196647 TUR196617:TUS196647 UEN196617:UEO196647 UOJ196617:UOK196647 UYF196617:UYG196647 VIB196617:VIC196647 VRX196617:VRY196647 WBT196617:WBU196647 WLP196617:WLQ196647 WVL196617:WVM196647 D262153:E262183 IZ262153:JA262183 SV262153:SW262183 ACR262153:ACS262183 AMN262153:AMO262183 AWJ262153:AWK262183 BGF262153:BGG262183 BQB262153:BQC262183 BZX262153:BZY262183 CJT262153:CJU262183 CTP262153:CTQ262183 DDL262153:DDM262183 DNH262153:DNI262183 DXD262153:DXE262183 EGZ262153:EHA262183 EQV262153:EQW262183 FAR262153:FAS262183 FKN262153:FKO262183 FUJ262153:FUK262183 GEF262153:GEG262183 GOB262153:GOC262183 GXX262153:GXY262183 HHT262153:HHU262183 HRP262153:HRQ262183 IBL262153:IBM262183 ILH262153:ILI262183 IVD262153:IVE262183 JEZ262153:JFA262183 JOV262153:JOW262183 JYR262153:JYS262183 KIN262153:KIO262183 KSJ262153:KSK262183 LCF262153:LCG262183 LMB262153:LMC262183 LVX262153:LVY262183 MFT262153:MFU262183 MPP262153:MPQ262183 MZL262153:MZM262183 NJH262153:NJI262183 NTD262153:NTE262183 OCZ262153:ODA262183 OMV262153:OMW262183 OWR262153:OWS262183 PGN262153:PGO262183 PQJ262153:PQK262183 QAF262153:QAG262183 QKB262153:QKC262183 QTX262153:QTY262183 RDT262153:RDU262183 RNP262153:RNQ262183 RXL262153:RXM262183 SHH262153:SHI262183 SRD262153:SRE262183 TAZ262153:TBA262183 TKV262153:TKW262183 TUR262153:TUS262183 UEN262153:UEO262183 UOJ262153:UOK262183 UYF262153:UYG262183 VIB262153:VIC262183 VRX262153:VRY262183 WBT262153:WBU262183 WLP262153:WLQ262183 WVL262153:WVM262183 D327689:E327719 IZ327689:JA327719 SV327689:SW327719 ACR327689:ACS327719 AMN327689:AMO327719 AWJ327689:AWK327719 BGF327689:BGG327719 BQB327689:BQC327719 BZX327689:BZY327719 CJT327689:CJU327719 CTP327689:CTQ327719 DDL327689:DDM327719 DNH327689:DNI327719 DXD327689:DXE327719 EGZ327689:EHA327719 EQV327689:EQW327719 FAR327689:FAS327719 FKN327689:FKO327719 FUJ327689:FUK327719 GEF327689:GEG327719 GOB327689:GOC327719 GXX327689:GXY327719 HHT327689:HHU327719 HRP327689:HRQ327719 IBL327689:IBM327719 ILH327689:ILI327719 IVD327689:IVE327719 JEZ327689:JFA327719 JOV327689:JOW327719 JYR327689:JYS327719 KIN327689:KIO327719 KSJ327689:KSK327719 LCF327689:LCG327719 LMB327689:LMC327719 LVX327689:LVY327719 MFT327689:MFU327719 MPP327689:MPQ327719 MZL327689:MZM327719 NJH327689:NJI327719 NTD327689:NTE327719 OCZ327689:ODA327719 OMV327689:OMW327719 OWR327689:OWS327719 PGN327689:PGO327719 PQJ327689:PQK327719 QAF327689:QAG327719 QKB327689:QKC327719 QTX327689:QTY327719 RDT327689:RDU327719 RNP327689:RNQ327719 RXL327689:RXM327719 SHH327689:SHI327719 SRD327689:SRE327719 TAZ327689:TBA327719 TKV327689:TKW327719 TUR327689:TUS327719 UEN327689:UEO327719 UOJ327689:UOK327719 UYF327689:UYG327719 VIB327689:VIC327719 VRX327689:VRY327719 WBT327689:WBU327719 WLP327689:WLQ327719 WVL327689:WVM327719 D393225:E393255 IZ393225:JA393255 SV393225:SW393255 ACR393225:ACS393255 AMN393225:AMO393255 AWJ393225:AWK393255 BGF393225:BGG393255 BQB393225:BQC393255 BZX393225:BZY393255 CJT393225:CJU393255 CTP393225:CTQ393255 DDL393225:DDM393255 DNH393225:DNI393255 DXD393225:DXE393255 EGZ393225:EHA393255 EQV393225:EQW393255 FAR393225:FAS393255 FKN393225:FKO393255 FUJ393225:FUK393255 GEF393225:GEG393255 GOB393225:GOC393255 GXX393225:GXY393255 HHT393225:HHU393255 HRP393225:HRQ393255 IBL393225:IBM393255 ILH393225:ILI393255 IVD393225:IVE393255 JEZ393225:JFA393255 JOV393225:JOW393255 JYR393225:JYS393255 KIN393225:KIO393255 KSJ393225:KSK393255 LCF393225:LCG393255 LMB393225:LMC393255 LVX393225:LVY393255 MFT393225:MFU393255 MPP393225:MPQ393255 MZL393225:MZM393255 NJH393225:NJI393255 NTD393225:NTE393255 OCZ393225:ODA393255 OMV393225:OMW393255 OWR393225:OWS393255 PGN393225:PGO393255 PQJ393225:PQK393255 QAF393225:QAG393255 QKB393225:QKC393255 QTX393225:QTY393255 RDT393225:RDU393255 RNP393225:RNQ393255 RXL393225:RXM393255 SHH393225:SHI393255 SRD393225:SRE393255 TAZ393225:TBA393255 TKV393225:TKW393255 TUR393225:TUS393255 UEN393225:UEO393255 UOJ393225:UOK393255 UYF393225:UYG393255 VIB393225:VIC393255 VRX393225:VRY393255 WBT393225:WBU393255 WLP393225:WLQ393255 WVL393225:WVM393255 D458761:E458791 IZ458761:JA458791 SV458761:SW458791 ACR458761:ACS458791 AMN458761:AMO458791 AWJ458761:AWK458791 BGF458761:BGG458791 BQB458761:BQC458791 BZX458761:BZY458791 CJT458761:CJU458791 CTP458761:CTQ458791 DDL458761:DDM458791 DNH458761:DNI458791 DXD458761:DXE458791 EGZ458761:EHA458791 EQV458761:EQW458791 FAR458761:FAS458791 FKN458761:FKO458791 FUJ458761:FUK458791 GEF458761:GEG458791 GOB458761:GOC458791 GXX458761:GXY458791 HHT458761:HHU458791 HRP458761:HRQ458791 IBL458761:IBM458791 ILH458761:ILI458791 IVD458761:IVE458791 JEZ458761:JFA458791 JOV458761:JOW458791 JYR458761:JYS458791 KIN458761:KIO458791 KSJ458761:KSK458791 LCF458761:LCG458791 LMB458761:LMC458791 LVX458761:LVY458791 MFT458761:MFU458791 MPP458761:MPQ458791 MZL458761:MZM458791 NJH458761:NJI458791 NTD458761:NTE458791 OCZ458761:ODA458791 OMV458761:OMW458791 OWR458761:OWS458791 PGN458761:PGO458791 PQJ458761:PQK458791 QAF458761:QAG458791 QKB458761:QKC458791 QTX458761:QTY458791 RDT458761:RDU458791 RNP458761:RNQ458791 RXL458761:RXM458791 SHH458761:SHI458791 SRD458761:SRE458791 TAZ458761:TBA458791 TKV458761:TKW458791 TUR458761:TUS458791 UEN458761:UEO458791 UOJ458761:UOK458791 UYF458761:UYG458791 VIB458761:VIC458791 VRX458761:VRY458791 WBT458761:WBU458791 WLP458761:WLQ458791 WVL458761:WVM458791 D524297:E524327 IZ524297:JA524327 SV524297:SW524327 ACR524297:ACS524327 AMN524297:AMO524327 AWJ524297:AWK524327 BGF524297:BGG524327 BQB524297:BQC524327 BZX524297:BZY524327 CJT524297:CJU524327 CTP524297:CTQ524327 DDL524297:DDM524327 DNH524297:DNI524327 DXD524297:DXE524327 EGZ524297:EHA524327 EQV524297:EQW524327 FAR524297:FAS524327 FKN524297:FKO524327 FUJ524297:FUK524327 GEF524297:GEG524327 GOB524297:GOC524327 GXX524297:GXY524327 HHT524297:HHU524327 HRP524297:HRQ524327 IBL524297:IBM524327 ILH524297:ILI524327 IVD524297:IVE524327 JEZ524297:JFA524327 JOV524297:JOW524327 JYR524297:JYS524327 KIN524297:KIO524327 KSJ524297:KSK524327 LCF524297:LCG524327 LMB524297:LMC524327 LVX524297:LVY524327 MFT524297:MFU524327 MPP524297:MPQ524327 MZL524297:MZM524327 NJH524297:NJI524327 NTD524297:NTE524327 OCZ524297:ODA524327 OMV524297:OMW524327 OWR524297:OWS524327 PGN524297:PGO524327 PQJ524297:PQK524327 QAF524297:QAG524327 QKB524297:QKC524327 QTX524297:QTY524327 RDT524297:RDU524327 RNP524297:RNQ524327 RXL524297:RXM524327 SHH524297:SHI524327 SRD524297:SRE524327 TAZ524297:TBA524327 TKV524297:TKW524327 TUR524297:TUS524327 UEN524297:UEO524327 UOJ524297:UOK524327 UYF524297:UYG524327 VIB524297:VIC524327 VRX524297:VRY524327 WBT524297:WBU524327 WLP524297:WLQ524327 WVL524297:WVM524327 D589833:E589863 IZ589833:JA589863 SV589833:SW589863 ACR589833:ACS589863 AMN589833:AMO589863 AWJ589833:AWK589863 BGF589833:BGG589863 BQB589833:BQC589863 BZX589833:BZY589863 CJT589833:CJU589863 CTP589833:CTQ589863 DDL589833:DDM589863 DNH589833:DNI589863 DXD589833:DXE589863 EGZ589833:EHA589863 EQV589833:EQW589863 FAR589833:FAS589863 FKN589833:FKO589863 FUJ589833:FUK589863 GEF589833:GEG589863 GOB589833:GOC589863 GXX589833:GXY589863 HHT589833:HHU589863 HRP589833:HRQ589863 IBL589833:IBM589863 ILH589833:ILI589863 IVD589833:IVE589863 JEZ589833:JFA589863 JOV589833:JOW589863 JYR589833:JYS589863 KIN589833:KIO589863 KSJ589833:KSK589863 LCF589833:LCG589863 LMB589833:LMC589863 LVX589833:LVY589863 MFT589833:MFU589863 MPP589833:MPQ589863 MZL589833:MZM589863 NJH589833:NJI589863 NTD589833:NTE589863 OCZ589833:ODA589863 OMV589833:OMW589863 OWR589833:OWS589863 PGN589833:PGO589863 PQJ589833:PQK589863 QAF589833:QAG589863 QKB589833:QKC589863 QTX589833:QTY589863 RDT589833:RDU589863 RNP589833:RNQ589863 RXL589833:RXM589863 SHH589833:SHI589863 SRD589833:SRE589863 TAZ589833:TBA589863 TKV589833:TKW589863 TUR589833:TUS589863 UEN589833:UEO589863 UOJ589833:UOK589863 UYF589833:UYG589863 VIB589833:VIC589863 VRX589833:VRY589863 WBT589833:WBU589863 WLP589833:WLQ589863 WVL589833:WVM589863 D655369:E655399 IZ655369:JA655399 SV655369:SW655399 ACR655369:ACS655399 AMN655369:AMO655399 AWJ655369:AWK655399 BGF655369:BGG655399 BQB655369:BQC655399 BZX655369:BZY655399 CJT655369:CJU655399 CTP655369:CTQ655399 DDL655369:DDM655399 DNH655369:DNI655399 DXD655369:DXE655399 EGZ655369:EHA655399 EQV655369:EQW655399 FAR655369:FAS655399 FKN655369:FKO655399 FUJ655369:FUK655399 GEF655369:GEG655399 GOB655369:GOC655399 GXX655369:GXY655399 HHT655369:HHU655399 HRP655369:HRQ655399 IBL655369:IBM655399 ILH655369:ILI655399 IVD655369:IVE655399 JEZ655369:JFA655399 JOV655369:JOW655399 JYR655369:JYS655399 KIN655369:KIO655399 KSJ655369:KSK655399 LCF655369:LCG655399 LMB655369:LMC655399 LVX655369:LVY655399 MFT655369:MFU655399 MPP655369:MPQ655399 MZL655369:MZM655399 NJH655369:NJI655399 NTD655369:NTE655399 OCZ655369:ODA655399 OMV655369:OMW655399 OWR655369:OWS655399 PGN655369:PGO655399 PQJ655369:PQK655399 QAF655369:QAG655399 QKB655369:QKC655399 QTX655369:QTY655399 RDT655369:RDU655399 RNP655369:RNQ655399 RXL655369:RXM655399 SHH655369:SHI655399 SRD655369:SRE655399 TAZ655369:TBA655399 TKV655369:TKW655399 TUR655369:TUS655399 UEN655369:UEO655399 UOJ655369:UOK655399 UYF655369:UYG655399 VIB655369:VIC655399 VRX655369:VRY655399 WBT655369:WBU655399 WLP655369:WLQ655399 WVL655369:WVM655399 D720905:E720935 IZ720905:JA720935 SV720905:SW720935 ACR720905:ACS720935 AMN720905:AMO720935 AWJ720905:AWK720935 BGF720905:BGG720935 BQB720905:BQC720935 BZX720905:BZY720935 CJT720905:CJU720935 CTP720905:CTQ720935 DDL720905:DDM720935 DNH720905:DNI720935 DXD720905:DXE720935 EGZ720905:EHA720935 EQV720905:EQW720935 FAR720905:FAS720935 FKN720905:FKO720935 FUJ720905:FUK720935 GEF720905:GEG720935 GOB720905:GOC720935 GXX720905:GXY720935 HHT720905:HHU720935 HRP720905:HRQ720935 IBL720905:IBM720935 ILH720905:ILI720935 IVD720905:IVE720935 JEZ720905:JFA720935 JOV720905:JOW720935 JYR720905:JYS720935 KIN720905:KIO720935 KSJ720905:KSK720935 LCF720905:LCG720935 LMB720905:LMC720935 LVX720905:LVY720935 MFT720905:MFU720935 MPP720905:MPQ720935 MZL720905:MZM720935 NJH720905:NJI720935 NTD720905:NTE720935 OCZ720905:ODA720935 OMV720905:OMW720935 OWR720905:OWS720935 PGN720905:PGO720935 PQJ720905:PQK720935 QAF720905:QAG720935 QKB720905:QKC720935 QTX720905:QTY720935 RDT720905:RDU720935 RNP720905:RNQ720935 RXL720905:RXM720935 SHH720905:SHI720935 SRD720905:SRE720935 TAZ720905:TBA720935 TKV720905:TKW720935 TUR720905:TUS720935 UEN720905:UEO720935 UOJ720905:UOK720935 UYF720905:UYG720935 VIB720905:VIC720935 VRX720905:VRY720935 WBT720905:WBU720935 WLP720905:WLQ720935 WVL720905:WVM720935 D786441:E786471 IZ786441:JA786471 SV786441:SW786471 ACR786441:ACS786471 AMN786441:AMO786471 AWJ786441:AWK786471 BGF786441:BGG786471 BQB786441:BQC786471 BZX786441:BZY786471 CJT786441:CJU786471 CTP786441:CTQ786471 DDL786441:DDM786471 DNH786441:DNI786471 DXD786441:DXE786471 EGZ786441:EHA786471 EQV786441:EQW786471 FAR786441:FAS786471 FKN786441:FKO786471 FUJ786441:FUK786471 GEF786441:GEG786471 GOB786441:GOC786471 GXX786441:GXY786471 HHT786441:HHU786471 HRP786441:HRQ786471 IBL786441:IBM786471 ILH786441:ILI786471 IVD786441:IVE786471 JEZ786441:JFA786471 JOV786441:JOW786471 JYR786441:JYS786471 KIN786441:KIO786471 KSJ786441:KSK786471 LCF786441:LCG786471 LMB786441:LMC786471 LVX786441:LVY786471 MFT786441:MFU786471 MPP786441:MPQ786471 MZL786441:MZM786471 NJH786441:NJI786471 NTD786441:NTE786471 OCZ786441:ODA786471 OMV786441:OMW786471 OWR786441:OWS786471 PGN786441:PGO786471 PQJ786441:PQK786471 QAF786441:QAG786471 QKB786441:QKC786471 QTX786441:QTY786471 RDT786441:RDU786471 RNP786441:RNQ786471 RXL786441:RXM786471 SHH786441:SHI786471 SRD786441:SRE786471 TAZ786441:TBA786471 TKV786441:TKW786471 TUR786441:TUS786471 UEN786441:UEO786471 UOJ786441:UOK786471 UYF786441:UYG786471 VIB786441:VIC786471 VRX786441:VRY786471 WBT786441:WBU786471 WLP786441:WLQ786471 WVL786441:WVM786471 D851977:E852007 IZ851977:JA852007 SV851977:SW852007 ACR851977:ACS852007 AMN851977:AMO852007 AWJ851977:AWK852007 BGF851977:BGG852007 BQB851977:BQC852007 BZX851977:BZY852007 CJT851977:CJU852007 CTP851977:CTQ852007 DDL851977:DDM852007 DNH851977:DNI852007 DXD851977:DXE852007 EGZ851977:EHA852007 EQV851977:EQW852007 FAR851977:FAS852007 FKN851977:FKO852007 FUJ851977:FUK852007 GEF851977:GEG852007 GOB851977:GOC852007 GXX851977:GXY852007 HHT851977:HHU852007 HRP851977:HRQ852007 IBL851977:IBM852007 ILH851977:ILI852007 IVD851977:IVE852007 JEZ851977:JFA852007 JOV851977:JOW852007 JYR851977:JYS852007 KIN851977:KIO852007 KSJ851977:KSK852007 LCF851977:LCG852007 LMB851977:LMC852007 LVX851977:LVY852007 MFT851977:MFU852007 MPP851977:MPQ852007 MZL851977:MZM852007 NJH851977:NJI852007 NTD851977:NTE852007 OCZ851977:ODA852007 OMV851977:OMW852007 OWR851977:OWS852007 PGN851977:PGO852007 PQJ851977:PQK852007 QAF851977:QAG852007 QKB851977:QKC852007 QTX851977:QTY852007 RDT851977:RDU852007 RNP851977:RNQ852007 RXL851977:RXM852007 SHH851977:SHI852007 SRD851977:SRE852007 TAZ851977:TBA852007 TKV851977:TKW852007 TUR851977:TUS852007 UEN851977:UEO852007 UOJ851977:UOK852007 UYF851977:UYG852007 VIB851977:VIC852007 VRX851977:VRY852007 WBT851977:WBU852007 WLP851977:WLQ852007 WVL851977:WVM852007 D917513:E917543 IZ917513:JA917543 SV917513:SW917543 ACR917513:ACS917543 AMN917513:AMO917543 AWJ917513:AWK917543 BGF917513:BGG917543 BQB917513:BQC917543 BZX917513:BZY917543 CJT917513:CJU917543 CTP917513:CTQ917543 DDL917513:DDM917543 DNH917513:DNI917543 DXD917513:DXE917543 EGZ917513:EHA917543 EQV917513:EQW917543 FAR917513:FAS917543 FKN917513:FKO917543 FUJ917513:FUK917543 GEF917513:GEG917543 GOB917513:GOC917543 GXX917513:GXY917543 HHT917513:HHU917543 HRP917513:HRQ917543 IBL917513:IBM917543 ILH917513:ILI917543 IVD917513:IVE917543 JEZ917513:JFA917543 JOV917513:JOW917543 JYR917513:JYS917543 KIN917513:KIO917543 KSJ917513:KSK917543 LCF917513:LCG917543 LMB917513:LMC917543 LVX917513:LVY917543 MFT917513:MFU917543 MPP917513:MPQ917543 MZL917513:MZM917543 NJH917513:NJI917543 NTD917513:NTE917543 OCZ917513:ODA917543 OMV917513:OMW917543 OWR917513:OWS917543 PGN917513:PGO917543 PQJ917513:PQK917543 QAF917513:QAG917543 QKB917513:QKC917543 QTX917513:QTY917543 RDT917513:RDU917543 RNP917513:RNQ917543 RXL917513:RXM917543 SHH917513:SHI917543 SRD917513:SRE917543 TAZ917513:TBA917543 TKV917513:TKW917543 TUR917513:TUS917543 UEN917513:UEO917543 UOJ917513:UOK917543 UYF917513:UYG917543 VIB917513:VIC917543 VRX917513:VRY917543 WBT917513:WBU917543 WLP917513:WLQ917543 WVL917513:WVM917543 D983049:E983079 IZ983049:JA983079 SV983049:SW983079 ACR983049:ACS983079 AMN983049:AMO983079 AWJ983049:AWK983079 BGF983049:BGG983079 BQB983049:BQC983079 BZX983049:BZY983079 CJT983049:CJU983079 CTP983049:CTQ983079 DDL983049:DDM983079 DNH983049:DNI983079 DXD983049:DXE983079 EGZ983049:EHA983079 EQV983049:EQW983079 FAR983049:FAS983079 FKN983049:FKO983079 FUJ983049:FUK983079 GEF983049:GEG983079 GOB983049:GOC983079 GXX983049:GXY983079 HHT983049:HHU983079 HRP983049:HRQ983079 IBL983049:IBM983079 ILH983049:ILI983079 IVD983049:IVE983079 JEZ983049:JFA983079 JOV983049:JOW983079 JYR983049:JYS983079 KIN983049:KIO983079 KSJ983049:KSK983079 LCF983049:LCG983079 LMB983049:LMC983079 LVX983049:LVY983079 MFT983049:MFU983079 MPP983049:MPQ983079 MZL983049:MZM983079 NJH983049:NJI983079 NTD983049:NTE983079 OCZ983049:ODA983079 OMV983049:OMW983079 OWR983049:OWS983079 PGN983049:PGO983079 PQJ983049:PQK983079 QAF983049:QAG983079 QKB983049:QKC983079 QTX983049:QTY983079 RDT983049:RDU983079 RNP983049:RNQ983079 RXL983049:RXM983079 SHH983049:SHI983079 SRD983049:SRE983079 TAZ983049:TBA983079 TKV983049:TKW983079 TUR983049:TUS983079 UEN983049:UEO983079 UOJ983049:UOK983079 UYF983049:UYG983079 VIB983049:VIC983079 VRX983049:VRY983079 WBT983049:WBU983079 WLP983049:WLQ983079 WVL983049:WVM983079" xr:uid="{C8B119FD-0A9D-46F0-805D-39635DA216D9}">
      <formula1>41640</formula1>
    </dataValidation>
    <dataValidation type="list" allowBlank="1" showInputMessage="1" showErrorMessage="1" sqref="H9:I39 JD9:JE39 SZ9:TA39 ACV9:ACW39 AMR9:AMS39 AWN9:AWO39 BGJ9:BGK39 BQF9:BQG39 CAB9:CAC39 CJX9:CJY39 CTT9:CTU39 DDP9:DDQ39 DNL9:DNM39 DXH9:DXI39 EHD9:EHE39 EQZ9:ERA39 FAV9:FAW39 FKR9:FKS39 FUN9:FUO39 GEJ9:GEK39 GOF9:GOG39 GYB9:GYC39 HHX9:HHY39 HRT9:HRU39 IBP9:IBQ39 ILL9:ILM39 IVH9:IVI39 JFD9:JFE39 JOZ9:JPA39 JYV9:JYW39 KIR9:KIS39 KSN9:KSO39 LCJ9:LCK39 LMF9:LMG39 LWB9:LWC39 MFX9:MFY39 MPT9:MPU39 MZP9:MZQ39 NJL9:NJM39 NTH9:NTI39 ODD9:ODE39 OMZ9:ONA39 OWV9:OWW39 PGR9:PGS39 PQN9:PQO39 QAJ9:QAK39 QKF9:QKG39 QUB9:QUC39 RDX9:RDY39 RNT9:RNU39 RXP9:RXQ39 SHL9:SHM39 SRH9:SRI39 TBD9:TBE39 TKZ9:TLA39 TUV9:TUW39 UER9:UES39 UON9:UOO39 UYJ9:UYK39 VIF9:VIG39 VSB9:VSC39 WBX9:WBY39 WLT9:WLU39 WVP9:WVQ39 H65545:I65575 JD65545:JE65575 SZ65545:TA65575 ACV65545:ACW65575 AMR65545:AMS65575 AWN65545:AWO65575 BGJ65545:BGK65575 BQF65545:BQG65575 CAB65545:CAC65575 CJX65545:CJY65575 CTT65545:CTU65575 DDP65545:DDQ65575 DNL65545:DNM65575 DXH65545:DXI65575 EHD65545:EHE65575 EQZ65545:ERA65575 FAV65545:FAW65575 FKR65545:FKS65575 FUN65545:FUO65575 GEJ65545:GEK65575 GOF65545:GOG65575 GYB65545:GYC65575 HHX65545:HHY65575 HRT65545:HRU65575 IBP65545:IBQ65575 ILL65545:ILM65575 IVH65545:IVI65575 JFD65545:JFE65575 JOZ65545:JPA65575 JYV65545:JYW65575 KIR65545:KIS65575 KSN65545:KSO65575 LCJ65545:LCK65575 LMF65545:LMG65575 LWB65545:LWC65575 MFX65545:MFY65575 MPT65545:MPU65575 MZP65545:MZQ65575 NJL65545:NJM65575 NTH65545:NTI65575 ODD65545:ODE65575 OMZ65545:ONA65575 OWV65545:OWW65575 PGR65545:PGS65575 PQN65545:PQO65575 QAJ65545:QAK65575 QKF65545:QKG65575 QUB65545:QUC65575 RDX65545:RDY65575 RNT65545:RNU65575 RXP65545:RXQ65575 SHL65545:SHM65575 SRH65545:SRI65575 TBD65545:TBE65575 TKZ65545:TLA65575 TUV65545:TUW65575 UER65545:UES65575 UON65545:UOO65575 UYJ65545:UYK65575 VIF65545:VIG65575 VSB65545:VSC65575 WBX65545:WBY65575 WLT65545:WLU65575 WVP65545:WVQ65575 H131081:I131111 JD131081:JE131111 SZ131081:TA131111 ACV131081:ACW131111 AMR131081:AMS131111 AWN131081:AWO131111 BGJ131081:BGK131111 BQF131081:BQG131111 CAB131081:CAC131111 CJX131081:CJY131111 CTT131081:CTU131111 DDP131081:DDQ131111 DNL131081:DNM131111 DXH131081:DXI131111 EHD131081:EHE131111 EQZ131081:ERA131111 FAV131081:FAW131111 FKR131081:FKS131111 FUN131081:FUO131111 GEJ131081:GEK131111 GOF131081:GOG131111 GYB131081:GYC131111 HHX131081:HHY131111 HRT131081:HRU131111 IBP131081:IBQ131111 ILL131081:ILM131111 IVH131081:IVI131111 JFD131081:JFE131111 JOZ131081:JPA131111 JYV131081:JYW131111 KIR131081:KIS131111 KSN131081:KSO131111 LCJ131081:LCK131111 LMF131081:LMG131111 LWB131081:LWC131111 MFX131081:MFY131111 MPT131081:MPU131111 MZP131081:MZQ131111 NJL131081:NJM131111 NTH131081:NTI131111 ODD131081:ODE131111 OMZ131081:ONA131111 OWV131081:OWW131111 PGR131081:PGS131111 PQN131081:PQO131111 QAJ131081:QAK131111 QKF131081:QKG131111 QUB131081:QUC131111 RDX131081:RDY131111 RNT131081:RNU131111 RXP131081:RXQ131111 SHL131081:SHM131111 SRH131081:SRI131111 TBD131081:TBE131111 TKZ131081:TLA131111 TUV131081:TUW131111 UER131081:UES131111 UON131081:UOO131111 UYJ131081:UYK131111 VIF131081:VIG131111 VSB131081:VSC131111 WBX131081:WBY131111 WLT131081:WLU131111 WVP131081:WVQ131111 H196617:I196647 JD196617:JE196647 SZ196617:TA196647 ACV196617:ACW196647 AMR196617:AMS196647 AWN196617:AWO196647 BGJ196617:BGK196647 BQF196617:BQG196647 CAB196617:CAC196647 CJX196617:CJY196647 CTT196617:CTU196647 DDP196617:DDQ196647 DNL196617:DNM196647 DXH196617:DXI196647 EHD196617:EHE196647 EQZ196617:ERA196647 FAV196617:FAW196647 FKR196617:FKS196647 FUN196617:FUO196647 GEJ196617:GEK196647 GOF196617:GOG196647 GYB196617:GYC196647 HHX196617:HHY196647 HRT196617:HRU196647 IBP196617:IBQ196647 ILL196617:ILM196647 IVH196617:IVI196647 JFD196617:JFE196647 JOZ196617:JPA196647 JYV196617:JYW196647 KIR196617:KIS196647 KSN196617:KSO196647 LCJ196617:LCK196647 LMF196617:LMG196647 LWB196617:LWC196647 MFX196617:MFY196647 MPT196617:MPU196647 MZP196617:MZQ196647 NJL196617:NJM196647 NTH196617:NTI196647 ODD196617:ODE196647 OMZ196617:ONA196647 OWV196617:OWW196647 PGR196617:PGS196647 PQN196617:PQO196647 QAJ196617:QAK196647 QKF196617:QKG196647 QUB196617:QUC196647 RDX196617:RDY196647 RNT196617:RNU196647 RXP196617:RXQ196647 SHL196617:SHM196647 SRH196617:SRI196647 TBD196617:TBE196647 TKZ196617:TLA196647 TUV196617:TUW196647 UER196617:UES196647 UON196617:UOO196647 UYJ196617:UYK196647 VIF196617:VIG196647 VSB196617:VSC196647 WBX196617:WBY196647 WLT196617:WLU196647 WVP196617:WVQ196647 H262153:I262183 JD262153:JE262183 SZ262153:TA262183 ACV262153:ACW262183 AMR262153:AMS262183 AWN262153:AWO262183 BGJ262153:BGK262183 BQF262153:BQG262183 CAB262153:CAC262183 CJX262153:CJY262183 CTT262153:CTU262183 DDP262153:DDQ262183 DNL262153:DNM262183 DXH262153:DXI262183 EHD262153:EHE262183 EQZ262153:ERA262183 FAV262153:FAW262183 FKR262153:FKS262183 FUN262153:FUO262183 GEJ262153:GEK262183 GOF262153:GOG262183 GYB262153:GYC262183 HHX262153:HHY262183 HRT262153:HRU262183 IBP262153:IBQ262183 ILL262153:ILM262183 IVH262153:IVI262183 JFD262153:JFE262183 JOZ262153:JPA262183 JYV262153:JYW262183 KIR262153:KIS262183 KSN262153:KSO262183 LCJ262153:LCK262183 LMF262153:LMG262183 LWB262153:LWC262183 MFX262153:MFY262183 MPT262153:MPU262183 MZP262153:MZQ262183 NJL262153:NJM262183 NTH262153:NTI262183 ODD262153:ODE262183 OMZ262153:ONA262183 OWV262153:OWW262183 PGR262153:PGS262183 PQN262153:PQO262183 QAJ262153:QAK262183 QKF262153:QKG262183 QUB262153:QUC262183 RDX262153:RDY262183 RNT262153:RNU262183 RXP262153:RXQ262183 SHL262153:SHM262183 SRH262153:SRI262183 TBD262153:TBE262183 TKZ262153:TLA262183 TUV262153:TUW262183 UER262153:UES262183 UON262153:UOO262183 UYJ262153:UYK262183 VIF262153:VIG262183 VSB262153:VSC262183 WBX262153:WBY262183 WLT262153:WLU262183 WVP262153:WVQ262183 H327689:I327719 JD327689:JE327719 SZ327689:TA327719 ACV327689:ACW327719 AMR327689:AMS327719 AWN327689:AWO327719 BGJ327689:BGK327719 BQF327689:BQG327719 CAB327689:CAC327719 CJX327689:CJY327719 CTT327689:CTU327719 DDP327689:DDQ327719 DNL327689:DNM327719 DXH327689:DXI327719 EHD327689:EHE327719 EQZ327689:ERA327719 FAV327689:FAW327719 FKR327689:FKS327719 FUN327689:FUO327719 GEJ327689:GEK327719 GOF327689:GOG327719 GYB327689:GYC327719 HHX327689:HHY327719 HRT327689:HRU327719 IBP327689:IBQ327719 ILL327689:ILM327719 IVH327689:IVI327719 JFD327689:JFE327719 JOZ327689:JPA327719 JYV327689:JYW327719 KIR327689:KIS327719 KSN327689:KSO327719 LCJ327689:LCK327719 LMF327689:LMG327719 LWB327689:LWC327719 MFX327689:MFY327719 MPT327689:MPU327719 MZP327689:MZQ327719 NJL327689:NJM327719 NTH327689:NTI327719 ODD327689:ODE327719 OMZ327689:ONA327719 OWV327689:OWW327719 PGR327689:PGS327719 PQN327689:PQO327719 QAJ327689:QAK327719 QKF327689:QKG327719 QUB327689:QUC327719 RDX327689:RDY327719 RNT327689:RNU327719 RXP327689:RXQ327719 SHL327689:SHM327719 SRH327689:SRI327719 TBD327689:TBE327719 TKZ327689:TLA327719 TUV327689:TUW327719 UER327689:UES327719 UON327689:UOO327719 UYJ327689:UYK327719 VIF327689:VIG327719 VSB327689:VSC327719 WBX327689:WBY327719 WLT327689:WLU327719 WVP327689:WVQ327719 H393225:I393255 JD393225:JE393255 SZ393225:TA393255 ACV393225:ACW393255 AMR393225:AMS393255 AWN393225:AWO393255 BGJ393225:BGK393255 BQF393225:BQG393255 CAB393225:CAC393255 CJX393225:CJY393255 CTT393225:CTU393255 DDP393225:DDQ393255 DNL393225:DNM393255 DXH393225:DXI393255 EHD393225:EHE393255 EQZ393225:ERA393255 FAV393225:FAW393255 FKR393225:FKS393255 FUN393225:FUO393255 GEJ393225:GEK393255 GOF393225:GOG393255 GYB393225:GYC393255 HHX393225:HHY393255 HRT393225:HRU393255 IBP393225:IBQ393255 ILL393225:ILM393255 IVH393225:IVI393255 JFD393225:JFE393255 JOZ393225:JPA393255 JYV393225:JYW393255 KIR393225:KIS393255 KSN393225:KSO393255 LCJ393225:LCK393255 LMF393225:LMG393255 LWB393225:LWC393255 MFX393225:MFY393255 MPT393225:MPU393255 MZP393225:MZQ393255 NJL393225:NJM393255 NTH393225:NTI393255 ODD393225:ODE393255 OMZ393225:ONA393255 OWV393225:OWW393255 PGR393225:PGS393255 PQN393225:PQO393255 QAJ393225:QAK393255 QKF393225:QKG393255 QUB393225:QUC393255 RDX393225:RDY393255 RNT393225:RNU393255 RXP393225:RXQ393255 SHL393225:SHM393255 SRH393225:SRI393255 TBD393225:TBE393255 TKZ393225:TLA393255 TUV393225:TUW393255 UER393225:UES393255 UON393225:UOO393255 UYJ393225:UYK393255 VIF393225:VIG393255 VSB393225:VSC393255 WBX393225:WBY393255 WLT393225:WLU393255 WVP393225:WVQ393255 H458761:I458791 JD458761:JE458791 SZ458761:TA458791 ACV458761:ACW458791 AMR458761:AMS458791 AWN458761:AWO458791 BGJ458761:BGK458791 BQF458761:BQG458791 CAB458761:CAC458791 CJX458761:CJY458791 CTT458761:CTU458791 DDP458761:DDQ458791 DNL458761:DNM458791 DXH458761:DXI458791 EHD458761:EHE458791 EQZ458761:ERA458791 FAV458761:FAW458791 FKR458761:FKS458791 FUN458761:FUO458791 GEJ458761:GEK458791 GOF458761:GOG458791 GYB458761:GYC458791 HHX458761:HHY458791 HRT458761:HRU458791 IBP458761:IBQ458791 ILL458761:ILM458791 IVH458761:IVI458791 JFD458761:JFE458791 JOZ458761:JPA458791 JYV458761:JYW458791 KIR458761:KIS458791 KSN458761:KSO458791 LCJ458761:LCK458791 LMF458761:LMG458791 LWB458761:LWC458791 MFX458761:MFY458791 MPT458761:MPU458791 MZP458761:MZQ458791 NJL458761:NJM458791 NTH458761:NTI458791 ODD458761:ODE458791 OMZ458761:ONA458791 OWV458761:OWW458791 PGR458761:PGS458791 PQN458761:PQO458791 QAJ458761:QAK458791 QKF458761:QKG458791 QUB458761:QUC458791 RDX458761:RDY458791 RNT458761:RNU458791 RXP458761:RXQ458791 SHL458761:SHM458791 SRH458761:SRI458791 TBD458761:TBE458791 TKZ458761:TLA458791 TUV458761:TUW458791 UER458761:UES458791 UON458761:UOO458791 UYJ458761:UYK458791 VIF458761:VIG458791 VSB458761:VSC458791 WBX458761:WBY458791 WLT458761:WLU458791 WVP458761:WVQ458791 H524297:I524327 JD524297:JE524327 SZ524297:TA524327 ACV524297:ACW524327 AMR524297:AMS524327 AWN524297:AWO524327 BGJ524297:BGK524327 BQF524297:BQG524327 CAB524297:CAC524327 CJX524297:CJY524327 CTT524297:CTU524327 DDP524297:DDQ524327 DNL524297:DNM524327 DXH524297:DXI524327 EHD524297:EHE524327 EQZ524297:ERA524327 FAV524297:FAW524327 FKR524297:FKS524327 FUN524297:FUO524327 GEJ524297:GEK524327 GOF524297:GOG524327 GYB524297:GYC524327 HHX524297:HHY524327 HRT524297:HRU524327 IBP524297:IBQ524327 ILL524297:ILM524327 IVH524297:IVI524327 JFD524297:JFE524327 JOZ524297:JPA524327 JYV524297:JYW524327 KIR524297:KIS524327 KSN524297:KSO524327 LCJ524297:LCK524327 LMF524297:LMG524327 LWB524297:LWC524327 MFX524297:MFY524327 MPT524297:MPU524327 MZP524297:MZQ524327 NJL524297:NJM524327 NTH524297:NTI524327 ODD524297:ODE524327 OMZ524297:ONA524327 OWV524297:OWW524327 PGR524297:PGS524327 PQN524297:PQO524327 QAJ524297:QAK524327 QKF524297:QKG524327 QUB524297:QUC524327 RDX524297:RDY524327 RNT524297:RNU524327 RXP524297:RXQ524327 SHL524297:SHM524327 SRH524297:SRI524327 TBD524297:TBE524327 TKZ524297:TLA524327 TUV524297:TUW524327 UER524297:UES524327 UON524297:UOO524327 UYJ524297:UYK524327 VIF524297:VIG524327 VSB524297:VSC524327 WBX524297:WBY524327 WLT524297:WLU524327 WVP524297:WVQ524327 H589833:I589863 JD589833:JE589863 SZ589833:TA589863 ACV589833:ACW589863 AMR589833:AMS589863 AWN589833:AWO589863 BGJ589833:BGK589863 BQF589833:BQG589863 CAB589833:CAC589863 CJX589833:CJY589863 CTT589833:CTU589863 DDP589833:DDQ589863 DNL589833:DNM589863 DXH589833:DXI589863 EHD589833:EHE589863 EQZ589833:ERA589863 FAV589833:FAW589863 FKR589833:FKS589863 FUN589833:FUO589863 GEJ589833:GEK589863 GOF589833:GOG589863 GYB589833:GYC589863 HHX589833:HHY589863 HRT589833:HRU589863 IBP589833:IBQ589863 ILL589833:ILM589863 IVH589833:IVI589863 JFD589833:JFE589863 JOZ589833:JPA589863 JYV589833:JYW589863 KIR589833:KIS589863 KSN589833:KSO589863 LCJ589833:LCK589863 LMF589833:LMG589863 LWB589833:LWC589863 MFX589833:MFY589863 MPT589833:MPU589863 MZP589833:MZQ589863 NJL589833:NJM589863 NTH589833:NTI589863 ODD589833:ODE589863 OMZ589833:ONA589863 OWV589833:OWW589863 PGR589833:PGS589863 PQN589833:PQO589863 QAJ589833:QAK589863 QKF589833:QKG589863 QUB589833:QUC589863 RDX589833:RDY589863 RNT589833:RNU589863 RXP589833:RXQ589863 SHL589833:SHM589863 SRH589833:SRI589863 TBD589833:TBE589863 TKZ589833:TLA589863 TUV589833:TUW589863 UER589833:UES589863 UON589833:UOO589863 UYJ589833:UYK589863 VIF589833:VIG589863 VSB589833:VSC589863 WBX589833:WBY589863 WLT589833:WLU589863 WVP589833:WVQ589863 H655369:I655399 JD655369:JE655399 SZ655369:TA655399 ACV655369:ACW655399 AMR655369:AMS655399 AWN655369:AWO655399 BGJ655369:BGK655399 BQF655369:BQG655399 CAB655369:CAC655399 CJX655369:CJY655399 CTT655369:CTU655399 DDP655369:DDQ655399 DNL655369:DNM655399 DXH655369:DXI655399 EHD655369:EHE655399 EQZ655369:ERA655399 FAV655369:FAW655399 FKR655369:FKS655399 FUN655369:FUO655399 GEJ655369:GEK655399 GOF655369:GOG655399 GYB655369:GYC655399 HHX655369:HHY655399 HRT655369:HRU655399 IBP655369:IBQ655399 ILL655369:ILM655399 IVH655369:IVI655399 JFD655369:JFE655399 JOZ655369:JPA655399 JYV655369:JYW655399 KIR655369:KIS655399 KSN655369:KSO655399 LCJ655369:LCK655399 LMF655369:LMG655399 LWB655369:LWC655399 MFX655369:MFY655399 MPT655369:MPU655399 MZP655369:MZQ655399 NJL655369:NJM655399 NTH655369:NTI655399 ODD655369:ODE655399 OMZ655369:ONA655399 OWV655369:OWW655399 PGR655369:PGS655399 PQN655369:PQO655399 QAJ655369:QAK655399 QKF655369:QKG655399 QUB655369:QUC655399 RDX655369:RDY655399 RNT655369:RNU655399 RXP655369:RXQ655399 SHL655369:SHM655399 SRH655369:SRI655399 TBD655369:TBE655399 TKZ655369:TLA655399 TUV655369:TUW655399 UER655369:UES655399 UON655369:UOO655399 UYJ655369:UYK655399 VIF655369:VIG655399 VSB655369:VSC655399 WBX655369:WBY655399 WLT655369:WLU655399 WVP655369:WVQ655399 H720905:I720935 JD720905:JE720935 SZ720905:TA720935 ACV720905:ACW720935 AMR720905:AMS720935 AWN720905:AWO720935 BGJ720905:BGK720935 BQF720905:BQG720935 CAB720905:CAC720935 CJX720905:CJY720935 CTT720905:CTU720935 DDP720905:DDQ720935 DNL720905:DNM720935 DXH720905:DXI720935 EHD720905:EHE720935 EQZ720905:ERA720935 FAV720905:FAW720935 FKR720905:FKS720935 FUN720905:FUO720935 GEJ720905:GEK720935 GOF720905:GOG720935 GYB720905:GYC720935 HHX720905:HHY720935 HRT720905:HRU720935 IBP720905:IBQ720935 ILL720905:ILM720935 IVH720905:IVI720935 JFD720905:JFE720935 JOZ720905:JPA720935 JYV720905:JYW720935 KIR720905:KIS720935 KSN720905:KSO720935 LCJ720905:LCK720935 LMF720905:LMG720935 LWB720905:LWC720935 MFX720905:MFY720935 MPT720905:MPU720935 MZP720905:MZQ720935 NJL720905:NJM720935 NTH720905:NTI720935 ODD720905:ODE720935 OMZ720905:ONA720935 OWV720905:OWW720935 PGR720905:PGS720935 PQN720905:PQO720935 QAJ720905:QAK720935 QKF720905:QKG720935 QUB720905:QUC720935 RDX720905:RDY720935 RNT720905:RNU720935 RXP720905:RXQ720935 SHL720905:SHM720935 SRH720905:SRI720935 TBD720905:TBE720935 TKZ720905:TLA720935 TUV720905:TUW720935 UER720905:UES720935 UON720905:UOO720935 UYJ720905:UYK720935 VIF720905:VIG720935 VSB720905:VSC720935 WBX720905:WBY720935 WLT720905:WLU720935 WVP720905:WVQ720935 H786441:I786471 JD786441:JE786471 SZ786441:TA786471 ACV786441:ACW786471 AMR786441:AMS786471 AWN786441:AWO786471 BGJ786441:BGK786471 BQF786441:BQG786471 CAB786441:CAC786471 CJX786441:CJY786471 CTT786441:CTU786471 DDP786441:DDQ786471 DNL786441:DNM786471 DXH786441:DXI786471 EHD786441:EHE786471 EQZ786441:ERA786471 FAV786441:FAW786471 FKR786441:FKS786471 FUN786441:FUO786471 GEJ786441:GEK786471 GOF786441:GOG786471 GYB786441:GYC786471 HHX786441:HHY786471 HRT786441:HRU786471 IBP786441:IBQ786471 ILL786441:ILM786471 IVH786441:IVI786471 JFD786441:JFE786471 JOZ786441:JPA786471 JYV786441:JYW786471 KIR786441:KIS786471 KSN786441:KSO786471 LCJ786441:LCK786471 LMF786441:LMG786471 LWB786441:LWC786471 MFX786441:MFY786471 MPT786441:MPU786471 MZP786441:MZQ786471 NJL786441:NJM786471 NTH786441:NTI786471 ODD786441:ODE786471 OMZ786441:ONA786471 OWV786441:OWW786471 PGR786441:PGS786471 PQN786441:PQO786471 QAJ786441:QAK786471 QKF786441:QKG786471 QUB786441:QUC786471 RDX786441:RDY786471 RNT786441:RNU786471 RXP786441:RXQ786471 SHL786441:SHM786471 SRH786441:SRI786471 TBD786441:TBE786471 TKZ786441:TLA786471 TUV786441:TUW786471 UER786441:UES786471 UON786441:UOO786471 UYJ786441:UYK786471 VIF786441:VIG786471 VSB786441:VSC786471 WBX786441:WBY786471 WLT786441:WLU786471 WVP786441:WVQ786471 H851977:I852007 JD851977:JE852007 SZ851977:TA852007 ACV851977:ACW852007 AMR851977:AMS852007 AWN851977:AWO852007 BGJ851977:BGK852007 BQF851977:BQG852007 CAB851977:CAC852007 CJX851977:CJY852007 CTT851977:CTU852007 DDP851977:DDQ852007 DNL851977:DNM852007 DXH851977:DXI852007 EHD851977:EHE852007 EQZ851977:ERA852007 FAV851977:FAW852007 FKR851977:FKS852007 FUN851977:FUO852007 GEJ851977:GEK852007 GOF851977:GOG852007 GYB851977:GYC852007 HHX851977:HHY852007 HRT851977:HRU852007 IBP851977:IBQ852007 ILL851977:ILM852007 IVH851977:IVI852007 JFD851977:JFE852007 JOZ851977:JPA852007 JYV851977:JYW852007 KIR851977:KIS852007 KSN851977:KSO852007 LCJ851977:LCK852007 LMF851977:LMG852007 LWB851977:LWC852007 MFX851977:MFY852007 MPT851977:MPU852007 MZP851977:MZQ852007 NJL851977:NJM852007 NTH851977:NTI852007 ODD851977:ODE852007 OMZ851977:ONA852007 OWV851977:OWW852007 PGR851977:PGS852007 PQN851977:PQO852007 QAJ851977:QAK852007 QKF851977:QKG852007 QUB851977:QUC852007 RDX851977:RDY852007 RNT851977:RNU852007 RXP851977:RXQ852007 SHL851977:SHM852007 SRH851977:SRI852007 TBD851977:TBE852007 TKZ851977:TLA852007 TUV851977:TUW852007 UER851977:UES852007 UON851977:UOO852007 UYJ851977:UYK852007 VIF851977:VIG852007 VSB851977:VSC852007 WBX851977:WBY852007 WLT851977:WLU852007 WVP851977:WVQ852007 H917513:I917543 JD917513:JE917543 SZ917513:TA917543 ACV917513:ACW917543 AMR917513:AMS917543 AWN917513:AWO917543 BGJ917513:BGK917543 BQF917513:BQG917543 CAB917513:CAC917543 CJX917513:CJY917543 CTT917513:CTU917543 DDP917513:DDQ917543 DNL917513:DNM917543 DXH917513:DXI917543 EHD917513:EHE917543 EQZ917513:ERA917543 FAV917513:FAW917543 FKR917513:FKS917543 FUN917513:FUO917543 GEJ917513:GEK917543 GOF917513:GOG917543 GYB917513:GYC917543 HHX917513:HHY917543 HRT917513:HRU917543 IBP917513:IBQ917543 ILL917513:ILM917543 IVH917513:IVI917543 JFD917513:JFE917543 JOZ917513:JPA917543 JYV917513:JYW917543 KIR917513:KIS917543 KSN917513:KSO917543 LCJ917513:LCK917543 LMF917513:LMG917543 LWB917513:LWC917543 MFX917513:MFY917543 MPT917513:MPU917543 MZP917513:MZQ917543 NJL917513:NJM917543 NTH917513:NTI917543 ODD917513:ODE917543 OMZ917513:ONA917543 OWV917513:OWW917543 PGR917513:PGS917543 PQN917513:PQO917543 QAJ917513:QAK917543 QKF917513:QKG917543 QUB917513:QUC917543 RDX917513:RDY917543 RNT917513:RNU917543 RXP917513:RXQ917543 SHL917513:SHM917543 SRH917513:SRI917543 TBD917513:TBE917543 TKZ917513:TLA917543 TUV917513:TUW917543 UER917513:UES917543 UON917513:UOO917543 UYJ917513:UYK917543 VIF917513:VIG917543 VSB917513:VSC917543 WBX917513:WBY917543 WLT917513:WLU917543 WVP917513:WVQ917543 H983049:I983079 JD983049:JE983079 SZ983049:TA983079 ACV983049:ACW983079 AMR983049:AMS983079 AWN983049:AWO983079 BGJ983049:BGK983079 BQF983049:BQG983079 CAB983049:CAC983079 CJX983049:CJY983079 CTT983049:CTU983079 DDP983049:DDQ983079 DNL983049:DNM983079 DXH983049:DXI983079 EHD983049:EHE983079 EQZ983049:ERA983079 FAV983049:FAW983079 FKR983049:FKS983079 FUN983049:FUO983079 GEJ983049:GEK983079 GOF983049:GOG983079 GYB983049:GYC983079 HHX983049:HHY983079 HRT983049:HRU983079 IBP983049:IBQ983079 ILL983049:ILM983079 IVH983049:IVI983079 JFD983049:JFE983079 JOZ983049:JPA983079 JYV983049:JYW983079 KIR983049:KIS983079 KSN983049:KSO983079 LCJ983049:LCK983079 LMF983049:LMG983079 LWB983049:LWC983079 MFX983049:MFY983079 MPT983049:MPU983079 MZP983049:MZQ983079 NJL983049:NJM983079 NTH983049:NTI983079 ODD983049:ODE983079 OMZ983049:ONA983079 OWV983049:OWW983079 PGR983049:PGS983079 PQN983049:PQO983079 QAJ983049:QAK983079 QKF983049:QKG983079 QUB983049:QUC983079 RDX983049:RDY983079 RNT983049:RNU983079 RXP983049:RXQ983079 SHL983049:SHM983079 SRH983049:SRI983079 TBD983049:TBE983079 TKZ983049:TLA983079 TUV983049:TUW983079 UER983049:UES983079 UON983049:UOO983079 UYJ983049:UYK983079 VIF983049:VIG983079 VSB983049:VSC983079 WBX983049:WBY983079 WLT983049:WLU983079 WVP983049:WVQ983079" xr:uid="{6D8781AB-0701-4FE6-BB9E-B3B057670F6D}">
      <formula1>$C$45:$C$47</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48</vt:i4>
      </vt:variant>
      <vt:variant>
        <vt:lpstr>名前付き一覧</vt:lpstr>
      </vt:variant>
      <vt:variant>
        <vt:i4>15</vt:i4>
      </vt:variant>
    </vt:vector>
  </HeadingPairs>
  <TitlesOfParts>
    <vt:vector size="63" baseType="lpstr">
      <vt:lpstr>はじめに</vt:lpstr>
      <vt:lpstr>サービス種類別提出書類一覧</vt:lpstr>
      <vt:lpstr>様式第1号</vt:lpstr>
      <vt:lpstr>確認シート</vt:lpstr>
      <vt:lpstr>勤務体制及び勤務形態一覧表（就労選択支援を除くサービス）</vt:lpstr>
      <vt:lpstr>勤務体制及び勤務形態一覧表（就労選択支援）</vt:lpstr>
      <vt:lpstr>人員基準適合確認シート（就労移行支援、就労継続支援）</vt:lpstr>
      <vt:lpstr>人員基準適合確認シート（就労定着支援）</vt:lpstr>
      <vt:lpstr>人員基準適合確認シート（就労選択支援）</vt:lpstr>
      <vt:lpstr>別紙３-１</vt:lpstr>
      <vt:lpstr>別紙３別添</vt:lpstr>
      <vt:lpstr>【記載例】別紙３別添</vt:lpstr>
      <vt:lpstr>別紙６-１</vt:lpstr>
      <vt:lpstr>別紙６-２</vt:lpstr>
      <vt:lpstr>別紙７</vt:lpstr>
      <vt:lpstr>別紙10</vt:lpstr>
      <vt:lpstr>別紙23-２</vt:lpstr>
      <vt:lpstr>別紙26</vt:lpstr>
      <vt:lpstr>別紙28</vt:lpstr>
      <vt:lpstr>別紙30</vt:lpstr>
      <vt:lpstr>別紙31</vt:lpstr>
      <vt:lpstr>別紙32</vt:lpstr>
      <vt:lpstr>別紙33</vt:lpstr>
      <vt:lpstr>別紙35</vt:lpstr>
      <vt:lpstr>別紙47</vt:lpstr>
      <vt:lpstr>別紙48</vt:lpstr>
      <vt:lpstr>別紙51-２</vt:lpstr>
      <vt:lpstr>別紙51-３</vt:lpstr>
      <vt:lpstr>別紙52</vt:lpstr>
      <vt:lpstr>別紙53</vt:lpstr>
      <vt:lpstr>別紙54</vt:lpstr>
      <vt:lpstr>別紙57</vt:lpstr>
      <vt:lpstr>別紙57別添</vt:lpstr>
      <vt:lpstr>【公表様式１】地域連携活動実施状況報告書</vt:lpstr>
      <vt:lpstr>【公表様式２】利用者の知識・能力向上に係る実施状況報告書</vt:lpstr>
      <vt:lpstr>【公表様式２-１】スコア公表様式（全体表）＜作成用＞</vt:lpstr>
      <vt:lpstr>【公表様式2-2】スコア公表様式（実績）＜作成用＞</vt:lpstr>
      <vt:lpstr>雇用契約証明書</vt:lpstr>
      <vt:lpstr>別紙105</vt:lpstr>
      <vt:lpstr>別紙126</vt:lpstr>
      <vt:lpstr>別紙138</vt:lpstr>
      <vt:lpstr>別紙138別添１</vt:lpstr>
      <vt:lpstr>別紙138別添２</vt:lpstr>
      <vt:lpstr>別紙141-1 </vt:lpstr>
      <vt:lpstr>別紙141-2</vt:lpstr>
      <vt:lpstr>別紙142</vt:lpstr>
      <vt:lpstr>別紙142別添1</vt:lpstr>
      <vt:lpstr>別紙142別添2</vt:lpstr>
      <vt:lpstr>サービス種類別提出書類一覧!Print_Area</vt:lpstr>
      <vt:lpstr>確認シート!Print_Area</vt:lpstr>
      <vt:lpstr>'勤務体制及び勤務形態一覧表（就労選択支援）'!Print_Area</vt:lpstr>
      <vt:lpstr>'勤務体制及び勤務形態一覧表（就労選択支援を除くサービス）'!Print_Area</vt:lpstr>
      <vt:lpstr>'人員基準適合確認シート（就労選択支援）'!Print_Area</vt:lpstr>
      <vt:lpstr>'人員基準適合確認シート（就労定着支援）'!Print_Area</vt:lpstr>
      <vt:lpstr>'別紙141-1 '!Print_Area</vt:lpstr>
      <vt:lpstr>'別紙３-１'!Print_Area</vt:lpstr>
      <vt:lpstr>別紙32!Print_Area</vt:lpstr>
      <vt:lpstr>別紙48!Print_Area</vt:lpstr>
      <vt:lpstr>'別紙６-１'!Print_Area</vt:lpstr>
      <vt:lpstr>'別紙６-２'!Print_Area</vt:lpstr>
      <vt:lpstr>様式第1号!Print_Area</vt:lpstr>
      <vt:lpstr>サービス種類別提出書類一覧!Print_Titles</vt:lpstr>
      <vt:lpstr>Serv_LIST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2026-04-10T00:11:36Z</cp:lastPrinted>
  <dcterms:created xsi:type="dcterms:W3CDTF">2015-06-05T18:19:34Z</dcterms:created>
  <dcterms:modified xsi:type="dcterms:W3CDTF">2026-04-14T06:52:18Z</dcterms:modified>
</cp:coreProperties>
</file>