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drawings/drawing16.xml" ContentType="application/vnd.openxmlformats-officedocument.drawing+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drawings/drawing17.xml" ContentType="application/vnd.openxmlformats-officedocument.drawing+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mc:AlternateContent xmlns:mc="http://schemas.openxmlformats.org/markup-compatibility/2006">
    <mc:Choice Requires="x15">
      <x15ac:absPath xmlns:x15ac="http://schemas.microsoft.com/office/spreadsheetml/2010/11/ac" url="D:\R8体制届\様式\体制届_サービス分類別\New\"/>
    </mc:Choice>
  </mc:AlternateContent>
  <xr:revisionPtr revIDLastSave="0" documentId="13_ncr:1_{CE0AF2BF-C146-4D72-A7A8-8AB00D2BF6E3}" xr6:coauthVersionLast="47" xr6:coauthVersionMax="47" xr10:uidLastSave="{00000000-0000-0000-0000-000000000000}"/>
  <bookViews>
    <workbookView xWindow="1095" yWindow="390" windowWidth="18450" windowHeight="15105" xr2:uid="{00000000-000D-0000-FFFF-FFFF00000000}"/>
  </bookViews>
  <sheets>
    <sheet name="はじめに" sheetId="53" r:id="rId1"/>
    <sheet name="サービス種類別提出書類一覧" sheetId="3" r:id="rId2"/>
    <sheet name="様式第1号" sheetId="28" r:id="rId3"/>
    <sheet name="確認シート" sheetId="54" r:id="rId4"/>
    <sheet name="勤務体制及び勤務形態一覧表（就労選択支援を除くサービス）" sheetId="4" r:id="rId5"/>
    <sheet name="勤務体制及び勤務形態一覧表（就労選択支援）" sheetId="5" r:id="rId6"/>
    <sheet name="人員基準適合確認シート（就労移行支援、就労継続支援）" sheetId="6" r:id="rId7"/>
    <sheet name="人員基準適合確認シート（就労定着支援）" sheetId="7" r:id="rId8"/>
    <sheet name="人員基準適合確認シート（就労選択支援）" sheetId="8" r:id="rId9"/>
    <sheet name="別紙３-１" sheetId="9" r:id="rId10"/>
    <sheet name="別紙３別添" sheetId="29" r:id="rId11"/>
    <sheet name="【記載例】別紙３別添" sheetId="30" r:id="rId12"/>
    <sheet name="別紙５-２" sheetId="57" r:id="rId13"/>
    <sheet name="別紙６-１" sheetId="10" r:id="rId14"/>
    <sheet name="別紙６-２" sheetId="11" r:id="rId15"/>
    <sheet name="別紙７" sheetId="12" r:id="rId16"/>
    <sheet name="別紙10" sheetId="13" r:id="rId17"/>
    <sheet name="別紙23-２" sheetId="14" r:id="rId18"/>
    <sheet name="別紙26" sheetId="15" r:id="rId19"/>
    <sheet name="別紙28" sheetId="50" r:id="rId20"/>
    <sheet name="別紙30" sheetId="16" r:id="rId21"/>
    <sheet name="別紙31" sheetId="17" r:id="rId22"/>
    <sheet name="別紙32" sheetId="52" r:id="rId23"/>
    <sheet name="別紙33" sheetId="45" r:id="rId24"/>
    <sheet name="別紙35" sheetId="19" r:id="rId25"/>
    <sheet name="別紙47" sheetId="20" r:id="rId26"/>
    <sheet name="別紙48" sheetId="21" r:id="rId27"/>
    <sheet name="別紙51-２" sheetId="55" r:id="rId28"/>
    <sheet name="別紙51-３" sheetId="56" r:id="rId29"/>
    <sheet name="別紙52" sheetId="24" r:id="rId30"/>
    <sheet name="別紙53" sheetId="25" r:id="rId31"/>
    <sheet name="別紙54" sheetId="26" r:id="rId32"/>
    <sheet name="別紙57" sheetId="27" r:id="rId33"/>
    <sheet name="別紙57別添" sheetId="31" r:id="rId34"/>
    <sheet name="【公表様式１】地域連携活動実施状況報告書" sheetId="32" r:id="rId35"/>
    <sheet name="【公表様式２】利用者の知識・能力向上に係る実施状況報告書" sheetId="33" r:id="rId36"/>
    <sheet name="【公表様式２-１】スコア公表様式（全体表）＜作成用＞" sheetId="34" r:id="rId37"/>
    <sheet name="【公表様式2-2】スコア公表様式（実績）＜作成用＞" sheetId="35" r:id="rId38"/>
    <sheet name="雇用契約証明書" sheetId="36" r:id="rId39"/>
    <sheet name="別紙105" sheetId="49" r:id="rId40"/>
    <sheet name="別紙126" sheetId="51" r:id="rId41"/>
    <sheet name="別紙138" sheetId="37" r:id="rId42"/>
    <sheet name="別紙138別添１" sheetId="38" r:id="rId43"/>
    <sheet name="別紙138別添２" sheetId="39" r:id="rId44"/>
    <sheet name="別紙141-2" sheetId="41" r:id="rId45"/>
    <sheet name="別紙142" sheetId="42" r:id="rId46"/>
    <sheet name="別紙142別添1" sheetId="43" r:id="rId47"/>
    <sheet name="別紙142別添2" sheetId="44" r:id="rId48"/>
  </sheets>
  <externalReferences>
    <externalReference r:id="rId49"/>
    <externalReference r:id="rId50"/>
    <externalReference r:id="rId51"/>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1" hidden="1">サービス種類別提出書類一覧!$A$3:$H$44</definedName>
    <definedName name="_kk06">#REF!</definedName>
    <definedName name="_kk29">#REF!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e">#REF!</definedName>
    <definedName name="houjin">#REF!</definedName>
    <definedName name="i">#REF!</definedName>
    <definedName name="ｊ">#REF!</definedName>
    <definedName name="jigyoumeishou">#REF!</definedName>
    <definedName name="jiritu">#REF!</definedName>
    <definedName name="ｋ">#N/A</definedName>
    <definedName name="kanagawaken">#REF!</definedName>
    <definedName name="kawasaki">#REF!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n">#REF!</definedName>
    <definedName name="o">#REF!</definedName>
    <definedName name="ｐ">#REF!</definedName>
    <definedName name="_xlnm.Print_Area" localSheetId="1">サービス種類別提出書類一覧!$A$1:$H$44</definedName>
    <definedName name="_xlnm.Print_Area" localSheetId="3">確認シート!$A$1:$I$38</definedName>
    <definedName name="_xlnm.Print_Area" localSheetId="5">'勤務体制及び勤務形態一覧表（就労選択支援）'!$A$2:$BB$42</definedName>
    <definedName name="_xlnm.Print_Area" localSheetId="4">'勤務体制及び勤務形態一覧表（就労選択支援を除くサービス）'!$A$2:$BB$43</definedName>
    <definedName name="_xlnm.Print_Area" localSheetId="8">'人員基準適合確認シート（就労選択支援）'!$A$1:$AT$15</definedName>
    <definedName name="_xlnm.Print_Area" localSheetId="7">'人員基準適合確認シート（就労定着支援）'!$A$1:$AT$15</definedName>
    <definedName name="_xlnm.Print_Area" localSheetId="9">'別紙３-１'!$A$1:$J$37</definedName>
    <definedName name="_xlnm.Print_Area" localSheetId="22">別紙32!$A$1:$G$37</definedName>
    <definedName name="_xlnm.Print_Area" localSheetId="26">別紙48!$A$1:$G$18</definedName>
    <definedName name="_xlnm.Print_Area" localSheetId="12">'別紙５-２'!$A$1:$AM$63</definedName>
    <definedName name="_xlnm.Print_Area" localSheetId="13">'別紙６-１'!$A$1:$AK$49</definedName>
    <definedName name="_xlnm.Print_Area" localSheetId="14">'別紙６-２'!$A$1:$AK$49</definedName>
    <definedName name="_xlnm.Print_Area" localSheetId="2">様式第1号!$A$1:$AM$45</definedName>
    <definedName name="_xlnm.Print_Titles" localSheetId="1">サービス種類別提出書類一覧!$3:$5</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dsgfsgfs">#REF!</definedName>
    <definedName name="serv">#REF!</definedName>
    <definedName name="serv_">#REF!</definedName>
    <definedName name="Serv_LIST" localSheetId="12">#REF!</definedName>
    <definedName name="Serv_LIST">'人員基準適合確認シート（就労定着支援）'!$O$20:$AB$25</definedName>
    <definedName name="servo1">#REF!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wwwww">#REF!</definedName>
    <definedName name="xx">#REF!</definedName>
    <definedName name="xxx">#REF!</definedName>
    <definedName name="y">#REF!</definedName>
    <definedName name="yokohama">#REF!</definedName>
    <definedName name="z">#REF!</definedName>
    <definedName name="Z_C186CB1D_5DA1_4782_8E27_56D64154BF26_.wvu.PrintArea" localSheetId="39" hidden="1">別紙105!$B$1:$T$16</definedName>
    <definedName name="Z_C186CB1D_5DA1_4782_8E27_56D64154BF26_.wvu.PrintArea" localSheetId="40" hidden="1">別紙126!$A$1:$AD$34</definedName>
    <definedName name="Z_C9B70CEF_E98C_4572_A8BE_93CD83739784_.wvu.Cols" localSheetId="2" hidden="1">様式第1号!$AN:$AY</definedName>
    <definedName name="Z_C9B70CEF_E98C_4572_A8BE_93CD83739784_.wvu.PrintArea" localSheetId="3" hidden="1">確認シート!$B$4:$G$38</definedName>
    <definedName name="Z_C9B70CEF_E98C_4572_A8BE_93CD83739784_.wvu.PrintArea" localSheetId="2" hidden="1">様式第1号!$A$1:$AN$45</definedName>
    <definedName name="Z_E5B59279_AC02_449B_9B6C_AEEA7F9D3D1D_.wvu.Cols" localSheetId="5" hidden="1">'勤務体制及び勤務形態一覧表（就労選択支援）'!$BP:$BP</definedName>
    <definedName name="Z_E5B59279_AC02_449B_9B6C_AEEA7F9D3D1D_.wvu.Cols" localSheetId="4" hidden="1">'勤務体制及び勤務形態一覧表（就労選択支援を除くサービス）'!$BP:$BP</definedName>
    <definedName name="Z_E5B59279_AC02_449B_9B6C_AEEA7F9D3D1D_.wvu.PrintArea" localSheetId="1" hidden="1">サービス種類別提出書類一覧!$A$1:$G$44</definedName>
    <definedName name="Z_E5B59279_AC02_449B_9B6C_AEEA7F9D3D1D_.wvu.PrintArea" localSheetId="0" hidden="1">はじめに!$A$1:$M$29</definedName>
    <definedName name="Z_E5B59279_AC02_449B_9B6C_AEEA7F9D3D1D_.wvu.PrintArea" localSheetId="5" hidden="1">'勤務体制及び勤務形態一覧表（就労選択支援）'!$A$2:$BB$41</definedName>
    <definedName name="Z_E5B59279_AC02_449B_9B6C_AEEA7F9D3D1D_.wvu.PrintArea" localSheetId="4" hidden="1">'勤務体制及び勤務形態一覧表（就労選択支援を除くサービス）'!$A$2:$BB$42</definedName>
    <definedName name="Z_E5B59279_AC02_449B_9B6C_AEEA7F9D3D1D_.wvu.PrintArea" localSheetId="8" hidden="1">'人員基準適合確認シート（就労選択支援）'!$A$1:$AS$14</definedName>
    <definedName name="Z_E5B59279_AC02_449B_9B6C_AEEA7F9D3D1D_.wvu.PrintArea" localSheetId="7" hidden="1">'人員基準適合確認シート（就労定着支援）'!$A$1:$AS$14</definedName>
    <definedName name="Z_E5B59279_AC02_449B_9B6C_AEEA7F9D3D1D_.wvu.Rows" localSheetId="8" hidden="1">'人員基準適合確認シート（就労選択支援）'!$18:$33</definedName>
    <definedName name="Z_E5B59279_AC02_449B_9B6C_AEEA7F9D3D1D_.wvu.Rows" localSheetId="7" hidden="1">'人員基準適合確認シート（就労定着支援）'!$18:$33</definedName>
    <definedName name="ア">#REF!</definedName>
    <definedName name="あ">#REF!</definedName>
    <definedName name="アアアア">#REF!</definedName>
    <definedName name="ああああああああああああ">#REF!</definedName>
    <definedName name="あいう">#REF!</definedName>
    <definedName name="こ">#REF!</definedName>
    <definedName name="サービス種別">[1]サービス種類一覧!$B$4:$B$20</definedName>
    <definedName name="サービス種類">[1]サービス種類一覧!$C$4:$C$20</definedName>
    <definedName name="サービス名">#N/A</definedName>
    <definedName name="サービス名称">#N/A</definedName>
    <definedName name="だだ">#N/A</definedName>
    <definedName name="っっｋ">#N/A</definedName>
    <definedName name="っっっっｌ">#N/A</definedName>
    <definedName name="ピ">#REF!</definedName>
    <definedName name="リハビリ">#REF!</definedName>
    <definedName name="一覧">[2]加算率一覧!$A$4:$A$25</definedName>
    <definedName name="確認">#N/A</definedName>
    <definedName name="看護時間">#REF!</definedName>
    <definedName name="山口県">#REF!</definedName>
    <definedName name="種類">[1]サービス種類一覧!$A$4:$A$20</definedName>
    <definedName name="食事">#REF!</definedName>
    <definedName name="体制等状況一覧">#REF!</definedName>
    <definedName name="台帳">[3]D台帳!$A$6:$AF$3439</definedName>
    <definedName name="町っ油">#REF!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6" i="57" l="1"/>
  <c r="X66" i="57"/>
  <c r="W66" i="57"/>
  <c r="V66" i="57"/>
  <c r="U66" i="57"/>
  <c r="T66" i="57"/>
  <c r="S66" i="57"/>
  <c r="R66" i="57"/>
  <c r="Q66" i="57"/>
  <c r="AC66" i="57" s="1"/>
  <c r="P66" i="57"/>
  <c r="AB66" i="57" s="1"/>
  <c r="O66" i="57"/>
  <c r="AA66" i="57" s="1"/>
  <c r="N66" i="57"/>
  <c r="Z66" i="57" s="1"/>
  <c r="M66" i="57"/>
  <c r="M67" i="57" s="1"/>
  <c r="V51" i="57"/>
  <c r="V49" i="57"/>
  <c r="V47" i="57"/>
  <c r="D4" i="56"/>
  <c r="E4" i="55"/>
  <c r="C20" i="45"/>
  <c r="C18" i="45"/>
  <c r="E18" i="45"/>
  <c r="C16" i="45"/>
  <c r="E16" i="45"/>
  <c r="D24" i="45"/>
  <c r="D9" i="54"/>
  <c r="C6" i="52"/>
  <c r="F31" i="52"/>
  <c r="F23" i="52"/>
  <c r="F33" i="52" s="1"/>
  <c r="F10" i="52"/>
  <c r="F9" i="52"/>
  <c r="Y66" i="57" l="1"/>
  <c r="N67" i="57"/>
  <c r="O67" i="57" s="1"/>
  <c r="P67" i="57" s="1"/>
  <c r="Q67" i="57" s="1"/>
  <c r="R67" i="57" s="1"/>
  <c r="AD66" i="57"/>
  <c r="D22" i="45"/>
  <c r="L6" i="50"/>
  <c r="S67" i="57" l="1"/>
  <c r="T67" i="57" s="1"/>
  <c r="U67" i="57" s="1"/>
  <c r="V67" i="57" s="1"/>
  <c r="W67" i="57" s="1"/>
  <c r="X67" i="57" s="1"/>
  <c r="Y67" i="57" s="1"/>
  <c r="Z67" i="57" s="1"/>
  <c r="AA67" i="57" s="1"/>
  <c r="AB67" i="57" s="1"/>
  <c r="AC67" i="57" s="1"/>
  <c r="AO31" i="28"/>
  <c r="C6" i="21" s="1"/>
  <c r="AO30" i="28"/>
  <c r="AD67" i="57" l="1"/>
  <c r="AD48" i="57" s="1"/>
  <c r="AD54" i="57" s="1"/>
  <c r="C7" i="15"/>
  <c r="D10" i="54"/>
  <c r="L7" i="50"/>
  <c r="L5" i="42"/>
  <c r="D7" i="34"/>
  <c r="D6" i="33"/>
  <c r="D6" i="32"/>
  <c r="L6" i="12"/>
  <c r="D7" i="49"/>
  <c r="D6" i="45"/>
  <c r="L7" i="13"/>
  <c r="C7" i="21"/>
  <c r="M8" i="49"/>
  <c r="C8" i="9"/>
  <c r="AD6" i="6"/>
  <c r="L7" i="10"/>
  <c r="L7" i="11"/>
  <c r="L6" i="13"/>
  <c r="K6" i="5"/>
  <c r="G5" i="24"/>
  <c r="C6" i="6"/>
  <c r="C6" i="14"/>
  <c r="I4" i="25"/>
  <c r="C6" i="15"/>
  <c r="F4" i="26"/>
  <c r="C6" i="7"/>
  <c r="C7" i="27"/>
  <c r="C6" i="8"/>
  <c r="B6" i="16"/>
  <c r="D7" i="31"/>
  <c r="C6" i="9"/>
  <c r="L6" i="17"/>
  <c r="M4" i="37"/>
  <c r="L6" i="10"/>
  <c r="H6" i="19"/>
  <c r="C5" i="41"/>
  <c r="L6" i="11"/>
  <c r="G9" i="20"/>
  <c r="L7" i="12"/>
  <c r="K7" i="4"/>
  <c r="K6" i="4"/>
  <c r="AO4" i="28"/>
  <c r="O53" i="42"/>
  <c r="G34" i="42" s="1"/>
  <c r="W30" i="42"/>
  <c r="W17" i="42"/>
  <c r="I40" i="39"/>
  <c r="K40" i="39" s="1"/>
  <c r="I39" i="39"/>
  <c r="K39" i="39" s="1"/>
  <c r="I38" i="39"/>
  <c r="K38" i="39" s="1"/>
  <c r="I37" i="39"/>
  <c r="K37" i="39" s="1"/>
  <c r="I36" i="39"/>
  <c r="K36" i="39" s="1"/>
  <c r="I35" i="39"/>
  <c r="K35" i="39" s="1"/>
  <c r="I34" i="39"/>
  <c r="K34" i="39" s="1"/>
  <c r="I33" i="39"/>
  <c r="K33" i="39" s="1"/>
  <c r="I32" i="39"/>
  <c r="K32" i="39" s="1"/>
  <c r="I31" i="39"/>
  <c r="K31" i="39" s="1"/>
  <c r="I30" i="39"/>
  <c r="K30" i="39" s="1"/>
  <c r="I29" i="39"/>
  <c r="K29" i="39" s="1"/>
  <c r="I28" i="39"/>
  <c r="K28" i="39" s="1"/>
  <c r="I27" i="39"/>
  <c r="K27" i="39" s="1"/>
  <c r="I26" i="39"/>
  <c r="K26" i="39" s="1"/>
  <c r="I25" i="39"/>
  <c r="K25" i="39" s="1"/>
  <c r="I24" i="39"/>
  <c r="K24" i="39" s="1"/>
  <c r="I23" i="39"/>
  <c r="K23" i="39" s="1"/>
  <c r="I22" i="39"/>
  <c r="K22" i="39" s="1"/>
  <c r="I21" i="39"/>
  <c r="K21" i="39" s="1"/>
  <c r="I20" i="39"/>
  <c r="K20" i="39" s="1"/>
  <c r="I19" i="39"/>
  <c r="K19" i="39" s="1"/>
  <c r="I18" i="39"/>
  <c r="K18" i="39" s="1"/>
  <c r="I17" i="39"/>
  <c r="K17" i="39" s="1"/>
  <c r="I16" i="39"/>
  <c r="K16" i="39" s="1"/>
  <c r="I15" i="39"/>
  <c r="K15" i="39" s="1"/>
  <c r="I14" i="39"/>
  <c r="K14" i="39" s="1"/>
  <c r="I13" i="39"/>
  <c r="K13" i="39" s="1"/>
  <c r="I12" i="39"/>
  <c r="K12" i="39" s="1"/>
  <c r="I11" i="39"/>
  <c r="K11" i="39" s="1"/>
  <c r="I10" i="39"/>
  <c r="K10" i="39" s="1"/>
  <c r="I9" i="39"/>
  <c r="K9" i="39" s="1"/>
  <c r="I40" i="38"/>
  <c r="K40" i="38" s="1"/>
  <c r="I39" i="38"/>
  <c r="K39" i="38" s="1"/>
  <c r="I38" i="38"/>
  <c r="K38" i="38" s="1"/>
  <c r="I37" i="38"/>
  <c r="K37" i="38" s="1"/>
  <c r="I36" i="38"/>
  <c r="K36" i="38" s="1"/>
  <c r="I35" i="38"/>
  <c r="K35" i="38" s="1"/>
  <c r="I34" i="38"/>
  <c r="K34" i="38" s="1"/>
  <c r="I33" i="38"/>
  <c r="K33" i="38" s="1"/>
  <c r="I32" i="38"/>
  <c r="K32" i="38" s="1"/>
  <c r="I31" i="38"/>
  <c r="K31" i="38" s="1"/>
  <c r="I30" i="38"/>
  <c r="K30" i="38" s="1"/>
  <c r="I29" i="38"/>
  <c r="K29" i="38" s="1"/>
  <c r="I28" i="38"/>
  <c r="K28" i="38" s="1"/>
  <c r="I27" i="38"/>
  <c r="K27" i="38" s="1"/>
  <c r="I26" i="38"/>
  <c r="K26" i="38" s="1"/>
  <c r="I25" i="38"/>
  <c r="K25" i="38" s="1"/>
  <c r="I24" i="38"/>
  <c r="K24" i="38" s="1"/>
  <c r="I23" i="38"/>
  <c r="K23" i="38" s="1"/>
  <c r="I22" i="38"/>
  <c r="K22" i="38" s="1"/>
  <c r="I21" i="38"/>
  <c r="K21" i="38" s="1"/>
  <c r="I20" i="38"/>
  <c r="K20" i="38" s="1"/>
  <c r="I19" i="38"/>
  <c r="K19" i="38" s="1"/>
  <c r="I18" i="38"/>
  <c r="K18" i="38" s="1"/>
  <c r="I17" i="38"/>
  <c r="K17" i="38" s="1"/>
  <c r="I16" i="38"/>
  <c r="K16" i="38" s="1"/>
  <c r="I15" i="38"/>
  <c r="K15" i="38" s="1"/>
  <c r="I14" i="38"/>
  <c r="K14" i="38" s="1"/>
  <c r="I13" i="38"/>
  <c r="K13" i="38" s="1"/>
  <c r="I12" i="38"/>
  <c r="K12" i="38" s="1"/>
  <c r="I11" i="38"/>
  <c r="K11" i="38" s="1"/>
  <c r="I10" i="38"/>
  <c r="K10" i="38" s="1"/>
  <c r="I9" i="38"/>
  <c r="K9" i="38" s="1"/>
  <c r="X34" i="37"/>
  <c r="G34" i="37"/>
  <c r="AI34" i="37" s="1"/>
  <c r="E38" i="37" s="1"/>
  <c r="O57" i="34"/>
  <c r="H52" i="34"/>
  <c r="U45" i="34"/>
  <c r="U40" i="34"/>
  <c r="I36" i="34"/>
  <c r="U35" i="34"/>
  <c r="T32" i="34"/>
  <c r="I22" i="34"/>
  <c r="U12" i="34"/>
  <c r="I12" i="34"/>
  <c r="O57" i="31"/>
  <c r="H52" i="31"/>
  <c r="U45" i="31"/>
  <c r="U40" i="31"/>
  <c r="I36" i="31"/>
  <c r="U35" i="31"/>
  <c r="T32" i="31"/>
  <c r="I22" i="31"/>
  <c r="U12" i="31"/>
  <c r="I12" i="31"/>
  <c r="N37" i="30"/>
  <c r="O37" i="30" s="1"/>
  <c r="N36" i="30"/>
  <c r="O36" i="30" s="1"/>
  <c r="O35" i="30"/>
  <c r="N35" i="30"/>
  <c r="N34" i="30"/>
  <c r="O34" i="30" s="1"/>
  <c r="N33" i="30"/>
  <c r="O33" i="30" s="1"/>
  <c r="N32" i="30"/>
  <c r="O32" i="30" s="1"/>
  <c r="N31" i="30"/>
  <c r="O31" i="30" s="1"/>
  <c r="N30" i="30"/>
  <c r="O30" i="30" s="1"/>
  <c r="N29" i="30"/>
  <c r="O29" i="30" s="1"/>
  <c r="N28" i="30"/>
  <c r="O28" i="30" s="1"/>
  <c r="N27" i="30"/>
  <c r="O27" i="30" s="1"/>
  <c r="N26" i="30"/>
  <c r="O26" i="30" s="1"/>
  <c r="N25" i="30"/>
  <c r="O25" i="30" s="1"/>
  <c r="N24" i="30"/>
  <c r="O24" i="30" s="1"/>
  <c r="N23" i="30"/>
  <c r="O23" i="30" s="1"/>
  <c r="N22" i="30"/>
  <c r="O22" i="30" s="1"/>
  <c r="N21" i="30"/>
  <c r="O21" i="30" s="1"/>
  <c r="N20" i="30"/>
  <c r="O20" i="30" s="1"/>
  <c r="N19" i="30"/>
  <c r="O19" i="30" s="1"/>
  <c r="N18" i="30"/>
  <c r="O18" i="30" s="1"/>
  <c r="N17" i="30"/>
  <c r="O17" i="30" s="1"/>
  <c r="N16" i="30"/>
  <c r="O16" i="30" s="1"/>
  <c r="N15" i="30"/>
  <c r="O15" i="30" s="1"/>
  <c r="N14" i="30"/>
  <c r="O14" i="30" s="1"/>
  <c r="N13" i="30"/>
  <c r="O13" i="30" s="1"/>
  <c r="N12" i="30"/>
  <c r="N11" i="30"/>
  <c r="O37" i="29"/>
  <c r="N37" i="29"/>
  <c r="N36" i="29"/>
  <c r="O36" i="29" s="1"/>
  <c r="N35" i="29"/>
  <c r="O35" i="29" s="1"/>
  <c r="N34" i="29"/>
  <c r="O34" i="29" s="1"/>
  <c r="N33" i="29"/>
  <c r="O33" i="29" s="1"/>
  <c r="N32" i="29"/>
  <c r="O32" i="29" s="1"/>
  <c r="O31" i="29"/>
  <c r="N31" i="29"/>
  <c r="N30" i="29"/>
  <c r="O30" i="29" s="1"/>
  <c r="N29" i="29"/>
  <c r="O29" i="29" s="1"/>
  <c r="N28" i="29"/>
  <c r="O28" i="29" s="1"/>
  <c r="N27" i="29"/>
  <c r="O27" i="29" s="1"/>
  <c r="N26" i="29"/>
  <c r="O26" i="29" s="1"/>
  <c r="O25" i="29"/>
  <c r="N25" i="29"/>
  <c r="N24" i="29"/>
  <c r="O24" i="29" s="1"/>
  <c r="N23" i="29"/>
  <c r="O23" i="29" s="1"/>
  <c r="N22" i="29"/>
  <c r="O22" i="29" s="1"/>
  <c r="N21" i="29"/>
  <c r="O21" i="29" s="1"/>
  <c r="N20" i="29"/>
  <c r="O20" i="29" s="1"/>
  <c r="O19" i="29"/>
  <c r="N19" i="29"/>
  <c r="N18" i="29"/>
  <c r="O18" i="29" s="1"/>
  <c r="N17" i="29"/>
  <c r="O17" i="29" s="1"/>
  <c r="N16" i="29"/>
  <c r="O16" i="29" s="1"/>
  <c r="N15" i="29"/>
  <c r="O15" i="29" s="1"/>
  <c r="N14" i="29"/>
  <c r="O14" i="29" s="1"/>
  <c r="O13" i="29"/>
  <c r="N13" i="29"/>
  <c r="N12" i="29"/>
  <c r="N11" i="29"/>
  <c r="AB20" i="6" l="1"/>
  <c r="I22" i="6"/>
  <c r="I21" i="6"/>
  <c r="AB19" i="6"/>
  <c r="C18" i="6"/>
  <c r="I23" i="6"/>
  <c r="U13" i="25"/>
  <c r="R17" i="25" s="1"/>
  <c r="G9" i="24"/>
  <c r="G10" i="24" s="1"/>
  <c r="S18" i="12"/>
  <c r="S13" i="12"/>
  <c r="S12" i="12"/>
  <c r="S28" i="11"/>
  <c r="AE25" i="11"/>
  <c r="S13" i="11"/>
  <c r="S12" i="11"/>
  <c r="S28" i="10"/>
  <c r="AE25" i="10"/>
  <c r="S13" i="10"/>
  <c r="S12" i="10"/>
  <c r="I19" i="9"/>
  <c r="K16" i="9"/>
  <c r="I15" i="9"/>
  <c r="I11" i="9"/>
  <c r="K12" i="9" s="1"/>
  <c r="C24" i="9" s="1"/>
  <c r="AM21" i="8"/>
  <c r="V14" i="8"/>
  <c r="AQ10" i="8"/>
  <c r="V13" i="8" s="1"/>
  <c r="AK13" i="8" s="1"/>
  <c r="AK14" i="8" s="1"/>
  <c r="AM21" i="7"/>
  <c r="V14" i="7"/>
  <c r="AQ10" i="7"/>
  <c r="V13" i="7" s="1"/>
  <c r="AK13" i="7" s="1"/>
  <c r="AK14" i="7" s="1"/>
  <c r="AM28" i="6"/>
  <c r="AF20" i="6"/>
  <c r="X20" i="6"/>
  <c r="AB18" i="6"/>
  <c r="AM13" i="6"/>
  <c r="AJ13" i="6"/>
  <c r="AG13" i="6"/>
  <c r="AD13" i="6"/>
  <c r="AA13" i="6"/>
  <c r="X13" i="6"/>
  <c r="U13" i="6"/>
  <c r="R13" i="6"/>
  <c r="O13" i="6"/>
  <c r="L13" i="6"/>
  <c r="I13" i="6"/>
  <c r="F13" i="6"/>
  <c r="AQ13" i="6" s="1"/>
  <c r="AQ12" i="6"/>
  <c r="AQ11" i="6"/>
  <c r="AQ10" i="6"/>
  <c r="AT33" i="5"/>
  <c r="AW33" i="5" s="1"/>
  <c r="AZ33" i="5" s="1"/>
  <c r="AW32" i="5"/>
  <c r="AZ32" i="5" s="1"/>
  <c r="AT32" i="5"/>
  <c r="AT31" i="5"/>
  <c r="AW31" i="5" s="1"/>
  <c r="AZ31" i="5" s="1"/>
  <c r="AT30" i="5"/>
  <c r="AW30" i="5" s="1"/>
  <c r="AZ30" i="5" s="1"/>
  <c r="AT29" i="5"/>
  <c r="AW29" i="5" s="1"/>
  <c r="AZ29" i="5" s="1"/>
  <c r="AT27" i="5"/>
  <c r="AW27" i="5" s="1"/>
  <c r="AZ27" i="5" s="1"/>
  <c r="AT26" i="5"/>
  <c r="AW26" i="5" s="1"/>
  <c r="AZ26" i="5" s="1"/>
  <c r="AT25" i="5"/>
  <c r="AW25" i="5" s="1"/>
  <c r="AZ25" i="5" s="1"/>
  <c r="AW24" i="5"/>
  <c r="AZ24" i="5" s="1"/>
  <c r="AT24" i="5"/>
  <c r="AT23" i="5"/>
  <c r="AW23" i="5" s="1"/>
  <c r="AZ23" i="5" s="1"/>
  <c r="AT22" i="5"/>
  <c r="AW22" i="5" s="1"/>
  <c r="AZ22" i="5" s="1"/>
  <c r="AT21" i="5"/>
  <c r="AW21" i="5" s="1"/>
  <c r="AZ21" i="5" s="1"/>
  <c r="AT20" i="5"/>
  <c r="AW20" i="5" s="1"/>
  <c r="AZ20" i="5" s="1"/>
  <c r="AT19" i="5"/>
  <c r="AW19" i="5" s="1"/>
  <c r="AZ19" i="5" s="1"/>
  <c r="AT18" i="5"/>
  <c r="AW18" i="5" s="1"/>
  <c r="AZ18" i="5" s="1"/>
  <c r="AT17" i="5"/>
  <c r="AW17" i="5" s="1"/>
  <c r="AZ17" i="5" s="1"/>
  <c r="AT16" i="5"/>
  <c r="AW16" i="5" s="1"/>
  <c r="AZ16" i="5" s="1"/>
  <c r="AT15" i="5"/>
  <c r="AW15" i="5" s="1"/>
  <c r="AZ15" i="5" s="1"/>
  <c r="AT14" i="5"/>
  <c r="AW14" i="5" s="1"/>
  <c r="AZ14" i="5" s="1"/>
  <c r="AT13" i="5"/>
  <c r="AW13" i="5" s="1"/>
  <c r="AZ13" i="5" s="1"/>
  <c r="AT34" i="4"/>
  <c r="AW34" i="4" s="1"/>
  <c r="AZ34" i="4" s="1"/>
  <c r="AT33" i="4"/>
  <c r="AW33" i="4" s="1"/>
  <c r="AZ33" i="4" s="1"/>
  <c r="AT32" i="4"/>
  <c r="AW32" i="4" s="1"/>
  <c r="AZ32" i="4" s="1"/>
  <c r="AT31" i="4"/>
  <c r="AW31" i="4" s="1"/>
  <c r="AZ31" i="4" s="1"/>
  <c r="AT30" i="4"/>
  <c r="AW30" i="4" s="1"/>
  <c r="AZ30" i="4" s="1"/>
  <c r="AT28" i="4"/>
  <c r="AW28" i="4" s="1"/>
  <c r="AZ28" i="4" s="1"/>
  <c r="AT27" i="4"/>
  <c r="AW27" i="4" s="1"/>
  <c r="AZ27" i="4" s="1"/>
  <c r="AT26" i="4"/>
  <c r="AW26" i="4" s="1"/>
  <c r="AZ26" i="4" s="1"/>
  <c r="AT25" i="4"/>
  <c r="AW25" i="4" s="1"/>
  <c r="AZ25" i="4" s="1"/>
  <c r="AT24" i="4"/>
  <c r="AW24" i="4" s="1"/>
  <c r="AZ24" i="4" s="1"/>
  <c r="AT23" i="4"/>
  <c r="AW23" i="4" s="1"/>
  <c r="AZ23" i="4" s="1"/>
  <c r="AT22" i="4"/>
  <c r="AW22" i="4" s="1"/>
  <c r="AZ22" i="4" s="1"/>
  <c r="AT21" i="4"/>
  <c r="AW21" i="4" s="1"/>
  <c r="AZ21" i="4" s="1"/>
  <c r="AT20" i="4"/>
  <c r="AW20" i="4" s="1"/>
  <c r="AZ20" i="4" s="1"/>
  <c r="AT19" i="4"/>
  <c r="AW19" i="4" s="1"/>
  <c r="AZ19" i="4" s="1"/>
  <c r="AT18" i="4"/>
  <c r="AW18" i="4" s="1"/>
  <c r="AZ18" i="4" s="1"/>
  <c r="AT17" i="4"/>
  <c r="AW17" i="4" s="1"/>
  <c r="AZ17" i="4" s="1"/>
  <c r="AT16" i="4"/>
  <c r="AW16" i="4" s="1"/>
  <c r="AZ16" i="4" s="1"/>
  <c r="AT15" i="4"/>
  <c r="AT29" i="4" s="1"/>
  <c r="AW29" i="4" s="1"/>
  <c r="AZ29" i="4" s="1"/>
  <c r="AT14" i="4"/>
  <c r="AW14" i="4" s="1"/>
  <c r="AZ14" i="4" s="1"/>
  <c r="AT13" i="4"/>
  <c r="AW13" i="4" s="1"/>
  <c r="AZ13" i="4" s="1"/>
  <c r="I19" i="6" l="1"/>
  <c r="AP20" i="6"/>
  <c r="AP19" i="6"/>
  <c r="I20" i="6"/>
  <c r="I17" i="25"/>
  <c r="AT28" i="5"/>
  <c r="AW28" i="5" s="1"/>
  <c r="AZ28" i="5" s="1"/>
  <c r="AW15" i="4"/>
  <c r="AZ15" i="4" s="1"/>
  <c r="X19" i="6" l="1"/>
  <c r="AF19" i="6"/>
  <c r="AP22" i="6"/>
  <c r="AH23" i="6" s="1"/>
  <c r="X21" i="6" l="1"/>
  <c r="P22" i="6" s="1"/>
</calcChain>
</file>

<file path=xl/sharedStrings.xml><?xml version="1.0" encoding="utf-8"?>
<sst xmlns="http://schemas.openxmlformats.org/spreadsheetml/2006/main" count="2163" uniqueCount="1244">
  <si>
    <t>介護給付費等算定に係る体制等に関する届出書 【届出様式】</t>
    <rPh sb="0" eb="2">
      <t>カイゴ</t>
    </rPh>
    <rPh sb="2" eb="4">
      <t>キュウフ</t>
    </rPh>
    <rPh sb="4" eb="5">
      <t>ヒ</t>
    </rPh>
    <rPh sb="5" eb="6">
      <t>トウ</t>
    </rPh>
    <rPh sb="6" eb="8">
      <t>サンテイ</t>
    </rPh>
    <rPh sb="9" eb="10">
      <t>カカ</t>
    </rPh>
    <rPh sb="11" eb="14">
      <t>タイセイトウ</t>
    </rPh>
    <rPh sb="15" eb="16">
      <t>カン</t>
    </rPh>
    <rPh sb="18" eb="20">
      <t>トドケデ</t>
    </rPh>
    <rPh sb="20" eb="21">
      <t>ショ</t>
    </rPh>
    <rPh sb="23" eb="25">
      <t>トドケデ</t>
    </rPh>
    <rPh sb="25" eb="27">
      <t>ヨウシキ</t>
    </rPh>
    <phoneticPr fontId="6"/>
  </si>
  <si>
    <t>令和８年４月改正版</t>
    <rPh sb="0" eb="2">
      <t>レイワ</t>
    </rPh>
    <rPh sb="3" eb="4">
      <t>ネン</t>
    </rPh>
    <rPh sb="4" eb="5">
      <t>ヘイネン</t>
    </rPh>
    <rPh sb="5" eb="6">
      <t>ガツ</t>
    </rPh>
    <rPh sb="6" eb="8">
      <t>カイセイ</t>
    </rPh>
    <rPh sb="8" eb="9">
      <t>バン</t>
    </rPh>
    <phoneticPr fontId="6"/>
  </si>
  <si>
    <t>◆</t>
    <phoneticPr fontId="6"/>
  </si>
  <si>
    <t>このファイルは、令和８年４月以降に指定障害福祉サービス事業者、指定障害者支援施設、指定一般相談支援</t>
    <rPh sb="8" eb="10">
      <t>レイワ</t>
    </rPh>
    <rPh sb="11" eb="12">
      <t>ネン</t>
    </rPh>
    <rPh sb="13" eb="14">
      <t>ガツ</t>
    </rPh>
    <rPh sb="14" eb="16">
      <t>イコウ</t>
    </rPh>
    <rPh sb="17" eb="19">
      <t>シテイ</t>
    </rPh>
    <rPh sb="19" eb="23">
      <t>ショウガイフクシ</t>
    </rPh>
    <rPh sb="29" eb="30">
      <t>シャ</t>
    </rPh>
    <rPh sb="31" eb="33">
      <t>シテイ</t>
    </rPh>
    <rPh sb="33" eb="36">
      <t>ショウガイシャ</t>
    </rPh>
    <rPh sb="36" eb="38">
      <t>シエン</t>
    </rPh>
    <rPh sb="38" eb="39">
      <t>シ</t>
    </rPh>
    <rPh sb="41" eb="43">
      <t>シテイ</t>
    </rPh>
    <rPh sb="43" eb="49">
      <t>イッパンソウダンシエン</t>
    </rPh>
    <phoneticPr fontId="6"/>
  </si>
  <si>
    <t>事業所が使用する「介護給付費等算定に係る体制等に関する届出書（通称：体制届）」の様式集です。</t>
    <phoneticPr fontId="6"/>
  </si>
  <si>
    <t>この届出は、新規事業所申請時、指定変更申請時、加算内容変更時、継続事業所のサービス提供実施状況報告</t>
    <rPh sb="2" eb="4">
      <t>トドケデ</t>
    </rPh>
    <rPh sb="6" eb="8">
      <t>シンキ</t>
    </rPh>
    <rPh sb="8" eb="10">
      <t>ジギョウ</t>
    </rPh>
    <rPh sb="10" eb="11">
      <t>ショ</t>
    </rPh>
    <rPh sb="11" eb="13">
      <t>シンセイ</t>
    </rPh>
    <rPh sb="13" eb="14">
      <t>ジ</t>
    </rPh>
    <rPh sb="15" eb="17">
      <t>シテイ</t>
    </rPh>
    <rPh sb="17" eb="19">
      <t>ヘンコウ</t>
    </rPh>
    <rPh sb="19" eb="21">
      <t>シンセイ</t>
    </rPh>
    <rPh sb="21" eb="22">
      <t>ジ</t>
    </rPh>
    <rPh sb="23" eb="25">
      <t>カサン</t>
    </rPh>
    <rPh sb="25" eb="27">
      <t>ナイヨウ</t>
    </rPh>
    <rPh sb="27" eb="29">
      <t>ヘンコウ</t>
    </rPh>
    <rPh sb="29" eb="30">
      <t>ジ</t>
    </rPh>
    <rPh sb="31" eb="33">
      <t>ケイゾク</t>
    </rPh>
    <rPh sb="33" eb="35">
      <t>ジギョウ</t>
    </rPh>
    <rPh sb="35" eb="36">
      <t>ショ</t>
    </rPh>
    <rPh sb="41" eb="43">
      <t>テイキョウ</t>
    </rPh>
    <rPh sb="43" eb="45">
      <t>ジッシ</t>
    </rPh>
    <rPh sb="45" eb="47">
      <t>ジョウキョウ</t>
    </rPh>
    <rPh sb="47" eb="49">
      <t>ホウコク</t>
    </rPh>
    <phoneticPr fontId="6"/>
  </si>
  <si>
    <t>の際に使用するものです。</t>
    <rPh sb="1" eb="2">
      <t>サイ</t>
    </rPh>
    <rPh sb="3" eb="5">
      <t>シヨウ</t>
    </rPh>
    <phoneticPr fontId="6"/>
  </si>
  <si>
    <t>各様式の役割</t>
    <rPh sb="0" eb="1">
      <t>カク</t>
    </rPh>
    <rPh sb="1" eb="3">
      <t>ヨウシキ</t>
    </rPh>
    <rPh sb="4" eb="6">
      <t>ヤクワリ</t>
    </rPh>
    <phoneticPr fontId="6"/>
  </si>
  <si>
    <t>①「様式第1号」･･･届出書の表紙となるものです。提出の際は必ず作成してください。</t>
    <phoneticPr fontId="6"/>
  </si>
  <si>
    <t>　＋</t>
    <phoneticPr fontId="6"/>
  </si>
  <si>
    <t>　　　　＋</t>
    <phoneticPr fontId="6"/>
  </si>
  <si>
    <t xml:space="preserve">  </t>
    <phoneticPr fontId="6"/>
  </si>
  <si>
    <t>介護給付費等算定に係る体制等に関する届出書　</t>
    <phoneticPr fontId="6"/>
  </si>
  <si>
    <t>書類の提出時期</t>
    <rPh sb="0" eb="2">
      <t>ショルイ</t>
    </rPh>
    <rPh sb="3" eb="5">
      <t>テイシュツ</t>
    </rPh>
    <rPh sb="5" eb="7">
      <t>ジキ</t>
    </rPh>
    <phoneticPr fontId="6"/>
  </si>
  <si>
    <r>
      <t>提出書類</t>
    </r>
    <r>
      <rPr>
        <b/>
        <sz val="12"/>
        <rFont val="ＭＳ Ｐゴシック"/>
        <family val="3"/>
        <charset val="128"/>
      </rPr>
      <t>（令和8年度厚労省様式）</t>
    </r>
    <rPh sb="0" eb="2">
      <t>テイシュツ</t>
    </rPh>
    <rPh sb="2" eb="4">
      <t>ショルイ</t>
    </rPh>
    <rPh sb="5" eb="7">
      <t>レイワ</t>
    </rPh>
    <rPh sb="8" eb="10">
      <t>ネンド</t>
    </rPh>
    <rPh sb="10" eb="13">
      <t>コウロウショウ</t>
    </rPh>
    <rPh sb="13" eb="15">
      <t>ヨウシキ</t>
    </rPh>
    <phoneticPr fontId="6"/>
  </si>
  <si>
    <t>就労選択
支援</t>
    <rPh sb="0" eb="2">
      <t>シュウロウ</t>
    </rPh>
    <rPh sb="2" eb="4">
      <t>センタク</t>
    </rPh>
    <rPh sb="5" eb="7">
      <t>シエン</t>
    </rPh>
    <phoneticPr fontId="6"/>
  </si>
  <si>
    <t>就労移行
支援</t>
    <rPh sb="0" eb="2">
      <t>シュウロウ</t>
    </rPh>
    <rPh sb="2" eb="4">
      <t>イコウ</t>
    </rPh>
    <rPh sb="5" eb="7">
      <t>シエン</t>
    </rPh>
    <phoneticPr fontId="6"/>
  </si>
  <si>
    <t>就労継続
A型</t>
    <rPh sb="0" eb="2">
      <t>シュウロウ</t>
    </rPh>
    <rPh sb="2" eb="4">
      <t>ケイゾク</t>
    </rPh>
    <rPh sb="6" eb="7">
      <t>ガタ</t>
    </rPh>
    <phoneticPr fontId="6"/>
  </si>
  <si>
    <t>就労継続
B型</t>
    <rPh sb="0" eb="2">
      <t>シュウロウ</t>
    </rPh>
    <rPh sb="2" eb="4">
      <t>ケイゾク</t>
    </rPh>
    <rPh sb="6" eb="7">
      <t>ガタ</t>
    </rPh>
    <phoneticPr fontId="6"/>
  </si>
  <si>
    <t>就労定着
支援</t>
    <rPh sb="0" eb="2">
      <t>シュウロウ</t>
    </rPh>
    <rPh sb="2" eb="4">
      <t>テイチャク</t>
    </rPh>
    <rPh sb="5" eb="7">
      <t>シエン</t>
    </rPh>
    <phoneticPr fontId="6"/>
  </si>
  <si>
    <t xml:space="preserve">届
出
様
式
</t>
    <rPh sb="0" eb="1">
      <t>トドケ</t>
    </rPh>
    <rPh sb="4" eb="5">
      <t>デ</t>
    </rPh>
    <rPh sb="8" eb="9">
      <t>サマ</t>
    </rPh>
    <rPh sb="12" eb="13">
      <t>シキ</t>
    </rPh>
    <phoneticPr fontId="6"/>
  </si>
  <si>
    <t>事業所指定
申請時
・
毎年4月
（前年度実績によるサービス費の見直し）
・
加算内容変更時</t>
    <rPh sb="0" eb="3">
      <t>ジギョウショ</t>
    </rPh>
    <rPh sb="3" eb="5">
      <t>シテイ</t>
    </rPh>
    <rPh sb="6" eb="8">
      <t>シンセイ</t>
    </rPh>
    <rPh sb="8" eb="9">
      <t>ジ</t>
    </rPh>
    <rPh sb="39" eb="41">
      <t>カサン</t>
    </rPh>
    <rPh sb="41" eb="43">
      <t>ナイヨウ</t>
    </rPh>
    <rPh sb="43" eb="45">
      <t>ヘンコウ</t>
    </rPh>
    <rPh sb="45" eb="46">
      <t>ジ</t>
    </rPh>
    <phoneticPr fontId="6"/>
  </si>
  <si>
    <t>様式第1号（体制届出書）</t>
    <phoneticPr fontId="4"/>
  </si>
  <si>
    <t>◎</t>
  </si>
  <si>
    <t>▲</t>
  </si>
  <si>
    <t>勤務体制及び勤務形態一覧表（就労選択支援を除くサービス）</t>
    <phoneticPr fontId="4"/>
  </si>
  <si>
    <t>勤務体制及び勤務形態一覧表（就労選択支援）</t>
    <phoneticPr fontId="4"/>
  </si>
  <si>
    <t>人員基準適合確認シート（就労定着支援）</t>
    <phoneticPr fontId="4"/>
  </si>
  <si>
    <t>人員基準適合確認シート（就労選択支援）</t>
    <phoneticPr fontId="4"/>
  </si>
  <si>
    <t>別紙3-1（福祉専門職員配置等加算）</t>
    <rPh sb="0" eb="2">
      <t>ベッシ</t>
    </rPh>
    <rPh sb="6" eb="8">
      <t>フクシ</t>
    </rPh>
    <rPh sb="8" eb="10">
      <t>センモン</t>
    </rPh>
    <rPh sb="10" eb="12">
      <t>ショクイン</t>
    </rPh>
    <rPh sb="12" eb="14">
      <t>ハイチ</t>
    </rPh>
    <rPh sb="14" eb="15">
      <t>トウ</t>
    </rPh>
    <rPh sb="15" eb="17">
      <t>カサン</t>
    </rPh>
    <phoneticPr fontId="6"/>
  </si>
  <si>
    <t>別紙3別添</t>
    <phoneticPr fontId="4"/>
  </si>
  <si>
    <t>別紙6-1（視覚・聴覚言語障害者支援体制加算（Ⅰ））</t>
    <rPh sb="0" eb="2">
      <t>ベッシ</t>
    </rPh>
    <rPh sb="6" eb="8">
      <t>シカク</t>
    </rPh>
    <rPh sb="9" eb="11">
      <t>チョウカク</t>
    </rPh>
    <rPh sb="11" eb="13">
      <t>ゲンゴ</t>
    </rPh>
    <rPh sb="13" eb="16">
      <t>ショウガイシャ</t>
    </rPh>
    <rPh sb="16" eb="18">
      <t>シエン</t>
    </rPh>
    <rPh sb="18" eb="20">
      <t>タイセイ</t>
    </rPh>
    <rPh sb="20" eb="22">
      <t>カサン</t>
    </rPh>
    <phoneticPr fontId="13"/>
  </si>
  <si>
    <t>別紙6-2（視覚・聴覚言語障害者支援体制加算（Ⅱ））</t>
    <rPh sb="0" eb="2">
      <t>ベッシ</t>
    </rPh>
    <rPh sb="6" eb="8">
      <t>シカク</t>
    </rPh>
    <rPh sb="9" eb="11">
      <t>チョウカク</t>
    </rPh>
    <rPh sb="11" eb="13">
      <t>ゲンゴ</t>
    </rPh>
    <phoneticPr fontId="13"/>
  </si>
  <si>
    <t>別紙7（高次脳機能障害者支援体制加算）</t>
    <rPh sb="0" eb="2">
      <t>ベッシ</t>
    </rPh>
    <phoneticPr fontId="13"/>
  </si>
  <si>
    <t>別紙10（食事提供体制加算）</t>
    <rPh sb="0" eb="2">
      <t>ベッシ</t>
    </rPh>
    <rPh sb="5" eb="7">
      <t>ショクジ</t>
    </rPh>
    <rPh sb="7" eb="9">
      <t>テイキョウ</t>
    </rPh>
    <rPh sb="9" eb="11">
      <t>タイセイ</t>
    </rPh>
    <rPh sb="11" eb="13">
      <t>カサン</t>
    </rPh>
    <phoneticPr fontId="13"/>
  </si>
  <si>
    <t>別紙23-2（ピアサポート実施加算・自立訓練・就Ｂ）</t>
    <rPh sb="0" eb="2">
      <t>ベッシ</t>
    </rPh>
    <rPh sb="18" eb="20">
      <t>ジリツ</t>
    </rPh>
    <rPh sb="20" eb="22">
      <t>クンレン</t>
    </rPh>
    <rPh sb="23" eb="24">
      <t>ジュ</t>
    </rPh>
    <phoneticPr fontId="6"/>
  </si>
  <si>
    <t>別紙26（社会生活支援特別加算）</t>
    <rPh sb="0" eb="2">
      <t>ベッシ</t>
    </rPh>
    <rPh sb="5" eb="9">
      <t>シャカイセイカツ</t>
    </rPh>
    <rPh sb="9" eb="11">
      <t>シエン</t>
    </rPh>
    <rPh sb="11" eb="13">
      <t>トクベツ</t>
    </rPh>
    <rPh sb="13" eb="15">
      <t>カサン</t>
    </rPh>
    <phoneticPr fontId="6"/>
  </si>
  <si>
    <t>別紙30（就労支援関係研修修了加算）</t>
    <rPh sb="0" eb="2">
      <t>ベッシ</t>
    </rPh>
    <rPh sb="5" eb="7">
      <t>シュウロウ</t>
    </rPh>
    <rPh sb="7" eb="9">
      <t>シエン</t>
    </rPh>
    <rPh sb="9" eb="11">
      <t>カンケイ</t>
    </rPh>
    <rPh sb="11" eb="13">
      <t>ケンシュウ</t>
    </rPh>
    <rPh sb="13" eb="17">
      <t>シュウリョウカサン</t>
    </rPh>
    <phoneticPr fontId="6"/>
  </si>
  <si>
    <t>別紙31(賃金向上達成指導員配置加算)</t>
    <rPh sb="0" eb="2">
      <t>ベッシ</t>
    </rPh>
    <rPh sb="5" eb="7">
      <t>チンギン</t>
    </rPh>
    <rPh sb="7" eb="9">
      <t>コウジョウ</t>
    </rPh>
    <rPh sb="9" eb="11">
      <t>タッセイ</t>
    </rPh>
    <rPh sb="11" eb="14">
      <t>シドウイン</t>
    </rPh>
    <rPh sb="14" eb="16">
      <t>ハイチ</t>
    </rPh>
    <rPh sb="16" eb="18">
      <t>カサン</t>
    </rPh>
    <phoneticPr fontId="6"/>
  </si>
  <si>
    <t>別紙32（目標工賃達成指導員配置加算）</t>
    <rPh sb="0" eb="2">
      <t>ベッシ</t>
    </rPh>
    <rPh sb="5" eb="7">
      <t>モクヒョウ</t>
    </rPh>
    <rPh sb="7" eb="9">
      <t>コウチン</t>
    </rPh>
    <rPh sb="9" eb="11">
      <t>タッセイ</t>
    </rPh>
    <rPh sb="11" eb="14">
      <t>シドウイン</t>
    </rPh>
    <rPh sb="14" eb="16">
      <t>ハイチ</t>
    </rPh>
    <rPh sb="16" eb="18">
      <t>カサン</t>
    </rPh>
    <phoneticPr fontId="6"/>
  </si>
  <si>
    <t>別紙35（職場適応援助者養成研修修了者配置加算）</t>
    <rPh sb="0" eb="2">
      <t>ベッシ</t>
    </rPh>
    <phoneticPr fontId="6"/>
  </si>
  <si>
    <t>別紙47（地域生活支援拠点等）</t>
    <rPh sb="0" eb="2">
      <t>ベッシ</t>
    </rPh>
    <phoneticPr fontId="6"/>
  </si>
  <si>
    <t>別紙48（送迎加算）</t>
    <rPh sb="0" eb="2">
      <t>ベッシ</t>
    </rPh>
    <rPh sb="5" eb="7">
      <t>ソウゲイ</t>
    </rPh>
    <rPh sb="7" eb="9">
      <t>カサン</t>
    </rPh>
    <phoneticPr fontId="6"/>
  </si>
  <si>
    <t>別紙51-2（就労移行支援加算・就労A）</t>
    <rPh sb="0" eb="2">
      <t>ベッシ</t>
    </rPh>
    <rPh sb="7" eb="9">
      <t>シュウロウ</t>
    </rPh>
    <rPh sb="9" eb="11">
      <t>イコウ</t>
    </rPh>
    <rPh sb="11" eb="13">
      <t>シエン</t>
    </rPh>
    <rPh sb="13" eb="15">
      <t>カサン</t>
    </rPh>
    <rPh sb="16" eb="18">
      <t>シュウロウ</t>
    </rPh>
    <phoneticPr fontId="6"/>
  </si>
  <si>
    <t>別紙51-3（就労移行支援加算・就労B）</t>
    <rPh sb="0" eb="2">
      <t>ベッシ</t>
    </rPh>
    <rPh sb="7" eb="9">
      <t>シュウロウ</t>
    </rPh>
    <rPh sb="9" eb="11">
      <t>イコウ</t>
    </rPh>
    <rPh sb="11" eb="13">
      <t>シエン</t>
    </rPh>
    <rPh sb="13" eb="15">
      <t>カサン</t>
    </rPh>
    <phoneticPr fontId="6"/>
  </si>
  <si>
    <t>別紙52（移行準備支援体制加算）</t>
    <rPh sb="0" eb="2">
      <t>ベッシ</t>
    </rPh>
    <rPh sb="5" eb="7">
      <t>イコウ</t>
    </rPh>
    <rPh sb="7" eb="9">
      <t>ジュンビ</t>
    </rPh>
    <rPh sb="9" eb="11">
      <t>シエン</t>
    </rPh>
    <rPh sb="11" eb="13">
      <t>タイセイ</t>
    </rPh>
    <rPh sb="13" eb="15">
      <t>カサン</t>
    </rPh>
    <phoneticPr fontId="6"/>
  </si>
  <si>
    <t>別紙53（重度者支援体制加算）</t>
    <rPh sb="0" eb="2">
      <t>ベッシ</t>
    </rPh>
    <rPh sb="5" eb="7">
      <t>ジュウド</t>
    </rPh>
    <rPh sb="7" eb="8">
      <t>シャ</t>
    </rPh>
    <rPh sb="8" eb="10">
      <t>シエン</t>
    </rPh>
    <rPh sb="10" eb="12">
      <t>タイセイ</t>
    </rPh>
    <rPh sb="12" eb="14">
      <t>カサン</t>
    </rPh>
    <phoneticPr fontId="6"/>
  </si>
  <si>
    <t>別紙54（就労定着実績体制加算）</t>
    <rPh sb="0" eb="2">
      <t>ベッシ</t>
    </rPh>
    <rPh sb="5" eb="7">
      <t>シュウロウ</t>
    </rPh>
    <rPh sb="7" eb="9">
      <t>テイチャク</t>
    </rPh>
    <rPh sb="9" eb="11">
      <t>ジッセキ</t>
    </rPh>
    <rPh sb="11" eb="13">
      <t>タイセイ</t>
    </rPh>
    <rPh sb="13" eb="15">
      <t>カサン</t>
    </rPh>
    <phoneticPr fontId="6"/>
  </si>
  <si>
    <t>別紙57（スコアの公表状況に関する届出書）</t>
    <phoneticPr fontId="4"/>
  </si>
  <si>
    <t>別紙57別添　(就労継続支援Ａ型事業所におけるスコア表（全体））</t>
    <rPh sb="4" eb="6">
      <t>ベッテン</t>
    </rPh>
    <phoneticPr fontId="13"/>
  </si>
  <si>
    <t>別紙105（原則日数）</t>
    <phoneticPr fontId="4"/>
  </si>
  <si>
    <t>別紙126（A型減免）</t>
    <phoneticPr fontId="4"/>
  </si>
  <si>
    <t>別紙138　(就労移行支援に係る基本報酬の算定区分に関する届出書)</t>
    <phoneticPr fontId="4"/>
  </si>
  <si>
    <t>別紙138別添　(就労定着者の状況）１、２</t>
    <phoneticPr fontId="4"/>
  </si>
  <si>
    <t>別紙141-2　(ピアサポーター等の配置に関する届出書）</t>
    <phoneticPr fontId="4"/>
  </si>
  <si>
    <t>別紙142　(就労定着支援に係る基本報酬の算定区分に係る届出書）</t>
    <rPh sb="0" eb="2">
      <t>ベッシ</t>
    </rPh>
    <rPh sb="9" eb="11">
      <t>テイチャク</t>
    </rPh>
    <phoneticPr fontId="13"/>
  </si>
  <si>
    <t>別紙142別添１　(就労継続者の状況)</t>
    <rPh sb="0" eb="2">
      <t>ベッシ</t>
    </rPh>
    <rPh sb="5" eb="7">
      <t>ベッテン</t>
    </rPh>
    <rPh sb="10" eb="12">
      <t>シュウロウ</t>
    </rPh>
    <rPh sb="12" eb="14">
      <t>ケイゾク</t>
    </rPh>
    <rPh sb="14" eb="15">
      <t>シャ</t>
    </rPh>
    <rPh sb="16" eb="18">
      <t>ジョウキョウ</t>
    </rPh>
    <phoneticPr fontId="13"/>
  </si>
  <si>
    <t>別紙142別添２　(就労継続者の状況)新規用</t>
    <rPh sb="0" eb="2">
      <t>ベッシ</t>
    </rPh>
    <rPh sb="5" eb="7">
      <t>ベッテン</t>
    </rPh>
    <rPh sb="10" eb="12">
      <t>シュウロウ</t>
    </rPh>
    <rPh sb="12" eb="14">
      <t>ケイゾク</t>
    </rPh>
    <rPh sb="14" eb="15">
      <t>シャ</t>
    </rPh>
    <rPh sb="16" eb="18">
      <t>ジョウキョウ</t>
    </rPh>
    <rPh sb="19" eb="21">
      <t>シンキ</t>
    </rPh>
    <rPh sb="21" eb="22">
      <t>ヨウ</t>
    </rPh>
    <phoneticPr fontId="13"/>
  </si>
  <si>
    <t>（◎は必須　▲は該当する場合提出）</t>
    <phoneticPr fontId="4"/>
  </si>
  <si>
    <t>人員基準適合確認シート（就労移行支援、就労継続支援）</t>
    <phoneticPr fontId="4"/>
  </si>
  <si>
    <t>（訪問系サービス・共同生活援助・就労選択支援を除くすべてのサービス）</t>
    <rPh sb="1" eb="3">
      <t>ホウモン</t>
    </rPh>
    <rPh sb="3" eb="4">
      <t>ケイ</t>
    </rPh>
    <rPh sb="9" eb="11">
      <t>キョウドウ</t>
    </rPh>
    <rPh sb="11" eb="13">
      <t>セイカツ</t>
    </rPh>
    <rPh sb="13" eb="15">
      <t>エンジョ</t>
    </rPh>
    <rPh sb="16" eb="22">
      <t>シュウロウセンタクシエン</t>
    </rPh>
    <rPh sb="23" eb="24">
      <t>ノゾ</t>
    </rPh>
    <phoneticPr fontId="6"/>
  </si>
  <si>
    <t>▼選択してください。</t>
    <rPh sb="1" eb="3">
      <t>センタク</t>
    </rPh>
    <phoneticPr fontId="6"/>
  </si>
  <si>
    <t>療養介護</t>
    <rPh sb="0" eb="2">
      <t>リョウヨウ</t>
    </rPh>
    <rPh sb="2" eb="4">
      <t>カイゴ</t>
    </rPh>
    <phoneticPr fontId="6"/>
  </si>
  <si>
    <t>従業者の勤務体制及び勤務形態一覧表</t>
    <rPh sb="0" eb="3">
      <t>ジュウギョウシャ</t>
    </rPh>
    <rPh sb="4" eb="6">
      <t>キンム</t>
    </rPh>
    <rPh sb="6" eb="8">
      <t>タイセイ</t>
    </rPh>
    <rPh sb="8" eb="9">
      <t>オヨ</t>
    </rPh>
    <rPh sb="10" eb="12">
      <t>キンム</t>
    </rPh>
    <rPh sb="12" eb="14">
      <t>ケイタイ</t>
    </rPh>
    <rPh sb="14" eb="16">
      <t>イチラン</t>
    </rPh>
    <rPh sb="16" eb="17">
      <t>ヒョウ</t>
    </rPh>
    <phoneticPr fontId="6"/>
  </si>
  <si>
    <t>生活介護</t>
    <rPh sb="0" eb="2">
      <t>セイカツ</t>
    </rPh>
    <rPh sb="2" eb="4">
      <t>カイゴ</t>
    </rPh>
    <phoneticPr fontId="6"/>
  </si>
  <si>
    <t>短期入所</t>
    <rPh sb="0" eb="2">
      <t>タンキ</t>
    </rPh>
    <rPh sb="2" eb="4">
      <t>ニュウショ</t>
    </rPh>
    <phoneticPr fontId="6"/>
  </si>
  <si>
    <t>事業所名</t>
    <rPh sb="0" eb="3">
      <t>ジギョウショ</t>
    </rPh>
    <rPh sb="3" eb="4">
      <t>メイ</t>
    </rPh>
    <phoneticPr fontId="6"/>
  </si>
  <si>
    <t>施設入所支援</t>
    <rPh sb="0" eb="2">
      <t>シセツ</t>
    </rPh>
    <rPh sb="2" eb="4">
      <t>ニュウショ</t>
    </rPh>
    <rPh sb="4" eb="6">
      <t>シエン</t>
    </rPh>
    <phoneticPr fontId="6"/>
  </si>
  <si>
    <t>サービス種類</t>
    <rPh sb="4" eb="6">
      <t>シュルイ</t>
    </rPh>
    <phoneticPr fontId="6"/>
  </si>
  <si>
    <t>自立訓練（生活訓練）宿泊型</t>
    <rPh sb="0" eb="2">
      <t>ジリツ</t>
    </rPh>
    <rPh sb="2" eb="4">
      <t>クンレン</t>
    </rPh>
    <rPh sb="5" eb="7">
      <t>セイカツ</t>
    </rPh>
    <rPh sb="7" eb="9">
      <t>クンレン</t>
    </rPh>
    <rPh sb="10" eb="13">
      <t>シュクハクガタ</t>
    </rPh>
    <phoneticPr fontId="6"/>
  </si>
  <si>
    <t>自立訓練（生活訓練）</t>
    <rPh sb="0" eb="2">
      <t>ジリツ</t>
    </rPh>
    <rPh sb="2" eb="4">
      <t>クンレン</t>
    </rPh>
    <rPh sb="5" eb="7">
      <t>セイカツ</t>
    </rPh>
    <rPh sb="7" eb="9">
      <t>クンレン</t>
    </rPh>
    <phoneticPr fontId="6"/>
  </si>
  <si>
    <t>職種</t>
    <rPh sb="0" eb="2">
      <t>ショクシュ</t>
    </rPh>
    <phoneticPr fontId="6"/>
  </si>
  <si>
    <t>勤務
形態</t>
    <rPh sb="0" eb="2">
      <t>キンム</t>
    </rPh>
    <rPh sb="3" eb="5">
      <t>ケイタイ</t>
    </rPh>
    <phoneticPr fontId="6"/>
  </si>
  <si>
    <t>氏名</t>
    <rPh sb="0" eb="2">
      <t>シメイ</t>
    </rPh>
    <phoneticPr fontId="6"/>
  </si>
  <si>
    <t>第１週</t>
    <rPh sb="0" eb="1">
      <t>ダイ</t>
    </rPh>
    <rPh sb="2" eb="3">
      <t>シュウ</t>
    </rPh>
    <phoneticPr fontId="6"/>
  </si>
  <si>
    <t>第２週</t>
    <rPh sb="0" eb="1">
      <t>ダイ</t>
    </rPh>
    <rPh sb="2" eb="3">
      <t>シュウ</t>
    </rPh>
    <phoneticPr fontId="6"/>
  </si>
  <si>
    <t>第３週</t>
    <rPh sb="0" eb="1">
      <t>ダイ</t>
    </rPh>
    <rPh sb="2" eb="3">
      <t>シュウ</t>
    </rPh>
    <phoneticPr fontId="6"/>
  </si>
  <si>
    <t>第４週</t>
    <rPh sb="0" eb="1">
      <t>ダイ</t>
    </rPh>
    <rPh sb="2" eb="3">
      <t>シュウ</t>
    </rPh>
    <phoneticPr fontId="6"/>
  </si>
  <si>
    <t>4週の合計</t>
    <rPh sb="1" eb="2">
      <t>シュウ</t>
    </rPh>
    <rPh sb="3" eb="5">
      <t>ゴウケイ</t>
    </rPh>
    <phoneticPr fontId="6"/>
  </si>
  <si>
    <t>週平均の勤務時間</t>
    <rPh sb="0" eb="3">
      <t>シュウヘイキン</t>
    </rPh>
    <rPh sb="4" eb="6">
      <t>キンム</t>
    </rPh>
    <rPh sb="6" eb="8">
      <t>ジカン</t>
    </rPh>
    <phoneticPr fontId="6"/>
  </si>
  <si>
    <t>常勤換算後の人数</t>
    <rPh sb="0" eb="2">
      <t>ジョウキン</t>
    </rPh>
    <rPh sb="2" eb="4">
      <t>カンザン</t>
    </rPh>
    <rPh sb="4" eb="5">
      <t>ゴ</t>
    </rPh>
    <rPh sb="6" eb="8">
      <t>ニンズウ</t>
    </rPh>
    <phoneticPr fontId="6"/>
  </si>
  <si>
    <t>加算等に係る資格
（実務経験）
・
兼務先</t>
    <rPh sb="0" eb="2">
      <t>カサン</t>
    </rPh>
    <rPh sb="2" eb="3">
      <t>トウ</t>
    </rPh>
    <rPh sb="4" eb="5">
      <t>カカ</t>
    </rPh>
    <rPh sb="6" eb="8">
      <t>シカク</t>
    </rPh>
    <rPh sb="10" eb="12">
      <t>ジツム</t>
    </rPh>
    <rPh sb="12" eb="14">
      <t>ケイケン</t>
    </rPh>
    <rPh sb="18" eb="20">
      <t>ケンム</t>
    </rPh>
    <rPh sb="20" eb="21">
      <t>サキ</t>
    </rPh>
    <phoneticPr fontId="6"/>
  </si>
  <si>
    <t>自立訓練（機能訓練）</t>
    <rPh sb="0" eb="2">
      <t>ジリツ</t>
    </rPh>
    <rPh sb="2" eb="4">
      <t>クンレン</t>
    </rPh>
    <rPh sb="5" eb="7">
      <t>キノウ</t>
    </rPh>
    <rPh sb="7" eb="9">
      <t>クンレン</t>
    </rPh>
    <phoneticPr fontId="6"/>
  </si>
  <si>
    <t>日付</t>
    <rPh sb="0" eb="2">
      <t>ヒヅケ</t>
    </rPh>
    <phoneticPr fontId="6"/>
  </si>
  <si>
    <t>就労移行支援（一般型）</t>
    <rPh sb="0" eb="2">
      <t>シュウロウ</t>
    </rPh>
    <rPh sb="2" eb="4">
      <t>イコウ</t>
    </rPh>
    <rPh sb="4" eb="6">
      <t>シエン</t>
    </rPh>
    <rPh sb="7" eb="10">
      <t>イッパンガタ</t>
    </rPh>
    <phoneticPr fontId="6"/>
  </si>
  <si>
    <t>曜日</t>
    <rPh sb="0" eb="2">
      <t>ヨウビ</t>
    </rPh>
    <phoneticPr fontId="6"/>
  </si>
  <si>
    <t>就労移行支援（養成施設）</t>
    <rPh sb="0" eb="2">
      <t>シュウロウ</t>
    </rPh>
    <rPh sb="2" eb="4">
      <t>イコウ</t>
    </rPh>
    <rPh sb="4" eb="6">
      <t>シエン</t>
    </rPh>
    <rPh sb="7" eb="9">
      <t>ヨウセイ</t>
    </rPh>
    <rPh sb="9" eb="11">
      <t>シセツ</t>
    </rPh>
    <phoneticPr fontId="6"/>
  </si>
  <si>
    <t>開所日</t>
    <rPh sb="0" eb="2">
      <t>カイショ</t>
    </rPh>
    <rPh sb="2" eb="3">
      <t>ビ</t>
    </rPh>
    <phoneticPr fontId="6"/>
  </si>
  <si>
    <t>就労継続支援Ａ型</t>
    <rPh sb="0" eb="6">
      <t>シュウロウケイゾクシエン</t>
    </rPh>
    <rPh sb="7" eb="8">
      <t>ガタ</t>
    </rPh>
    <phoneticPr fontId="6"/>
  </si>
  <si>
    <t>管理者</t>
    <rPh sb="0" eb="3">
      <t>カンリシャ</t>
    </rPh>
    <phoneticPr fontId="6"/>
  </si>
  <si>
    <t>就労継続支援Ｂ型</t>
    <rPh sb="0" eb="6">
      <t>シュウロウケイゾクシエン</t>
    </rPh>
    <rPh sb="7" eb="8">
      <t>ガタ</t>
    </rPh>
    <phoneticPr fontId="6"/>
  </si>
  <si>
    <t>サービス管理責任者</t>
    <rPh sb="4" eb="6">
      <t>カンリ</t>
    </rPh>
    <rPh sb="6" eb="8">
      <t>セキニン</t>
    </rPh>
    <rPh sb="8" eb="9">
      <t>シャ</t>
    </rPh>
    <phoneticPr fontId="6"/>
  </si>
  <si>
    <t>重度障害者等包括支援</t>
    <rPh sb="0" eb="2">
      <t>ジュウド</t>
    </rPh>
    <rPh sb="2" eb="5">
      <t>ショウガイシャ</t>
    </rPh>
    <rPh sb="5" eb="6">
      <t>トウ</t>
    </rPh>
    <rPh sb="6" eb="8">
      <t>ホウカツ</t>
    </rPh>
    <rPh sb="8" eb="10">
      <t>シエン</t>
    </rPh>
    <phoneticPr fontId="6"/>
  </si>
  <si>
    <t>自立生活援助</t>
    <rPh sb="0" eb="2">
      <t>ジリツ</t>
    </rPh>
    <rPh sb="2" eb="4">
      <t>セイカツ</t>
    </rPh>
    <rPh sb="4" eb="6">
      <t>エンジョ</t>
    </rPh>
    <phoneticPr fontId="6"/>
  </si>
  <si>
    <t>就労定着支援</t>
    <rPh sb="0" eb="2">
      <t>シュウロウ</t>
    </rPh>
    <rPh sb="2" eb="4">
      <t>テイチャク</t>
    </rPh>
    <rPh sb="4" eb="6">
      <t>シエン</t>
    </rPh>
    <phoneticPr fontId="6"/>
  </si>
  <si>
    <t>直接処遇職員　合計</t>
    <rPh sb="0" eb="2">
      <t>チョクセツ</t>
    </rPh>
    <rPh sb="2" eb="4">
      <t>ショグウ</t>
    </rPh>
    <rPh sb="4" eb="6">
      <t>ショクイン</t>
    </rPh>
    <rPh sb="7" eb="9">
      <t>ゴウケイ</t>
    </rPh>
    <phoneticPr fontId="6"/>
  </si>
  <si>
    <t>当該事業所・施設において常勤職員が1週間に勤務すべき時間数</t>
    <rPh sb="0" eb="2">
      <t>トウガイ</t>
    </rPh>
    <rPh sb="2" eb="5">
      <t>ジギョウショ</t>
    </rPh>
    <rPh sb="6" eb="8">
      <t>シセツ</t>
    </rPh>
    <rPh sb="12" eb="14">
      <t>ジョウキン</t>
    </rPh>
    <rPh sb="14" eb="16">
      <t>ショクイン</t>
    </rPh>
    <rPh sb="21" eb="23">
      <t>キンム</t>
    </rPh>
    <rPh sb="26" eb="29">
      <t>ジカンスウ</t>
    </rPh>
    <phoneticPr fontId="6"/>
  </si>
  <si>
    <t>常勤・専従</t>
    <rPh sb="0" eb="2">
      <t>ジョウキン</t>
    </rPh>
    <rPh sb="3" eb="5">
      <t>センジュウ</t>
    </rPh>
    <phoneticPr fontId="6"/>
  </si>
  <si>
    <t>常勤・兼務</t>
    <rPh sb="0" eb="2">
      <t>ジョウキン</t>
    </rPh>
    <rPh sb="3" eb="5">
      <t>ケンム</t>
    </rPh>
    <phoneticPr fontId="6"/>
  </si>
  <si>
    <t>非常勤・専従</t>
    <rPh sb="0" eb="3">
      <t>ヒジョウキン</t>
    </rPh>
    <rPh sb="4" eb="6">
      <t>センジュウ</t>
    </rPh>
    <phoneticPr fontId="6"/>
  </si>
  <si>
    <t>非常勤・兼務</t>
    <rPh sb="0" eb="3">
      <t>ヒジョウキン</t>
    </rPh>
    <rPh sb="4" eb="6">
      <t>ケンム</t>
    </rPh>
    <phoneticPr fontId="6"/>
  </si>
  <si>
    <t>（就労選択支援）</t>
    <rPh sb="1" eb="7">
      <t>シュウロウセンタクシエン</t>
    </rPh>
    <phoneticPr fontId="6"/>
  </si>
  <si>
    <t>従業者の勤務体制及び勤務形態一覧表</t>
    <rPh sb="0" eb="3">
      <t>ジュウギョウシャ</t>
    </rPh>
    <rPh sb="4" eb="6">
      <t>キンム</t>
    </rPh>
    <rPh sb="6" eb="8">
      <t>タイセイ</t>
    </rPh>
    <rPh sb="8" eb="9">
      <t>オヨ</t>
    </rPh>
    <rPh sb="10" eb="12">
      <t>キンム</t>
    </rPh>
    <rPh sb="12" eb="14">
      <t>ケイタイ</t>
    </rPh>
    <rPh sb="14" eb="17">
      <t>イチランヒョウ</t>
    </rPh>
    <phoneticPr fontId="6"/>
  </si>
  <si>
    <t>就労選択支援</t>
    <rPh sb="0" eb="6">
      <t>シュウロウセンタクシエン</t>
    </rPh>
    <phoneticPr fontId="6"/>
  </si>
  <si>
    <t>人員基準適合確認シート（自立訓練、就労移行支援、就労継続支援）</t>
    <rPh sb="0" eb="2">
      <t>ジンイン</t>
    </rPh>
    <rPh sb="2" eb="4">
      <t>キジュン</t>
    </rPh>
    <rPh sb="4" eb="6">
      <t>テキゴウ</t>
    </rPh>
    <rPh sb="6" eb="8">
      <t>カクニン</t>
    </rPh>
    <rPh sb="12" eb="14">
      <t>ジリツ</t>
    </rPh>
    <rPh sb="14" eb="16">
      <t>クンレン</t>
    </rPh>
    <rPh sb="17" eb="19">
      <t>シュウロウ</t>
    </rPh>
    <rPh sb="19" eb="21">
      <t>イコウ</t>
    </rPh>
    <rPh sb="21" eb="23">
      <t>シエン</t>
    </rPh>
    <rPh sb="24" eb="26">
      <t>シュウロウ</t>
    </rPh>
    <rPh sb="26" eb="28">
      <t>ケイゾク</t>
    </rPh>
    <rPh sb="28" eb="30">
      <t>シエン</t>
    </rPh>
    <phoneticPr fontId="6"/>
  </si>
  <si>
    <t>令和</t>
    <rPh sb="0" eb="2">
      <t>レイワ</t>
    </rPh>
    <phoneticPr fontId="6"/>
  </si>
  <si>
    <t>年</t>
    <rPh sb="0" eb="1">
      <t>ネン</t>
    </rPh>
    <phoneticPr fontId="6"/>
  </si>
  <si>
    <t>月</t>
    <rPh sb="0" eb="1">
      <t>ガツ</t>
    </rPh>
    <phoneticPr fontId="6"/>
  </si>
  <si>
    <t>～</t>
    <phoneticPr fontId="6"/>
  </si>
  <si>
    <t>※色つきのセルのみ入力のこと</t>
    <rPh sb="1" eb="2">
      <t>イロ</t>
    </rPh>
    <rPh sb="9" eb="11">
      <t>ニュウリョク</t>
    </rPh>
    <phoneticPr fontId="6"/>
  </si>
  <si>
    <t>事業所名称</t>
    <rPh sb="0" eb="3">
      <t>ジギョウショ</t>
    </rPh>
    <rPh sb="3" eb="5">
      <t>メイショウ</t>
    </rPh>
    <phoneticPr fontId="6"/>
  </si>
  <si>
    <t>法人名称</t>
    <rPh sb="0" eb="2">
      <t>ホウジン</t>
    </rPh>
    <rPh sb="2" eb="4">
      <t>メイショウ</t>
    </rPh>
    <phoneticPr fontId="6"/>
  </si>
  <si>
    <t>サービスの
種類</t>
    <rPh sb="6" eb="8">
      <t>シュルイ</t>
    </rPh>
    <phoneticPr fontId="6"/>
  </si>
  <si>
    <t>事業所番号</t>
    <rPh sb="0" eb="3">
      <t>ジギョウショ</t>
    </rPh>
    <rPh sb="3" eb="5">
      <t>バンゴウ</t>
    </rPh>
    <phoneticPr fontId="6"/>
  </si>
  <si>
    <t>定員</t>
    <rPh sb="0" eb="2">
      <t>テイイン</t>
    </rPh>
    <phoneticPr fontId="6"/>
  </si>
  <si>
    <t>報酬算定
上の定員</t>
    <rPh sb="0" eb="2">
      <t>ホウシュウ</t>
    </rPh>
    <rPh sb="2" eb="4">
      <t>サンテイ</t>
    </rPh>
    <rPh sb="5" eb="6">
      <t>ジョウ</t>
    </rPh>
    <rPh sb="7" eb="9">
      <t>テイイン</t>
    </rPh>
    <phoneticPr fontId="6"/>
  </si>
  <si>
    <t>常勤換算後の職員数
 ※</t>
    <rPh sb="0" eb="2">
      <t>ジョウキン</t>
    </rPh>
    <rPh sb="2" eb="4">
      <t>カンサン</t>
    </rPh>
    <rPh sb="4" eb="5">
      <t>ゴ</t>
    </rPh>
    <rPh sb="6" eb="9">
      <t>ショクインスウ</t>
    </rPh>
    <phoneticPr fontId="6"/>
  </si>
  <si>
    <t>（就労移行支援のみ）
常勤換算後の
就労支援員の数</t>
    <rPh sb="1" eb="3">
      <t>シュウロウ</t>
    </rPh>
    <rPh sb="3" eb="5">
      <t>イコウ</t>
    </rPh>
    <rPh sb="5" eb="7">
      <t>シエン</t>
    </rPh>
    <rPh sb="11" eb="13">
      <t>ジョウキン</t>
    </rPh>
    <rPh sb="13" eb="15">
      <t>カンサン</t>
    </rPh>
    <rPh sb="15" eb="16">
      <t>ゴ</t>
    </rPh>
    <rPh sb="18" eb="20">
      <t>シュウロウ</t>
    </rPh>
    <rPh sb="20" eb="22">
      <t>シエン</t>
    </rPh>
    <rPh sb="22" eb="23">
      <t>イン</t>
    </rPh>
    <rPh sb="24" eb="25">
      <t>カズ</t>
    </rPh>
    <phoneticPr fontId="6"/>
  </si>
  <si>
    <t>各月の状況</t>
    <rPh sb="0" eb="1">
      <t>カク</t>
    </rPh>
    <rPh sb="1" eb="2">
      <t>ゲツ</t>
    </rPh>
    <rPh sb="3" eb="5">
      <t>ジョウキョウ</t>
    </rPh>
    <phoneticPr fontId="6"/>
  </si>
  <si>
    <t>4月</t>
    <rPh sb="1" eb="2">
      <t>ガツ</t>
    </rPh>
    <phoneticPr fontId="6"/>
  </si>
  <si>
    <t>5月</t>
    <rPh sb="1" eb="2">
      <t>ガツ</t>
    </rPh>
    <phoneticPr fontId="6"/>
  </si>
  <si>
    <t>6月</t>
    <rPh sb="1" eb="2">
      <t>ガツ</t>
    </rPh>
    <phoneticPr fontId="6"/>
  </si>
  <si>
    <t>7月</t>
    <rPh sb="1" eb="2">
      <t>ガツ</t>
    </rPh>
    <phoneticPr fontId="6"/>
  </si>
  <si>
    <t>8月</t>
    <phoneticPr fontId="6"/>
  </si>
  <si>
    <t>9月</t>
    <phoneticPr fontId="6"/>
  </si>
  <si>
    <t>10月</t>
    <rPh sb="2" eb="3">
      <t>ガツ</t>
    </rPh>
    <phoneticPr fontId="6"/>
  </si>
  <si>
    <t>11月</t>
    <rPh sb="2" eb="3">
      <t>ガツ</t>
    </rPh>
    <phoneticPr fontId="6"/>
  </si>
  <si>
    <t>12月</t>
    <rPh sb="2" eb="3">
      <t>ガツ</t>
    </rPh>
    <phoneticPr fontId="6"/>
  </si>
  <si>
    <t>１月</t>
    <rPh sb="1" eb="2">
      <t>ガツ</t>
    </rPh>
    <phoneticPr fontId="6"/>
  </si>
  <si>
    <t>２月</t>
    <phoneticPr fontId="6"/>
  </si>
  <si>
    <t>３月</t>
    <phoneticPr fontId="6"/>
  </si>
  <si>
    <t>12ヶ月間</t>
    <rPh sb="3" eb="4">
      <t>ゲツ</t>
    </rPh>
    <rPh sb="4" eb="5">
      <t>カン</t>
    </rPh>
    <phoneticPr fontId="6"/>
  </si>
  <si>
    <t>①開所日数</t>
    <rPh sb="1" eb="3">
      <t>カイショ</t>
    </rPh>
    <rPh sb="3" eb="5">
      <t>ニッスウ</t>
    </rPh>
    <phoneticPr fontId="6"/>
  </si>
  <si>
    <t>日</t>
    <rPh sb="0" eb="1">
      <t>ニチ</t>
    </rPh>
    <phoneticPr fontId="6"/>
  </si>
  <si>
    <t>人日</t>
    <rPh sb="0" eb="2">
      <t>ニンニチ</t>
    </rPh>
    <phoneticPr fontId="6"/>
  </si>
  <si>
    <t>②事業所内利用者数</t>
    <rPh sb="1" eb="4">
      <t>ジギョウショ</t>
    </rPh>
    <rPh sb="4" eb="5">
      <t>ナイ</t>
    </rPh>
    <rPh sb="5" eb="8">
      <t>リヨウシャ</t>
    </rPh>
    <rPh sb="8" eb="9">
      <t>スウ</t>
    </rPh>
    <phoneticPr fontId="6"/>
  </si>
  <si>
    <t>③施設外就労利用者数</t>
    <rPh sb="1" eb="6">
      <t>シセツガイシュウロウ</t>
    </rPh>
    <rPh sb="6" eb="9">
      <t>リヨウシャ</t>
    </rPh>
    <rPh sb="9" eb="10">
      <t>スウ</t>
    </rPh>
    <phoneticPr fontId="6"/>
  </si>
  <si>
    <t>④総延べ利用者数</t>
    <rPh sb="1" eb="2">
      <t>ソウ</t>
    </rPh>
    <rPh sb="2" eb="3">
      <t>ノ</t>
    </rPh>
    <rPh sb="4" eb="7">
      <t>リヨウシャ</t>
    </rPh>
    <rPh sb="7" eb="8">
      <t>スウ</t>
    </rPh>
    <phoneticPr fontId="6"/>
  </si>
  <si>
    <t>　</t>
    <phoneticPr fontId="6"/>
  </si>
  <si>
    <t>※　施設外就労を実施する場合は、事業所内の職員配置について、以下の条件に該当するかをご確認ください。</t>
    <rPh sb="2" eb="7">
      <t>シセツガイシュウロウ</t>
    </rPh>
    <rPh sb="8" eb="10">
      <t>ジッシ</t>
    </rPh>
    <rPh sb="12" eb="14">
      <t>バアイ</t>
    </rPh>
    <rPh sb="16" eb="19">
      <t>ジギョウショ</t>
    </rPh>
    <rPh sb="19" eb="20">
      <t>ナイ</t>
    </rPh>
    <rPh sb="21" eb="23">
      <t>ショクイン</t>
    </rPh>
    <rPh sb="23" eb="25">
      <t>ハイチ</t>
    </rPh>
    <rPh sb="30" eb="32">
      <t>イカ</t>
    </rPh>
    <rPh sb="33" eb="35">
      <t>ジョウケン</t>
    </rPh>
    <rPh sb="36" eb="38">
      <t>ガイトウ</t>
    </rPh>
    <rPh sb="43" eb="45">
      <t>カクニン</t>
    </rPh>
    <phoneticPr fontId="6"/>
  </si>
  <si>
    <t>(1)  開所日数　　　</t>
    <rPh sb="5" eb="7">
      <t>カイショ</t>
    </rPh>
    <rPh sb="7" eb="9">
      <t>ニッスウ</t>
    </rPh>
    <phoneticPr fontId="6"/>
  </si>
  <si>
    <t>(5) 指定基準上の必要職員数</t>
    <rPh sb="4" eb="6">
      <t>シテイ</t>
    </rPh>
    <rPh sb="6" eb="8">
      <t>キジュン</t>
    </rPh>
    <rPh sb="8" eb="9">
      <t>ジョウ</t>
    </rPh>
    <rPh sb="10" eb="12">
      <t>ヒツヨウ</t>
    </rPh>
    <rPh sb="12" eb="14">
      <t>ショクイン</t>
    </rPh>
    <rPh sb="14" eb="15">
      <t>スウ</t>
    </rPh>
    <phoneticPr fontId="6"/>
  </si>
  <si>
    <t>(1)  事業所内利用者の数</t>
    <rPh sb="5" eb="7">
      <t>ジギョウ</t>
    </rPh>
    <rPh sb="7" eb="8">
      <t>ショ</t>
    </rPh>
    <rPh sb="8" eb="9">
      <t>ナイ</t>
    </rPh>
    <phoneticPr fontId="6"/>
  </si>
  <si>
    <t>注）新たに事業を開始する場合は、利用定員の90％が(2)利用者数となります。</t>
    <phoneticPr fontId="6"/>
  </si>
  <si>
    <t>(2)  利用者の数</t>
    <phoneticPr fontId="6"/>
  </si>
  <si>
    <t>(6) 常勤換算後の職員配置</t>
    <rPh sb="4" eb="6">
      <t>ジョウキン</t>
    </rPh>
    <rPh sb="6" eb="8">
      <t>カンサン</t>
    </rPh>
    <rPh sb="8" eb="9">
      <t>ゴ</t>
    </rPh>
    <rPh sb="10" eb="12">
      <t>ショクイン</t>
    </rPh>
    <rPh sb="12" eb="14">
      <t>ハイチ</t>
    </rPh>
    <phoneticPr fontId="6"/>
  </si>
  <si>
    <t>(2)  施設外就労時の事業所内の必要職員数</t>
    <rPh sb="5" eb="10">
      <t>シセツガイシュウロウ</t>
    </rPh>
    <rPh sb="10" eb="11">
      <t>ジ</t>
    </rPh>
    <rPh sb="12" eb="16">
      <t>ジギョウショナイ</t>
    </rPh>
    <rPh sb="17" eb="19">
      <t>ヒツヨウ</t>
    </rPh>
    <rPh sb="19" eb="21">
      <t>ショクイン</t>
    </rPh>
    <rPh sb="21" eb="22">
      <t>スウ</t>
    </rPh>
    <phoneticPr fontId="6"/>
  </si>
  <si>
    <t>(3) サービスの種類</t>
    <rPh sb="9" eb="11">
      <t>シュルイ</t>
    </rPh>
    <phoneticPr fontId="6"/>
  </si>
  <si>
    <t>(7) 指定基準への適合</t>
    <rPh sb="4" eb="6">
      <t>シテイ</t>
    </rPh>
    <rPh sb="6" eb="8">
      <t>キジュン</t>
    </rPh>
    <rPh sb="10" eb="12">
      <t>テキゴウ</t>
    </rPh>
    <phoneticPr fontId="6"/>
  </si>
  <si>
    <t>(3)  常勤換算後の職員配置（施設外就労時の事業所内の職員配置）</t>
    <rPh sb="5" eb="7">
      <t>ジョウキン</t>
    </rPh>
    <rPh sb="7" eb="9">
      <t>カンサン</t>
    </rPh>
    <rPh sb="9" eb="10">
      <t>ゴ</t>
    </rPh>
    <rPh sb="11" eb="13">
      <t>ショクイン</t>
    </rPh>
    <rPh sb="13" eb="15">
      <t>ハイチ</t>
    </rPh>
    <rPh sb="16" eb="18">
      <t>シセツ</t>
    </rPh>
    <rPh sb="18" eb="19">
      <t>ガイ</t>
    </rPh>
    <rPh sb="19" eb="21">
      <t>シュウロウ</t>
    </rPh>
    <rPh sb="21" eb="22">
      <t>ジ</t>
    </rPh>
    <rPh sb="23" eb="26">
      <t>ジギョウショ</t>
    </rPh>
    <rPh sb="26" eb="27">
      <t>ナイ</t>
    </rPh>
    <rPh sb="28" eb="30">
      <t>ショクイン</t>
    </rPh>
    <rPh sb="30" eb="32">
      <t>ハイチ</t>
    </rPh>
    <phoneticPr fontId="6"/>
  </si>
  <si>
    <t>(4) 指定基準上の必要
　　職員配置割合</t>
    <rPh sb="4" eb="6">
      <t>シテイ</t>
    </rPh>
    <rPh sb="6" eb="8">
      <t>キジュン</t>
    </rPh>
    <rPh sb="8" eb="9">
      <t>ジョウ</t>
    </rPh>
    <rPh sb="10" eb="12">
      <t>ヒツヨウ</t>
    </rPh>
    <rPh sb="15" eb="17">
      <t>ショクイン</t>
    </rPh>
    <rPh sb="17" eb="19">
      <t>ハイチ</t>
    </rPh>
    <rPh sb="19" eb="21">
      <t>ワリアイ</t>
    </rPh>
    <phoneticPr fontId="6"/>
  </si>
  <si>
    <t>(4)  指定基準への適合</t>
    <rPh sb="5" eb="7">
      <t>シテイ</t>
    </rPh>
    <rPh sb="7" eb="9">
      <t>キジュン</t>
    </rPh>
    <rPh sb="11" eb="13">
      <t>テキゴウ</t>
    </rPh>
    <phoneticPr fontId="6"/>
  </si>
  <si>
    <t>(5) 指定基準上の必要
　　就労支援員配置割合
　　（就労移行支援のみ）</t>
    <rPh sb="4" eb="6">
      <t>シテイ</t>
    </rPh>
    <rPh sb="6" eb="8">
      <t>キジュン</t>
    </rPh>
    <rPh sb="8" eb="9">
      <t>ジョウ</t>
    </rPh>
    <rPh sb="10" eb="12">
      <t>ヒツヨウ</t>
    </rPh>
    <rPh sb="15" eb="17">
      <t>シュウロウ</t>
    </rPh>
    <rPh sb="17" eb="19">
      <t>シエン</t>
    </rPh>
    <rPh sb="19" eb="20">
      <t>イン</t>
    </rPh>
    <rPh sb="20" eb="22">
      <t>ハイチ</t>
    </rPh>
    <rPh sb="22" eb="24">
      <t>ワリアイ</t>
    </rPh>
    <rPh sb="28" eb="30">
      <t>シュウロウ</t>
    </rPh>
    <rPh sb="30" eb="32">
      <t>イコウ</t>
    </rPh>
    <rPh sb="32" eb="34">
      <t>シエン</t>
    </rPh>
    <phoneticPr fontId="6"/>
  </si>
  <si>
    <t>（サービスの種類を選択してください）</t>
    <rPh sb="6" eb="8">
      <t>シュルイ</t>
    </rPh>
    <rPh sb="9" eb="11">
      <t>センタク</t>
    </rPh>
    <phoneticPr fontId="6"/>
  </si>
  <si>
    <t>６：１</t>
    <phoneticPr fontId="6"/>
  </si>
  <si>
    <t>就労移行支援</t>
    <rPh sb="0" eb="2">
      <t>シュウロウ</t>
    </rPh>
    <rPh sb="2" eb="4">
      <t>イコウ</t>
    </rPh>
    <rPh sb="4" eb="6">
      <t>シエン</t>
    </rPh>
    <phoneticPr fontId="6"/>
  </si>
  <si>
    <t>就労継続支援Ａ型</t>
    <rPh sb="0" eb="2">
      <t>シュウロウ</t>
    </rPh>
    <rPh sb="2" eb="4">
      <t>ケイゾク</t>
    </rPh>
    <rPh sb="4" eb="6">
      <t>シエン</t>
    </rPh>
    <rPh sb="7" eb="8">
      <t>ガタ</t>
    </rPh>
    <phoneticPr fontId="6"/>
  </si>
  <si>
    <t>１０：１</t>
    <phoneticPr fontId="6"/>
  </si>
  <si>
    <t>就労継続支援Ｂ型</t>
    <rPh sb="0" eb="2">
      <t>シュウロウ</t>
    </rPh>
    <rPh sb="2" eb="4">
      <t>ケイゾク</t>
    </rPh>
    <rPh sb="4" eb="6">
      <t>シエン</t>
    </rPh>
    <rPh sb="7" eb="8">
      <t>ガタ</t>
    </rPh>
    <phoneticPr fontId="6"/>
  </si>
  <si>
    <t>人員基準適合確認シート（就労定着支援）</t>
    <rPh sb="0" eb="2">
      <t>ジンイン</t>
    </rPh>
    <rPh sb="2" eb="4">
      <t>キジュン</t>
    </rPh>
    <rPh sb="4" eb="6">
      <t>テキゴウ</t>
    </rPh>
    <rPh sb="6" eb="8">
      <t>カクニン</t>
    </rPh>
    <rPh sb="12" eb="14">
      <t>シュウロウ</t>
    </rPh>
    <rPh sb="14" eb="16">
      <t>テイチャク</t>
    </rPh>
    <rPh sb="16" eb="18">
      <t>シエン</t>
    </rPh>
    <phoneticPr fontId="6"/>
  </si>
  <si>
    <t>常勤換算後の職員数</t>
    <rPh sb="0" eb="2">
      <t>ジョウキン</t>
    </rPh>
    <rPh sb="2" eb="4">
      <t>カンサン</t>
    </rPh>
    <rPh sb="4" eb="5">
      <t>ゴ</t>
    </rPh>
    <rPh sb="6" eb="9">
      <t>ショクインスウ</t>
    </rPh>
    <phoneticPr fontId="6"/>
  </si>
  <si>
    <t>総延べ利用者数</t>
    <rPh sb="0" eb="1">
      <t>ソウ</t>
    </rPh>
    <rPh sb="1" eb="2">
      <t>ノ</t>
    </rPh>
    <rPh sb="3" eb="6">
      <t>リヨウシャ</t>
    </rPh>
    <rPh sb="6" eb="7">
      <t>スウ</t>
    </rPh>
    <phoneticPr fontId="6"/>
  </si>
  <si>
    <t>利用者の数</t>
    <phoneticPr fontId="6"/>
  </si>
  <si>
    <t>指定基準上の必要職員数</t>
    <rPh sb="0" eb="2">
      <t>シテイ</t>
    </rPh>
    <rPh sb="2" eb="4">
      <t>キジュン</t>
    </rPh>
    <rPh sb="4" eb="5">
      <t>ジョウ</t>
    </rPh>
    <rPh sb="6" eb="8">
      <t>ヒツヨウ</t>
    </rPh>
    <rPh sb="8" eb="10">
      <t>ショクイン</t>
    </rPh>
    <rPh sb="10" eb="11">
      <t>スウ</t>
    </rPh>
    <phoneticPr fontId="6"/>
  </si>
  <si>
    <t>常勤換算後の職員配置</t>
    <phoneticPr fontId="6"/>
  </si>
  <si>
    <t>指定基準への適合</t>
    <rPh sb="0" eb="2">
      <t>シテイ</t>
    </rPh>
    <rPh sb="2" eb="4">
      <t>キジュン</t>
    </rPh>
    <rPh sb="6" eb="8">
      <t>テキゴウ</t>
    </rPh>
    <phoneticPr fontId="6"/>
  </si>
  <si>
    <t>人員基準適合確認シート（就労選択支援）</t>
    <rPh sb="0" eb="2">
      <t>ジンイン</t>
    </rPh>
    <rPh sb="2" eb="4">
      <t>キジュン</t>
    </rPh>
    <rPh sb="4" eb="6">
      <t>テキゴウ</t>
    </rPh>
    <rPh sb="6" eb="8">
      <t>カクニン</t>
    </rPh>
    <rPh sb="12" eb="14">
      <t>シュウロウ</t>
    </rPh>
    <rPh sb="14" eb="16">
      <t>センタク</t>
    </rPh>
    <rPh sb="16" eb="18">
      <t>シエン</t>
    </rPh>
    <phoneticPr fontId="6"/>
  </si>
  <si>
    <t>（別紙３ー１）</t>
    <rPh sb="1" eb="3">
      <t>ベッシ</t>
    </rPh>
    <phoneticPr fontId="4"/>
  </si>
  <si>
    <t>　　年　　月　　日</t>
    <rPh sb="2" eb="3">
      <t>ネン</t>
    </rPh>
    <rPh sb="5" eb="6">
      <t>ガツ</t>
    </rPh>
    <rPh sb="8" eb="9">
      <t>ニチ</t>
    </rPh>
    <phoneticPr fontId="6"/>
  </si>
  <si>
    <r>
      <rPr>
        <b/>
        <sz val="14"/>
        <rFont val="HGｺﾞｼｯｸM"/>
        <family val="3"/>
        <charset val="128"/>
      </rPr>
      <t xml:space="preserve">福祉専門職員配置等加算に関する届出書
</t>
    </r>
    <r>
      <rPr>
        <sz val="11"/>
        <rFont val="HGｺﾞｼｯｸM"/>
        <family val="3"/>
        <charset val="128"/>
      </rPr>
      <t>（療養介護・生活介護・自立訓練（機能訓練・生活訓練）・就労選択支援・就労移行支援・就労継続支援
・自立生活援助・共同生活援助）</t>
    </r>
    <phoneticPr fontId="4"/>
  </si>
  <si>
    <t>１　事業所・施設の名称</t>
    <rPh sb="2" eb="5">
      <t>ジギョウショ</t>
    </rPh>
    <rPh sb="6" eb="8">
      <t>シセツ</t>
    </rPh>
    <rPh sb="9" eb="11">
      <t>メイショウ</t>
    </rPh>
    <phoneticPr fontId="6"/>
  </si>
  <si>
    <t>２　異動区分</t>
    <rPh sb="2" eb="4">
      <t>イドウ</t>
    </rPh>
    <rPh sb="4" eb="6">
      <t>クブン</t>
    </rPh>
    <phoneticPr fontId="6"/>
  </si>
  <si>
    <t>　１　新規　　　　　　２　変更　　　　　　３　終了</t>
    <rPh sb="3" eb="5">
      <t>シンキ</t>
    </rPh>
    <rPh sb="13" eb="15">
      <t>ヘンコウ</t>
    </rPh>
    <rPh sb="23" eb="25">
      <t>シュウリョウ</t>
    </rPh>
    <phoneticPr fontId="6"/>
  </si>
  <si>
    <t>３　サービスの種類</t>
    <rPh sb="7" eb="9">
      <t>シュルイ</t>
    </rPh>
    <phoneticPr fontId="6"/>
  </si>
  <si>
    <t>４　届出項目</t>
    <rPh sb="2" eb="4">
      <t>トドケデ</t>
    </rPh>
    <rPh sb="4" eb="6">
      <t>コウモク</t>
    </rPh>
    <phoneticPr fontId="6"/>
  </si>
  <si>
    <r>
      <t>　１　福祉専門職員配置等加算(Ⅰ)</t>
    </r>
    <r>
      <rPr>
        <sz val="9"/>
        <rFont val="HGｺﾞｼｯｸM"/>
        <family val="3"/>
        <charset val="128"/>
      </rPr>
      <t xml:space="preserve">　 　※有資格者35％以上　 </t>
    </r>
    <r>
      <rPr>
        <sz val="11"/>
        <rFont val="HGｺﾞｼｯｸM"/>
        <family val="3"/>
        <charset val="128"/>
      </rPr>
      <t xml:space="preserve">
  ２　福祉専門職員配置等加算(Ⅱ)</t>
    </r>
    <r>
      <rPr>
        <sz val="9"/>
        <rFont val="HGｺﾞｼｯｸM"/>
        <family val="3"/>
        <charset val="128"/>
      </rPr>
      <t xml:space="preserve">　 　※有資格者25％以上
</t>
    </r>
    <r>
      <rPr>
        <sz val="11"/>
        <rFont val="HGｺﾞｼｯｸM"/>
        <family val="3"/>
        <charset val="128"/>
      </rPr>
      <t xml:space="preserve">
  ３　福祉専門職員配置等加算(Ⅲ)</t>
    </r>
    <r>
      <rPr>
        <sz val="9"/>
        <rFont val="HGｺﾞｼｯｸM"/>
        <family val="3"/>
        <charset val="128"/>
      </rPr>
      <t>　　 ※常勤職員が75％以上又は勤続3年以上の常勤職員が30％以上</t>
    </r>
    <rPh sb="3" eb="5">
      <t>フクシ</t>
    </rPh>
    <rPh sb="5" eb="7">
      <t>センモン</t>
    </rPh>
    <rPh sb="7" eb="9">
      <t>ショクイン</t>
    </rPh>
    <rPh sb="9" eb="11">
      <t>ハイチ</t>
    </rPh>
    <rPh sb="11" eb="12">
      <t>トウ</t>
    </rPh>
    <rPh sb="12" eb="14">
      <t>カサン</t>
    </rPh>
    <rPh sb="21" eb="25">
      <t>ユウシカクシャ</t>
    </rPh>
    <rPh sb="28" eb="30">
      <t>イジョウ</t>
    </rPh>
    <rPh sb="38" eb="40">
      <t>フクシ</t>
    </rPh>
    <rPh sb="40" eb="42">
      <t>センモン</t>
    </rPh>
    <rPh sb="42" eb="44">
      <t>ショクイン</t>
    </rPh>
    <rPh sb="44" eb="46">
      <t>ハイチ</t>
    </rPh>
    <rPh sb="46" eb="47">
      <t>トウ</t>
    </rPh>
    <rPh sb="47" eb="49">
      <t>カサン</t>
    </rPh>
    <rPh sb="56" eb="60">
      <t>ユウシカクシャ</t>
    </rPh>
    <rPh sb="63" eb="65">
      <t>イジョウ</t>
    </rPh>
    <rPh sb="71" eb="73">
      <t>フクシ</t>
    </rPh>
    <rPh sb="73" eb="75">
      <t>センモン</t>
    </rPh>
    <rPh sb="75" eb="77">
      <t>ショクイン</t>
    </rPh>
    <rPh sb="77" eb="79">
      <t>ハイチ</t>
    </rPh>
    <rPh sb="79" eb="80">
      <t>トウ</t>
    </rPh>
    <rPh sb="80" eb="82">
      <t>カサン</t>
    </rPh>
    <rPh sb="89" eb="91">
      <t>ジョウキン</t>
    </rPh>
    <rPh sb="91" eb="93">
      <t>ショクイン</t>
    </rPh>
    <rPh sb="97" eb="99">
      <t>イジョウ</t>
    </rPh>
    <rPh sb="99" eb="100">
      <t>マタ</t>
    </rPh>
    <rPh sb="101" eb="103">
      <t>キンゾク</t>
    </rPh>
    <rPh sb="104" eb="105">
      <t>ネン</t>
    </rPh>
    <rPh sb="105" eb="107">
      <t>イジョウ</t>
    </rPh>
    <rPh sb="108" eb="110">
      <t>ジョウキン</t>
    </rPh>
    <rPh sb="110" eb="112">
      <t>ショクイン</t>
    </rPh>
    <rPh sb="116" eb="118">
      <t>イジョウ</t>
    </rPh>
    <phoneticPr fontId="6"/>
  </si>
  <si>
    <t>※生活介護のみ福祉専門職員配置等加算(Ⅰ)又は（Ⅱ）の算定とともに（Ⅲ）も算定可能である。</t>
    <rPh sb="1" eb="3">
      <t>セイカツ</t>
    </rPh>
    <rPh sb="3" eb="5">
      <t>カイゴ</t>
    </rPh>
    <rPh sb="21" eb="22">
      <t>マタ</t>
    </rPh>
    <rPh sb="27" eb="29">
      <t>サンテイ</t>
    </rPh>
    <rPh sb="37" eb="39">
      <t>サンテイ</t>
    </rPh>
    <rPh sb="39" eb="41">
      <t>カノウ</t>
    </rPh>
    <phoneticPr fontId="4"/>
  </si>
  <si>
    <t>５　社会福祉士等の状況</t>
    <rPh sb="2" eb="4">
      <t>シャカイ</t>
    </rPh>
    <rPh sb="4" eb="6">
      <t>フクシ</t>
    </rPh>
    <rPh sb="6" eb="7">
      <t>シ</t>
    </rPh>
    <rPh sb="7" eb="8">
      <t>トウ</t>
    </rPh>
    <rPh sb="9" eb="11">
      <t>ジョウキョウ</t>
    </rPh>
    <phoneticPr fontId="6"/>
  </si>
  <si>
    <t>①</t>
    <phoneticPr fontId="6"/>
  </si>
  <si>
    <t>生活支援員等の総数
（常勤）</t>
    <rPh sb="0" eb="2">
      <t>セイカツ</t>
    </rPh>
    <rPh sb="2" eb="4">
      <t>シエン</t>
    </rPh>
    <rPh sb="4" eb="5">
      <t>イン</t>
    </rPh>
    <rPh sb="5" eb="6">
      <t>トウ</t>
    </rPh>
    <rPh sb="7" eb="9">
      <t>ソウスウ</t>
    </rPh>
    <rPh sb="11" eb="13">
      <t>ジョウキン</t>
    </rPh>
    <phoneticPr fontId="6"/>
  </si>
  <si>
    <t>②</t>
    <phoneticPr fontId="6"/>
  </si>
  <si>
    <t>①のうち社会福祉士等
の総数（常勤）</t>
    <rPh sb="4" eb="6">
      <t>シャカイ</t>
    </rPh>
    <rPh sb="6" eb="8">
      <t>フクシ</t>
    </rPh>
    <rPh sb="8" eb="9">
      <t>シ</t>
    </rPh>
    <rPh sb="9" eb="10">
      <t>トウ</t>
    </rPh>
    <rPh sb="12" eb="14">
      <t>ソウスウ</t>
    </rPh>
    <rPh sb="15" eb="17">
      <t>ジョウキン</t>
    </rPh>
    <phoneticPr fontId="6"/>
  </si>
  <si>
    <t>①に占める②の割合が
25％又は35％以上</t>
    <rPh sb="2" eb="3">
      <t>シ</t>
    </rPh>
    <rPh sb="7" eb="9">
      <t>ワリアイ</t>
    </rPh>
    <rPh sb="14" eb="15">
      <t>マタ</t>
    </rPh>
    <rPh sb="19" eb="21">
      <t>イジョウ</t>
    </rPh>
    <phoneticPr fontId="6"/>
  </si>
  <si>
    <t>６　常勤職員の状況</t>
    <rPh sb="2" eb="4">
      <t>ジョウキン</t>
    </rPh>
    <rPh sb="4" eb="6">
      <t>ショクイン</t>
    </rPh>
    <rPh sb="7" eb="9">
      <t>ジョウキョウ</t>
    </rPh>
    <phoneticPr fontId="6"/>
  </si>
  <si>
    <t>生活支援員等の総数
（常勤換算）</t>
    <rPh sb="0" eb="2">
      <t>セイカツ</t>
    </rPh>
    <rPh sb="2" eb="4">
      <t>シエン</t>
    </rPh>
    <rPh sb="4" eb="5">
      <t>イン</t>
    </rPh>
    <rPh sb="5" eb="6">
      <t>トウ</t>
    </rPh>
    <rPh sb="7" eb="9">
      <t>ソウスウ</t>
    </rPh>
    <rPh sb="11" eb="13">
      <t>ジョウキン</t>
    </rPh>
    <rPh sb="13" eb="15">
      <t>カンザン</t>
    </rPh>
    <phoneticPr fontId="6"/>
  </si>
  <si>
    <t>①のうち常勤の者の数</t>
    <rPh sb="4" eb="6">
      <t>ジョウキン</t>
    </rPh>
    <rPh sb="7" eb="8">
      <t>モノ</t>
    </rPh>
    <rPh sb="9" eb="10">
      <t>カズ</t>
    </rPh>
    <phoneticPr fontId="6"/>
  </si>
  <si>
    <t>①に占める②の割合が
75％以上</t>
    <rPh sb="2" eb="3">
      <t>シ</t>
    </rPh>
    <rPh sb="7" eb="9">
      <t>ワリアイ</t>
    </rPh>
    <rPh sb="14" eb="16">
      <t>イジョウ</t>
    </rPh>
    <phoneticPr fontId="6"/>
  </si>
  <si>
    <t>７　勤続年数の状況</t>
    <rPh sb="2" eb="4">
      <t>キンゾク</t>
    </rPh>
    <rPh sb="4" eb="6">
      <t>ネンスウ</t>
    </rPh>
    <rPh sb="7" eb="9">
      <t>ジョウキョウ</t>
    </rPh>
    <phoneticPr fontId="6"/>
  </si>
  <si>
    <t>①のうち勤続年数３年以上の者の数</t>
    <rPh sb="4" eb="6">
      <t>キンゾク</t>
    </rPh>
    <rPh sb="6" eb="8">
      <t>ネンスウ</t>
    </rPh>
    <rPh sb="9" eb="10">
      <t>ネン</t>
    </rPh>
    <rPh sb="10" eb="12">
      <t>イジョウ</t>
    </rPh>
    <rPh sb="13" eb="14">
      <t>シャ</t>
    </rPh>
    <rPh sb="15" eb="16">
      <t>カズ</t>
    </rPh>
    <phoneticPr fontId="6"/>
  </si>
  <si>
    <t>①に占める②の割合が
30％以上</t>
    <rPh sb="2" eb="3">
      <t>シ</t>
    </rPh>
    <rPh sb="7" eb="9">
      <t>ワリアイ</t>
    </rPh>
    <rPh sb="14" eb="16">
      <t>イジョウ</t>
    </rPh>
    <phoneticPr fontId="6"/>
  </si>
  <si>
    <t>加算要件の該当／非該当</t>
    <phoneticPr fontId="4"/>
  </si>
  <si>
    <t>注１　常勤とは、「障害者の日常生活及び社会生活を総合的に支援するための法律に基づく指定障害福祉サービスの事業等の
　　人員、設備及び運営に関する基準について」（平成18年12月６日厚生労働省社会・援護局障害保健福祉部長通知）第二の
　　２の（３）に定義する「常勤」をいう。</t>
    <rPh sb="0" eb="1">
      <t>チュウ</t>
    </rPh>
    <rPh sb="3" eb="5">
      <t>ジョウキン</t>
    </rPh>
    <rPh sb="9" eb="37">
      <t>ソウゴウシエンホウ</t>
    </rPh>
    <rPh sb="38" eb="39">
      <t>モト</t>
    </rPh>
    <rPh sb="41" eb="43">
      <t>シテイ</t>
    </rPh>
    <rPh sb="43" eb="45">
      <t>ショウガイ</t>
    </rPh>
    <rPh sb="45" eb="47">
      <t>フクシ</t>
    </rPh>
    <phoneticPr fontId="6"/>
  </si>
  <si>
    <t>注２　生活支援員等とは、</t>
    <rPh sb="0" eb="1">
      <t>チュウ</t>
    </rPh>
    <rPh sb="3" eb="5">
      <t>セイカツ</t>
    </rPh>
    <rPh sb="5" eb="7">
      <t>シエン</t>
    </rPh>
    <rPh sb="7" eb="8">
      <t>イン</t>
    </rPh>
    <rPh sb="8" eb="9">
      <t>トウ</t>
    </rPh>
    <phoneticPr fontId="6"/>
  </si>
  <si>
    <t>　　　○療養介護にあっては、生活支援員</t>
    <rPh sb="4" eb="6">
      <t>リョウヨウ</t>
    </rPh>
    <rPh sb="6" eb="8">
      <t>カイゴ</t>
    </rPh>
    <rPh sb="14" eb="16">
      <t>セイカツ</t>
    </rPh>
    <rPh sb="16" eb="18">
      <t>シエン</t>
    </rPh>
    <rPh sb="18" eb="19">
      <t>イン</t>
    </rPh>
    <phoneticPr fontId="6"/>
  </si>
  <si>
    <t>　　　○生活介護にあっては、生活支援員又は共生型生活介護従業者</t>
    <rPh sb="4" eb="6">
      <t>セイカツ</t>
    </rPh>
    <rPh sb="6" eb="8">
      <t>カイゴ</t>
    </rPh>
    <rPh sb="14" eb="16">
      <t>セイカツ</t>
    </rPh>
    <rPh sb="16" eb="18">
      <t>シエン</t>
    </rPh>
    <rPh sb="18" eb="19">
      <t>イン</t>
    </rPh>
    <phoneticPr fontId="6"/>
  </si>
  <si>
    <t>　　　○自立訓練（機能訓練）にあっては、生活支援員又は共生型自立訓練（機能訓練）従業者</t>
    <rPh sb="4" eb="6">
      <t>ジリツ</t>
    </rPh>
    <rPh sb="6" eb="8">
      <t>クンレン</t>
    </rPh>
    <rPh sb="9" eb="11">
      <t>キノウ</t>
    </rPh>
    <rPh sb="11" eb="13">
      <t>クンレン</t>
    </rPh>
    <rPh sb="20" eb="22">
      <t>セイカツ</t>
    </rPh>
    <rPh sb="22" eb="24">
      <t>シエン</t>
    </rPh>
    <rPh sb="24" eb="25">
      <t>イン</t>
    </rPh>
    <phoneticPr fontId="6"/>
  </si>
  <si>
    <t>　　　○自立訓練（生活訓練）にあっては、生活支援員、地域移行支援員又は共生型自立訓練（生活訓練）従業者</t>
    <rPh sb="4" eb="6">
      <t>ジリツ</t>
    </rPh>
    <rPh sb="6" eb="8">
      <t>クンレン</t>
    </rPh>
    <rPh sb="9" eb="11">
      <t>セイカツ</t>
    </rPh>
    <rPh sb="11" eb="13">
      <t>クンレン</t>
    </rPh>
    <rPh sb="20" eb="22">
      <t>セイカツ</t>
    </rPh>
    <rPh sb="22" eb="24">
      <t>シエン</t>
    </rPh>
    <rPh sb="24" eb="25">
      <t>イン</t>
    </rPh>
    <rPh sb="26" eb="28">
      <t>チイキ</t>
    </rPh>
    <rPh sb="28" eb="30">
      <t>イコウ</t>
    </rPh>
    <rPh sb="30" eb="32">
      <t>シエン</t>
    </rPh>
    <rPh sb="32" eb="33">
      <t>イン</t>
    </rPh>
    <phoneticPr fontId="6"/>
  </si>
  <si>
    <t>　　　○就労選択支援にあっては、就労選択支援員</t>
    <rPh sb="4" eb="6">
      <t>シュウロウ</t>
    </rPh>
    <rPh sb="6" eb="8">
      <t>センタク</t>
    </rPh>
    <rPh sb="8" eb="10">
      <t>シエン</t>
    </rPh>
    <rPh sb="16" eb="18">
      <t>シュウロウ</t>
    </rPh>
    <rPh sb="18" eb="20">
      <t>センタク</t>
    </rPh>
    <rPh sb="20" eb="23">
      <t>シエンイン</t>
    </rPh>
    <phoneticPr fontId="4"/>
  </si>
  <si>
    <t>　　　○就労移行支援にあっては、職業指導員、生活支援員又は就労支援員</t>
  </si>
  <si>
    <t>　　　○就労継続支援Ａ型・Ｂ型にあっては、職業指導員又は生活支援員</t>
    <rPh sb="4" eb="6">
      <t>シュウロウ</t>
    </rPh>
    <rPh sb="6" eb="8">
      <t>ケイゾク</t>
    </rPh>
    <rPh sb="8" eb="10">
      <t>シエン</t>
    </rPh>
    <rPh sb="11" eb="12">
      <t>ガタ</t>
    </rPh>
    <rPh sb="14" eb="15">
      <t>ガタ</t>
    </rPh>
    <rPh sb="21" eb="23">
      <t>ショクギョウ</t>
    </rPh>
    <rPh sb="23" eb="26">
      <t>シドウイン</t>
    </rPh>
    <rPh sb="26" eb="27">
      <t>マタ</t>
    </rPh>
    <rPh sb="28" eb="30">
      <t>セイカツ</t>
    </rPh>
    <rPh sb="30" eb="32">
      <t>シエン</t>
    </rPh>
    <rPh sb="32" eb="33">
      <t>イン</t>
    </rPh>
    <phoneticPr fontId="6"/>
  </si>
  <si>
    <t>　　　○自立生活援助にあっては、地域生活支援員</t>
    <rPh sb="6" eb="8">
      <t>セイカツ</t>
    </rPh>
    <rPh sb="8" eb="10">
      <t>エンジョ</t>
    </rPh>
    <rPh sb="16" eb="18">
      <t>チイキ</t>
    </rPh>
    <phoneticPr fontId="6"/>
  </si>
  <si>
    <t>　　　○共同生活援助にあっては、世話人又は生活支援員（外部サービス利用型にあっては、世話人）</t>
    <rPh sb="4" eb="6">
      <t>キョウドウ</t>
    </rPh>
    <rPh sb="6" eb="8">
      <t>セイカツ</t>
    </rPh>
    <rPh sb="8" eb="10">
      <t>エンジョ</t>
    </rPh>
    <rPh sb="16" eb="19">
      <t>セワニン</t>
    </rPh>
    <rPh sb="19" eb="20">
      <t>マタ</t>
    </rPh>
    <rPh sb="21" eb="23">
      <t>セイカツ</t>
    </rPh>
    <rPh sb="23" eb="25">
      <t>シエン</t>
    </rPh>
    <rPh sb="25" eb="26">
      <t>イン</t>
    </rPh>
    <rPh sb="42" eb="45">
      <t>セワニン</t>
    </rPh>
    <phoneticPr fontId="6"/>
  </si>
  <si>
    <t>（別紙６－１）</t>
    <rPh sb="1" eb="3">
      <t>ベッシ</t>
    </rPh>
    <phoneticPr fontId="4"/>
  </si>
  <si>
    <t>年　　月　　日</t>
    <rPh sb="0" eb="1">
      <t>ネン</t>
    </rPh>
    <rPh sb="3" eb="4">
      <t>ツキ</t>
    </rPh>
    <rPh sb="6" eb="7">
      <t>ヒ</t>
    </rPh>
    <phoneticPr fontId="47"/>
  </si>
  <si>
    <t>視覚・聴覚言語障害者支援体制加算（Ⅰ）に関する届出書</t>
    <phoneticPr fontId="47"/>
  </si>
  <si>
    <t>事業所の名称</t>
  </si>
  <si>
    <t>サービスの種類</t>
  </si>
  <si>
    <r>
      <t>多機能型の実施</t>
    </r>
    <r>
      <rPr>
        <sz val="8"/>
        <color rgb="FF000000"/>
        <rFont val="HGｺﾞｼｯｸM"/>
        <family val="3"/>
        <charset val="128"/>
      </rPr>
      <t>※1</t>
    </r>
    <phoneticPr fontId="47"/>
  </si>
  <si>
    <r>
      <t>異動区分</t>
    </r>
    <r>
      <rPr>
        <sz val="8"/>
        <color rgb="FF000000"/>
        <rFont val="HGｺﾞｼｯｸM"/>
        <family val="3"/>
        <charset val="128"/>
      </rPr>
      <t>※2</t>
    </r>
    <phoneticPr fontId="47"/>
  </si>
  <si>
    <t>１　新規　　　　　２　変更　　　　　３　終了</t>
    <phoneticPr fontId="47"/>
  </si>
  <si>
    <t>１　利用者の状況</t>
  </si>
  <si>
    <t>当該事業所の前年度の平均実利用者数　(A)</t>
    <phoneticPr fontId="47"/>
  </si>
  <si>
    <t>人</t>
  </si>
  <si>
    <t>うち５０％　　　　　(B)＝ (A)×0.5</t>
    <phoneticPr fontId="47"/>
  </si>
  <si>
    <t>加算要件に該当する利用者の数 (C)＝(E)／(D)</t>
    <phoneticPr fontId="47"/>
  </si>
  <si>
    <t>(C)＞＝(B)</t>
    <phoneticPr fontId="47"/>
  </si>
  <si>
    <t>該当利用者の氏名</t>
  </si>
  <si>
    <t>手帳の種類</t>
  </si>
  <si>
    <t>手帳の等級</t>
  </si>
  <si>
    <t>前年度利用日数</t>
  </si>
  <si>
    <t>前年度の開所日数 (D)</t>
    <phoneticPr fontId="47"/>
  </si>
  <si>
    <t>日</t>
  </si>
  <si>
    <t>合　計 (E)</t>
    <phoneticPr fontId="47"/>
  </si>
  <si>
    <t>２　加配される従業者の状況</t>
  </si>
  <si>
    <t>利用者数 (A)　÷　40　＝ (F)</t>
    <phoneticPr fontId="47"/>
  </si>
  <si>
    <t>加配される従業者の数　(G)</t>
    <phoneticPr fontId="47"/>
  </si>
  <si>
    <t>(G)＞＝ (F)</t>
    <phoneticPr fontId="47"/>
  </si>
  <si>
    <t>加配される従業者の氏名</t>
  </si>
  <si>
    <t>資格・研修名等</t>
  </si>
  <si>
    <t>添付書類</t>
  </si>
  <si>
    <t>身体障害者手帳の写し、従業者の勤務体制一覧表、組織体制図</t>
    <rPh sb="0" eb="2">
      <t>シンタイ</t>
    </rPh>
    <rPh sb="2" eb="5">
      <t>ショウガイシャ</t>
    </rPh>
    <rPh sb="5" eb="7">
      <t>テチョウ</t>
    </rPh>
    <rPh sb="8" eb="9">
      <t>ウツ</t>
    </rPh>
    <rPh sb="11" eb="14">
      <t>ジュウギョウシャ</t>
    </rPh>
    <phoneticPr fontId="47"/>
  </si>
  <si>
    <t>注１　本表は、次に該当する利用者を記載してください。
　①　身体障害者福祉法（昭和24年法律第283号）の第15条第４項の規定により交付を受けた身体障害者手帳
　　の障害程度が１級又は２級に該当し、日常生活におけるコミュニケーションや移動等に支障がある視覚障
　　害を有する者
　②　身体障害者手帳の障害の程度が２級に該当し、日常生活におけるコミュニケーションに支障がある聴覚
　　障害を有する者
　③　身体障害者手帳の障害の程度が３級に該当し、日常生活におけるコミュニケーションに支障がある言語
　　機能障害を有する者
　④　重度の視覚障害、聴覚障害、言語機能障害又は知的障害のうち２以上の障害を有する利用者については
　　、ダブルカウントするため、当該利用者の利用日数を２倍にして算定すること。この場合の「知的障害」
　　は「重度」の知的障害である必要はない。</t>
    <phoneticPr fontId="47"/>
  </si>
  <si>
    <t>注２　「障害者の日常生活及び社会生活を総合的に支援するための法律に基づく指定障害福祉サービス等及び
　　基準該当障害福祉サービスに要する費用の額の算定に関する基準（平成18年９月29日厚生労働省告示第
　　523号）第５の４に規定する加配される「視覚障害者等との意思疎通に関し専門性を有する者として専ら
　　視覚障害者等の生活支援に従事する者」とは、次のいずれかに該当する者であること。　
　①　視覚障害　点字の指導、点訳、歩行支援等を行うことができる者
　②　聴覚障害又は言語機能障害者　手話通訳等を行うことができる者</t>
    <phoneticPr fontId="47"/>
  </si>
  <si>
    <t>※１：多機能型事業所等については、当該多機能型事業所全体で、加算要件の利用者数や配置割合の計算を行
　　　うこと。</t>
    <phoneticPr fontId="47"/>
  </si>
  <si>
    <t>　　　</t>
    <phoneticPr fontId="47"/>
  </si>
  <si>
    <t>（別紙６－２）</t>
    <rPh sb="1" eb="3">
      <t>ベッシ</t>
    </rPh>
    <phoneticPr fontId="4"/>
  </si>
  <si>
    <t>視覚・聴覚言語障害者支援体制加算（Ⅱ）に関する届出書</t>
    <phoneticPr fontId="47"/>
  </si>
  <si>
    <t>うち３０％　　　　　(B)＝ (A)×0.3</t>
    <phoneticPr fontId="47"/>
  </si>
  <si>
    <t>利用者数 (A)　÷　50　＝ (F)</t>
    <phoneticPr fontId="47"/>
  </si>
  <si>
    <t>(G)＞＝(F)</t>
    <phoneticPr fontId="47"/>
  </si>
  <si>
    <t>（別紙７）</t>
    <rPh sb="1" eb="3">
      <t>ベッシ</t>
    </rPh>
    <phoneticPr fontId="4"/>
  </si>
  <si>
    <t>年　　月　　日</t>
    <rPh sb="0" eb="1">
      <t>ネン</t>
    </rPh>
    <rPh sb="3" eb="4">
      <t>ツキ</t>
    </rPh>
    <rPh sb="6" eb="7">
      <t>ニチ</t>
    </rPh>
    <phoneticPr fontId="57"/>
  </si>
  <si>
    <t>高次脳機能障害者支援体制加算に関する届出書</t>
    <rPh sb="0" eb="5">
      <t>コウジノウキノウ</t>
    </rPh>
    <phoneticPr fontId="57"/>
  </si>
  <si>
    <r>
      <t>多機能型の実施　</t>
    </r>
    <r>
      <rPr>
        <sz val="8"/>
        <rFont val="HGｺﾞｼｯｸM"/>
        <family val="3"/>
        <charset val="128"/>
      </rPr>
      <t>※1</t>
    </r>
    <phoneticPr fontId="47"/>
  </si>
  <si>
    <t>有・無</t>
    <phoneticPr fontId="57"/>
  </si>
  <si>
    <r>
      <t xml:space="preserve">異　動　区　分 </t>
    </r>
    <r>
      <rPr>
        <sz val="8"/>
        <rFont val="HGｺﾞｼｯｸM"/>
        <family val="3"/>
        <charset val="128"/>
      </rPr>
      <t>※2</t>
    </r>
    <phoneticPr fontId="47"/>
  </si>
  <si>
    <t>１　新規　　　　２　変更　　　　３　終了</t>
    <phoneticPr fontId="47"/>
  </si>
  <si>
    <t>当該事業所の前年度の平均実利用者数　(A)</t>
    <phoneticPr fontId="4"/>
  </si>
  <si>
    <t>うち３０％　　　　　(B)＝ (A)×0.3</t>
    <phoneticPr fontId="57"/>
  </si>
  <si>
    <t>加算要件に該当する利用者の数 (C)＝(E)／(D)</t>
    <phoneticPr fontId="57"/>
  </si>
  <si>
    <t>(C)＞＝(B)</t>
    <phoneticPr fontId="57"/>
  </si>
  <si>
    <t xml:space="preserve"> 加算要件に該当する利用者の前年度利用日の合計 (E)</t>
    <rPh sb="10" eb="13">
      <t>リヨウシャ</t>
    </rPh>
    <rPh sb="21" eb="23">
      <t>ゴウケイ</t>
    </rPh>
    <phoneticPr fontId="57"/>
  </si>
  <si>
    <t xml:space="preserve"> 前年度の当該サービスの開所日数　　　　の合計 (D)</t>
    <rPh sb="5" eb="7">
      <t>トウガイ</t>
    </rPh>
    <rPh sb="21" eb="23">
      <t>ゴウケイ</t>
    </rPh>
    <phoneticPr fontId="57"/>
  </si>
  <si>
    <t>２　加配される従業者の配置状況</t>
    <rPh sb="11" eb="13">
      <t>ハイチ</t>
    </rPh>
    <phoneticPr fontId="57"/>
  </si>
  <si>
    <t>利用者数 (A)　÷　50　＝ (F)</t>
    <phoneticPr fontId="57"/>
  </si>
  <si>
    <t>加配される従業者の数 (G)</t>
    <phoneticPr fontId="57"/>
  </si>
  <si>
    <t>(G)＞＝(F)</t>
    <phoneticPr fontId="57"/>
  </si>
  <si>
    <t>３　加配される従業者の要件</t>
    <rPh sb="11" eb="13">
      <t>ヨウケン</t>
    </rPh>
    <phoneticPr fontId="57"/>
  </si>
  <si>
    <t>加配される従業者の氏名</t>
    <phoneticPr fontId="57"/>
  </si>
  <si>
    <t>加配される従業者の研修の受講状況</t>
    <rPh sb="9" eb="11">
      <t>ケンシュウ</t>
    </rPh>
    <rPh sb="12" eb="14">
      <t>ジュコウ</t>
    </rPh>
    <rPh sb="14" eb="16">
      <t>ジョウキョウ</t>
    </rPh>
    <phoneticPr fontId="57"/>
  </si>
  <si>
    <t>高次脳機能障害支援養成研修　（実践研修）
又は
上記に準ずるものとして、同研修における研修内容と同等のものとして都道府県知事が認める研修</t>
    <rPh sb="15" eb="17">
      <t>ジッセン</t>
    </rPh>
    <rPh sb="17" eb="19">
      <t>ケンシュウ</t>
    </rPh>
    <rPh sb="21" eb="22">
      <t>マタ</t>
    </rPh>
    <rPh sb="24" eb="26">
      <t>ジョウキ</t>
    </rPh>
    <rPh sb="27" eb="28">
      <t>ジュン</t>
    </rPh>
    <rPh sb="36" eb="37">
      <t>ドウ</t>
    </rPh>
    <rPh sb="37" eb="39">
      <t>ケンシュウ</t>
    </rPh>
    <rPh sb="43" eb="45">
      <t>ケンシュウ</t>
    </rPh>
    <rPh sb="45" eb="47">
      <t>ナイヨウ</t>
    </rPh>
    <rPh sb="48" eb="50">
      <t>ドウトウ</t>
    </rPh>
    <rPh sb="56" eb="60">
      <t>トドウフケン</t>
    </rPh>
    <rPh sb="60" eb="62">
      <t>チジ</t>
    </rPh>
    <rPh sb="63" eb="64">
      <t>ミト</t>
    </rPh>
    <rPh sb="66" eb="68">
      <t>ケンシュウ</t>
    </rPh>
    <phoneticPr fontId="57"/>
  </si>
  <si>
    <t>受講
年度</t>
    <rPh sb="0" eb="2">
      <t>ジュコウ</t>
    </rPh>
    <rPh sb="3" eb="5">
      <t>ネンド</t>
    </rPh>
    <phoneticPr fontId="57"/>
  </si>
  <si>
    <t>研修の
実施主体</t>
    <phoneticPr fontId="57"/>
  </si>
  <si>
    <t>年</t>
    <rPh sb="0" eb="1">
      <t>ネン</t>
    </rPh>
    <phoneticPr fontId="57"/>
  </si>
  <si>
    <t>直上により配置した者のいずれかにより、当該指定共同生活援助事業所又は指定外部サービス利用型共同生活援助事業所の従業者に対し、障害者に対する配慮等に関する研修を年１回以上行っている。</t>
    <phoneticPr fontId="57"/>
  </si>
  <si>
    <t>確認</t>
    <rPh sb="0" eb="2">
      <t>カクニン</t>
    </rPh>
    <phoneticPr fontId="57"/>
  </si>
  <si>
    <t>従業者の勤務体制一覧表、研修を修了したことを証明する書類等</t>
    <rPh sb="0" eb="3">
      <t>ジュウギョウシャ</t>
    </rPh>
    <rPh sb="12" eb="14">
      <t>ケンシュウ</t>
    </rPh>
    <rPh sb="15" eb="17">
      <t>シュウリョウ</t>
    </rPh>
    <rPh sb="22" eb="24">
      <t>ショウメイ</t>
    </rPh>
    <rPh sb="26" eb="28">
      <t>ショルイ</t>
    </rPh>
    <rPh sb="28" eb="29">
      <t>トウ</t>
    </rPh>
    <phoneticPr fontId="47"/>
  </si>
  <si>
    <t>（※１）　多機能型事業所等については、当該多機能型事業所全体で、加算要件の利用者数や配置割合の計算を
　　　　行うこと。
（※２）　「異動区分」欄において「４　終了」の場合は、１利用者の状況、２加配される従業者の状況の記載
　　　　は不要とする。</t>
    <phoneticPr fontId="47"/>
  </si>
  <si>
    <t>（別紙10）</t>
    <rPh sb="1" eb="3">
      <t>ベッシ</t>
    </rPh>
    <phoneticPr fontId="4"/>
  </si>
  <si>
    <t>　　　　　　　　年　　　　月　　　日</t>
    <rPh sb="8" eb="9">
      <t>ネン</t>
    </rPh>
    <rPh sb="13" eb="14">
      <t>ガツ</t>
    </rPh>
    <rPh sb="17" eb="18">
      <t>ニチ</t>
    </rPh>
    <phoneticPr fontId="6"/>
  </si>
  <si>
    <t>食事提供体制加算に関する届出書</t>
    <rPh sb="0" eb="2">
      <t>ショクジ</t>
    </rPh>
    <rPh sb="2" eb="4">
      <t>テイキョウ</t>
    </rPh>
    <rPh sb="4" eb="6">
      <t>タイセイ</t>
    </rPh>
    <rPh sb="6" eb="8">
      <t>カサン</t>
    </rPh>
    <rPh sb="9" eb="10">
      <t>カン</t>
    </rPh>
    <rPh sb="12" eb="15">
      <t>トドケデショ</t>
    </rPh>
    <phoneticPr fontId="6"/>
  </si>
  <si>
    <t>１　事業所の名称</t>
    <rPh sb="2" eb="5">
      <t>ジギョウショ</t>
    </rPh>
    <rPh sb="6" eb="8">
      <t>メイショウ</t>
    </rPh>
    <phoneticPr fontId="6"/>
  </si>
  <si>
    <t>２　サービスの種類</t>
    <rPh sb="7" eb="9">
      <t>シュルイ</t>
    </rPh>
    <phoneticPr fontId="6"/>
  </si>
  <si>
    <t>３　異動区分</t>
    <rPh sb="2" eb="6">
      <t>イドウクブン</t>
    </rPh>
    <phoneticPr fontId="6"/>
  </si>
  <si>
    <t>１　新規　　　　　２　変更　　　　　３　終了</t>
    <rPh sb="2" eb="4">
      <t>シンキ</t>
    </rPh>
    <rPh sb="11" eb="13">
      <t>ヘンコウ</t>
    </rPh>
    <rPh sb="20" eb="22">
      <t>シュウリョウ</t>
    </rPh>
    <phoneticPr fontId="6"/>
  </si>
  <si>
    <t>食事の提供体制</t>
    <rPh sb="0" eb="2">
      <t>ショクジ</t>
    </rPh>
    <rPh sb="3" eb="5">
      <t>テイキョウ</t>
    </rPh>
    <rPh sb="5" eb="7">
      <t>タイセイ</t>
    </rPh>
    <phoneticPr fontId="6"/>
  </si>
  <si>
    <t>食事提供に係る
人員配置</t>
    <rPh sb="0" eb="2">
      <t>ショクジ</t>
    </rPh>
    <rPh sb="2" eb="4">
      <t>テイキョウ</t>
    </rPh>
    <rPh sb="5" eb="6">
      <t>カカ</t>
    </rPh>
    <rPh sb="8" eb="10">
      <t>ジンイン</t>
    </rPh>
    <rPh sb="10" eb="12">
      <t>ハイチ</t>
    </rPh>
    <phoneticPr fontId="6"/>
  </si>
  <si>
    <t>管理栄養士</t>
    <rPh sb="0" eb="2">
      <t>カンリ</t>
    </rPh>
    <rPh sb="2" eb="5">
      <t>エイヨウシ</t>
    </rPh>
    <phoneticPr fontId="6"/>
  </si>
  <si>
    <t>常勤</t>
    <rPh sb="0" eb="2">
      <t>ジョウキン</t>
    </rPh>
    <phoneticPr fontId="6"/>
  </si>
  <si>
    <t>　</t>
  </si>
  <si>
    <t>名</t>
    <rPh sb="0" eb="1">
      <t>メイ</t>
    </rPh>
    <phoneticPr fontId="6"/>
  </si>
  <si>
    <t>非常勤</t>
    <rPh sb="0" eb="3">
      <t>ヒジョウキン</t>
    </rPh>
    <phoneticPr fontId="6"/>
  </si>
  <si>
    <t>栄養士</t>
    <rPh sb="0" eb="1">
      <t>サカエ</t>
    </rPh>
    <rPh sb="1" eb="2">
      <t>ヨウ</t>
    </rPh>
    <rPh sb="2" eb="3">
      <t>シ</t>
    </rPh>
    <phoneticPr fontId="6"/>
  </si>
  <si>
    <t>保健所等との連携により、管理栄養士等が関与している場合</t>
    <phoneticPr fontId="6"/>
  </si>
  <si>
    <t>連携先名</t>
    <phoneticPr fontId="6"/>
  </si>
  <si>
    <t>業務委託により食事提供を行う場合</t>
    <rPh sb="0" eb="2">
      <t>ギョウム</t>
    </rPh>
    <rPh sb="2" eb="4">
      <t>イタク</t>
    </rPh>
    <rPh sb="7" eb="9">
      <t>ショクジ</t>
    </rPh>
    <rPh sb="9" eb="11">
      <t>テイキョウ</t>
    </rPh>
    <rPh sb="12" eb="13">
      <t>オコナ</t>
    </rPh>
    <rPh sb="14" eb="16">
      <t>バアイ</t>
    </rPh>
    <phoneticPr fontId="6"/>
  </si>
  <si>
    <t>業務委託先</t>
    <rPh sb="0" eb="2">
      <t>ギョウム</t>
    </rPh>
    <rPh sb="2" eb="5">
      <t>イタクサキ</t>
    </rPh>
    <phoneticPr fontId="6"/>
  </si>
  <si>
    <t>委託業務内容</t>
    <rPh sb="0" eb="2">
      <t>イタク</t>
    </rPh>
    <rPh sb="2" eb="4">
      <t>ギョウム</t>
    </rPh>
    <rPh sb="4" eb="6">
      <t>ナイヨウ</t>
    </rPh>
    <phoneticPr fontId="6"/>
  </si>
  <si>
    <t>適切な食事提供
の確保方策</t>
    <rPh sb="0" eb="2">
      <t>テキセツ</t>
    </rPh>
    <rPh sb="3" eb="5">
      <t>ショクジ</t>
    </rPh>
    <rPh sb="5" eb="7">
      <t>テイキョウ</t>
    </rPh>
    <rPh sb="9" eb="11">
      <t>カクホ</t>
    </rPh>
    <rPh sb="11" eb="13">
      <t>ホウサク</t>
    </rPh>
    <phoneticPr fontId="6"/>
  </si>
  <si>
    <t xml:space="preserve">
注１  事業所内で調理を行う場合、食事提供にかかわる職員（管理栄養士・栄養士）の状況を記
　　載してください。事業所内での調理業務は生活支援員の業務とは区別してください。
      （※）付表・勤務形態一覧表・組織体制図・運営規程による確認が必要です。
注２　調理業務を第三者に委託している場合、事業所内で調理員の配置は求められておりません
　　が、業務委託契約書（写し）の提出が必要です。
注３　業務委託により食事提供を行う場合の「適切な食事提供の確保方策」欄は、献立に関する
　　事業所・施設の関与、委託先から事業所・施設への食事の運搬方法、適時適温への配慮な
　　ど、自己調理する場合に通常確保される提供体制に相当するものへの対応の概略を記載して
　　ください。その際、委託先の管理栄養士又は栄養士の有無は必ず記載してください。</t>
    <rPh sb="1" eb="2">
      <t>チュウ</t>
    </rPh>
    <rPh sb="5" eb="8">
      <t>ジギョウショ</t>
    </rPh>
    <rPh sb="8" eb="9">
      <t>ナイ</t>
    </rPh>
    <rPh sb="10" eb="12">
      <t>チョウリ</t>
    </rPh>
    <rPh sb="13" eb="14">
      <t>オコナ</t>
    </rPh>
    <rPh sb="15" eb="17">
      <t>バアイ</t>
    </rPh>
    <rPh sb="18" eb="20">
      <t>ショクジ</t>
    </rPh>
    <rPh sb="20" eb="22">
      <t>テイキョウ</t>
    </rPh>
    <rPh sb="30" eb="32">
      <t>カンリ</t>
    </rPh>
    <rPh sb="32" eb="35">
      <t>エイヨウシ</t>
    </rPh>
    <rPh sb="36" eb="39">
      <t>エイヨウシ</t>
    </rPh>
    <rPh sb="57" eb="58">
      <t>ショ</t>
    </rPh>
    <rPh sb="58" eb="59">
      <t>ナイ</t>
    </rPh>
    <rPh sb="61" eb="63">
      <t>チョウリ</t>
    </rPh>
    <rPh sb="63" eb="65">
      <t>ギョウム</t>
    </rPh>
    <rPh sb="66" eb="68">
      <t>セイカツ</t>
    </rPh>
    <rPh sb="68" eb="70">
      <t>シエン</t>
    </rPh>
    <rPh sb="70" eb="71">
      <t>イン</t>
    </rPh>
    <rPh sb="72" eb="74">
      <t>ギョウム</t>
    </rPh>
    <rPh sb="76" eb="78">
      <t>クベツ</t>
    </rPh>
    <rPh sb="337" eb="338">
      <t>サイ</t>
    </rPh>
    <rPh sb="339" eb="342">
      <t>イタクサキ</t>
    </rPh>
    <rPh sb="343" eb="348">
      <t>カンリエイヨウシ</t>
    </rPh>
    <rPh sb="348" eb="349">
      <t>マタ</t>
    </rPh>
    <rPh sb="350" eb="353">
      <t>エイヨウシ</t>
    </rPh>
    <rPh sb="354" eb="356">
      <t>ウム</t>
    </rPh>
    <rPh sb="357" eb="358">
      <t>カナラ</t>
    </rPh>
    <phoneticPr fontId="6"/>
  </si>
  <si>
    <t>（別紙23ー２）</t>
    <rPh sb="1" eb="3">
      <t>ベッシ</t>
    </rPh>
    <phoneticPr fontId="4"/>
  </si>
  <si>
    <t>自立訓練（機能訓練）、自立訓練（生活訓練）、就労継続支援Ｂ型用</t>
    <rPh sb="0" eb="4">
      <t>ジリツクンレン</t>
    </rPh>
    <rPh sb="5" eb="7">
      <t>キノウ</t>
    </rPh>
    <rPh sb="7" eb="9">
      <t>クンレン</t>
    </rPh>
    <rPh sb="16" eb="18">
      <t>セイカツ</t>
    </rPh>
    <rPh sb="22" eb="24">
      <t>シュウロウ</t>
    </rPh>
    <rPh sb="24" eb="26">
      <t>ケイゾク</t>
    </rPh>
    <rPh sb="26" eb="28">
      <t>シエン</t>
    </rPh>
    <rPh sb="29" eb="30">
      <t>ガタ</t>
    </rPh>
    <rPh sb="30" eb="31">
      <t>ヨウ</t>
    </rPh>
    <phoneticPr fontId="57"/>
  </si>
  <si>
    <t>　　年　　　　月　　　　日</t>
    <rPh sb="2" eb="3">
      <t>ネン</t>
    </rPh>
    <rPh sb="7" eb="8">
      <t>ガツ</t>
    </rPh>
    <rPh sb="12" eb="13">
      <t>ニチ</t>
    </rPh>
    <phoneticPr fontId="6"/>
  </si>
  <si>
    <t>ピアサポート実施加算に関する届出書</t>
    <rPh sb="6" eb="8">
      <t>ジッシ</t>
    </rPh>
    <rPh sb="8" eb="10">
      <t>カサン</t>
    </rPh>
    <rPh sb="11" eb="12">
      <t>カン</t>
    </rPh>
    <rPh sb="14" eb="16">
      <t>トドケデ</t>
    </rPh>
    <rPh sb="16" eb="17">
      <t>ショ</t>
    </rPh>
    <phoneticPr fontId="6"/>
  </si>
  <si>
    <t>１　事業所名</t>
    <rPh sb="2" eb="5">
      <t>ジギョウショ</t>
    </rPh>
    <rPh sb="5" eb="6">
      <t>メイ</t>
    </rPh>
    <phoneticPr fontId="6"/>
  </si>
  <si>
    <t>３　サービス費
　区分</t>
    <rPh sb="6" eb="7">
      <t>ヒ</t>
    </rPh>
    <rPh sb="9" eb="11">
      <t>クブン</t>
    </rPh>
    <phoneticPr fontId="6"/>
  </si>
  <si>
    <t>４　障害者ピア
　サポート研修
　修了職員</t>
    <rPh sb="2" eb="5">
      <t>ショウガイシャ</t>
    </rPh>
    <rPh sb="13" eb="15">
      <t>ケンシュウ</t>
    </rPh>
    <rPh sb="17" eb="19">
      <t>シュウリョウ</t>
    </rPh>
    <rPh sb="19" eb="21">
      <t>ショクイン</t>
    </rPh>
    <phoneticPr fontId="6"/>
  </si>
  <si>
    <t>＜雇用されている障害者又は障害者であった者＞</t>
    <rPh sb="1" eb="3">
      <t>コヨウ</t>
    </rPh>
    <rPh sb="8" eb="11">
      <t>ショウガイシャ</t>
    </rPh>
    <rPh sb="11" eb="12">
      <t>マタ</t>
    </rPh>
    <rPh sb="13" eb="16">
      <t>ショウガイシャ</t>
    </rPh>
    <rPh sb="20" eb="21">
      <t>シャ</t>
    </rPh>
    <phoneticPr fontId="6"/>
  </si>
  <si>
    <t>修了した研修の名称</t>
    <rPh sb="0" eb="2">
      <t>シュウリョウ</t>
    </rPh>
    <rPh sb="4" eb="6">
      <t>ケンシュウ</t>
    </rPh>
    <rPh sb="7" eb="9">
      <t>メイショウ</t>
    </rPh>
    <phoneticPr fontId="6"/>
  </si>
  <si>
    <t>＜その他の職員＞</t>
    <rPh sb="3" eb="4">
      <t>タ</t>
    </rPh>
    <rPh sb="5" eb="7">
      <t>ショクイン</t>
    </rPh>
    <phoneticPr fontId="6"/>
  </si>
  <si>
    <t>５　研修の実施</t>
    <rPh sb="2" eb="4">
      <t>ケンシュウ</t>
    </rPh>
    <rPh sb="5" eb="7">
      <t>ジッシ</t>
    </rPh>
    <phoneticPr fontId="57"/>
  </si>
  <si>
    <t>　直上により配置した者のいずれかにより、当該事業所等の従業者に対し、障害者に対する配慮等に関する研修を年１回以上行っている。</t>
    <phoneticPr fontId="57"/>
  </si>
  <si>
    <t>確認欄</t>
    <rPh sb="0" eb="2">
      <t>カクニン</t>
    </rPh>
    <rPh sb="2" eb="3">
      <t>ラン</t>
    </rPh>
    <phoneticPr fontId="57"/>
  </si>
  <si>
    <t>注１　「異動区分」欄については、該当する番号に○を付してください。</t>
    <rPh sb="0" eb="1">
      <t>チュウ</t>
    </rPh>
    <rPh sb="4" eb="6">
      <t>イドウ</t>
    </rPh>
    <rPh sb="6" eb="8">
      <t>クブン</t>
    </rPh>
    <rPh sb="9" eb="10">
      <t>ラン</t>
    </rPh>
    <rPh sb="16" eb="18">
      <t>ガイトウ</t>
    </rPh>
    <rPh sb="20" eb="22">
      <t>バンゴウ</t>
    </rPh>
    <rPh sb="25" eb="26">
      <t>フ</t>
    </rPh>
    <phoneticPr fontId="6"/>
  </si>
  <si>
    <t>注２　ピアサポート研修の課程を修了し、当該研修の事業を行った者から当該研修の課程を修了した旨の証明
　　書の交付を受けた者を、指定自立訓練事業所、指定就労継続支援Ｂ型事業所等の従業者として２名以上
　　（当該２名以上のうち少なくとも１名は障害者等とする。）配置している。（※別添組織体制図、勤務形
　　態一覧表のとおり）</t>
    <rPh sb="0" eb="1">
      <t>チュウ</t>
    </rPh>
    <rPh sb="63" eb="65">
      <t>シテイ</t>
    </rPh>
    <rPh sb="65" eb="69">
      <t>ジリツクンレン</t>
    </rPh>
    <rPh sb="69" eb="72">
      <t>ジギョウショ</t>
    </rPh>
    <rPh sb="111" eb="112">
      <t>スク</t>
    </rPh>
    <phoneticPr fontId="6"/>
  </si>
  <si>
    <t>注３　修了した研修の名称欄は「地域生活支援事業の障害者ピアサポート研修の基礎研修及び専門研修」等と
　　具体的に記載。</t>
    <rPh sb="0" eb="1">
      <t>チュウ</t>
    </rPh>
    <rPh sb="3" eb="5">
      <t>シュウリョウ</t>
    </rPh>
    <rPh sb="7" eb="9">
      <t>ケンシュウ</t>
    </rPh>
    <rPh sb="10" eb="12">
      <t>メイショウ</t>
    </rPh>
    <rPh sb="12" eb="13">
      <t>ラン</t>
    </rPh>
    <rPh sb="15" eb="17">
      <t>チイキ</t>
    </rPh>
    <rPh sb="17" eb="19">
      <t>セイカツ</t>
    </rPh>
    <rPh sb="19" eb="21">
      <t>シエン</t>
    </rPh>
    <rPh sb="21" eb="23">
      <t>ジギョウ</t>
    </rPh>
    <rPh sb="24" eb="27">
      <t>ショウガイシャ</t>
    </rPh>
    <rPh sb="33" eb="35">
      <t>ケンシュウ</t>
    </rPh>
    <rPh sb="36" eb="38">
      <t>キソ</t>
    </rPh>
    <rPh sb="38" eb="40">
      <t>ケンシュウ</t>
    </rPh>
    <rPh sb="40" eb="41">
      <t>オヨ</t>
    </rPh>
    <rPh sb="42" eb="44">
      <t>センモン</t>
    </rPh>
    <rPh sb="44" eb="46">
      <t>ケンシュウ</t>
    </rPh>
    <rPh sb="47" eb="48">
      <t>トウ</t>
    </rPh>
    <rPh sb="52" eb="55">
      <t>グタイテキ</t>
    </rPh>
    <rPh sb="56" eb="58">
      <t>キサイ</t>
    </rPh>
    <phoneticPr fontId="6"/>
  </si>
  <si>
    <t>注４　受講した研修の実施要綱、カリキュラム及び研修を修了したことを証明する書類等を添付してくださ
　　い。</t>
    <rPh sb="0" eb="1">
      <t>チュウ</t>
    </rPh>
    <rPh sb="3" eb="5">
      <t>ジュコウ</t>
    </rPh>
    <rPh sb="7" eb="9">
      <t>ケンシュウ</t>
    </rPh>
    <rPh sb="10" eb="12">
      <t>ジッシ</t>
    </rPh>
    <rPh sb="12" eb="14">
      <t>ヨウコウ</t>
    </rPh>
    <rPh sb="21" eb="22">
      <t>オヨ</t>
    </rPh>
    <rPh sb="23" eb="25">
      <t>ケンシュウ</t>
    </rPh>
    <rPh sb="26" eb="28">
      <t>シュウリョウ</t>
    </rPh>
    <rPh sb="33" eb="35">
      <t>ショウメイ</t>
    </rPh>
    <rPh sb="37" eb="39">
      <t>ショルイ</t>
    </rPh>
    <rPh sb="39" eb="40">
      <t>トウ</t>
    </rPh>
    <rPh sb="41" eb="43">
      <t>テンプ</t>
    </rPh>
    <phoneticPr fontId="6"/>
  </si>
  <si>
    <t>（別紙26）</t>
    <rPh sb="1" eb="3">
      <t>ベッシ</t>
    </rPh>
    <phoneticPr fontId="4"/>
  </si>
  <si>
    <t>社会生活支援特別加算に関する届出書</t>
    <rPh sb="0" eb="2">
      <t>シャカイ</t>
    </rPh>
    <rPh sb="2" eb="4">
      <t>セイカツ</t>
    </rPh>
    <rPh sb="4" eb="6">
      <t>シエン</t>
    </rPh>
    <rPh sb="6" eb="8">
      <t>トクベツ</t>
    </rPh>
    <rPh sb="8" eb="10">
      <t>カサン</t>
    </rPh>
    <rPh sb="11" eb="12">
      <t>カン</t>
    </rPh>
    <rPh sb="14" eb="16">
      <t>トドケデ</t>
    </rPh>
    <rPh sb="16" eb="17">
      <t>ショ</t>
    </rPh>
    <phoneticPr fontId="6"/>
  </si>
  <si>
    <t>３　異動区分</t>
    <rPh sb="2" eb="4">
      <t>イドウ</t>
    </rPh>
    <rPh sb="4" eb="6">
      <t>クブン</t>
    </rPh>
    <phoneticPr fontId="6"/>
  </si>
  <si>
    <t>１　新規　　　　　　　　２　変更　　　　　　　　３　終了</t>
    <phoneticPr fontId="6"/>
  </si>
  <si>
    <t>４　従業者の配置</t>
    <rPh sb="2" eb="5">
      <t>ジュウギョウシャ</t>
    </rPh>
    <rPh sb="6" eb="8">
      <t>ハイチ</t>
    </rPh>
    <phoneticPr fontId="6"/>
  </si>
  <si>
    <t>　人員配置基準に定める従業者の数に加え、平成18年厚生労働省告示第556号第９号に定める厚生労働大臣が定める者の受け入れに当たり、当該利用者に対する適切な支援を行うために必要な数の生活支援員を配置することが可能であること。</t>
    <rPh sb="1" eb="3">
      <t>ジンイン</t>
    </rPh>
    <rPh sb="3" eb="5">
      <t>ハイチ</t>
    </rPh>
    <rPh sb="5" eb="7">
      <t>キジュン</t>
    </rPh>
    <rPh sb="8" eb="9">
      <t>サダ</t>
    </rPh>
    <rPh sb="11" eb="14">
      <t>ジュウギョウシャ</t>
    </rPh>
    <rPh sb="15" eb="16">
      <t>カズ</t>
    </rPh>
    <rPh sb="56" eb="57">
      <t>ウ</t>
    </rPh>
    <rPh sb="58" eb="59">
      <t>イ</t>
    </rPh>
    <rPh sb="61" eb="62">
      <t>ア</t>
    </rPh>
    <rPh sb="65" eb="67">
      <t>トウガイ</t>
    </rPh>
    <rPh sb="67" eb="70">
      <t>リヨウシャ</t>
    </rPh>
    <phoneticPr fontId="6"/>
  </si>
  <si>
    <t>有・無</t>
    <rPh sb="0" eb="1">
      <t>ア</t>
    </rPh>
    <rPh sb="2" eb="3">
      <t>ナ</t>
    </rPh>
    <phoneticPr fontId="6"/>
  </si>
  <si>
    <t>５　有資格者による
　　指導体制</t>
    <phoneticPr fontId="6"/>
  </si>
  <si>
    <t xml:space="preserve">　以下のいずれかにより、平成18年厚生労働省告示第556号第９号に定める厚生労働大臣が定める者に対する適切な支援について、従業者を対象とした指導体制が整えられていること。
　①　社会福祉士、精神保健福祉士又は公認心理師の資格を
　　有する者が配置されていること
　②　指定医療機関等との連携により、社会福祉士、精神
　　保健福祉士又は公認心理師の資格を有する者を事業所に
　　訪問させていること
　　関係機関との連携の状況等
</t>
    <rPh sb="1" eb="3">
      <t>イカ</t>
    </rPh>
    <rPh sb="51" eb="53">
      <t>テキセツ</t>
    </rPh>
    <rPh sb="54" eb="56">
      <t>シエン</t>
    </rPh>
    <rPh sb="61" eb="64">
      <t>ジュウギョウシャ</t>
    </rPh>
    <rPh sb="65" eb="67">
      <t>タイショウ</t>
    </rPh>
    <rPh sb="70" eb="72">
      <t>シドウ</t>
    </rPh>
    <rPh sb="72" eb="74">
      <t>タイセイ</t>
    </rPh>
    <rPh sb="75" eb="76">
      <t>トトノ</t>
    </rPh>
    <rPh sb="90" eb="92">
      <t>シャカイ</t>
    </rPh>
    <rPh sb="92" eb="95">
      <t>フクシシ</t>
    </rPh>
    <rPh sb="96" eb="98">
      <t>セイシン</t>
    </rPh>
    <rPh sb="98" eb="100">
      <t>ホケン</t>
    </rPh>
    <rPh sb="100" eb="103">
      <t>フクシシ</t>
    </rPh>
    <rPh sb="103" eb="104">
      <t>マタ</t>
    </rPh>
    <rPh sb="105" eb="107">
      <t>コウニン</t>
    </rPh>
    <rPh sb="107" eb="110">
      <t>シンリシ</t>
    </rPh>
    <rPh sb="111" eb="113">
      <t>シカク</t>
    </rPh>
    <rPh sb="117" eb="118">
      <t>ユウ</t>
    </rPh>
    <rPh sb="120" eb="121">
      <t>シャ</t>
    </rPh>
    <rPh sb="122" eb="124">
      <t>ハイチ</t>
    </rPh>
    <rPh sb="136" eb="138">
      <t>シテイ</t>
    </rPh>
    <rPh sb="138" eb="140">
      <t>イリョウ</t>
    </rPh>
    <rPh sb="140" eb="142">
      <t>キカン</t>
    </rPh>
    <rPh sb="142" eb="143">
      <t>トウ</t>
    </rPh>
    <rPh sb="145" eb="147">
      <t>レンケイ</t>
    </rPh>
    <rPh sb="183" eb="186">
      <t>ジギョウショ</t>
    </rPh>
    <rPh sb="190" eb="192">
      <t>ホウモン</t>
    </rPh>
    <rPh sb="203" eb="205">
      <t>カンケイ</t>
    </rPh>
    <rPh sb="205" eb="207">
      <t>キカン</t>
    </rPh>
    <rPh sb="209" eb="211">
      <t>レンケイ</t>
    </rPh>
    <rPh sb="212" eb="214">
      <t>ジョウキョウ</t>
    </rPh>
    <rPh sb="214" eb="215">
      <t>トウ</t>
    </rPh>
    <phoneticPr fontId="6"/>
  </si>
  <si>
    <t>６　研修の開催</t>
    <rPh sb="2" eb="4">
      <t>ケンシュウ</t>
    </rPh>
    <rPh sb="5" eb="7">
      <t>カイサイ</t>
    </rPh>
    <phoneticPr fontId="6"/>
  </si>
  <si>
    <t>　従業者に対し、医療観察法に規定する入院によらない医療を受ける者又は刑事施設若しくは少年院を釈放された障害者の支援に関する研修が年一回以上行われていること。</t>
    <rPh sb="14" eb="16">
      <t>キテイ</t>
    </rPh>
    <rPh sb="18" eb="20">
      <t>ニュウイン</t>
    </rPh>
    <rPh sb="25" eb="27">
      <t>イリョウ</t>
    </rPh>
    <rPh sb="28" eb="29">
      <t>ウ</t>
    </rPh>
    <rPh sb="31" eb="32">
      <t>シャ</t>
    </rPh>
    <phoneticPr fontId="6"/>
  </si>
  <si>
    <t>７　他機関との連携</t>
    <rPh sb="2" eb="5">
      <t>タキカン</t>
    </rPh>
    <rPh sb="7" eb="9">
      <t>レンケイ</t>
    </rPh>
    <phoneticPr fontId="6"/>
  </si>
  <si>
    <t xml:space="preserve">　保護観察所、更生保護施設、指定医療機関又は精神保健福祉センターその他関係機関との協力体制が整えられてること。
　　協力体制の状況等
</t>
    <rPh sb="59" eb="61">
      <t>キョウリョク</t>
    </rPh>
    <rPh sb="61" eb="63">
      <t>タイセイ</t>
    </rPh>
    <rPh sb="64" eb="66">
      <t>ジョウキョウ</t>
    </rPh>
    <rPh sb="66" eb="67">
      <t>トウ</t>
    </rPh>
    <phoneticPr fontId="6"/>
  </si>
  <si>
    <t>注１　該当する資格を証する書類の写しを添付してください。指定医療機関等との連携により有資格者の
　　指導体制を整える場合は、関係機関との連携の状況等を具体的に記載してください。</t>
    <rPh sb="0" eb="1">
      <t>チュウ</t>
    </rPh>
    <rPh sb="3" eb="5">
      <t>ガイトウ</t>
    </rPh>
    <rPh sb="7" eb="9">
      <t>シカク</t>
    </rPh>
    <rPh sb="10" eb="11">
      <t>ショウ</t>
    </rPh>
    <rPh sb="13" eb="15">
      <t>ショルイ</t>
    </rPh>
    <rPh sb="16" eb="17">
      <t>ウツ</t>
    </rPh>
    <rPh sb="19" eb="21">
      <t>テンプ</t>
    </rPh>
    <rPh sb="42" eb="45">
      <t>ユウシカク</t>
    </rPh>
    <rPh sb="45" eb="46">
      <t>シャ</t>
    </rPh>
    <rPh sb="50" eb="52">
      <t>シドウ</t>
    </rPh>
    <rPh sb="52" eb="54">
      <t>タイセイ</t>
    </rPh>
    <rPh sb="55" eb="56">
      <t>トトノ</t>
    </rPh>
    <rPh sb="58" eb="60">
      <t>バアイ</t>
    </rPh>
    <rPh sb="62" eb="64">
      <t>カンケイ</t>
    </rPh>
    <rPh sb="64" eb="66">
      <t>キカン</t>
    </rPh>
    <rPh sb="68" eb="70">
      <t>レンケイ</t>
    </rPh>
    <rPh sb="71" eb="73">
      <t>ジョウキョウ</t>
    </rPh>
    <rPh sb="73" eb="74">
      <t>ナド</t>
    </rPh>
    <phoneticPr fontId="6"/>
  </si>
  <si>
    <t>注２　研修の開催日時、参加者、研修内容等がわかる資料を付してください。</t>
    <rPh sb="0" eb="1">
      <t>チュウ</t>
    </rPh>
    <rPh sb="3" eb="5">
      <t>ケンシュウ</t>
    </rPh>
    <rPh sb="6" eb="8">
      <t>カイサイ</t>
    </rPh>
    <rPh sb="8" eb="10">
      <t>ニチジ</t>
    </rPh>
    <rPh sb="11" eb="14">
      <t>サンカシャ</t>
    </rPh>
    <rPh sb="15" eb="17">
      <t>ケンシュウ</t>
    </rPh>
    <rPh sb="17" eb="19">
      <t>ナイヨウ</t>
    </rPh>
    <rPh sb="19" eb="20">
      <t>トウ</t>
    </rPh>
    <rPh sb="24" eb="26">
      <t>シリョウ</t>
    </rPh>
    <rPh sb="27" eb="28">
      <t>フ</t>
    </rPh>
    <phoneticPr fontId="6"/>
  </si>
  <si>
    <t>注３　関係機関との協力体制については、その状況等を具体的に記載してください。</t>
    <rPh sb="0" eb="1">
      <t>チュウ</t>
    </rPh>
    <rPh sb="3" eb="5">
      <t>カンケイ</t>
    </rPh>
    <rPh sb="5" eb="7">
      <t>キカン</t>
    </rPh>
    <rPh sb="9" eb="11">
      <t>キョウリョク</t>
    </rPh>
    <rPh sb="11" eb="13">
      <t>タイセイ</t>
    </rPh>
    <rPh sb="21" eb="23">
      <t>ジョウキョウ</t>
    </rPh>
    <rPh sb="23" eb="24">
      <t>トウ</t>
    </rPh>
    <rPh sb="25" eb="28">
      <t>グタイテキ</t>
    </rPh>
    <rPh sb="29" eb="31">
      <t>キサイ</t>
    </rPh>
    <phoneticPr fontId="6"/>
  </si>
  <si>
    <t>（別紙30）</t>
    <rPh sb="1" eb="3">
      <t>ベッシ</t>
    </rPh>
    <phoneticPr fontId="4"/>
  </si>
  <si>
    <t xml:space="preserve"> 　　年 　　月 　　日</t>
    <phoneticPr fontId="6"/>
  </si>
  <si>
    <t>就労支援関係研修修了加算に関する届出書</t>
    <rPh sb="13" eb="14">
      <t>カン</t>
    </rPh>
    <rPh sb="16" eb="18">
      <t>トドケデ</t>
    </rPh>
    <rPh sb="18" eb="19">
      <t>ショ</t>
    </rPh>
    <phoneticPr fontId="6"/>
  </si>
  <si>
    <t>下記の者の就労支援の実務経験又は研修は以下のとおりであることを証明します。</t>
    <rPh sb="0" eb="2">
      <t>カキ</t>
    </rPh>
    <rPh sb="3" eb="4">
      <t>モノ</t>
    </rPh>
    <rPh sb="5" eb="7">
      <t>シュウロウ</t>
    </rPh>
    <rPh sb="7" eb="9">
      <t>シエン</t>
    </rPh>
    <rPh sb="10" eb="12">
      <t>ジツム</t>
    </rPh>
    <rPh sb="12" eb="14">
      <t>ケイケン</t>
    </rPh>
    <rPh sb="14" eb="15">
      <t>マタ</t>
    </rPh>
    <rPh sb="16" eb="18">
      <t>ケンシュウ</t>
    </rPh>
    <rPh sb="19" eb="21">
      <t>イカ</t>
    </rPh>
    <rPh sb="31" eb="33">
      <t>ショウメイ</t>
    </rPh>
    <phoneticPr fontId="6"/>
  </si>
  <si>
    <t>（生年月日　　　　　　年　　月　　日）</t>
    <rPh sb="1" eb="3">
      <t>セイネン</t>
    </rPh>
    <rPh sb="3" eb="5">
      <t>ガッピ</t>
    </rPh>
    <rPh sb="11" eb="12">
      <t>ネン</t>
    </rPh>
    <rPh sb="14" eb="15">
      <t>ガツ</t>
    </rPh>
    <rPh sb="17" eb="18">
      <t>ニチ</t>
    </rPh>
    <phoneticPr fontId="6"/>
  </si>
  <si>
    <t>現住所</t>
    <rPh sb="0" eb="3">
      <t>ゲンジュウショ</t>
    </rPh>
    <phoneticPr fontId="6"/>
  </si>
  <si>
    <t>実務経験の施設又は
事業所名</t>
    <rPh sb="0" eb="2">
      <t>ジツム</t>
    </rPh>
    <rPh sb="2" eb="4">
      <t>ケイケン</t>
    </rPh>
    <rPh sb="5" eb="7">
      <t>シセツ</t>
    </rPh>
    <rPh sb="7" eb="8">
      <t>マタ</t>
    </rPh>
    <rPh sb="10" eb="13">
      <t>ジギョウショ</t>
    </rPh>
    <rPh sb="13" eb="14">
      <t>メイ</t>
    </rPh>
    <phoneticPr fontId="6"/>
  </si>
  <si>
    <t>　施設・事業所の種別　（　　　　　　　　　　　　　　　　　　　　　　　　　　　　　　　　）</t>
    <rPh sb="1" eb="3">
      <t>シセツ</t>
    </rPh>
    <rPh sb="4" eb="7">
      <t>ジギョウショ</t>
    </rPh>
    <rPh sb="8" eb="10">
      <t>シュベツ</t>
    </rPh>
    <phoneticPr fontId="6"/>
  </si>
  <si>
    <t>実務経験期間</t>
    <rPh sb="0" eb="2">
      <t>ジツム</t>
    </rPh>
    <rPh sb="2" eb="4">
      <t>ケイケン</t>
    </rPh>
    <rPh sb="4" eb="6">
      <t>キカン</t>
    </rPh>
    <phoneticPr fontId="6"/>
  </si>
  <si>
    <t>　　　　　　年　　　月　　　日～　　　　年　　　月　　　日　（　　　　年　　　月間）</t>
    <rPh sb="6" eb="7">
      <t>ネン</t>
    </rPh>
    <rPh sb="10" eb="11">
      <t>ガツ</t>
    </rPh>
    <rPh sb="14" eb="15">
      <t>ニチ</t>
    </rPh>
    <rPh sb="20" eb="21">
      <t>ネン</t>
    </rPh>
    <rPh sb="24" eb="25">
      <t>ガツ</t>
    </rPh>
    <rPh sb="28" eb="29">
      <t>ニチ</t>
    </rPh>
    <rPh sb="35" eb="36">
      <t>ネン</t>
    </rPh>
    <rPh sb="39" eb="40">
      <t>ガツ</t>
    </rPh>
    <rPh sb="40" eb="41">
      <t>カン</t>
    </rPh>
    <phoneticPr fontId="6"/>
  </si>
  <si>
    <t>業務内容</t>
    <rPh sb="0" eb="2">
      <t>ギョウム</t>
    </rPh>
    <rPh sb="2" eb="4">
      <t>ナイヨウ</t>
    </rPh>
    <phoneticPr fontId="6"/>
  </si>
  <si>
    <t>　職名（　　　　　　　　　　　　　　　　　）</t>
    <rPh sb="1" eb="3">
      <t>ショクメイ</t>
    </rPh>
    <phoneticPr fontId="6"/>
  </si>
  <si>
    <t>研修名</t>
    <rPh sb="0" eb="2">
      <t>ケンシュウ</t>
    </rPh>
    <rPh sb="2" eb="3">
      <t>メイ</t>
    </rPh>
    <phoneticPr fontId="6"/>
  </si>
  <si>
    <t>研修修了年月日</t>
    <rPh sb="0" eb="2">
      <t>ケンシュウ</t>
    </rPh>
    <rPh sb="2" eb="4">
      <t>シュウリョウ</t>
    </rPh>
    <rPh sb="4" eb="7">
      <t>ネンガッピ</t>
    </rPh>
    <phoneticPr fontId="6"/>
  </si>
  <si>
    <t>　　　　　　　　　　年　　　　　　月　　　　　　日</t>
    <rPh sb="10" eb="11">
      <t>ネン</t>
    </rPh>
    <rPh sb="17" eb="18">
      <t>ガツ</t>
    </rPh>
    <rPh sb="24" eb="25">
      <t>ニチ</t>
    </rPh>
    <phoneticPr fontId="6"/>
  </si>
  <si>
    <t>注１　「実務経験の施設又は事業所名」欄には、施設・事業所の種別も記入すること。</t>
    <rPh sb="0" eb="1">
      <t>チュウ</t>
    </rPh>
    <rPh sb="4" eb="6">
      <t>ジツム</t>
    </rPh>
    <rPh sb="6" eb="8">
      <t>ケイケン</t>
    </rPh>
    <rPh sb="9" eb="11">
      <t>シセツ</t>
    </rPh>
    <rPh sb="11" eb="12">
      <t>マタ</t>
    </rPh>
    <rPh sb="13" eb="16">
      <t>ジギョウショ</t>
    </rPh>
    <rPh sb="16" eb="17">
      <t>メイ</t>
    </rPh>
    <rPh sb="18" eb="19">
      <t>ラン</t>
    </rPh>
    <rPh sb="22" eb="24">
      <t>シセツ</t>
    </rPh>
    <rPh sb="25" eb="28">
      <t>ジギョウショ</t>
    </rPh>
    <rPh sb="29" eb="31">
      <t>シュベツ</t>
    </rPh>
    <rPh sb="32" eb="34">
      <t>キニュウ</t>
    </rPh>
    <phoneticPr fontId="6"/>
  </si>
  <si>
    <t>注２　「実務経験期間」欄は、証明を受ける者が障害者に対する直接的な援助を行っていた期間を記入すること。
　　　（産休・育休・療養休暇や長期研修期間等は実務経験期間となりません。）</t>
    <rPh sb="0" eb="1">
      <t>チュウ</t>
    </rPh>
    <rPh sb="4" eb="6">
      <t>ジツム</t>
    </rPh>
    <rPh sb="6" eb="8">
      <t>ケイケン</t>
    </rPh>
    <rPh sb="8" eb="10">
      <t>キカン</t>
    </rPh>
    <rPh sb="9" eb="10">
      <t>ラン</t>
    </rPh>
    <rPh sb="13" eb="15">
      <t>ショウメイ</t>
    </rPh>
    <rPh sb="16" eb="17">
      <t>ウ</t>
    </rPh>
    <rPh sb="19" eb="20">
      <t>モノ</t>
    </rPh>
    <rPh sb="21" eb="24">
      <t>ショウガイシャ</t>
    </rPh>
    <rPh sb="25" eb="26">
      <t>タイ</t>
    </rPh>
    <rPh sb="28" eb="31">
      <t>チョクセツテキ</t>
    </rPh>
    <rPh sb="32" eb="34">
      <t>エンジョ</t>
    </rPh>
    <rPh sb="35" eb="36">
      <t>オコナ</t>
    </rPh>
    <rPh sb="40" eb="42">
      <t>キカン</t>
    </rPh>
    <rPh sb="43" eb="45">
      <t>キニュウ</t>
    </rPh>
    <rPh sb="55" eb="57">
      <t>サンキュウ</t>
    </rPh>
    <rPh sb="58" eb="60">
      <t>イクキュウ</t>
    </rPh>
    <rPh sb="61" eb="63">
      <t>リョウヨウ</t>
    </rPh>
    <rPh sb="63" eb="65">
      <t>キュウカ</t>
    </rPh>
    <rPh sb="66" eb="68">
      <t>チョウキ</t>
    </rPh>
    <rPh sb="68" eb="70">
      <t>ケンシュウ</t>
    </rPh>
    <rPh sb="70" eb="72">
      <t>キカン</t>
    </rPh>
    <rPh sb="72" eb="73">
      <t>トウ</t>
    </rPh>
    <rPh sb="75" eb="77">
      <t>ジツム</t>
    </rPh>
    <rPh sb="77" eb="79">
      <t>ケイケン</t>
    </rPh>
    <rPh sb="79" eb="81">
      <t>キカン</t>
    </rPh>
    <phoneticPr fontId="6"/>
  </si>
  <si>
    <t>注３　「業務内容」欄は、本来業務について、施設における就労支援に関する業務を具体的に記入すること。</t>
    <rPh sb="0" eb="1">
      <t>チュウ</t>
    </rPh>
    <rPh sb="4" eb="6">
      <t>ギョウム</t>
    </rPh>
    <rPh sb="6" eb="8">
      <t>ナイヨウ</t>
    </rPh>
    <rPh sb="9" eb="10">
      <t>ラン</t>
    </rPh>
    <rPh sb="12" eb="14">
      <t>ホンライ</t>
    </rPh>
    <rPh sb="14" eb="16">
      <t>ギョウム</t>
    </rPh>
    <rPh sb="21" eb="23">
      <t>シセツ</t>
    </rPh>
    <rPh sb="27" eb="29">
      <t>シュウロウ</t>
    </rPh>
    <rPh sb="29" eb="31">
      <t>シエン</t>
    </rPh>
    <rPh sb="32" eb="33">
      <t>カン</t>
    </rPh>
    <rPh sb="35" eb="37">
      <t>ギョウム</t>
    </rPh>
    <rPh sb="38" eb="41">
      <t>グタイテキ</t>
    </rPh>
    <rPh sb="42" eb="44">
      <t>キニュウ</t>
    </rPh>
    <phoneticPr fontId="6"/>
  </si>
  <si>
    <t>注４　本届出書には、研修修了証その他の研修を修了したことを証明できる書類を添付すること。</t>
    <rPh sb="0" eb="1">
      <t>チュウ</t>
    </rPh>
    <rPh sb="3" eb="4">
      <t>ホン</t>
    </rPh>
    <rPh sb="4" eb="6">
      <t>トドケデ</t>
    </rPh>
    <rPh sb="6" eb="7">
      <t>ショ</t>
    </rPh>
    <rPh sb="10" eb="12">
      <t>ケンシュウ</t>
    </rPh>
    <rPh sb="12" eb="15">
      <t>シュウリョウショウ</t>
    </rPh>
    <rPh sb="17" eb="18">
      <t>ホカ</t>
    </rPh>
    <rPh sb="19" eb="21">
      <t>ケンシュウ</t>
    </rPh>
    <rPh sb="22" eb="24">
      <t>シュウリョウ</t>
    </rPh>
    <rPh sb="29" eb="31">
      <t>ショウメイ</t>
    </rPh>
    <rPh sb="34" eb="36">
      <t>ショルイ</t>
    </rPh>
    <rPh sb="37" eb="39">
      <t>テンプ</t>
    </rPh>
    <phoneticPr fontId="6"/>
  </si>
  <si>
    <t>注５　就労支援関係研修修了加算を算定する場合に作成し、都道府県知事に届け出ること。</t>
    <rPh sb="0" eb="1">
      <t>チュウ</t>
    </rPh>
    <rPh sb="3" eb="5">
      <t>シュウロウ</t>
    </rPh>
    <rPh sb="5" eb="7">
      <t>シエン</t>
    </rPh>
    <rPh sb="7" eb="9">
      <t>カンケイ</t>
    </rPh>
    <rPh sb="9" eb="11">
      <t>ケンシュウ</t>
    </rPh>
    <rPh sb="11" eb="13">
      <t>シュウリョウ</t>
    </rPh>
    <rPh sb="13" eb="15">
      <t>カサン</t>
    </rPh>
    <rPh sb="16" eb="18">
      <t>サンテイ</t>
    </rPh>
    <rPh sb="20" eb="22">
      <t>バアイ</t>
    </rPh>
    <rPh sb="23" eb="25">
      <t>サクセイ</t>
    </rPh>
    <rPh sb="27" eb="31">
      <t>トドウフケン</t>
    </rPh>
    <rPh sb="31" eb="33">
      <t>チジ</t>
    </rPh>
    <rPh sb="34" eb="35">
      <t>トド</t>
    </rPh>
    <rPh sb="36" eb="37">
      <t>デ</t>
    </rPh>
    <phoneticPr fontId="6"/>
  </si>
  <si>
    <t>（別紙31）</t>
    <rPh sb="1" eb="3">
      <t>ベッシ</t>
    </rPh>
    <phoneticPr fontId="4"/>
  </si>
  <si>
    <t>年　　月　　日</t>
    <rPh sb="0" eb="1">
      <t>ネン</t>
    </rPh>
    <rPh sb="3" eb="4">
      <t>ツキ</t>
    </rPh>
    <rPh sb="6" eb="7">
      <t>ヒ</t>
    </rPh>
    <phoneticPr fontId="4"/>
  </si>
  <si>
    <t>賃金向上達成指導員配置加算に関する届出書</t>
    <rPh sb="0" eb="2">
      <t>チンギン</t>
    </rPh>
    <rPh sb="2" eb="4">
      <t>コウジョウ</t>
    </rPh>
    <rPh sb="4" eb="6">
      <t>タッセイ</t>
    </rPh>
    <rPh sb="6" eb="9">
      <t>シドウイン</t>
    </rPh>
    <rPh sb="9" eb="11">
      <t>ハイチ</t>
    </rPh>
    <rPh sb="11" eb="13">
      <t>カサン</t>
    </rPh>
    <rPh sb="14" eb="15">
      <t>カン</t>
    </rPh>
    <rPh sb="17" eb="20">
      <t>トドケデショ</t>
    </rPh>
    <phoneticPr fontId="6"/>
  </si>
  <si>
    <t>　１　事業所名</t>
    <rPh sb="3" eb="6">
      <t>ジギョウショ</t>
    </rPh>
    <rPh sb="6" eb="7">
      <t>メイ</t>
    </rPh>
    <phoneticPr fontId="6"/>
  </si>
  <si>
    <t>　２　異動区分</t>
    <rPh sb="3" eb="5">
      <t>イドウ</t>
    </rPh>
    <rPh sb="5" eb="7">
      <t>クブン</t>
    </rPh>
    <phoneticPr fontId="6"/>
  </si>
  <si>
    <t>　１　新規　　　　２　変更　　　　３　終了</t>
    <phoneticPr fontId="6"/>
  </si>
  <si>
    <t>　３　人員配置</t>
    <rPh sb="3" eb="5">
      <t>ジンイン</t>
    </rPh>
    <rPh sb="5" eb="7">
      <t>ハイチ</t>
    </rPh>
    <phoneticPr fontId="6"/>
  </si>
  <si>
    <t>　当該事業所に配置すべき従業者（最低基準）に加えて、賃金向上達成指導員を常勤換算方法で１以上配置していること。</t>
    <rPh sb="1" eb="3">
      <t>トウガイ</t>
    </rPh>
    <rPh sb="3" eb="6">
      <t>ジギョウショ</t>
    </rPh>
    <rPh sb="7" eb="9">
      <t>ハイチ</t>
    </rPh>
    <rPh sb="12" eb="15">
      <t>ジュウギョウシャ</t>
    </rPh>
    <rPh sb="16" eb="18">
      <t>サイテイ</t>
    </rPh>
    <rPh sb="18" eb="20">
      <t>キジュン</t>
    </rPh>
    <rPh sb="22" eb="23">
      <t>クワ</t>
    </rPh>
    <rPh sb="36" eb="38">
      <t>ジョウキン</t>
    </rPh>
    <rPh sb="38" eb="40">
      <t>カンザン</t>
    </rPh>
    <rPh sb="40" eb="42">
      <t>ホウホウ</t>
    </rPh>
    <rPh sb="44" eb="46">
      <t>イジョウ</t>
    </rPh>
    <rPh sb="46" eb="48">
      <t>ハイチ</t>
    </rPh>
    <phoneticPr fontId="6"/>
  </si>
  <si>
    <t>有　・　無</t>
    <rPh sb="0" eb="1">
      <t>ア</t>
    </rPh>
    <rPh sb="4" eb="5">
      <t>ナ</t>
    </rPh>
    <phoneticPr fontId="6"/>
  </si>
  <si>
    <t>　４　計画作成状況</t>
    <rPh sb="3" eb="5">
      <t>ケイカク</t>
    </rPh>
    <rPh sb="5" eb="7">
      <t>サクセイ</t>
    </rPh>
    <rPh sb="7" eb="9">
      <t>ジョウキョウ</t>
    </rPh>
    <phoneticPr fontId="6"/>
  </si>
  <si>
    <t>　賃金向上計画を作成していること。</t>
    <rPh sb="1" eb="3">
      <t>チンギン</t>
    </rPh>
    <rPh sb="3" eb="5">
      <t>コウジョウ</t>
    </rPh>
    <rPh sb="5" eb="7">
      <t>ケイカク</t>
    </rPh>
    <rPh sb="8" eb="10">
      <t>サクセイ</t>
    </rPh>
    <phoneticPr fontId="6"/>
  </si>
  <si>
    <t>　５　キャリアアップの措置</t>
    <rPh sb="11" eb="13">
      <t>ソチ</t>
    </rPh>
    <phoneticPr fontId="6"/>
  </si>
  <si>
    <t>　利用者の就業規則に、将来の職務上の地位や賃金の改善を図るため、昇格、昇進、昇給といった仕組みが記載されていること。</t>
    <rPh sb="1" eb="4">
      <t>リヨウシャ</t>
    </rPh>
    <rPh sb="5" eb="7">
      <t>シュウギョウ</t>
    </rPh>
    <rPh sb="7" eb="9">
      <t>キソク</t>
    </rPh>
    <rPh sb="11" eb="13">
      <t>ショウライ</t>
    </rPh>
    <rPh sb="14" eb="17">
      <t>ショクムジョウ</t>
    </rPh>
    <rPh sb="18" eb="20">
      <t>チイ</t>
    </rPh>
    <rPh sb="21" eb="23">
      <t>チンギン</t>
    </rPh>
    <rPh sb="24" eb="26">
      <t>カイゼン</t>
    </rPh>
    <rPh sb="27" eb="28">
      <t>ハカ</t>
    </rPh>
    <rPh sb="32" eb="34">
      <t>ショウカク</t>
    </rPh>
    <rPh sb="35" eb="37">
      <t>ショウシン</t>
    </rPh>
    <rPh sb="38" eb="40">
      <t>ショウキュウ</t>
    </rPh>
    <rPh sb="44" eb="46">
      <t>シク</t>
    </rPh>
    <rPh sb="48" eb="50">
      <t>キサイ</t>
    </rPh>
    <phoneticPr fontId="6"/>
  </si>
  <si>
    <t>賃金向上達成指導員の氏名</t>
    <rPh sb="0" eb="2">
      <t>チンギン</t>
    </rPh>
    <rPh sb="2" eb="4">
      <t>コウジョウ</t>
    </rPh>
    <rPh sb="4" eb="6">
      <t>タッセイ</t>
    </rPh>
    <rPh sb="6" eb="9">
      <t>シドウイン</t>
    </rPh>
    <rPh sb="10" eb="12">
      <t>シメイ</t>
    </rPh>
    <phoneticPr fontId="6"/>
  </si>
  <si>
    <t>注　賃金向上計画については、経営改善計画書を作成している場合は省略することも可能とする。
　　ただし、計画の内容が現実的に達成可能性があるかどうかについて確実に確認すること。</t>
    <rPh sb="0" eb="1">
      <t>チュウ</t>
    </rPh>
    <rPh sb="2" eb="4">
      <t>チンギン</t>
    </rPh>
    <rPh sb="4" eb="6">
      <t>コウジョウ</t>
    </rPh>
    <rPh sb="6" eb="8">
      <t>ケイカク</t>
    </rPh>
    <rPh sb="14" eb="16">
      <t>ケイエイ</t>
    </rPh>
    <rPh sb="16" eb="18">
      <t>カイゼン</t>
    </rPh>
    <rPh sb="18" eb="20">
      <t>ケイカク</t>
    </rPh>
    <rPh sb="20" eb="21">
      <t>ショ</t>
    </rPh>
    <rPh sb="22" eb="24">
      <t>サクセイ</t>
    </rPh>
    <rPh sb="28" eb="30">
      <t>バアイ</t>
    </rPh>
    <rPh sb="31" eb="33">
      <t>ショウリャク</t>
    </rPh>
    <rPh sb="38" eb="40">
      <t>カノウ</t>
    </rPh>
    <rPh sb="51" eb="53">
      <t>ケイカク</t>
    </rPh>
    <rPh sb="54" eb="56">
      <t>ナイヨウ</t>
    </rPh>
    <rPh sb="57" eb="60">
      <t>ゲンジツテキ</t>
    </rPh>
    <rPh sb="61" eb="63">
      <t>タッセイ</t>
    </rPh>
    <rPh sb="63" eb="66">
      <t>カノウセイ</t>
    </rPh>
    <rPh sb="77" eb="79">
      <t>カクジツ</t>
    </rPh>
    <rPh sb="80" eb="82">
      <t>カクニン</t>
    </rPh>
    <phoneticPr fontId="6"/>
  </si>
  <si>
    <t>（別紙32）</t>
    <rPh sb="1" eb="3">
      <t>ベッシ</t>
    </rPh>
    <phoneticPr fontId="4"/>
  </si>
  <si>
    <t>目標工賃達成指導員配置加算に関する届出書</t>
    <rPh sb="0" eb="2">
      <t>モクヒョウ</t>
    </rPh>
    <rPh sb="2" eb="4">
      <t>コウチン</t>
    </rPh>
    <rPh sb="4" eb="6">
      <t>タッセイ</t>
    </rPh>
    <rPh sb="6" eb="9">
      <t>シドウイン</t>
    </rPh>
    <rPh sb="9" eb="11">
      <t>ハイチ</t>
    </rPh>
    <rPh sb="11" eb="13">
      <t>カサン</t>
    </rPh>
    <rPh sb="14" eb="15">
      <t>カン</t>
    </rPh>
    <rPh sb="17" eb="19">
      <t>トドケデ</t>
    </rPh>
    <rPh sb="19" eb="20">
      <t>ショ</t>
    </rPh>
    <phoneticPr fontId="6"/>
  </si>
  <si>
    <t>　１　新規　　　　　２　変更　　　　　３　終了</t>
    <phoneticPr fontId="6"/>
  </si>
  <si>
    <t>目標工賃達成指導員の氏名</t>
    <rPh sb="0" eb="2">
      <t>モクヒョウ</t>
    </rPh>
    <rPh sb="2" eb="4">
      <t>コウチン</t>
    </rPh>
    <rPh sb="4" eb="6">
      <t>タッセイ</t>
    </rPh>
    <rPh sb="6" eb="9">
      <t>シドウイン</t>
    </rPh>
    <rPh sb="10" eb="12">
      <t>シメイ</t>
    </rPh>
    <phoneticPr fontId="6"/>
  </si>
  <si>
    <t>（別紙35）</t>
    <rPh sb="1" eb="3">
      <t>ベッシ</t>
    </rPh>
    <phoneticPr fontId="4"/>
  </si>
  <si>
    <t>年　　　月　　　日</t>
    <rPh sb="0" eb="1">
      <t>ネン</t>
    </rPh>
    <rPh sb="4" eb="5">
      <t>ガツ</t>
    </rPh>
    <rPh sb="8" eb="9">
      <t>ニチ</t>
    </rPh>
    <phoneticPr fontId="57"/>
  </si>
  <si>
    <t>職場適応援助者養成研修修了者配置体制加算に関する届出書</t>
    <rPh sb="0" eb="2">
      <t>ショクバ</t>
    </rPh>
    <rPh sb="2" eb="4">
      <t>テキオウ</t>
    </rPh>
    <rPh sb="4" eb="7">
      <t>エンジョシャ</t>
    </rPh>
    <rPh sb="7" eb="9">
      <t>ヨウセイ</t>
    </rPh>
    <rPh sb="9" eb="11">
      <t>ケンシュウ</t>
    </rPh>
    <rPh sb="11" eb="14">
      <t>シュウリョウシャ</t>
    </rPh>
    <rPh sb="14" eb="16">
      <t>ハイチ</t>
    </rPh>
    <rPh sb="16" eb="18">
      <t>タイセイ</t>
    </rPh>
    <rPh sb="18" eb="20">
      <t>カサン</t>
    </rPh>
    <rPh sb="21" eb="22">
      <t>カン</t>
    </rPh>
    <rPh sb="24" eb="27">
      <t>トドケデショ</t>
    </rPh>
    <phoneticPr fontId="6"/>
  </si>
  <si>
    <t>２　異動区分</t>
    <rPh sb="2" eb="6">
      <t>イドウクブン</t>
    </rPh>
    <phoneticPr fontId="6"/>
  </si>
  <si>
    <t>１　新規　　　　　２　変更　　　　　３　終了</t>
    <rPh sb="2" eb="4">
      <t>シンキ</t>
    </rPh>
    <rPh sb="11" eb="13">
      <t>ヘンコウ</t>
    </rPh>
    <rPh sb="20" eb="22">
      <t>シュウリョウ</t>
    </rPh>
    <phoneticPr fontId="57"/>
  </si>
  <si>
    <t>就労定着支援員の氏名</t>
    <rPh sb="0" eb="2">
      <t>シュウロウ</t>
    </rPh>
    <rPh sb="2" eb="4">
      <t>テイチャク</t>
    </rPh>
    <rPh sb="4" eb="7">
      <t>シエンイン</t>
    </rPh>
    <rPh sb="8" eb="10">
      <t>シメイ</t>
    </rPh>
    <phoneticPr fontId="6"/>
  </si>
  <si>
    <t>常勤・非常勤</t>
    <rPh sb="0" eb="2">
      <t>ジョウキン</t>
    </rPh>
    <rPh sb="3" eb="6">
      <t>ヒジョウキン</t>
    </rPh>
    <phoneticPr fontId="6"/>
  </si>
  <si>
    <t>研修修了日</t>
    <rPh sb="2" eb="4">
      <t>シュウリョウ</t>
    </rPh>
    <rPh sb="4" eb="5">
      <t>ビ</t>
    </rPh>
    <phoneticPr fontId="6"/>
  </si>
  <si>
    <t>常勤　　・　非常勤</t>
    <rPh sb="0" eb="2">
      <t>ジョウキン</t>
    </rPh>
    <rPh sb="6" eb="9">
      <t>ヒジョウキン</t>
    </rPh>
    <phoneticPr fontId="6"/>
  </si>
  <si>
    <t xml:space="preserve">　　　　年　　月　　日 </t>
    <rPh sb="4" eb="5">
      <t>ネン</t>
    </rPh>
    <rPh sb="7" eb="8">
      <t>ツキ</t>
    </rPh>
    <rPh sb="10" eb="11">
      <t>ニチ</t>
    </rPh>
    <phoneticPr fontId="6"/>
  </si>
  <si>
    <t>注</t>
    <rPh sb="0" eb="1">
      <t>チュウ</t>
    </rPh>
    <phoneticPr fontId="6"/>
  </si>
  <si>
    <t>　「従業者の勤務体制及び勤務形態一覧表」及び組織体制図を添付すること。</t>
    <rPh sb="18" eb="19">
      <t>ヒョウ</t>
    </rPh>
    <rPh sb="22" eb="24">
      <t>ソシキ</t>
    </rPh>
    <phoneticPr fontId="6"/>
  </si>
  <si>
    <t>　「訪問型職場適応援助者（ジョブコーチ）養成研修」の修了証（もしくは研修を修了したことを</t>
    <rPh sb="2" eb="4">
      <t>ホウモン</t>
    </rPh>
    <rPh sb="4" eb="5">
      <t>ガタ</t>
    </rPh>
    <rPh sb="5" eb="7">
      <t>ショクバ</t>
    </rPh>
    <rPh sb="7" eb="9">
      <t>テキオウ</t>
    </rPh>
    <rPh sb="9" eb="12">
      <t>エンジョシャ</t>
    </rPh>
    <rPh sb="20" eb="22">
      <t>ヨウセイ</t>
    </rPh>
    <rPh sb="22" eb="24">
      <t>ケンシュウ</t>
    </rPh>
    <rPh sb="26" eb="28">
      <t>シュウリョウ</t>
    </rPh>
    <phoneticPr fontId="6"/>
  </si>
  <si>
    <t>証明できる書類）を添付すること。</t>
    <phoneticPr fontId="57"/>
  </si>
  <si>
    <t>　就労定着支援員の状況に変動があったときは、速やかに本様式により届け出ること。</t>
    <rPh sb="1" eb="3">
      <t>シュウロウ</t>
    </rPh>
    <rPh sb="3" eb="5">
      <t>テイチャク</t>
    </rPh>
    <rPh sb="5" eb="8">
      <t>シエンイン</t>
    </rPh>
    <rPh sb="9" eb="11">
      <t>ジョウキョウ</t>
    </rPh>
    <rPh sb="12" eb="14">
      <t>ヘンドウ</t>
    </rPh>
    <rPh sb="22" eb="23">
      <t>スミ</t>
    </rPh>
    <rPh sb="26" eb="27">
      <t>ホン</t>
    </rPh>
    <rPh sb="27" eb="29">
      <t>ヨウシキ</t>
    </rPh>
    <rPh sb="32" eb="33">
      <t>トド</t>
    </rPh>
    <rPh sb="34" eb="35">
      <t>デ</t>
    </rPh>
    <phoneticPr fontId="2"/>
  </si>
  <si>
    <t>　加算の対象となる就労定着支援員が不在となり、加算を算定することができなくなったときは、</t>
    <rPh sb="1" eb="3">
      <t>カサン</t>
    </rPh>
    <rPh sb="4" eb="6">
      <t>タイショウ</t>
    </rPh>
    <rPh sb="9" eb="11">
      <t>シュウロウ</t>
    </rPh>
    <rPh sb="11" eb="13">
      <t>テイチャク</t>
    </rPh>
    <rPh sb="13" eb="16">
      <t>シエンイン</t>
    </rPh>
    <rPh sb="17" eb="19">
      <t>フザイ</t>
    </rPh>
    <rPh sb="23" eb="25">
      <t>カサン</t>
    </rPh>
    <rPh sb="26" eb="28">
      <t>サンテイ</t>
    </rPh>
    <phoneticPr fontId="2"/>
  </si>
  <si>
    <t>速やかに「介護給付費及び訓練等給付費の額の算定に係る体制等の届出書」により届け出ること。</t>
    <phoneticPr fontId="57"/>
  </si>
  <si>
    <t>（別紙47）</t>
    <rPh sb="1" eb="3">
      <t>ベッシ</t>
    </rPh>
    <phoneticPr fontId="4"/>
  </si>
  <si>
    <t>年　　月　　日</t>
    <rPh sb="0" eb="1">
      <t>ネン</t>
    </rPh>
    <rPh sb="3" eb="4">
      <t>ツキ</t>
    </rPh>
    <rPh sb="6" eb="7">
      <t>ヒ</t>
    </rPh>
    <phoneticPr fontId="6"/>
  </si>
  <si>
    <t>地域生活支援拠点等に関連する加算の届出</t>
    <rPh sb="0" eb="2">
      <t>チイキ</t>
    </rPh>
    <rPh sb="2" eb="4">
      <t>セイカツ</t>
    </rPh>
    <rPh sb="4" eb="6">
      <t>シエン</t>
    </rPh>
    <rPh sb="6" eb="8">
      <t>キョテン</t>
    </rPh>
    <rPh sb="8" eb="9">
      <t>トウ</t>
    </rPh>
    <rPh sb="10" eb="12">
      <t>カンレン</t>
    </rPh>
    <rPh sb="14" eb="16">
      <t>カサン</t>
    </rPh>
    <rPh sb="17" eb="19">
      <t>トドケデ</t>
    </rPh>
    <phoneticPr fontId="6"/>
  </si>
  <si>
    <t>地域生活支援拠点等に関連する加算の要件を満たす事業所として、以下のとおり届け出ます。</t>
    <rPh sb="0" eb="2">
      <t>チイキ</t>
    </rPh>
    <rPh sb="2" eb="4">
      <t>セイカツ</t>
    </rPh>
    <rPh sb="4" eb="6">
      <t>シエン</t>
    </rPh>
    <rPh sb="6" eb="8">
      <t>キョテン</t>
    </rPh>
    <rPh sb="8" eb="9">
      <t>トウ</t>
    </rPh>
    <rPh sb="10" eb="12">
      <t>カンレン</t>
    </rPh>
    <rPh sb="14" eb="16">
      <t>カサン</t>
    </rPh>
    <rPh sb="17" eb="19">
      <t>ヨウケン</t>
    </rPh>
    <rPh sb="20" eb="21">
      <t>ミ</t>
    </rPh>
    <rPh sb="23" eb="25">
      <t>ジギョウ</t>
    </rPh>
    <rPh sb="25" eb="26">
      <t>ジョ</t>
    </rPh>
    <rPh sb="30" eb="32">
      <t>イカ</t>
    </rPh>
    <rPh sb="36" eb="37">
      <t>トド</t>
    </rPh>
    <rPh sb="38" eb="39">
      <t>デ</t>
    </rPh>
    <phoneticPr fontId="6"/>
  </si>
  <si>
    <t>１　届出区分</t>
    <rPh sb="2" eb="4">
      <t>トドケデ</t>
    </rPh>
    <rPh sb="4" eb="6">
      <t>クブン</t>
    </rPh>
    <phoneticPr fontId="73"/>
  </si>
  <si>
    <t>１　新規　　　　　２　変更　　　　　３　終了</t>
    <rPh sb="2" eb="4">
      <t>シンキ</t>
    </rPh>
    <rPh sb="11" eb="13">
      <t>ヘンコウ</t>
    </rPh>
    <rPh sb="20" eb="22">
      <t>シュウリョウ</t>
    </rPh>
    <phoneticPr fontId="73"/>
  </si>
  <si>
    <t>２　事業所の名称</t>
    <rPh sb="2" eb="4">
      <t>ジギョウ</t>
    </rPh>
    <rPh sb="4" eb="5">
      <t>ジョ</t>
    </rPh>
    <rPh sb="6" eb="8">
      <t>メイショウ</t>
    </rPh>
    <phoneticPr fontId="73"/>
  </si>
  <si>
    <t>３　地域生活支援拠点等
　としての位置付け</t>
    <rPh sb="2" eb="11">
      <t>チイキセイカツシエンキョテントウ</t>
    </rPh>
    <rPh sb="17" eb="20">
      <t>イチヅ</t>
    </rPh>
    <phoneticPr fontId="73"/>
  </si>
  <si>
    <t>市町村により地域生活支援拠点等として
位置付けられたことを証明する運営規程の有無</t>
    <rPh sb="0" eb="3">
      <t>シチョウソン</t>
    </rPh>
    <rPh sb="29" eb="31">
      <t>ショウメイ</t>
    </rPh>
    <rPh sb="33" eb="35">
      <t>ウンエイ</t>
    </rPh>
    <rPh sb="35" eb="37">
      <t>キテイ</t>
    </rPh>
    <rPh sb="38" eb="40">
      <t>ウム</t>
    </rPh>
    <phoneticPr fontId="4"/>
  </si>
  <si>
    <t>有　　　・　　　無</t>
    <rPh sb="0" eb="1">
      <t>ア</t>
    </rPh>
    <rPh sb="8" eb="9">
      <t>ナ</t>
    </rPh>
    <phoneticPr fontId="4"/>
  </si>
  <si>
    <t>市町村により地域生活支援拠点等として位置付けられた日付</t>
    <rPh sb="25" eb="27">
      <t>ヒヅケ</t>
    </rPh>
    <phoneticPr fontId="4"/>
  </si>
  <si>
    <t>年</t>
    <rPh sb="0" eb="1">
      <t>ネン</t>
    </rPh>
    <phoneticPr fontId="4"/>
  </si>
  <si>
    <t>月</t>
    <rPh sb="0" eb="1">
      <t>ツキ</t>
    </rPh>
    <phoneticPr fontId="4"/>
  </si>
  <si>
    <t>日</t>
    <rPh sb="0" eb="1">
      <t>ヒ</t>
    </rPh>
    <phoneticPr fontId="4"/>
  </si>
  <si>
    <t>４　市町村及び地域生活
　支援拠点等との連携及
　び調整に従事する者の
　氏名</t>
    <rPh sb="7" eb="9">
      <t>チイキ</t>
    </rPh>
    <rPh sb="9" eb="11">
      <t>セイカツ</t>
    </rPh>
    <rPh sb="13" eb="14">
      <t>シ</t>
    </rPh>
    <rPh sb="14" eb="15">
      <t>エン</t>
    </rPh>
    <rPh sb="15" eb="17">
      <t>キョテン</t>
    </rPh>
    <rPh sb="17" eb="18">
      <t>トウ</t>
    </rPh>
    <rPh sb="37" eb="39">
      <t>シメイ</t>
    </rPh>
    <phoneticPr fontId="4"/>
  </si>
  <si>
    <t>※該当者が複数名いる場合は、各々の氏名を記載すること。</t>
    <phoneticPr fontId="4"/>
  </si>
  <si>
    <t>５　当該届出により算定する加算</t>
    <rPh sb="2" eb="4">
      <t>トウガイ</t>
    </rPh>
    <rPh sb="4" eb="6">
      <t>トドケデ</t>
    </rPh>
    <rPh sb="9" eb="11">
      <t>サンテイ</t>
    </rPh>
    <rPh sb="13" eb="15">
      <t>カサン</t>
    </rPh>
    <phoneticPr fontId="4"/>
  </si>
  <si>
    <t>≪緊急時対応加算　地域生活支援拠点等の場合≫</t>
    <rPh sb="9" eb="18">
      <t>チイキセイカツシエンキョテントウ</t>
    </rPh>
    <rPh sb="19" eb="21">
      <t>バアイ</t>
    </rPh>
    <phoneticPr fontId="73"/>
  </si>
  <si>
    <t>対象：訪問系サービス※、
　　　重度障害者等包括支援（訪問系サービスのみ対象）</t>
    <rPh sb="3" eb="5">
      <t>ホウモン</t>
    </rPh>
    <rPh sb="5" eb="6">
      <t>ケイ</t>
    </rPh>
    <rPh sb="27" eb="29">
      <t>ホウモン</t>
    </rPh>
    <rPh sb="29" eb="30">
      <t>ケイ</t>
    </rPh>
    <rPh sb="36" eb="38">
      <t>タイショウ</t>
    </rPh>
    <phoneticPr fontId="4"/>
  </si>
  <si>
    <t>≪緊急時支援加算　地域生活支援拠点等の場合≫</t>
    <phoneticPr fontId="73"/>
  </si>
  <si>
    <t>対象：自立生活援助、地域定着支援、
　　　重度障害者等包括支援（自立生活援助のみ対象）</t>
    <rPh sb="32" eb="38">
      <t>ジリツセイカツエンジョ</t>
    </rPh>
    <rPh sb="40" eb="42">
      <t>タイショウ</t>
    </rPh>
    <phoneticPr fontId="4"/>
  </si>
  <si>
    <t>≪地域生活支援拠点等として短期入所を行った場合の加算≫</t>
    <rPh sb="1" eb="10">
      <t>チイキセイカツシエンキョテントウ</t>
    </rPh>
    <rPh sb="13" eb="17">
      <t>タンキニュウショ</t>
    </rPh>
    <rPh sb="18" eb="19">
      <t>オコナ</t>
    </rPh>
    <rPh sb="21" eb="23">
      <t>バアイ</t>
    </rPh>
    <rPh sb="24" eb="26">
      <t>カサン</t>
    </rPh>
    <phoneticPr fontId="73"/>
  </si>
  <si>
    <t>対象：短期入所、重度障害者等包括支援</t>
    <phoneticPr fontId="4"/>
  </si>
  <si>
    <t>≪緊急時受入加算≫</t>
    <rPh sb="1" eb="8">
      <t>キンキュウジウケイレカサン</t>
    </rPh>
    <phoneticPr fontId="73"/>
  </si>
  <si>
    <t>対象：日中系サービス※</t>
    <phoneticPr fontId="4"/>
  </si>
  <si>
    <t>≪障害福祉サービスの体験支援加算≫</t>
    <rPh sb="12" eb="14">
      <t>シエン</t>
    </rPh>
    <rPh sb="14" eb="16">
      <t>カサン</t>
    </rPh>
    <phoneticPr fontId="73"/>
  </si>
  <si>
    <t>≪障害福祉サービスの体験利用加算・体験宿泊加算≫</t>
    <rPh sb="1" eb="3">
      <t>ショウガイ</t>
    </rPh>
    <rPh sb="3" eb="5">
      <t>フクシ</t>
    </rPh>
    <phoneticPr fontId="73"/>
  </si>
  <si>
    <t>対象：地域移行支援</t>
    <phoneticPr fontId="4"/>
  </si>
  <si>
    <t>≪地域移行促進加算（Ⅰ）・（Ⅱ）≫</t>
    <rPh sb="1" eb="3">
      <t>チイキ</t>
    </rPh>
    <rPh sb="3" eb="5">
      <t>イコウ</t>
    </rPh>
    <rPh sb="5" eb="7">
      <t>ソクシン</t>
    </rPh>
    <rPh sb="7" eb="9">
      <t>カサン</t>
    </rPh>
    <phoneticPr fontId="73"/>
  </si>
  <si>
    <t>対象：施設入所支援</t>
    <phoneticPr fontId="4"/>
  </si>
  <si>
    <t>≪地域生活支援拠点等相談強化加算≫</t>
    <phoneticPr fontId="73"/>
  </si>
  <si>
    <t>対象：計画相談支援、障害児相談支援</t>
    <phoneticPr fontId="4"/>
  </si>
  <si>
    <t>添付書類：運営規定
　運営規程は、当該事業所等が地域生活支援拠点等の機能を担う事業所であることが規定されているもの(規定の変更の手続中であるものを含む。)　に限る。なお、事業所の運営規程が変更の手続中のものである場合は、当該変更の手続の完了後、速やかに変更後の運営規程を提出すること。 
注１　地域生活支援拠点等機能強化加算については別に定める様式にて届出を行うこと。
注２　訪問系サービスとは、居宅介護、重度訪問介護、同行援護、行動援護をいう。
注３　日中系サービスとは、生活介護、自立訓練（機能訓練）、自立訓練（生活訓練）、就労移行支援（養成含む）、就労
　　継続支援Ａ型、就労継続支援Ｂ型をいう。</t>
    <rPh sb="5" eb="7">
      <t>ウンエイ</t>
    </rPh>
    <rPh sb="7" eb="9">
      <t>キテイ</t>
    </rPh>
    <rPh sb="145" eb="146">
      <t>チュウ</t>
    </rPh>
    <rPh sb="186" eb="187">
      <t>チュウ</t>
    </rPh>
    <rPh sb="189" eb="191">
      <t>ホウモン</t>
    </rPh>
    <rPh sb="191" eb="192">
      <t>ケイ</t>
    </rPh>
    <rPh sb="225" eb="226">
      <t>チュウ</t>
    </rPh>
    <rPh sb="228" eb="230">
      <t>ニッチュウ</t>
    </rPh>
    <rPh sb="230" eb="231">
      <t>ケイ</t>
    </rPh>
    <rPh sb="238" eb="240">
      <t>セイカツ</t>
    </rPh>
    <rPh sb="240" eb="242">
      <t>カイゴ</t>
    </rPh>
    <rPh sb="259" eb="261">
      <t>セイカツ</t>
    </rPh>
    <rPh sb="265" eb="267">
      <t>シュウロウ</t>
    </rPh>
    <rPh sb="267" eb="269">
      <t>イコウ</t>
    </rPh>
    <rPh sb="269" eb="271">
      <t>シエン</t>
    </rPh>
    <rPh sb="272" eb="274">
      <t>ヨウセイ</t>
    </rPh>
    <rPh sb="274" eb="275">
      <t>フク</t>
    </rPh>
    <rPh sb="288" eb="289">
      <t>ガタ</t>
    </rPh>
    <phoneticPr fontId="4"/>
  </si>
  <si>
    <t>（別紙48）</t>
    <rPh sb="1" eb="3">
      <t>ベッシ</t>
    </rPh>
    <phoneticPr fontId="4"/>
  </si>
  <si>
    <t>送迎加算に関する届出書</t>
    <rPh sb="0" eb="2">
      <t>ソウゲイ</t>
    </rPh>
    <rPh sb="2" eb="4">
      <t>カサン</t>
    </rPh>
    <rPh sb="5" eb="6">
      <t>カン</t>
    </rPh>
    <rPh sb="8" eb="10">
      <t>トドケデ</t>
    </rPh>
    <rPh sb="10" eb="11">
      <t>ショ</t>
    </rPh>
    <phoneticPr fontId="6"/>
  </si>
  <si>
    <t>事業所・施設の名称</t>
    <rPh sb="0" eb="3">
      <t>ジギョウショ</t>
    </rPh>
    <rPh sb="4" eb="6">
      <t>シセツ</t>
    </rPh>
    <rPh sb="7" eb="9">
      <t>メイショウ</t>
    </rPh>
    <phoneticPr fontId="6"/>
  </si>
  <si>
    <t>サービスの種類</t>
    <rPh sb="5" eb="7">
      <t>シュルイ</t>
    </rPh>
    <phoneticPr fontId="6"/>
  </si>
  <si>
    <t>１　異動区分</t>
    <rPh sb="2" eb="4">
      <t>イドウ</t>
    </rPh>
    <rPh sb="4" eb="6">
      <t>クブン</t>
    </rPh>
    <phoneticPr fontId="6"/>
  </si>
  <si>
    <t>①　新規　　　　　　②　変更　　　　　　③　終了</t>
    <rPh sb="2" eb="4">
      <t>シンキ</t>
    </rPh>
    <rPh sb="12" eb="14">
      <t>ヘンコウ</t>
    </rPh>
    <rPh sb="22" eb="24">
      <t>シュウリョウ</t>
    </rPh>
    <phoneticPr fontId="6"/>
  </si>
  <si>
    <t>２　送迎の状況①
　 （全サービス）</t>
    <rPh sb="12" eb="13">
      <t>ゼン</t>
    </rPh>
    <phoneticPr fontId="6"/>
  </si>
  <si>
    <t>　当該事業所において行われる通所サービス等の利用につき、利用者の送迎を行っていること。</t>
    <rPh sb="1" eb="3">
      <t>トウガイ</t>
    </rPh>
    <rPh sb="3" eb="6">
      <t>ジギョウショ</t>
    </rPh>
    <rPh sb="10" eb="11">
      <t>オコナ</t>
    </rPh>
    <rPh sb="14" eb="16">
      <t>ツウショ</t>
    </rPh>
    <rPh sb="20" eb="21">
      <t>トウ</t>
    </rPh>
    <rPh sb="22" eb="24">
      <t>リヨウ</t>
    </rPh>
    <rPh sb="28" eb="31">
      <t>リヨウシャ</t>
    </rPh>
    <rPh sb="32" eb="34">
      <t>ソウゲイ</t>
    </rPh>
    <rPh sb="35" eb="36">
      <t>オコナ</t>
    </rPh>
    <phoneticPr fontId="6"/>
  </si>
  <si>
    <r>
      <t xml:space="preserve">３　送迎の状況②
（短期入所、重度障害者等包括支援以外）
</t>
    </r>
    <r>
      <rPr>
        <sz val="9"/>
        <rFont val="HGｺﾞｼｯｸM"/>
        <family val="3"/>
        <charset val="128"/>
      </rPr>
      <t>※1・2いずれにも該当する場合は送迎加算Ⅰ、いずれか一方に該当する場合は送迎加算Ⅱの算定が可能。</t>
    </r>
    <rPh sb="2" eb="4">
      <t>ソウゲイ</t>
    </rPh>
    <rPh sb="5" eb="7">
      <t>ジョウキョウ</t>
    </rPh>
    <rPh sb="10" eb="12">
      <t>タンキ</t>
    </rPh>
    <rPh sb="12" eb="14">
      <t>ニュウショ</t>
    </rPh>
    <rPh sb="25" eb="27">
      <t>イガイ</t>
    </rPh>
    <rPh sb="38" eb="40">
      <t>ガイトウ</t>
    </rPh>
    <rPh sb="42" eb="44">
      <t>バアイ</t>
    </rPh>
    <rPh sb="45" eb="47">
      <t>ソウゲイ</t>
    </rPh>
    <rPh sb="47" eb="49">
      <t>カサン</t>
    </rPh>
    <rPh sb="55" eb="57">
      <t>イッポウ</t>
    </rPh>
    <rPh sb="58" eb="60">
      <t>ガイトウ</t>
    </rPh>
    <rPh sb="62" eb="64">
      <t>バアイ</t>
    </rPh>
    <rPh sb="65" eb="67">
      <t>ソウゲイ</t>
    </rPh>
    <rPh sb="67" eb="69">
      <t>カサン</t>
    </rPh>
    <rPh sb="71" eb="73">
      <t>サンテイ</t>
    </rPh>
    <rPh sb="74" eb="76">
      <t>カノウ</t>
    </rPh>
    <phoneticPr fontId="6"/>
  </si>
  <si>
    <t>　１回の送迎につき、平均10人以上（ただし、利用定員が20人未満の事業所にあっては、１回の送迎につき、平均的に定員の100分の50以上）が利用している。</t>
    <rPh sb="2" eb="3">
      <t>カイ</t>
    </rPh>
    <rPh sb="4" eb="6">
      <t>ソウゲイ</t>
    </rPh>
    <rPh sb="10" eb="12">
      <t>ヘイキン</t>
    </rPh>
    <rPh sb="14" eb="15">
      <t>ニン</t>
    </rPh>
    <rPh sb="15" eb="17">
      <t>イジョウ</t>
    </rPh>
    <rPh sb="22" eb="24">
      <t>リヨウ</t>
    </rPh>
    <rPh sb="24" eb="26">
      <t>テイイン</t>
    </rPh>
    <rPh sb="29" eb="30">
      <t>ニン</t>
    </rPh>
    <rPh sb="30" eb="32">
      <t>ミマン</t>
    </rPh>
    <rPh sb="33" eb="36">
      <t>ジギョウショ</t>
    </rPh>
    <rPh sb="43" eb="44">
      <t>カイ</t>
    </rPh>
    <rPh sb="45" eb="47">
      <t>ソウゲイ</t>
    </rPh>
    <rPh sb="51" eb="54">
      <t>ヘイキンテキ</t>
    </rPh>
    <rPh sb="55" eb="57">
      <t>テイイン</t>
    </rPh>
    <rPh sb="61" eb="62">
      <t>ブン</t>
    </rPh>
    <rPh sb="65" eb="67">
      <t>イジョウ</t>
    </rPh>
    <rPh sb="69" eb="71">
      <t>リヨウ</t>
    </rPh>
    <phoneticPr fontId="6"/>
  </si>
  <si>
    <t>　週３回以上の送迎を実施している。</t>
    <phoneticPr fontId="6"/>
  </si>
  <si>
    <t>　４　送迎の状況③
　（生活介護の上乗せ加算）</t>
    <rPh sb="3" eb="5">
      <t>ソウゲイ</t>
    </rPh>
    <rPh sb="6" eb="8">
      <t>ジョウキョウ</t>
    </rPh>
    <rPh sb="12" eb="14">
      <t>セイカツ</t>
    </rPh>
    <rPh sb="14" eb="16">
      <t>カイゴ</t>
    </rPh>
    <rPh sb="17" eb="19">
      <t>ウワノ</t>
    </rPh>
    <rPh sb="20" eb="22">
      <t>カサン</t>
    </rPh>
    <phoneticPr fontId="6"/>
  </si>
  <si>
    <t>　送迎を利用する者のうち、区分５若しくは区分６に該当する者又はこれに準ずる者が100分の60以上。</t>
    <rPh sb="1" eb="3">
      <t>ソウゲイ</t>
    </rPh>
    <rPh sb="4" eb="6">
      <t>リヨウ</t>
    </rPh>
    <rPh sb="8" eb="9">
      <t>モノ</t>
    </rPh>
    <rPh sb="13" eb="15">
      <t>クブン</t>
    </rPh>
    <rPh sb="16" eb="17">
      <t>モ</t>
    </rPh>
    <rPh sb="20" eb="22">
      <t>クブン</t>
    </rPh>
    <rPh sb="24" eb="26">
      <t>ガイトウ</t>
    </rPh>
    <rPh sb="28" eb="29">
      <t>シャ</t>
    </rPh>
    <rPh sb="29" eb="30">
      <t>マタ</t>
    </rPh>
    <rPh sb="34" eb="35">
      <t>ジュン</t>
    </rPh>
    <rPh sb="37" eb="38">
      <t>シャ</t>
    </rPh>
    <rPh sb="42" eb="43">
      <t>ブン</t>
    </rPh>
    <rPh sb="46" eb="48">
      <t>イジョウ</t>
    </rPh>
    <phoneticPr fontId="6"/>
  </si>
  <si>
    <t>　1には該当しない。</t>
    <rPh sb="4" eb="6">
      <t>ガイトウ</t>
    </rPh>
    <phoneticPr fontId="6"/>
  </si>
  <si>
    <t>※　「異動区分」欄については、該当する番号に○を付してください。
※　「送迎の状況①②③」欄については、条件に該当する場合は番号に○を付けること。
※　「これに準ずる者」とは、区分 4 以下であって、行動関連項目合計点数が 10 点以上で
　　ある者又は喀痰吸引等を必要とする者とする。</t>
    <rPh sb="52" eb="54">
      <t>ジョウケン</t>
    </rPh>
    <rPh sb="62" eb="64">
      <t>バンゴウ</t>
    </rPh>
    <phoneticPr fontId="6"/>
  </si>
  <si>
    <t>　　</t>
    <phoneticPr fontId="6"/>
  </si>
  <si>
    <t>（別紙51ー２）</t>
    <rPh sb="1" eb="3">
      <t>ベッシ</t>
    </rPh>
    <phoneticPr fontId="4"/>
  </si>
  <si>
    <t>　　　　年　　　月　　　日</t>
    <rPh sb="4" eb="5">
      <t>ネン</t>
    </rPh>
    <rPh sb="8" eb="9">
      <t>ガツ</t>
    </rPh>
    <rPh sb="12" eb="13">
      <t>ニチ</t>
    </rPh>
    <phoneticPr fontId="6"/>
  </si>
  <si>
    <t>事業所の名称</t>
    <rPh sb="0" eb="3">
      <t>ジギョウショ</t>
    </rPh>
    <rPh sb="4" eb="6">
      <t>メイショウ</t>
    </rPh>
    <phoneticPr fontId="6"/>
  </si>
  <si>
    <t>異動区分</t>
    <rPh sb="0" eb="2">
      <t>イドウ</t>
    </rPh>
    <rPh sb="2" eb="4">
      <t>クブン</t>
    </rPh>
    <phoneticPr fontId="6"/>
  </si>
  <si>
    <t>１　新規　　　　２　変更　　　　　３　終了</t>
    <phoneticPr fontId="6"/>
  </si>
  <si>
    <t>前年度における
就労定着者の数</t>
    <rPh sb="0" eb="3">
      <t>ゼンネンド</t>
    </rPh>
    <rPh sb="8" eb="10">
      <t>シュウロウ</t>
    </rPh>
    <rPh sb="10" eb="12">
      <t>テイチャク</t>
    </rPh>
    <rPh sb="12" eb="13">
      <t>シャ</t>
    </rPh>
    <rPh sb="14" eb="15">
      <t>カズ</t>
    </rPh>
    <phoneticPr fontId="6"/>
  </si>
  <si>
    <t>人</t>
    <rPh sb="0" eb="1">
      <t>ニン</t>
    </rPh>
    <phoneticPr fontId="6"/>
  </si>
  <si>
    <t>基本報酬の算定区分</t>
    <rPh sb="0" eb="2">
      <t>キホン</t>
    </rPh>
    <rPh sb="2" eb="4">
      <t>ホウシュウ</t>
    </rPh>
    <rPh sb="5" eb="7">
      <t>サンテイ</t>
    </rPh>
    <rPh sb="7" eb="9">
      <t>クブン</t>
    </rPh>
    <phoneticPr fontId="6"/>
  </si>
  <si>
    <t>評価点が170点以上</t>
    <rPh sb="0" eb="3">
      <t>ヒョウカテン</t>
    </rPh>
    <rPh sb="7" eb="8">
      <t>テン</t>
    </rPh>
    <rPh sb="8" eb="10">
      <t>イジョウ</t>
    </rPh>
    <phoneticPr fontId="6"/>
  </si>
  <si>
    <t>評価点が150点以上170点未満</t>
    <rPh sb="0" eb="3">
      <t>ヒョウカテン</t>
    </rPh>
    <rPh sb="7" eb="8">
      <t>テン</t>
    </rPh>
    <rPh sb="8" eb="10">
      <t>イジョウ</t>
    </rPh>
    <rPh sb="13" eb="14">
      <t>テン</t>
    </rPh>
    <rPh sb="14" eb="16">
      <t>ミマン</t>
    </rPh>
    <phoneticPr fontId="6"/>
  </si>
  <si>
    <t>評価点が130点以上150点未満</t>
    <rPh sb="0" eb="3">
      <t>ヒョウカテン</t>
    </rPh>
    <rPh sb="7" eb="8">
      <t>テン</t>
    </rPh>
    <rPh sb="8" eb="10">
      <t>イジョウ</t>
    </rPh>
    <rPh sb="13" eb="14">
      <t>テン</t>
    </rPh>
    <rPh sb="14" eb="16">
      <t>ミマン</t>
    </rPh>
    <phoneticPr fontId="6"/>
  </si>
  <si>
    <t>評価点が105点以上130点未満</t>
    <rPh sb="0" eb="3">
      <t>ヒョウカテン</t>
    </rPh>
    <rPh sb="7" eb="8">
      <t>テン</t>
    </rPh>
    <rPh sb="8" eb="10">
      <t>イジョウ</t>
    </rPh>
    <rPh sb="13" eb="14">
      <t>テン</t>
    </rPh>
    <rPh sb="14" eb="16">
      <t>ミマン</t>
    </rPh>
    <phoneticPr fontId="6"/>
  </si>
  <si>
    <t>評価点が80点以上105点未満</t>
    <rPh sb="0" eb="3">
      <t>ヒョウカテン</t>
    </rPh>
    <rPh sb="6" eb="7">
      <t>テン</t>
    </rPh>
    <rPh sb="7" eb="9">
      <t>イジョウ</t>
    </rPh>
    <rPh sb="12" eb="13">
      <t>テン</t>
    </rPh>
    <rPh sb="13" eb="15">
      <t>ミマン</t>
    </rPh>
    <phoneticPr fontId="6"/>
  </si>
  <si>
    <t>評価点が60点以上80点未満</t>
    <rPh sb="0" eb="3">
      <t>ヒョウカテン</t>
    </rPh>
    <rPh sb="6" eb="7">
      <t>テン</t>
    </rPh>
    <rPh sb="7" eb="9">
      <t>イジョウ</t>
    </rPh>
    <rPh sb="11" eb="12">
      <t>テン</t>
    </rPh>
    <rPh sb="12" eb="14">
      <t>ミマン</t>
    </rPh>
    <phoneticPr fontId="6"/>
  </si>
  <si>
    <t>評価点が60点未満</t>
    <rPh sb="0" eb="3">
      <t>ヒョウカテン</t>
    </rPh>
    <rPh sb="6" eb="7">
      <t>テン</t>
    </rPh>
    <rPh sb="7" eb="9">
      <t>ミマン</t>
    </rPh>
    <phoneticPr fontId="6"/>
  </si>
  <si>
    <t>就職日（年月日）</t>
    <rPh sb="0" eb="2">
      <t>シュウショク</t>
    </rPh>
    <rPh sb="2" eb="3">
      <t>ビ</t>
    </rPh>
    <rPh sb="4" eb="7">
      <t>ネンガッピ</t>
    </rPh>
    <phoneticPr fontId="6"/>
  </si>
  <si>
    <t>就職先事業所名</t>
    <rPh sb="0" eb="3">
      <t>シュウショクサキ</t>
    </rPh>
    <rPh sb="3" eb="6">
      <t>ジギョウショ</t>
    </rPh>
    <rPh sb="6" eb="7">
      <t>メイ</t>
    </rPh>
    <phoneticPr fontId="6"/>
  </si>
  <si>
    <t>前年度において6月に達した日（年月日）</t>
    <rPh sb="0" eb="3">
      <t>ゼンネンド</t>
    </rPh>
    <rPh sb="8" eb="9">
      <t>ゲツ</t>
    </rPh>
    <rPh sb="10" eb="11">
      <t>タッ</t>
    </rPh>
    <rPh sb="13" eb="14">
      <t>ケイジツ</t>
    </rPh>
    <rPh sb="15" eb="18">
      <t>ネンガッピ</t>
    </rPh>
    <phoneticPr fontId="6"/>
  </si>
  <si>
    <r>
      <t xml:space="preserve">届出時点の継続状況
</t>
    </r>
    <r>
      <rPr>
        <sz val="6"/>
        <rFont val="HGｺﾞｼｯｸM"/>
        <family val="3"/>
        <charset val="128"/>
      </rPr>
      <t>（離職している場合は離職日も記入）</t>
    </r>
    <rPh sb="0" eb="2">
      <t>トドケデ</t>
    </rPh>
    <rPh sb="2" eb="4">
      <t>ジテン</t>
    </rPh>
    <rPh sb="5" eb="7">
      <t>ケイゾク</t>
    </rPh>
    <rPh sb="7" eb="9">
      <t>ジョウキョウ</t>
    </rPh>
    <phoneticPr fontId="6"/>
  </si>
  <si>
    <t>（別紙51ー３）</t>
    <rPh sb="1" eb="3">
      <t>ベッシ</t>
    </rPh>
    <phoneticPr fontId="4"/>
  </si>
  <si>
    <t>就労移行支援体制加算に関する届出書
（就労継続支援Ｂ型）</t>
    <rPh sb="0" eb="2">
      <t>シュウロウ</t>
    </rPh>
    <rPh sb="2" eb="4">
      <t>イコウ</t>
    </rPh>
    <rPh sb="4" eb="6">
      <t>シエン</t>
    </rPh>
    <rPh sb="6" eb="8">
      <t>タイセイ</t>
    </rPh>
    <rPh sb="8" eb="10">
      <t>カサン</t>
    </rPh>
    <rPh sb="11" eb="12">
      <t>カン</t>
    </rPh>
    <rPh sb="14" eb="17">
      <t>トドケデショ</t>
    </rPh>
    <rPh sb="19" eb="21">
      <t>シュウロウ</t>
    </rPh>
    <rPh sb="21" eb="23">
      <t>ケイゾク</t>
    </rPh>
    <rPh sb="23" eb="25">
      <t>シエン</t>
    </rPh>
    <rPh sb="26" eb="27">
      <t>ガタ</t>
    </rPh>
    <phoneticPr fontId="6"/>
  </si>
  <si>
    <t>就労継続支援B型サービス費（Ⅰ）、（Ⅱ）又は（Ⅲ）</t>
    <rPh sb="0" eb="2">
      <t>シュウロウ</t>
    </rPh>
    <rPh sb="2" eb="4">
      <t>ケイゾク</t>
    </rPh>
    <rPh sb="4" eb="6">
      <t>シエン</t>
    </rPh>
    <rPh sb="7" eb="8">
      <t>ガタ</t>
    </rPh>
    <rPh sb="12" eb="13">
      <t>ヒ</t>
    </rPh>
    <rPh sb="20" eb="21">
      <t>マタ</t>
    </rPh>
    <phoneticPr fontId="6"/>
  </si>
  <si>
    <t>4万5千円以上</t>
    <rPh sb="1" eb="2">
      <t>マン</t>
    </rPh>
    <rPh sb="3" eb="7">
      <t>センエンイジョウ</t>
    </rPh>
    <phoneticPr fontId="6"/>
  </si>
  <si>
    <t>3万5千円以上4万5千円未満</t>
    <rPh sb="1" eb="2">
      <t>マン</t>
    </rPh>
    <rPh sb="3" eb="4">
      <t>セン</t>
    </rPh>
    <rPh sb="4" eb="5">
      <t>エン</t>
    </rPh>
    <rPh sb="5" eb="7">
      <t>イジョウ</t>
    </rPh>
    <rPh sb="8" eb="9">
      <t>マン</t>
    </rPh>
    <rPh sb="10" eb="11">
      <t>セン</t>
    </rPh>
    <rPh sb="11" eb="12">
      <t>エン</t>
    </rPh>
    <rPh sb="12" eb="14">
      <t>ミマン</t>
    </rPh>
    <phoneticPr fontId="6"/>
  </si>
  <si>
    <t>3万円以上3万5千円未満</t>
    <rPh sb="1" eb="2">
      <t>マン</t>
    </rPh>
    <rPh sb="2" eb="3">
      <t>エン</t>
    </rPh>
    <rPh sb="3" eb="5">
      <t>イジョウ</t>
    </rPh>
    <rPh sb="6" eb="7">
      <t>マン</t>
    </rPh>
    <rPh sb="8" eb="9">
      <t>セン</t>
    </rPh>
    <rPh sb="9" eb="10">
      <t>エン</t>
    </rPh>
    <rPh sb="10" eb="12">
      <t>ミマン</t>
    </rPh>
    <phoneticPr fontId="6"/>
  </si>
  <si>
    <t>2万5千円以上3万円未満</t>
    <rPh sb="1" eb="2">
      <t>マン</t>
    </rPh>
    <rPh sb="3" eb="4">
      <t>セン</t>
    </rPh>
    <rPh sb="4" eb="5">
      <t>エン</t>
    </rPh>
    <rPh sb="5" eb="7">
      <t>イジョウ</t>
    </rPh>
    <rPh sb="8" eb="9">
      <t>マン</t>
    </rPh>
    <rPh sb="9" eb="10">
      <t>エン</t>
    </rPh>
    <rPh sb="10" eb="12">
      <t>ミマン</t>
    </rPh>
    <phoneticPr fontId="6"/>
  </si>
  <si>
    <t>2万円以上2万5千円未満</t>
    <rPh sb="1" eb="2">
      <t>マン</t>
    </rPh>
    <rPh sb="2" eb="3">
      <t>エン</t>
    </rPh>
    <rPh sb="3" eb="5">
      <t>イジョウ</t>
    </rPh>
    <rPh sb="6" eb="7">
      <t>マン</t>
    </rPh>
    <rPh sb="8" eb="9">
      <t>セン</t>
    </rPh>
    <rPh sb="9" eb="10">
      <t>エン</t>
    </rPh>
    <rPh sb="10" eb="12">
      <t>ミマン</t>
    </rPh>
    <phoneticPr fontId="6"/>
  </si>
  <si>
    <t>1万5千円以上2万円未満</t>
    <rPh sb="1" eb="2">
      <t>マン</t>
    </rPh>
    <rPh sb="3" eb="4">
      <t>セン</t>
    </rPh>
    <rPh sb="4" eb="5">
      <t>エン</t>
    </rPh>
    <rPh sb="5" eb="7">
      <t>イジョウ</t>
    </rPh>
    <rPh sb="8" eb="9">
      <t>マン</t>
    </rPh>
    <rPh sb="9" eb="10">
      <t>エン</t>
    </rPh>
    <rPh sb="10" eb="12">
      <t>ミマン</t>
    </rPh>
    <phoneticPr fontId="6"/>
  </si>
  <si>
    <t>1万円以上1万5千円未満</t>
    <rPh sb="1" eb="2">
      <t>マン</t>
    </rPh>
    <rPh sb="2" eb="3">
      <t>エン</t>
    </rPh>
    <rPh sb="3" eb="5">
      <t>イジョウ</t>
    </rPh>
    <rPh sb="6" eb="7">
      <t>マン</t>
    </rPh>
    <rPh sb="8" eb="9">
      <t>セン</t>
    </rPh>
    <rPh sb="9" eb="10">
      <t>エン</t>
    </rPh>
    <rPh sb="10" eb="12">
      <t>ミマン</t>
    </rPh>
    <phoneticPr fontId="6"/>
  </si>
  <si>
    <t>1万円未満</t>
    <rPh sb="2" eb="3">
      <t>エン</t>
    </rPh>
    <rPh sb="3" eb="5">
      <t>ミマン</t>
    </rPh>
    <phoneticPr fontId="6"/>
  </si>
  <si>
    <r>
      <t>就労継続支援B型サービス費（Ⅳ）、（</t>
    </r>
    <r>
      <rPr>
        <sz val="10"/>
        <rFont val="Microsoft YaHei"/>
        <family val="3"/>
        <charset val="134"/>
      </rPr>
      <t>Ⅴ）又は（Ⅵ）</t>
    </r>
    <rPh sb="20" eb="21">
      <t>マタ</t>
    </rPh>
    <phoneticPr fontId="6"/>
  </si>
  <si>
    <t>（別紙52）</t>
    <rPh sb="1" eb="3">
      <t>ベッシ</t>
    </rPh>
    <phoneticPr fontId="4"/>
  </si>
  <si>
    <t>　　　　　年　　月　　日</t>
    <rPh sb="5" eb="6">
      <t>ネン</t>
    </rPh>
    <rPh sb="8" eb="9">
      <t>ガツ</t>
    </rPh>
    <rPh sb="11" eb="12">
      <t>ニチ</t>
    </rPh>
    <phoneticPr fontId="6"/>
  </si>
  <si>
    <t>施設外支援実施状況（移行準備支援体制加算に係る届出書）</t>
    <rPh sb="0" eb="3">
      <t>シセツガイ</t>
    </rPh>
    <rPh sb="3" eb="5">
      <t>シエン</t>
    </rPh>
    <rPh sb="5" eb="7">
      <t>ジッシ</t>
    </rPh>
    <rPh sb="7" eb="9">
      <t>ジョウキョウ</t>
    </rPh>
    <rPh sb="10" eb="12">
      <t>イコウ</t>
    </rPh>
    <rPh sb="12" eb="14">
      <t>ジュンビ</t>
    </rPh>
    <rPh sb="14" eb="16">
      <t>シエン</t>
    </rPh>
    <rPh sb="16" eb="18">
      <t>タイセイ</t>
    </rPh>
    <rPh sb="18" eb="20">
      <t>カサン</t>
    </rPh>
    <rPh sb="21" eb="22">
      <t>カカ</t>
    </rPh>
    <rPh sb="23" eb="26">
      <t>トドケデショ</t>
    </rPh>
    <phoneticPr fontId="6"/>
  </si>
  <si>
    <t>事業所の名称</t>
    <rPh sb="0" eb="3">
      <t>ジギョウショ</t>
    </rPh>
    <rPh sb="4" eb="6">
      <t>メイショウ</t>
    </rPh>
    <phoneticPr fontId="57"/>
  </si>
  <si>
    <t>異動区分</t>
    <rPh sb="0" eb="2">
      <t>イドウ</t>
    </rPh>
    <rPh sb="2" eb="4">
      <t>クブン</t>
    </rPh>
    <phoneticPr fontId="57"/>
  </si>
  <si>
    <t>１　新規　　２　変更　　３　終了</t>
    <phoneticPr fontId="57"/>
  </si>
  <si>
    <t>当該施設の前年度の利用定員</t>
    <rPh sb="0" eb="2">
      <t>トウガイ</t>
    </rPh>
    <rPh sb="2" eb="4">
      <t>シセツ</t>
    </rPh>
    <rPh sb="5" eb="8">
      <t>ゼンネンド</t>
    </rPh>
    <rPh sb="9" eb="11">
      <t>リヨウ</t>
    </rPh>
    <rPh sb="11" eb="13">
      <t>テイイン</t>
    </rPh>
    <phoneticPr fontId="6"/>
  </si>
  <si>
    <t>Ａ</t>
    <phoneticPr fontId="6"/>
  </si>
  <si>
    <t>人　　　</t>
    <rPh sb="0" eb="1">
      <t>ニン</t>
    </rPh>
    <phoneticPr fontId="57"/>
  </si>
  <si>
    <t>うち施設外支援実施利用者</t>
    <rPh sb="2" eb="5">
      <t>シセツガイ</t>
    </rPh>
    <rPh sb="5" eb="7">
      <t>シエン</t>
    </rPh>
    <rPh sb="7" eb="9">
      <t>ジッシ</t>
    </rPh>
    <rPh sb="9" eb="12">
      <t>リヨウシャ</t>
    </rPh>
    <phoneticPr fontId="6"/>
  </si>
  <si>
    <t>Ｂ</t>
    <phoneticPr fontId="6"/>
  </si>
  <si>
    <t>施設外支援実施率（（Ｂ）／（Ａ）×100）</t>
    <rPh sb="0" eb="3">
      <t>シセツガイ</t>
    </rPh>
    <rPh sb="3" eb="5">
      <t>シエン</t>
    </rPh>
    <rPh sb="5" eb="7">
      <t>ジッシ</t>
    </rPh>
    <rPh sb="7" eb="8">
      <t>リツ</t>
    </rPh>
    <phoneticPr fontId="6"/>
  </si>
  <si>
    <t>Ｃ</t>
    <phoneticPr fontId="6"/>
  </si>
  <si>
    <t>％　　　</t>
  </si>
  <si>
    <t>加算要件の該当／非該当</t>
    <rPh sb="0" eb="2">
      <t>カサン</t>
    </rPh>
    <rPh sb="2" eb="4">
      <t>ヨウケン</t>
    </rPh>
    <rPh sb="5" eb="7">
      <t>ガイトウ</t>
    </rPh>
    <rPh sb="8" eb="11">
      <t>ヒガイトウ</t>
    </rPh>
    <phoneticPr fontId="6"/>
  </si>
  <si>
    <t>氏　　名</t>
    <rPh sb="0" eb="1">
      <t>シ</t>
    </rPh>
    <rPh sb="3" eb="4">
      <t>メイ</t>
    </rPh>
    <phoneticPr fontId="6"/>
  </si>
  <si>
    <t>職場実習等</t>
    <rPh sb="0" eb="2">
      <t>ショクバ</t>
    </rPh>
    <rPh sb="2" eb="5">
      <t>ジッシュウナド</t>
    </rPh>
    <phoneticPr fontId="6"/>
  </si>
  <si>
    <t>求職活動等</t>
    <rPh sb="0" eb="2">
      <t>キュウショク</t>
    </rPh>
    <rPh sb="2" eb="5">
      <t>カツドウナド</t>
    </rPh>
    <phoneticPr fontId="6"/>
  </si>
  <si>
    <t>※　本表は前年度に施設外支援を実施した利用者を記載してください。</t>
    <rPh sb="2" eb="3">
      <t>ホン</t>
    </rPh>
    <rPh sb="3" eb="4">
      <t>ヒョウ</t>
    </rPh>
    <rPh sb="5" eb="8">
      <t>ゼンネンド</t>
    </rPh>
    <rPh sb="9" eb="12">
      <t>シセツガイ</t>
    </rPh>
    <rPh sb="12" eb="14">
      <t>シエン</t>
    </rPh>
    <rPh sb="15" eb="17">
      <t>ジッシ</t>
    </rPh>
    <rPh sb="19" eb="22">
      <t>リヨウシャ</t>
    </rPh>
    <rPh sb="23" eb="25">
      <t>キサイ</t>
    </rPh>
    <phoneticPr fontId="6"/>
  </si>
  <si>
    <t>※　移行準備支援体制加算を算定する場合に作成し、都道府県知事に届け出ること。</t>
    <rPh sb="2" eb="4">
      <t>イコウ</t>
    </rPh>
    <rPh sb="4" eb="6">
      <t>ジュンビ</t>
    </rPh>
    <rPh sb="6" eb="8">
      <t>シエン</t>
    </rPh>
    <rPh sb="8" eb="10">
      <t>タイセイ</t>
    </rPh>
    <rPh sb="10" eb="12">
      <t>カサン</t>
    </rPh>
    <rPh sb="13" eb="15">
      <t>サンテイ</t>
    </rPh>
    <rPh sb="17" eb="19">
      <t>バアイ</t>
    </rPh>
    <rPh sb="20" eb="22">
      <t>サクセイ</t>
    </rPh>
    <rPh sb="24" eb="28">
      <t>トドウフケン</t>
    </rPh>
    <rPh sb="28" eb="30">
      <t>チジ</t>
    </rPh>
    <rPh sb="31" eb="32">
      <t>トド</t>
    </rPh>
    <rPh sb="33" eb="34">
      <t>デ</t>
    </rPh>
    <phoneticPr fontId="6"/>
  </si>
  <si>
    <t>（別紙53）</t>
    <rPh sb="1" eb="3">
      <t>ベッシ</t>
    </rPh>
    <phoneticPr fontId="4"/>
  </si>
  <si>
    <t>障がい基礎年金１級を受給する利用者の状況
　（重度者支援体制加算に係る届出書）</t>
    <rPh sb="3" eb="5">
      <t>キソ</t>
    </rPh>
    <rPh sb="5" eb="7">
      <t>ネンキン</t>
    </rPh>
    <rPh sb="8" eb="9">
      <t>キュウ</t>
    </rPh>
    <rPh sb="10" eb="12">
      <t>ジュキュウ</t>
    </rPh>
    <rPh sb="14" eb="17">
      <t>リヨウシャ</t>
    </rPh>
    <rPh sb="18" eb="20">
      <t>ジョウキョウ</t>
    </rPh>
    <rPh sb="23" eb="25">
      <t>ジュウド</t>
    </rPh>
    <rPh sb="25" eb="26">
      <t>シャ</t>
    </rPh>
    <rPh sb="26" eb="28">
      <t>シエン</t>
    </rPh>
    <rPh sb="28" eb="30">
      <t>タイセイ</t>
    </rPh>
    <rPh sb="30" eb="32">
      <t>カサン</t>
    </rPh>
    <rPh sb="33" eb="34">
      <t>カカ</t>
    </rPh>
    <rPh sb="35" eb="38">
      <t>トドケデショ</t>
    </rPh>
    <phoneticPr fontId="6"/>
  </si>
  <si>
    <t>１　新規　　２　変更　　３　終了</t>
    <phoneticPr fontId="6"/>
  </si>
  <si>
    <t>当該施設の前年度利用者延べ人数(全体)</t>
    <rPh sb="10" eb="11">
      <t>シャ</t>
    </rPh>
    <rPh sb="11" eb="12">
      <t>ノ</t>
    </rPh>
    <rPh sb="13" eb="14">
      <t>ヒト</t>
    </rPh>
    <rPh sb="14" eb="15">
      <t>スウ</t>
    </rPh>
    <rPh sb="16" eb="18">
      <t>ゼンタイ</t>
    </rPh>
    <phoneticPr fontId="6"/>
  </si>
  <si>
    <t>（Ａ）</t>
    <phoneticPr fontId="6"/>
  </si>
  <si>
    <t>人</t>
    <rPh sb="0" eb="1">
      <t>ヒト</t>
    </rPh>
    <phoneticPr fontId="6"/>
  </si>
  <si>
    <t>うち障がい基礎年金１級を受給する利用者延べ人数</t>
    <rPh sb="16" eb="18">
      <t>リヨウ</t>
    </rPh>
    <rPh sb="19" eb="20">
      <t>ノ</t>
    </rPh>
    <rPh sb="21" eb="22">
      <t>ヒト</t>
    </rPh>
    <rPh sb="22" eb="23">
      <t>スウ</t>
    </rPh>
    <phoneticPr fontId="6"/>
  </si>
  <si>
    <t>（Ｂ）</t>
    <phoneticPr fontId="6"/>
  </si>
  <si>
    <t>（Ｂ）／（Ａ）×100　</t>
    <phoneticPr fontId="6"/>
  </si>
  <si>
    <t>（Ｃ）</t>
    <phoneticPr fontId="6"/>
  </si>
  <si>
    <t>％</t>
    <phoneticPr fontId="6"/>
  </si>
  <si>
    <t>重度者支援体制加算</t>
    <phoneticPr fontId="6"/>
  </si>
  <si>
    <t>氏　名</t>
    <phoneticPr fontId="6"/>
  </si>
  <si>
    <t>利用日数</t>
    <rPh sb="0" eb="2">
      <t>リヨウ</t>
    </rPh>
    <rPh sb="2" eb="4">
      <t>ニッスウ</t>
    </rPh>
    <phoneticPr fontId="6"/>
  </si>
  <si>
    <t>　　</t>
  </si>
  <si>
    <t>※　本表は前年度の障がい基礎年金１級を受給する利用者を記載してください。</t>
    <rPh sb="2" eb="3">
      <t>ホン</t>
    </rPh>
    <rPh sb="3" eb="4">
      <t>ヒョウ</t>
    </rPh>
    <rPh sb="5" eb="8">
      <t>ゼンネンド</t>
    </rPh>
    <rPh sb="12" eb="14">
      <t>キソ</t>
    </rPh>
    <rPh sb="14" eb="16">
      <t>ネンキン</t>
    </rPh>
    <rPh sb="17" eb="18">
      <t>キュウ</t>
    </rPh>
    <rPh sb="19" eb="21">
      <t>ジュキュウ</t>
    </rPh>
    <rPh sb="23" eb="26">
      <t>リヨウシャ</t>
    </rPh>
    <rPh sb="27" eb="29">
      <t>キサイ</t>
    </rPh>
    <phoneticPr fontId="6"/>
  </si>
  <si>
    <t>※　重度者支援体制加算を算定する場合に作成し、都道府県知事に届け出ること。</t>
    <rPh sb="2" eb="4">
      <t>ジュウド</t>
    </rPh>
    <rPh sb="4" eb="5">
      <t>シャ</t>
    </rPh>
    <rPh sb="5" eb="7">
      <t>シエン</t>
    </rPh>
    <rPh sb="7" eb="9">
      <t>タイセイ</t>
    </rPh>
    <rPh sb="9" eb="11">
      <t>カサン</t>
    </rPh>
    <rPh sb="12" eb="14">
      <t>サンテイ</t>
    </rPh>
    <rPh sb="16" eb="18">
      <t>バアイ</t>
    </rPh>
    <rPh sb="19" eb="21">
      <t>サクセイ</t>
    </rPh>
    <rPh sb="23" eb="27">
      <t>トドウフケン</t>
    </rPh>
    <rPh sb="27" eb="29">
      <t>チジ</t>
    </rPh>
    <rPh sb="30" eb="31">
      <t>トド</t>
    </rPh>
    <rPh sb="32" eb="33">
      <t>デ</t>
    </rPh>
    <phoneticPr fontId="6"/>
  </si>
  <si>
    <t>（別紙54）</t>
    <rPh sb="1" eb="3">
      <t>ベッシ</t>
    </rPh>
    <phoneticPr fontId="4"/>
  </si>
  <si>
    <t>就労定着実績体制加算に関する届出書</t>
    <rPh sb="0" eb="2">
      <t>シュウロウ</t>
    </rPh>
    <rPh sb="2" eb="4">
      <t>テイチャク</t>
    </rPh>
    <rPh sb="4" eb="6">
      <t>ジッセキ</t>
    </rPh>
    <rPh sb="6" eb="8">
      <t>タイセイ</t>
    </rPh>
    <rPh sb="8" eb="10">
      <t>カサン</t>
    </rPh>
    <rPh sb="11" eb="12">
      <t>カン</t>
    </rPh>
    <rPh sb="14" eb="17">
      <t>トドケデショ</t>
    </rPh>
    <phoneticPr fontId="6"/>
  </si>
  <si>
    <t>前年度において42月以上78月未満の期間継続して就労している又は就労していた者の数</t>
    <rPh sb="0" eb="3">
      <t>ゼンネンド</t>
    </rPh>
    <rPh sb="9" eb="10">
      <t>ツキ</t>
    </rPh>
    <rPh sb="10" eb="12">
      <t>イジョウ</t>
    </rPh>
    <rPh sb="14" eb="15">
      <t>ツキ</t>
    </rPh>
    <rPh sb="15" eb="17">
      <t>ミマン</t>
    </rPh>
    <rPh sb="18" eb="20">
      <t>キカン</t>
    </rPh>
    <rPh sb="20" eb="22">
      <t>ケイゾク</t>
    </rPh>
    <rPh sb="24" eb="26">
      <t>シュウロウ</t>
    </rPh>
    <rPh sb="30" eb="31">
      <t>マタ</t>
    </rPh>
    <rPh sb="32" eb="34">
      <t>シュウロウ</t>
    </rPh>
    <rPh sb="38" eb="39">
      <t>シャ</t>
    </rPh>
    <rPh sb="40" eb="41">
      <t>カズ</t>
    </rPh>
    <phoneticPr fontId="6"/>
  </si>
  <si>
    <t>過去６年間の就労定着支援の終了者</t>
    <rPh sb="0" eb="2">
      <t>カコ</t>
    </rPh>
    <rPh sb="3" eb="5">
      <t>ネンカン</t>
    </rPh>
    <rPh sb="6" eb="8">
      <t>シュウロウ</t>
    </rPh>
    <rPh sb="8" eb="10">
      <t>テイチャク</t>
    </rPh>
    <rPh sb="10" eb="12">
      <t>シエン</t>
    </rPh>
    <rPh sb="13" eb="16">
      <t>シュウリョウシャ</t>
    </rPh>
    <phoneticPr fontId="6"/>
  </si>
  <si>
    <t>③</t>
    <phoneticPr fontId="6"/>
  </si>
  <si>
    <t>過去６年間の就労定着支援の終了者のうち前年度において42月以上78月未満の期間継続して就労している又は就労していた者の割合（①÷②）</t>
    <rPh sb="0" eb="2">
      <t>カコ</t>
    </rPh>
    <rPh sb="3" eb="5">
      <t>ネンカン</t>
    </rPh>
    <rPh sb="6" eb="8">
      <t>シュウロウ</t>
    </rPh>
    <rPh sb="8" eb="10">
      <t>テイチャク</t>
    </rPh>
    <rPh sb="10" eb="12">
      <t>シエン</t>
    </rPh>
    <rPh sb="13" eb="16">
      <t>シュウリョウシャ</t>
    </rPh>
    <rPh sb="19" eb="22">
      <t>ゼンネンド</t>
    </rPh>
    <rPh sb="28" eb="29">
      <t>ガツ</t>
    </rPh>
    <rPh sb="29" eb="31">
      <t>イジョウ</t>
    </rPh>
    <rPh sb="33" eb="34">
      <t>ガツ</t>
    </rPh>
    <rPh sb="34" eb="36">
      <t>ミマン</t>
    </rPh>
    <rPh sb="37" eb="39">
      <t>キカン</t>
    </rPh>
    <rPh sb="39" eb="41">
      <t>ケイゾク</t>
    </rPh>
    <rPh sb="43" eb="45">
      <t>シュウロウ</t>
    </rPh>
    <rPh sb="49" eb="50">
      <t>マタ</t>
    </rPh>
    <rPh sb="51" eb="53">
      <t>シュウロウ</t>
    </rPh>
    <rPh sb="57" eb="58">
      <t>モノ</t>
    </rPh>
    <rPh sb="59" eb="61">
      <t>ワリアイ</t>
    </rPh>
    <phoneticPr fontId="6"/>
  </si>
  <si>
    <t>【過去６年間における就労定着支援の利用者数】</t>
    <rPh sb="1" eb="3">
      <t>カコ</t>
    </rPh>
    <rPh sb="4" eb="6">
      <t>ネンカン</t>
    </rPh>
    <rPh sb="10" eb="12">
      <t>シュウロウ</t>
    </rPh>
    <rPh sb="12" eb="14">
      <t>テイチャク</t>
    </rPh>
    <rPh sb="14" eb="16">
      <t>シエン</t>
    </rPh>
    <rPh sb="17" eb="20">
      <t>リヨウシャ</t>
    </rPh>
    <rPh sb="20" eb="21">
      <t>スウ</t>
    </rPh>
    <phoneticPr fontId="6"/>
  </si>
  <si>
    <t>就労定着支援の利用開始日（年月日）</t>
    <rPh sb="0" eb="2">
      <t>シュウロウ</t>
    </rPh>
    <rPh sb="2" eb="4">
      <t>テイチャク</t>
    </rPh>
    <rPh sb="4" eb="6">
      <t>シエン</t>
    </rPh>
    <rPh sb="7" eb="9">
      <t>リヨウ</t>
    </rPh>
    <rPh sb="9" eb="12">
      <t>カイシビ</t>
    </rPh>
    <rPh sb="13" eb="16">
      <t>ネンガッピ</t>
    </rPh>
    <phoneticPr fontId="6"/>
  </si>
  <si>
    <t>就労定着支援の
終了日（年月日）</t>
    <rPh sb="8" eb="11">
      <t>シュウリョウビ</t>
    </rPh>
    <rPh sb="12" eb="15">
      <t>ネンガッピ</t>
    </rPh>
    <phoneticPr fontId="6"/>
  </si>
  <si>
    <t>前年度における
継続期間</t>
    <rPh sb="0" eb="3">
      <t>ゼンネンド</t>
    </rPh>
    <rPh sb="8" eb="10">
      <t>ケイゾク</t>
    </rPh>
    <rPh sb="10" eb="12">
      <t>キカン</t>
    </rPh>
    <phoneticPr fontId="6"/>
  </si>
  <si>
    <t>注１　前年度における継続期間には、障害者の就労継続期間を月単位で記載すること。
　　　なお、前年度の４月において78月以上就労が継続している者は実績の対象とはならない。
注２　新規指定の事業所は当該加算を算定することができないことに留意。</t>
    <rPh sb="0" eb="1">
      <t>チュウ</t>
    </rPh>
    <rPh sb="3" eb="6">
      <t>ゼンネンド</t>
    </rPh>
    <rPh sb="10" eb="12">
      <t>ケイゾク</t>
    </rPh>
    <rPh sb="12" eb="14">
      <t>キカン</t>
    </rPh>
    <rPh sb="17" eb="20">
      <t>ショウガイシャ</t>
    </rPh>
    <rPh sb="21" eb="23">
      <t>シュウロウ</t>
    </rPh>
    <rPh sb="23" eb="25">
      <t>ケイゾク</t>
    </rPh>
    <rPh sb="25" eb="27">
      <t>キカン</t>
    </rPh>
    <rPh sb="28" eb="29">
      <t>ツキ</t>
    </rPh>
    <rPh sb="29" eb="31">
      <t>タンイ</t>
    </rPh>
    <rPh sb="32" eb="34">
      <t>キサイ</t>
    </rPh>
    <rPh sb="46" eb="49">
      <t>ゼンネンド</t>
    </rPh>
    <rPh sb="51" eb="52">
      <t>ガツ</t>
    </rPh>
    <rPh sb="58" eb="59">
      <t>ツキ</t>
    </rPh>
    <rPh sb="59" eb="61">
      <t>イジョウ</t>
    </rPh>
    <rPh sb="61" eb="63">
      <t>シュウロウ</t>
    </rPh>
    <rPh sb="64" eb="66">
      <t>ケイゾク</t>
    </rPh>
    <rPh sb="70" eb="71">
      <t>シャ</t>
    </rPh>
    <rPh sb="72" eb="74">
      <t>ジッセキ</t>
    </rPh>
    <rPh sb="75" eb="77">
      <t>タイショウ</t>
    </rPh>
    <rPh sb="85" eb="86">
      <t>チュウ</t>
    </rPh>
    <rPh sb="88" eb="90">
      <t>シンキ</t>
    </rPh>
    <rPh sb="90" eb="92">
      <t>シテイ</t>
    </rPh>
    <rPh sb="93" eb="96">
      <t>ジギョウショ</t>
    </rPh>
    <rPh sb="97" eb="99">
      <t>トウガイ</t>
    </rPh>
    <rPh sb="99" eb="101">
      <t>カサン</t>
    </rPh>
    <rPh sb="102" eb="104">
      <t>サンテイ</t>
    </rPh>
    <rPh sb="116" eb="118">
      <t>リュウイ</t>
    </rPh>
    <phoneticPr fontId="6"/>
  </si>
  <si>
    <t>（別紙57）</t>
    <rPh sb="1" eb="3">
      <t>ベッシ</t>
    </rPh>
    <phoneticPr fontId="4"/>
  </si>
  <si>
    <t>日</t>
    <rPh sb="0" eb="1">
      <t>ヒ</t>
    </rPh>
    <phoneticPr fontId="6"/>
  </si>
  <si>
    <t>スコアの公表状況に関する届出書</t>
    <rPh sb="9" eb="10">
      <t>カン</t>
    </rPh>
    <rPh sb="12" eb="15">
      <t>トドケデショ</t>
    </rPh>
    <phoneticPr fontId="6"/>
  </si>
  <si>
    <t>法　人　名</t>
    <rPh sb="0" eb="1">
      <t>ホウ</t>
    </rPh>
    <rPh sb="2" eb="3">
      <t>ヒト</t>
    </rPh>
    <rPh sb="4" eb="5">
      <t>メイ</t>
    </rPh>
    <phoneticPr fontId="6"/>
  </si>
  <si>
    <t>事業所名</t>
    <rPh sb="0" eb="2">
      <t>ジギョウ</t>
    </rPh>
    <rPh sb="2" eb="3">
      <t>ショ</t>
    </rPh>
    <rPh sb="3" eb="4">
      <t>メイ</t>
    </rPh>
    <phoneticPr fontId="6"/>
  </si>
  <si>
    <t>事業所所在地
（区市町村名）</t>
    <rPh sb="0" eb="3">
      <t>ジギョウショ</t>
    </rPh>
    <rPh sb="3" eb="4">
      <t>トコロ</t>
    </rPh>
    <rPh sb="4" eb="5">
      <t>ザイ</t>
    </rPh>
    <rPh sb="5" eb="6">
      <t>チ</t>
    </rPh>
    <rPh sb="8" eb="12">
      <t>クシチョウソン</t>
    </rPh>
    <rPh sb="12" eb="13">
      <t>メイ</t>
    </rPh>
    <phoneticPr fontId="6"/>
  </si>
  <si>
    <t>指　定　年　月</t>
    <phoneticPr fontId="6"/>
  </si>
  <si>
    <t>【スコアの公表状況】</t>
    <rPh sb="5" eb="7">
      <t>コウヒョウ</t>
    </rPh>
    <rPh sb="7" eb="9">
      <t>ジョウキョウ</t>
    </rPh>
    <phoneticPr fontId="6"/>
  </si>
  <si>
    <t>公表の実施時期</t>
    <rPh sb="0" eb="2">
      <t>コウヒョウ</t>
    </rPh>
    <rPh sb="3" eb="5">
      <t>ジッシ</t>
    </rPh>
    <rPh sb="5" eb="7">
      <t>ジキ</t>
    </rPh>
    <phoneticPr fontId="6"/>
  </si>
  <si>
    <r>
      <t xml:space="preserve">公　表　方　法
</t>
    </r>
    <r>
      <rPr>
        <sz val="9"/>
        <rFont val="HGｺﾞｼｯｸM"/>
        <family val="3"/>
        <charset val="128"/>
      </rPr>
      <t>※該当する番号に○を
記入して下さい</t>
    </r>
    <rPh sb="0" eb="1">
      <t>コウ</t>
    </rPh>
    <rPh sb="2" eb="3">
      <t>オモテ</t>
    </rPh>
    <rPh sb="4" eb="5">
      <t>カタ</t>
    </rPh>
    <rPh sb="6" eb="7">
      <t>ホウ</t>
    </rPh>
    <rPh sb="10" eb="12">
      <t>ガイトウ</t>
    </rPh>
    <rPh sb="14" eb="16">
      <t>バンゴウ</t>
    </rPh>
    <rPh sb="20" eb="22">
      <t>キニュウ</t>
    </rPh>
    <rPh sb="24" eb="25">
      <t>クダ</t>
    </rPh>
    <phoneticPr fontId="6"/>
  </si>
  <si>
    <t>　①　障害福祉サービス等情報検索ウェブサイト（ＷＡＭネット）</t>
    <phoneticPr fontId="6"/>
  </si>
  <si>
    <t>　②　事業所のホームページ（TOPページ）</t>
    <phoneticPr fontId="6"/>
  </si>
  <si>
    <t>　③　その他</t>
    <phoneticPr fontId="6"/>
  </si>
  <si>
    <t>③の場合は左記に
詳細内容を記載</t>
    <rPh sb="5" eb="7">
      <t>サキ</t>
    </rPh>
    <rPh sb="11" eb="13">
      <t>ナイヨウ</t>
    </rPh>
    <phoneticPr fontId="6"/>
  </si>
  <si>
    <t>ＵＲＬ</t>
    <phoneticPr fontId="6"/>
  </si>
  <si>
    <t>届出時点で未公表の場合、
左記に○を記入する</t>
    <rPh sb="0" eb="2">
      <t>トドケデ</t>
    </rPh>
    <rPh sb="2" eb="4">
      <t>ジテン</t>
    </rPh>
    <rPh sb="5" eb="8">
      <t>ミコウヒョウ</t>
    </rPh>
    <rPh sb="9" eb="11">
      <t>バアイ</t>
    </rPh>
    <rPh sb="13" eb="15">
      <t>サキ</t>
    </rPh>
    <rPh sb="18" eb="20">
      <t>キニュウ</t>
    </rPh>
    <phoneticPr fontId="6"/>
  </si>
  <si>
    <t>備考１　スコアは、障害福祉サービス等情報検索ウェブサイト（ＷＡＭネット）において公表
　　　することが義務となっています。最新の情報を掲載して下さい。なお、スコア表に関し
　　　ては、障害者や地域の支援機関等の貴重な情報源になりますので、わかりやすい場所に
　　　公表いただきますようお願いします。
　　２　スコアの公表対象は、様式２－１「就労継続支援Ａ型事業所におけるスコア表（全
　　　体）」及び様式２－２「就労継続支援Ａ型事業所におけるスコア表（実績
　　　Ⅰ～Ⅳ、Ⅵ）」となっているため、部分的な掲載になっていないかご留意下さい。
　　３　スコアの公表については、都道府県に届出がされていない場合に減算することとなる
　　　点にご留意下さい。
　　４　減算は、届出がされていない月から届出がされていない状態が解消されるに至った月
　　　まで、利用者全員について減算する点にご留意下さい。</t>
    <rPh sb="0" eb="2">
      <t>ビコウ</t>
    </rPh>
    <rPh sb="40" eb="42">
      <t>コウヒョウ</t>
    </rPh>
    <rPh sb="51" eb="53">
      <t>ギム</t>
    </rPh>
    <rPh sb="61" eb="63">
      <t>サイシン</t>
    </rPh>
    <rPh sb="64" eb="66">
      <t>ジョウホウ</t>
    </rPh>
    <rPh sb="67" eb="69">
      <t>ケイサイ</t>
    </rPh>
    <rPh sb="71" eb="72">
      <t>クダ</t>
    </rPh>
    <rPh sb="81" eb="82">
      <t>ヒョウ</t>
    </rPh>
    <rPh sb="83" eb="84">
      <t>カン</t>
    </rPh>
    <rPh sb="92" eb="95">
      <t>ショウガイシャ</t>
    </rPh>
    <rPh sb="96" eb="98">
      <t>チイキ</t>
    </rPh>
    <rPh sb="101" eb="103">
      <t>キカン</t>
    </rPh>
    <rPh sb="103" eb="104">
      <t>トウ</t>
    </rPh>
    <rPh sb="105" eb="107">
      <t>キチョウ</t>
    </rPh>
    <rPh sb="108" eb="111">
      <t>ジョウホウゲン</t>
    </rPh>
    <rPh sb="125" eb="127">
      <t>バショ</t>
    </rPh>
    <rPh sb="132" eb="134">
      <t>コウヒョウ</t>
    </rPh>
    <rPh sb="143" eb="144">
      <t>ネガ</t>
    </rPh>
    <rPh sb="160" eb="162">
      <t>タイショウ</t>
    </rPh>
    <rPh sb="164" eb="166">
      <t>ヨウシキ</t>
    </rPh>
    <rPh sb="170" eb="178">
      <t>シュウロウケイゾクシエンエーガタ</t>
    </rPh>
    <rPh sb="178" eb="181">
      <t>ジギョウショ</t>
    </rPh>
    <rPh sb="188" eb="189">
      <t>ヒョウ</t>
    </rPh>
    <rPh sb="198" eb="199">
      <t>オヨ</t>
    </rPh>
    <rPh sb="226" eb="228">
      <t>ジッセキ</t>
    </rPh>
    <rPh sb="248" eb="251">
      <t>ブブンテキ</t>
    </rPh>
    <rPh sb="252" eb="254">
      <t>ケイサイ</t>
    </rPh>
    <rPh sb="263" eb="265">
      <t>リュウイ</t>
    </rPh>
    <rPh sb="265" eb="266">
      <t>クダ</t>
    </rPh>
    <rPh sb="326" eb="328">
      <t>ゲンサン</t>
    </rPh>
    <phoneticPr fontId="6"/>
  </si>
  <si>
    <t>介護給付費等算定に係る体制等に関する届出書</t>
    <rPh sb="0" eb="2">
      <t>カイゴ</t>
    </rPh>
    <rPh sb="2" eb="4">
      <t>キュウフ</t>
    </rPh>
    <rPh sb="4" eb="6">
      <t>ヒナド</t>
    </rPh>
    <rPh sb="6" eb="8">
      <t>サンテイ</t>
    </rPh>
    <rPh sb="9" eb="10">
      <t>カカワ</t>
    </rPh>
    <rPh sb="11" eb="13">
      <t>タイセイ</t>
    </rPh>
    <rPh sb="13" eb="14">
      <t>トウ</t>
    </rPh>
    <rPh sb="15" eb="16">
      <t>カン</t>
    </rPh>
    <rPh sb="18" eb="21">
      <t>トドケデショ</t>
    </rPh>
    <phoneticPr fontId="6"/>
  </si>
  <si>
    <t>【令和８年４月改正版】</t>
    <phoneticPr fontId="6"/>
  </si>
  <si>
    <t>令和</t>
    <phoneticPr fontId="6"/>
  </si>
  <si>
    <t>日付を入力してください。</t>
    <rPh sb="0" eb="2">
      <t>ヒヅケ</t>
    </rPh>
    <phoneticPr fontId="4"/>
  </si>
  <si>
    <t>相模原市長</t>
  </si>
  <si>
    <t>殿</t>
    <rPh sb="0" eb="1">
      <t>ドノ</t>
    </rPh>
    <phoneticPr fontId="6"/>
  </si>
  <si>
    <t>届出者</t>
    <rPh sb="0" eb="2">
      <t>トドケデ</t>
    </rPh>
    <rPh sb="2" eb="3">
      <t>シャ</t>
    </rPh>
    <phoneticPr fontId="6"/>
  </si>
  <si>
    <t>所 在 地</t>
    <rPh sb="0" eb="1">
      <t>トコロ</t>
    </rPh>
    <rPh sb="2" eb="3">
      <t>ザイ</t>
    </rPh>
    <rPh sb="4" eb="5">
      <t>チ</t>
    </rPh>
    <phoneticPr fontId="6"/>
  </si>
  <si>
    <t>法人名</t>
    <rPh sb="0" eb="2">
      <t>ホウジン</t>
    </rPh>
    <rPh sb="2" eb="3">
      <t>メイ</t>
    </rPh>
    <phoneticPr fontId="6"/>
  </si>
  <si>
    <t>代表者名</t>
    <rPh sb="0" eb="3">
      <t>ダイヒョウシャ</t>
    </rPh>
    <rPh sb="3" eb="4">
      <t>メイ</t>
    </rPh>
    <phoneticPr fontId="6"/>
  </si>
  <si>
    <t>（担当者）</t>
    <rPh sb="1" eb="4">
      <t>タントウシャ</t>
    </rPh>
    <phoneticPr fontId="6"/>
  </si>
  <si>
    <t>役職・氏名</t>
    <rPh sb="0" eb="2">
      <t>ヤクショク</t>
    </rPh>
    <rPh sb="3" eb="5">
      <t>シメイ</t>
    </rPh>
    <rPh sb="4" eb="5">
      <t>メイ</t>
    </rPh>
    <phoneticPr fontId="6"/>
  </si>
  <si>
    <t>連絡先</t>
    <rPh sb="0" eb="3">
      <t>レンラクサキ</t>
    </rPh>
    <phoneticPr fontId="6"/>
  </si>
  <si>
    <t>　このことについて、関係書類を添えて以下のとおり届け出ます。</t>
    <rPh sb="10" eb="12">
      <t>カンケイ</t>
    </rPh>
    <rPh sb="12" eb="14">
      <t>ショルイ</t>
    </rPh>
    <rPh sb="15" eb="16">
      <t>ソ</t>
    </rPh>
    <rPh sb="18" eb="20">
      <t>イカ</t>
    </rPh>
    <rPh sb="24" eb="25">
      <t>トド</t>
    </rPh>
    <rPh sb="26" eb="27">
      <t>デ</t>
    </rPh>
    <phoneticPr fontId="6"/>
  </si>
  <si>
    <t>届出者（法人）</t>
    <rPh sb="0" eb="2">
      <t>トドケデ</t>
    </rPh>
    <rPh sb="2" eb="3">
      <t>シャ</t>
    </rPh>
    <rPh sb="4" eb="6">
      <t>ホウジン</t>
    </rPh>
    <phoneticPr fontId="6"/>
  </si>
  <si>
    <t>フリガナ</t>
    <phoneticPr fontId="6"/>
  </si>
  <si>
    <t>名称</t>
    <rPh sb="0" eb="2">
      <t>メイショウ</t>
    </rPh>
    <phoneticPr fontId="6"/>
  </si>
  <si>
    <t>主たる事務所
の所在地</t>
    <rPh sb="0" eb="1">
      <t>シュ</t>
    </rPh>
    <rPh sb="3" eb="6">
      <t>ジムショ</t>
    </rPh>
    <rPh sb="8" eb="11">
      <t>ショザイチ</t>
    </rPh>
    <phoneticPr fontId="6"/>
  </si>
  <si>
    <t>（郵便番号　　　　　－　　　　　）</t>
    <rPh sb="1" eb="3">
      <t>ユウビン</t>
    </rPh>
    <rPh sb="3" eb="5">
      <t>バンゴウ</t>
    </rPh>
    <phoneticPr fontId="6"/>
  </si>
  <si>
    <t>　　　　　　　県　　　　　　　　郡市</t>
    <rPh sb="7" eb="8">
      <t>ケン</t>
    </rPh>
    <rPh sb="16" eb="17">
      <t>グン</t>
    </rPh>
    <rPh sb="17" eb="18">
      <t>シ</t>
    </rPh>
    <phoneticPr fontId="6"/>
  </si>
  <si>
    <t>電話番号</t>
    <rPh sb="0" eb="2">
      <t>デンワ</t>
    </rPh>
    <rPh sb="2" eb="4">
      <t>バンゴウ</t>
    </rPh>
    <phoneticPr fontId="6"/>
  </si>
  <si>
    <t>ＦＡＸ番号</t>
    <rPh sb="3" eb="5">
      <t>バンゴウ</t>
    </rPh>
    <phoneticPr fontId="6"/>
  </si>
  <si>
    <t>代表者の職・氏名</t>
    <rPh sb="0" eb="3">
      <t>ダイヒョウシャ</t>
    </rPh>
    <rPh sb="4" eb="5">
      <t>ショク</t>
    </rPh>
    <rPh sb="6" eb="8">
      <t>シメイ</t>
    </rPh>
    <phoneticPr fontId="6"/>
  </si>
  <si>
    <t>職名</t>
    <rPh sb="0" eb="2">
      <t>ショクメイ</t>
    </rPh>
    <phoneticPr fontId="6"/>
  </si>
  <si>
    <t>選択してください。</t>
    <rPh sb="0" eb="2">
      <t>センタク</t>
    </rPh>
    <phoneticPr fontId="6"/>
  </si>
  <si>
    <t>事業所・施設の状況</t>
    <rPh sb="0" eb="2">
      <t>ジギョウ</t>
    </rPh>
    <rPh sb="2" eb="3">
      <t>ショ</t>
    </rPh>
    <rPh sb="4" eb="6">
      <t>シセツ</t>
    </rPh>
    <rPh sb="7" eb="9">
      <t>ジョウキョウ</t>
    </rPh>
    <phoneticPr fontId="6"/>
  </si>
  <si>
    <t>主たる事業所の所在地</t>
    <rPh sb="0" eb="1">
      <t>シュ</t>
    </rPh>
    <rPh sb="3" eb="6">
      <t>ジギョウショ</t>
    </rPh>
    <rPh sb="7" eb="10">
      <t>ショザイチ</t>
    </rPh>
    <phoneticPr fontId="6"/>
  </si>
  <si>
    <t>居宅介護</t>
    <phoneticPr fontId="6"/>
  </si>
  <si>
    <t>重度訪問介護</t>
    <phoneticPr fontId="73"/>
  </si>
  <si>
    <t>同行援護</t>
    <phoneticPr fontId="73"/>
  </si>
  <si>
    <t>行動援護</t>
    <phoneticPr fontId="73"/>
  </si>
  <si>
    <t>サービス種類を選択してください。</t>
    <rPh sb="4" eb="6">
      <t>シュルイ</t>
    </rPh>
    <rPh sb="7" eb="9">
      <t>センタク</t>
    </rPh>
    <phoneticPr fontId="6"/>
  </si>
  <si>
    <t>事業所名を入力してください。</t>
    <rPh sb="0" eb="4">
      <t>ジギョウショメイ</t>
    </rPh>
    <rPh sb="5" eb="7">
      <t>ニュウリョク</t>
    </rPh>
    <phoneticPr fontId="6"/>
  </si>
  <si>
    <t>就労移行支援</t>
  </si>
  <si>
    <t>メールアドレス</t>
    <phoneticPr fontId="6"/>
  </si>
  <si>
    <t>就労継続支援Ａ型</t>
  </si>
  <si>
    <t>管理者の氏名</t>
    <rPh sb="0" eb="3">
      <t>カンリシャ</t>
    </rPh>
    <rPh sb="4" eb="6">
      <t>シメイ</t>
    </rPh>
    <phoneticPr fontId="6"/>
  </si>
  <si>
    <t>就労継続支援Ｂ型</t>
  </si>
  <si>
    <t>指定年月日</t>
    <phoneticPr fontId="6"/>
  </si>
  <si>
    <t>平成・令和</t>
    <phoneticPr fontId="6"/>
  </si>
  <si>
    <t>月</t>
    <rPh sb="0" eb="1">
      <t>ツキ</t>
    </rPh>
    <phoneticPr fontId="6"/>
  </si>
  <si>
    <t>指定終了年月日</t>
    <phoneticPr fontId="6"/>
  </si>
  <si>
    <t>令和</t>
  </si>
  <si>
    <t>就労定着支援</t>
  </si>
  <si>
    <t>変更の概要</t>
    <rPh sb="0" eb="2">
      <t>ヘンコウ</t>
    </rPh>
    <rPh sb="3" eb="5">
      <t>ガイヨウ</t>
    </rPh>
    <phoneticPr fontId="6"/>
  </si>
  <si>
    <t>※以下に算定（加算及び区分）について変更の概要を記入してください</t>
    <rPh sb="1" eb="3">
      <t>イカ</t>
    </rPh>
    <phoneticPr fontId="6"/>
  </si>
  <si>
    <t>就労選択支援</t>
  </si>
  <si>
    <t>変更前</t>
    <rPh sb="0" eb="2">
      <t>ヘンコウ</t>
    </rPh>
    <rPh sb="2" eb="3">
      <t>マエ</t>
    </rPh>
    <phoneticPr fontId="6"/>
  </si>
  <si>
    <t>変更後</t>
    <rPh sb="0" eb="2">
      <t>ヘンコウ</t>
    </rPh>
    <rPh sb="2" eb="3">
      <t>ゴ</t>
    </rPh>
    <phoneticPr fontId="6"/>
  </si>
  <si>
    <t>記載例</t>
    <phoneticPr fontId="6"/>
  </si>
  <si>
    <t>・福祉専門職員等配置加算　無
・食事提供体制加算　有</t>
    <phoneticPr fontId="6"/>
  </si>
  <si>
    <t>・福祉専門職員等配置加算（Ⅲ）
・食事提供体制加算　無</t>
    <phoneticPr fontId="6"/>
  </si>
  <si>
    <t>療養介護</t>
    <phoneticPr fontId="6"/>
  </si>
  <si>
    <t>短期入所</t>
    <phoneticPr fontId="6"/>
  </si>
  <si>
    <t>施設入所支援</t>
  </si>
  <si>
    <t>自立生活援助</t>
  </si>
  <si>
    <t>共同生活援助</t>
  </si>
  <si>
    <r>
      <t xml:space="preserve">変更年月日
</t>
    </r>
    <r>
      <rPr>
        <sz val="11"/>
        <color theme="1"/>
        <rFont val="Yu Gothic"/>
        <family val="2"/>
        <scheme val="minor"/>
      </rPr>
      <t>[加算算定適用年月日]</t>
    </r>
    <rPh sb="0" eb="2">
      <t>ヘンコウ</t>
    </rPh>
    <rPh sb="2" eb="5">
      <t>ネンガッピ</t>
    </rPh>
    <rPh sb="7" eb="9">
      <t>カサン</t>
    </rPh>
    <rPh sb="9" eb="11">
      <t>サンテイ</t>
    </rPh>
    <rPh sb="11" eb="13">
      <t>テキヨウ</t>
    </rPh>
    <rPh sb="13" eb="16">
      <t>ネンガッピ</t>
    </rPh>
    <phoneticPr fontId="6"/>
  </si>
  <si>
    <t>別紙３別添</t>
    <rPh sb="0" eb="2">
      <t>ベッシ</t>
    </rPh>
    <rPh sb="3" eb="5">
      <t>ベッテン</t>
    </rPh>
    <phoneticPr fontId="6"/>
  </si>
  <si>
    <t>福祉専門職員配置等加算に関する状況確認シート</t>
    <rPh sb="0" eb="2">
      <t>フクシ</t>
    </rPh>
    <rPh sb="2" eb="4">
      <t>センモン</t>
    </rPh>
    <rPh sb="4" eb="6">
      <t>ショクイン</t>
    </rPh>
    <rPh sb="6" eb="8">
      <t>ハイチ</t>
    </rPh>
    <rPh sb="8" eb="9">
      <t>トウ</t>
    </rPh>
    <rPh sb="9" eb="11">
      <t>カサン</t>
    </rPh>
    <rPh sb="12" eb="13">
      <t>カン</t>
    </rPh>
    <rPh sb="15" eb="17">
      <t>ジョウキョウ</t>
    </rPh>
    <rPh sb="17" eb="19">
      <t>カクニン</t>
    </rPh>
    <phoneticPr fontId="6"/>
  </si>
  <si>
    <t>常勤職員の確認</t>
    <rPh sb="0" eb="2">
      <t>ジョウキン</t>
    </rPh>
    <rPh sb="2" eb="4">
      <t>ショクイン</t>
    </rPh>
    <rPh sb="5" eb="7">
      <t>カクニン</t>
    </rPh>
    <phoneticPr fontId="6"/>
  </si>
  <si>
    <t>貴法人（事業所）における常勤職員の１週間に勤務すべき時間数</t>
    <rPh sb="0" eb="1">
      <t>キ</t>
    </rPh>
    <rPh sb="1" eb="3">
      <t>ホウジン</t>
    </rPh>
    <rPh sb="4" eb="7">
      <t>ジギョウショ</t>
    </rPh>
    <rPh sb="12" eb="14">
      <t>ジョウキン</t>
    </rPh>
    <rPh sb="14" eb="16">
      <t>ショクイン</t>
    </rPh>
    <rPh sb="18" eb="20">
      <t>シュウカン</t>
    </rPh>
    <rPh sb="21" eb="23">
      <t>キンム</t>
    </rPh>
    <rPh sb="26" eb="28">
      <t>ジカン</t>
    </rPh>
    <rPh sb="28" eb="29">
      <t>スウ</t>
    </rPh>
    <phoneticPr fontId="6"/>
  </si>
  <si>
    <t>時間</t>
    <rPh sb="0" eb="2">
      <t>ジカン</t>
    </rPh>
    <phoneticPr fontId="6"/>
  </si>
  <si>
    <t>本事業所での１週間の勤務時間数</t>
    <rPh sb="0" eb="1">
      <t>ホン</t>
    </rPh>
    <rPh sb="1" eb="4">
      <t>ジギョウショ</t>
    </rPh>
    <rPh sb="7" eb="9">
      <t>シュウカン</t>
    </rPh>
    <rPh sb="10" eb="12">
      <t>キンム</t>
    </rPh>
    <rPh sb="12" eb="14">
      <t>ジカン</t>
    </rPh>
    <rPh sb="14" eb="15">
      <t>スウ</t>
    </rPh>
    <phoneticPr fontId="6"/>
  </si>
  <si>
    <t>兼務先①</t>
    <rPh sb="0" eb="2">
      <t>ケンム</t>
    </rPh>
    <rPh sb="2" eb="3">
      <t>サキ</t>
    </rPh>
    <phoneticPr fontId="6"/>
  </si>
  <si>
    <t>職種</t>
    <rPh sb="0" eb="1">
      <t>ショク</t>
    </rPh>
    <rPh sb="1" eb="2">
      <t>シュ</t>
    </rPh>
    <phoneticPr fontId="6"/>
  </si>
  <si>
    <t>１週間の勤務時間数</t>
    <rPh sb="1" eb="3">
      <t>シュウカン</t>
    </rPh>
    <rPh sb="4" eb="6">
      <t>キンム</t>
    </rPh>
    <rPh sb="6" eb="8">
      <t>ジカン</t>
    </rPh>
    <rPh sb="8" eb="9">
      <t>スウ</t>
    </rPh>
    <phoneticPr fontId="6"/>
  </si>
  <si>
    <t>兼務先②</t>
    <rPh sb="0" eb="2">
      <t>ケンム</t>
    </rPh>
    <rPh sb="2" eb="3">
      <t>サキ</t>
    </rPh>
    <phoneticPr fontId="6"/>
  </si>
  <si>
    <t>保有資格※</t>
    <rPh sb="0" eb="2">
      <t>ホユウ</t>
    </rPh>
    <rPh sb="2" eb="4">
      <t>シカク</t>
    </rPh>
    <phoneticPr fontId="6"/>
  </si>
  <si>
    <t>勤続年数</t>
    <rPh sb="0" eb="2">
      <t>キンゾク</t>
    </rPh>
    <rPh sb="2" eb="4">
      <t>ネンスウ</t>
    </rPh>
    <phoneticPr fontId="6"/>
  </si>
  <si>
    <t>合計</t>
    <rPh sb="0" eb="2">
      <t>ゴウケイ</t>
    </rPh>
    <phoneticPr fontId="6"/>
  </si>
  <si>
    <t>常勤適合可否</t>
    <rPh sb="0" eb="2">
      <t>ジョウキン</t>
    </rPh>
    <rPh sb="2" eb="4">
      <t>テキゴウ</t>
    </rPh>
    <rPh sb="4" eb="6">
      <t>カヒ</t>
    </rPh>
    <phoneticPr fontId="6"/>
  </si>
  <si>
    <t>常勤職員</t>
    <rPh sb="0" eb="2">
      <t>ジョウキン</t>
    </rPh>
    <rPh sb="2" eb="4">
      <t>ショクイン</t>
    </rPh>
    <phoneticPr fontId="6"/>
  </si>
  <si>
    <t>例</t>
    <rPh sb="0" eb="1">
      <t>レイ</t>
    </rPh>
    <phoneticPr fontId="6"/>
  </si>
  <si>
    <t>神奈川　太郎</t>
    <rPh sb="0" eb="3">
      <t>カナガワ</t>
    </rPh>
    <rPh sb="4" eb="6">
      <t>タロウ</t>
    </rPh>
    <phoneticPr fontId="6"/>
  </si>
  <si>
    <t>21</t>
    <phoneticPr fontId="6"/>
  </si>
  <si>
    <t>かながわキッチン
（就労継続支援B型）</t>
    <rPh sb="10" eb="12">
      <t>シュウロウ</t>
    </rPh>
    <rPh sb="12" eb="14">
      <t>ケイゾク</t>
    </rPh>
    <rPh sb="14" eb="16">
      <t>シエン</t>
    </rPh>
    <rPh sb="17" eb="18">
      <t>ガタ</t>
    </rPh>
    <phoneticPr fontId="6"/>
  </si>
  <si>
    <t>生活支援員</t>
    <rPh sb="0" eb="2">
      <t>セイカツ</t>
    </rPh>
    <rPh sb="2" eb="4">
      <t>シエン</t>
    </rPh>
    <rPh sb="4" eb="5">
      <t>イン</t>
    </rPh>
    <phoneticPr fontId="6"/>
  </si>
  <si>
    <t>15</t>
    <phoneticPr fontId="6"/>
  </si>
  <si>
    <t>よこはまワークス
（就労継続支援Ａ型）</t>
    <rPh sb="10" eb="12">
      <t>シュウロウ</t>
    </rPh>
    <rPh sb="12" eb="14">
      <t>ケイゾク</t>
    </rPh>
    <rPh sb="14" eb="16">
      <t>シエン</t>
    </rPh>
    <rPh sb="17" eb="18">
      <t>ガタ</t>
    </rPh>
    <phoneticPr fontId="6"/>
  </si>
  <si>
    <t>職業指導員</t>
    <rPh sb="0" eb="2">
      <t>ショクギョウ</t>
    </rPh>
    <rPh sb="2" eb="4">
      <t>シドウ</t>
    </rPh>
    <rPh sb="4" eb="5">
      <t>イン</t>
    </rPh>
    <phoneticPr fontId="6"/>
  </si>
  <si>
    <t>４</t>
    <phoneticPr fontId="6"/>
  </si>
  <si>
    <t>社会福祉士</t>
  </si>
  <si>
    <t>可</t>
    <rPh sb="0" eb="1">
      <t>カ</t>
    </rPh>
    <phoneticPr fontId="6"/>
  </si>
  <si>
    <t>神奈川　花子</t>
    <rPh sb="0" eb="3">
      <t>カナガワ</t>
    </rPh>
    <rPh sb="4" eb="6">
      <t>ハナコ</t>
    </rPh>
    <phoneticPr fontId="6"/>
  </si>
  <si>
    <t>40</t>
    <phoneticPr fontId="6"/>
  </si>
  <si>
    <t>なし</t>
    <phoneticPr fontId="6"/>
  </si>
  <si>
    <t>５年</t>
    <rPh sb="1" eb="2">
      <t>ネン</t>
    </rPh>
    <phoneticPr fontId="6"/>
  </si>
  <si>
    <t>別紙３添</t>
    <rPh sb="0" eb="2">
      <t>ベッシ</t>
    </rPh>
    <rPh sb="3" eb="4">
      <t>テン</t>
    </rPh>
    <phoneticPr fontId="6"/>
  </si>
  <si>
    <t>4</t>
    <phoneticPr fontId="6"/>
  </si>
  <si>
    <t>横浜　太郎</t>
    <rPh sb="0" eb="2">
      <t>ヨコハマ</t>
    </rPh>
    <rPh sb="3" eb="5">
      <t>タロウ</t>
    </rPh>
    <phoneticPr fontId="6"/>
  </si>
  <si>
    <t>社会福祉士</t>
    <phoneticPr fontId="6"/>
  </si>
  <si>
    <t>川崎　太郎</t>
    <rPh sb="0" eb="2">
      <t>カワサキ</t>
    </rPh>
    <rPh sb="3" eb="5">
      <t>タロウ</t>
    </rPh>
    <phoneticPr fontId="6"/>
  </si>
  <si>
    <t>グループホーム川崎</t>
    <rPh sb="7" eb="9">
      <t>カワサキ</t>
    </rPh>
    <phoneticPr fontId="6"/>
  </si>
  <si>
    <t>世話人</t>
    <rPh sb="0" eb="2">
      <t>セワ</t>
    </rPh>
    <rPh sb="2" eb="3">
      <t>ニン</t>
    </rPh>
    <phoneticPr fontId="6"/>
  </si>
  <si>
    <t>相模　花子</t>
    <rPh sb="0" eb="2">
      <t>サガミ</t>
    </rPh>
    <rPh sb="3" eb="5">
      <t>ハナコ</t>
    </rPh>
    <phoneticPr fontId="6"/>
  </si>
  <si>
    <t>作業所さがみ</t>
    <rPh sb="0" eb="2">
      <t>サギョウ</t>
    </rPh>
    <rPh sb="2" eb="3">
      <t>ジョ</t>
    </rPh>
    <phoneticPr fontId="6"/>
  </si>
  <si>
    <t>ヘルパーステーションさがみ</t>
    <phoneticPr fontId="6"/>
  </si>
  <si>
    <t>ヘルパー</t>
    <phoneticPr fontId="6"/>
  </si>
  <si>
    <t>精神保健福祉士</t>
    <rPh sb="0" eb="2">
      <t>セイシン</t>
    </rPh>
    <rPh sb="2" eb="4">
      <t>ホケン</t>
    </rPh>
    <rPh sb="4" eb="6">
      <t>フクシ</t>
    </rPh>
    <rPh sb="6" eb="7">
      <t>シ</t>
    </rPh>
    <phoneticPr fontId="6"/>
  </si>
  <si>
    <t>横須賀　花子</t>
    <rPh sb="0" eb="3">
      <t>ヨコスカ</t>
    </rPh>
    <rPh sb="4" eb="6">
      <t>ハナコ</t>
    </rPh>
    <phoneticPr fontId="6"/>
  </si>
  <si>
    <t>茅ヶ崎　次郎</t>
    <rPh sb="0" eb="3">
      <t>チガサキ</t>
    </rPh>
    <rPh sb="4" eb="6">
      <t>ジロウ</t>
    </rPh>
    <phoneticPr fontId="6"/>
  </si>
  <si>
    <t>グループホームちがさき</t>
    <phoneticPr fontId="6"/>
  </si>
  <si>
    <t>別紙57別添</t>
    <phoneticPr fontId="57"/>
  </si>
  <si>
    <t>様式２－１</t>
    <rPh sb="0" eb="2">
      <t>ヨウシキ</t>
    </rPh>
    <phoneticPr fontId="57"/>
  </si>
  <si>
    <t>月</t>
    <rPh sb="0" eb="1">
      <t>ガツ</t>
    </rPh>
    <phoneticPr fontId="57"/>
  </si>
  <si>
    <t>日</t>
    <rPh sb="0" eb="1">
      <t>ニチ</t>
    </rPh>
    <phoneticPr fontId="57"/>
  </si>
  <si>
    <t>就労継続支援Ａ型事業所におけるスコア表（全体）</t>
    <rPh sb="0" eb="2">
      <t>シュウロウ</t>
    </rPh>
    <rPh sb="2" eb="4">
      <t>ケイゾク</t>
    </rPh>
    <rPh sb="4" eb="6">
      <t>シエン</t>
    </rPh>
    <rPh sb="7" eb="8">
      <t>ガタ</t>
    </rPh>
    <rPh sb="8" eb="11">
      <t>ジギョウショ</t>
    </rPh>
    <rPh sb="18" eb="19">
      <t>ヒョウ</t>
    </rPh>
    <rPh sb="20" eb="22">
      <t>ゼンタイ</t>
    </rPh>
    <phoneticPr fontId="57"/>
  </si>
  <si>
    <t>事業所名</t>
    <rPh sb="0" eb="3">
      <t>ジギョウショ</t>
    </rPh>
    <rPh sb="3" eb="4">
      <t>メイ</t>
    </rPh>
    <phoneticPr fontId="57"/>
  </si>
  <si>
    <t>事業所番号</t>
    <rPh sb="0" eb="3">
      <t>ジギョウショ</t>
    </rPh>
    <rPh sb="3" eb="5">
      <t>バンゴウ</t>
    </rPh>
    <phoneticPr fontId="57"/>
  </si>
  <si>
    <t>住　所</t>
    <rPh sb="0" eb="1">
      <t>ジュウ</t>
    </rPh>
    <rPh sb="2" eb="3">
      <t>ショ</t>
    </rPh>
    <phoneticPr fontId="57"/>
  </si>
  <si>
    <t>管理者名</t>
    <rPh sb="0" eb="4">
      <t>カンリシャメイ</t>
    </rPh>
    <phoneticPr fontId="57"/>
  </si>
  <si>
    <t>電話番号</t>
    <rPh sb="0" eb="2">
      <t>デンワ</t>
    </rPh>
    <rPh sb="2" eb="4">
      <t>バンゴウ</t>
    </rPh>
    <phoneticPr fontId="57"/>
  </si>
  <si>
    <t>対象年度</t>
    <rPh sb="0" eb="2">
      <t>タイショウ</t>
    </rPh>
    <rPh sb="2" eb="4">
      <t>ネンド</t>
    </rPh>
    <phoneticPr fontId="57"/>
  </si>
  <si>
    <t>（Ⅰ）労働時間</t>
    <phoneticPr fontId="57"/>
  </si>
  <si>
    <t>（Ⅳ）　支援力向上（※）</t>
    <rPh sb="4" eb="6">
      <t>シエン</t>
    </rPh>
    <rPh sb="6" eb="7">
      <t>リョク</t>
    </rPh>
    <rPh sb="7" eb="9">
      <t>コウジョウ</t>
    </rPh>
    <phoneticPr fontId="57"/>
  </si>
  <si>
    <t>①1日の平均労働時間が７時間以上</t>
    <rPh sb="2" eb="3">
      <t>ニチ</t>
    </rPh>
    <rPh sb="4" eb="6">
      <t>ヘイキン</t>
    </rPh>
    <rPh sb="6" eb="8">
      <t>ロウドウ</t>
    </rPh>
    <rPh sb="8" eb="10">
      <t>ジカン</t>
    </rPh>
    <rPh sb="12" eb="14">
      <t>ジカン</t>
    </rPh>
    <rPh sb="14" eb="16">
      <t>イジョウ</t>
    </rPh>
    <phoneticPr fontId="57"/>
  </si>
  <si>
    <t>①研修計画に基づいた外部研修会又は内部研修会</t>
    <rPh sb="1" eb="3">
      <t>ケンシュウ</t>
    </rPh>
    <rPh sb="3" eb="5">
      <t>ケイカク</t>
    </rPh>
    <rPh sb="6" eb="7">
      <t>モト</t>
    </rPh>
    <rPh sb="10" eb="12">
      <t>ガイブ</t>
    </rPh>
    <rPh sb="12" eb="15">
      <t>ケンシュウカイ</t>
    </rPh>
    <rPh sb="15" eb="16">
      <t>マタ</t>
    </rPh>
    <rPh sb="17" eb="19">
      <t>ナイブ</t>
    </rPh>
    <rPh sb="19" eb="22">
      <t>ケンシュウカイ</t>
    </rPh>
    <phoneticPr fontId="57"/>
  </si>
  <si>
    <t>②1日の平均労働時間が６時間以上７時間未満</t>
    <rPh sb="2" eb="3">
      <t>ニチ</t>
    </rPh>
    <rPh sb="4" eb="6">
      <t>ヘイキン</t>
    </rPh>
    <rPh sb="6" eb="8">
      <t>ロウドウ</t>
    </rPh>
    <rPh sb="8" eb="10">
      <t>ジカン</t>
    </rPh>
    <rPh sb="12" eb="14">
      <t>ジカン</t>
    </rPh>
    <rPh sb="14" eb="16">
      <t>イジョウ</t>
    </rPh>
    <rPh sb="17" eb="19">
      <t>ジカン</t>
    </rPh>
    <rPh sb="19" eb="21">
      <t>ミマン</t>
    </rPh>
    <phoneticPr fontId="57"/>
  </si>
  <si>
    <t>　　　参加した職員が１人以上参加している</t>
    <rPh sb="3" eb="5">
      <t>サンカ</t>
    </rPh>
    <rPh sb="7" eb="9">
      <t>ショクイン</t>
    </rPh>
    <rPh sb="11" eb="12">
      <t>ニン</t>
    </rPh>
    <rPh sb="12" eb="14">
      <t>イジョウ</t>
    </rPh>
    <rPh sb="14" eb="16">
      <t>サンカ</t>
    </rPh>
    <phoneticPr fontId="57"/>
  </si>
  <si>
    <t>③1日の平均労働時間が５時間以上６時間未満</t>
    <rPh sb="2" eb="3">
      <t>ニチ</t>
    </rPh>
    <rPh sb="4" eb="6">
      <t>ヘイキン</t>
    </rPh>
    <rPh sb="6" eb="8">
      <t>ロウドウ</t>
    </rPh>
    <rPh sb="8" eb="10">
      <t>ジカン</t>
    </rPh>
    <rPh sb="12" eb="14">
      <t>ジカン</t>
    </rPh>
    <rPh sb="14" eb="16">
      <t>イジョウ</t>
    </rPh>
    <rPh sb="17" eb="19">
      <t>ジカン</t>
    </rPh>
    <rPh sb="19" eb="21">
      <t>ミマン</t>
    </rPh>
    <phoneticPr fontId="57"/>
  </si>
  <si>
    <t>②研修、学会等又は学会誌等において発表</t>
    <rPh sb="1" eb="3">
      <t>ケンシュウ</t>
    </rPh>
    <rPh sb="4" eb="6">
      <t>ガッカイ</t>
    </rPh>
    <rPh sb="6" eb="7">
      <t>トウ</t>
    </rPh>
    <rPh sb="7" eb="8">
      <t>マタ</t>
    </rPh>
    <rPh sb="9" eb="12">
      <t>ガッカイシ</t>
    </rPh>
    <rPh sb="12" eb="13">
      <t>トウ</t>
    </rPh>
    <rPh sb="17" eb="19">
      <t>ハッピョウ</t>
    </rPh>
    <phoneticPr fontId="57"/>
  </si>
  <si>
    <t>④1日の平均労働時間が４時間30分以上５時間未満</t>
    <rPh sb="2" eb="3">
      <t>ニチ</t>
    </rPh>
    <rPh sb="4" eb="6">
      <t>ヘイキン</t>
    </rPh>
    <rPh sb="6" eb="8">
      <t>ロウドウ</t>
    </rPh>
    <rPh sb="8" eb="10">
      <t>ジカン</t>
    </rPh>
    <rPh sb="12" eb="14">
      <t>ジカン</t>
    </rPh>
    <rPh sb="16" eb="17">
      <t>フン</t>
    </rPh>
    <rPh sb="17" eb="19">
      <t>イジョウ</t>
    </rPh>
    <rPh sb="20" eb="22">
      <t>ジカン</t>
    </rPh>
    <rPh sb="22" eb="24">
      <t>ミマン</t>
    </rPh>
    <phoneticPr fontId="57"/>
  </si>
  <si>
    <t>　　　１回以上の場合</t>
    <rPh sb="4" eb="5">
      <t>カイ</t>
    </rPh>
    <rPh sb="5" eb="7">
      <t>イジョウ</t>
    </rPh>
    <rPh sb="8" eb="10">
      <t>バアイ</t>
    </rPh>
    <phoneticPr fontId="57"/>
  </si>
  <si>
    <t>⑤1日の平均労働時間が４時間以上４時間30分未満</t>
    <rPh sb="2" eb="3">
      <t>ニチ</t>
    </rPh>
    <rPh sb="4" eb="6">
      <t>ヘイキン</t>
    </rPh>
    <rPh sb="6" eb="8">
      <t>ロウドウ</t>
    </rPh>
    <rPh sb="8" eb="10">
      <t>ジカン</t>
    </rPh>
    <rPh sb="12" eb="14">
      <t>ジカン</t>
    </rPh>
    <rPh sb="14" eb="16">
      <t>イジョウ</t>
    </rPh>
    <rPh sb="17" eb="19">
      <t>ジカン</t>
    </rPh>
    <rPh sb="21" eb="22">
      <t>フン</t>
    </rPh>
    <rPh sb="22" eb="24">
      <t>ミマン</t>
    </rPh>
    <phoneticPr fontId="57"/>
  </si>
  <si>
    <t>③視察・実習の実施又は受け入れ</t>
    <rPh sb="1" eb="3">
      <t>シサツ</t>
    </rPh>
    <rPh sb="4" eb="6">
      <t>ジッシュウ</t>
    </rPh>
    <rPh sb="7" eb="9">
      <t>ジッシ</t>
    </rPh>
    <rPh sb="9" eb="10">
      <t>マタ</t>
    </rPh>
    <rPh sb="11" eb="12">
      <t>ウ</t>
    </rPh>
    <rPh sb="13" eb="14">
      <t>イ</t>
    </rPh>
    <phoneticPr fontId="57"/>
  </si>
  <si>
    <t>⑥1日の平均労働時間が３時間以上４時間未満</t>
    <rPh sb="2" eb="3">
      <t>ニチ</t>
    </rPh>
    <rPh sb="4" eb="6">
      <t>ヘイキン</t>
    </rPh>
    <rPh sb="6" eb="8">
      <t>ロウドウ</t>
    </rPh>
    <rPh sb="8" eb="10">
      <t>ジカン</t>
    </rPh>
    <rPh sb="12" eb="14">
      <t>ジカン</t>
    </rPh>
    <rPh sb="14" eb="16">
      <t>イジョウ</t>
    </rPh>
    <rPh sb="17" eb="19">
      <t>ジカン</t>
    </rPh>
    <rPh sb="19" eb="21">
      <t>ミマン</t>
    </rPh>
    <phoneticPr fontId="57"/>
  </si>
  <si>
    <t>　　　 いずれか一方のみの取組を行っている</t>
    <rPh sb="8" eb="10">
      <t>イッポウ</t>
    </rPh>
    <rPh sb="13" eb="15">
      <t>トリクミ</t>
    </rPh>
    <rPh sb="16" eb="17">
      <t>オコナ</t>
    </rPh>
    <phoneticPr fontId="57"/>
  </si>
  <si>
    <t>⑦1日の平均労働時間が２時間以上３時間未満</t>
    <rPh sb="2" eb="3">
      <t>ニチ</t>
    </rPh>
    <rPh sb="4" eb="6">
      <t>ヘイキン</t>
    </rPh>
    <rPh sb="6" eb="8">
      <t>ロウドウ</t>
    </rPh>
    <rPh sb="8" eb="10">
      <t>ジカン</t>
    </rPh>
    <rPh sb="12" eb="14">
      <t>ジカン</t>
    </rPh>
    <rPh sb="14" eb="16">
      <t>イジョウ</t>
    </rPh>
    <rPh sb="17" eb="19">
      <t>ジカン</t>
    </rPh>
    <rPh sb="19" eb="21">
      <t>ミマン</t>
    </rPh>
    <phoneticPr fontId="57"/>
  </si>
  <si>
    <t>④販路拡大の商談会等への参加</t>
    <rPh sb="1" eb="3">
      <t>ハンロ</t>
    </rPh>
    <rPh sb="3" eb="5">
      <t>カクダイ</t>
    </rPh>
    <rPh sb="6" eb="9">
      <t>ショウダンカイ</t>
    </rPh>
    <rPh sb="9" eb="10">
      <t>トウ</t>
    </rPh>
    <rPh sb="12" eb="14">
      <t>サンカ</t>
    </rPh>
    <phoneticPr fontId="57"/>
  </si>
  <si>
    <t>⑧1日の平均労働時間が２時間未満</t>
    <rPh sb="2" eb="3">
      <t>ニチ</t>
    </rPh>
    <rPh sb="4" eb="6">
      <t>ヘイキン</t>
    </rPh>
    <rPh sb="6" eb="8">
      <t>ロウドウ</t>
    </rPh>
    <rPh sb="8" eb="10">
      <t>ジカン</t>
    </rPh>
    <rPh sb="12" eb="14">
      <t>ジカン</t>
    </rPh>
    <rPh sb="14" eb="16">
      <t>ミマン</t>
    </rPh>
    <phoneticPr fontId="57"/>
  </si>
  <si>
    <t>点</t>
    <rPh sb="0" eb="1">
      <t>テン</t>
    </rPh>
    <phoneticPr fontId="57"/>
  </si>
  <si>
    <t>①90点 ②80点 ③65点 ④55 点 ⑤40点 ⑥30点 ⑦20点 ⑧5点</t>
    <rPh sb="3" eb="4">
      <t>テン</t>
    </rPh>
    <rPh sb="8" eb="9">
      <t>テン</t>
    </rPh>
    <rPh sb="13" eb="14">
      <t>テン</t>
    </rPh>
    <rPh sb="19" eb="20">
      <t>テン</t>
    </rPh>
    <rPh sb="24" eb="25">
      <t>テン</t>
    </rPh>
    <rPh sb="29" eb="30">
      <t>テン</t>
    </rPh>
    <rPh sb="34" eb="35">
      <t>テン</t>
    </rPh>
    <rPh sb="38" eb="39">
      <t>テン</t>
    </rPh>
    <phoneticPr fontId="57"/>
  </si>
  <si>
    <t>⑤職員の人事評価制度</t>
    <rPh sb="1" eb="3">
      <t>ショクイン</t>
    </rPh>
    <rPh sb="4" eb="6">
      <t>ジンジ</t>
    </rPh>
    <rPh sb="6" eb="8">
      <t>ヒョウカ</t>
    </rPh>
    <rPh sb="8" eb="10">
      <t>セイド</t>
    </rPh>
    <phoneticPr fontId="57"/>
  </si>
  <si>
    <t>（Ⅱ）生産活動</t>
    <rPh sb="3" eb="5">
      <t>セイサン</t>
    </rPh>
    <rPh sb="5" eb="7">
      <t>カツドウ</t>
    </rPh>
    <phoneticPr fontId="57"/>
  </si>
  <si>
    <t>　　　人事評価結果に基づき定期に昇給を判定する
　　　制度を設け、全ての職員に周知している</t>
    <rPh sb="3" eb="5">
      <t>ジンジ</t>
    </rPh>
    <rPh sb="5" eb="7">
      <t>ヒョウカ</t>
    </rPh>
    <rPh sb="7" eb="9">
      <t>ケッカ</t>
    </rPh>
    <rPh sb="10" eb="11">
      <t>モト</t>
    </rPh>
    <rPh sb="13" eb="15">
      <t>テイキ</t>
    </rPh>
    <rPh sb="16" eb="18">
      <t>ショウキュウ</t>
    </rPh>
    <rPh sb="19" eb="21">
      <t>ハンテイ</t>
    </rPh>
    <rPh sb="27" eb="29">
      <t>セイド</t>
    </rPh>
    <rPh sb="30" eb="31">
      <t>モウ</t>
    </rPh>
    <rPh sb="33" eb="34">
      <t>スベ</t>
    </rPh>
    <rPh sb="36" eb="38">
      <t>ショクイン</t>
    </rPh>
    <rPh sb="39" eb="41">
      <t>シュウチ</t>
    </rPh>
    <phoneticPr fontId="57"/>
  </si>
  <si>
    <t>①過去３年の生産活動収支がそれぞれ当該各年度に利用者に支払う賃金の総額以上</t>
    <rPh sb="0" eb="37">
      <t>セイサンカツドウシュウシトウガイカクネンドリヨウシャシハラチンギンソウガクイジョウ</t>
    </rPh>
    <phoneticPr fontId="57"/>
  </si>
  <si>
    <t>⑥ピアサポーターの配置</t>
    <rPh sb="9" eb="11">
      <t>ハイチ</t>
    </rPh>
    <phoneticPr fontId="57"/>
  </si>
  <si>
    <t>②過去３年の生産活動収支のうち前年度及び前々年度の各年度における生産活動収支がそれぞれ当該各年度に利用者に支払う賃金の総額以上</t>
    <rPh sb="59" eb="61">
      <t>ソウガク</t>
    </rPh>
    <rPh sb="61" eb="63">
      <t>イジョウ</t>
    </rPh>
    <phoneticPr fontId="57"/>
  </si>
  <si>
    <t>　　　ピアサポーターを職員として配置している</t>
    <rPh sb="11" eb="13">
      <t>ショクイン</t>
    </rPh>
    <rPh sb="16" eb="18">
      <t>ハイチ</t>
    </rPh>
    <phoneticPr fontId="57"/>
  </si>
  <si>
    <t>③過去３年の生産活動収支のうち前年度における生産活動収支のみが前年度に利用者に支払う賃金の総額以上</t>
    <phoneticPr fontId="57"/>
  </si>
  <si>
    <t>⑦第三者評価</t>
    <rPh sb="1" eb="2">
      <t>ダイ</t>
    </rPh>
    <rPh sb="2" eb="4">
      <t>サンシャ</t>
    </rPh>
    <rPh sb="4" eb="6">
      <t>ヒョウカ</t>
    </rPh>
    <phoneticPr fontId="57"/>
  </si>
  <si>
    <t>　　　過去３年以内の福祉サービス第三者評価を
　　　受審しており、結果を公表している。</t>
    <rPh sb="3" eb="5">
      <t>カコ</t>
    </rPh>
    <rPh sb="6" eb="7">
      <t>ネン</t>
    </rPh>
    <rPh sb="7" eb="9">
      <t>イナイ</t>
    </rPh>
    <rPh sb="10" eb="12">
      <t>フクシ</t>
    </rPh>
    <rPh sb="16" eb="19">
      <t>ダイサンシャ</t>
    </rPh>
    <rPh sb="19" eb="21">
      <t>ヒョウカ</t>
    </rPh>
    <rPh sb="26" eb="28">
      <t>ジュシン</t>
    </rPh>
    <rPh sb="33" eb="35">
      <t>ケッカ</t>
    </rPh>
    <rPh sb="36" eb="38">
      <t>コウヒョウ</t>
    </rPh>
    <phoneticPr fontId="57"/>
  </si>
  <si>
    <t>④過去３年の生産活動収支のうち前々年度における生産活動収支のみが前々年度に利用者に支払う賃金の総額以上</t>
    <phoneticPr fontId="57"/>
  </si>
  <si>
    <t>⑧国際標準化規格が定めた規格等の認証等</t>
    <rPh sb="1" eb="3">
      <t>コクサイ</t>
    </rPh>
    <rPh sb="3" eb="6">
      <t>ヒョウジュンカ</t>
    </rPh>
    <rPh sb="6" eb="8">
      <t>キカク</t>
    </rPh>
    <rPh sb="9" eb="10">
      <t>サダ</t>
    </rPh>
    <rPh sb="12" eb="14">
      <t>キカク</t>
    </rPh>
    <rPh sb="14" eb="15">
      <t>トウ</t>
    </rPh>
    <rPh sb="16" eb="18">
      <t>ニンショウ</t>
    </rPh>
    <rPh sb="18" eb="19">
      <t>トウ</t>
    </rPh>
    <phoneticPr fontId="57"/>
  </si>
  <si>
    <t>⑤過去３年の生産活動収支のうち前年度及び前々年度の各年度における生産活動収支がいずれも当該各年度に利用者に支払う賃金の総額未満</t>
    <phoneticPr fontId="57"/>
  </si>
  <si>
    <t>　　　都道府県知事が適当と認める国際標準化規格が定めた
　　　規格その他これに準ずるものの認証を受けている</t>
    <rPh sb="3" eb="7">
      <t>トドウフケン</t>
    </rPh>
    <rPh sb="7" eb="9">
      <t>チジ</t>
    </rPh>
    <rPh sb="10" eb="12">
      <t>テキトウ</t>
    </rPh>
    <rPh sb="13" eb="14">
      <t>ミト</t>
    </rPh>
    <rPh sb="16" eb="18">
      <t>コクサイ</t>
    </rPh>
    <rPh sb="18" eb="21">
      <t>ヒョウジュンカ</t>
    </rPh>
    <rPh sb="21" eb="23">
      <t>キカク</t>
    </rPh>
    <rPh sb="24" eb="25">
      <t>サダ</t>
    </rPh>
    <rPh sb="31" eb="33">
      <t>キカク</t>
    </rPh>
    <rPh sb="35" eb="36">
      <t>ホカ</t>
    </rPh>
    <rPh sb="39" eb="40">
      <t>ジュン</t>
    </rPh>
    <rPh sb="45" eb="47">
      <t>ニンショウ</t>
    </rPh>
    <rPh sb="48" eb="49">
      <t>ウ</t>
    </rPh>
    <phoneticPr fontId="57"/>
  </si>
  <si>
    <t>⑥過去３年の生産活動収支がいずれも当該各年度に利用者に支払う賃金の総額未満</t>
    <phoneticPr fontId="57"/>
  </si>
  <si>
    <t>小計（注2）</t>
    <rPh sb="0" eb="2">
      <t>ショウケイ</t>
    </rPh>
    <rPh sb="3" eb="4">
      <t>チュウ</t>
    </rPh>
    <phoneticPr fontId="57"/>
  </si>
  <si>
    <t>（※）８項目の合計点に応じた点数</t>
    <phoneticPr fontId="57"/>
  </si>
  <si>
    <t>（注2）5以上:15点、4～3：5点、2点以下：0点</t>
    <phoneticPr fontId="57"/>
  </si>
  <si>
    <t>①60点 ②50点 ③40点 ④20点 ⑤－10点 ⑥－20点</t>
    <rPh sb="3" eb="4">
      <t>テン</t>
    </rPh>
    <rPh sb="8" eb="9">
      <t>テン</t>
    </rPh>
    <rPh sb="13" eb="14">
      <t>テン</t>
    </rPh>
    <rPh sb="18" eb="19">
      <t>テン</t>
    </rPh>
    <phoneticPr fontId="57"/>
  </si>
  <si>
    <t>（Ⅴ）地域連携活動</t>
  </si>
  <si>
    <t>（Ⅲ）多様な働き方（※）</t>
    <rPh sb="3" eb="5">
      <t>タヨウ</t>
    </rPh>
    <rPh sb="6" eb="7">
      <t>ハタラ</t>
    </rPh>
    <rPh sb="8" eb="9">
      <t>カタ</t>
    </rPh>
    <phoneticPr fontId="57"/>
  </si>
  <si>
    <t>地域の事業者と連携した付加価値の高い商品開発、企業や官公庁等での生産活動等地域社会と連携した活動を行い、その結果をインターネット等により公表している</t>
    <rPh sb="0" eb="2">
      <t>チイキ</t>
    </rPh>
    <rPh sb="3" eb="6">
      <t>ジギョウシャ</t>
    </rPh>
    <rPh sb="7" eb="9">
      <t>レンケイ</t>
    </rPh>
    <rPh sb="11" eb="13">
      <t>フカ</t>
    </rPh>
    <rPh sb="13" eb="15">
      <t>カチ</t>
    </rPh>
    <rPh sb="16" eb="17">
      <t>タカ</t>
    </rPh>
    <rPh sb="18" eb="20">
      <t>ショウヒン</t>
    </rPh>
    <rPh sb="20" eb="22">
      <t>カイハツ</t>
    </rPh>
    <rPh sb="23" eb="25">
      <t>キギョウ</t>
    </rPh>
    <rPh sb="26" eb="29">
      <t>カンコウチョウ</t>
    </rPh>
    <rPh sb="29" eb="30">
      <t>トウ</t>
    </rPh>
    <rPh sb="32" eb="34">
      <t>セイサン</t>
    </rPh>
    <rPh sb="34" eb="36">
      <t>カツドウ</t>
    </rPh>
    <rPh sb="36" eb="37">
      <t>トウ</t>
    </rPh>
    <rPh sb="37" eb="39">
      <t>チイキ</t>
    </rPh>
    <rPh sb="39" eb="41">
      <t>シャカイ</t>
    </rPh>
    <rPh sb="42" eb="44">
      <t>レンケイ</t>
    </rPh>
    <rPh sb="46" eb="48">
      <t>カツドウ</t>
    </rPh>
    <rPh sb="49" eb="50">
      <t>オコナ</t>
    </rPh>
    <rPh sb="54" eb="56">
      <t>ケッカ</t>
    </rPh>
    <rPh sb="64" eb="65">
      <t>トウ</t>
    </rPh>
    <rPh sb="68" eb="70">
      <t>コウヒョウ</t>
    </rPh>
    <phoneticPr fontId="57"/>
  </si>
  <si>
    <t>①免許・資格取得、検定の受検勧奨に関する制度</t>
    <rPh sb="1" eb="3">
      <t>メンキョ</t>
    </rPh>
    <rPh sb="4" eb="6">
      <t>シカク</t>
    </rPh>
    <rPh sb="6" eb="8">
      <t>シュトク</t>
    </rPh>
    <rPh sb="9" eb="11">
      <t>ケンテイ</t>
    </rPh>
    <rPh sb="12" eb="14">
      <t>ジュケン</t>
    </rPh>
    <rPh sb="14" eb="16">
      <t>カンショウ</t>
    </rPh>
    <rPh sb="17" eb="18">
      <t>カン</t>
    </rPh>
    <rPh sb="20" eb="22">
      <t>セイド</t>
    </rPh>
    <phoneticPr fontId="57"/>
  </si>
  <si>
    <t>　　　　　就業規則等で定めている</t>
    <rPh sb="5" eb="7">
      <t>シュウギョウ</t>
    </rPh>
    <rPh sb="7" eb="9">
      <t>キソク</t>
    </rPh>
    <rPh sb="9" eb="10">
      <t>トウ</t>
    </rPh>
    <rPh sb="11" eb="12">
      <t>サダ</t>
    </rPh>
    <phoneticPr fontId="57"/>
  </si>
  <si>
    <t>②利用者を職員として登用する制度</t>
    <phoneticPr fontId="57"/>
  </si>
  <si>
    <t>1事例以上ある場合:10点</t>
    <rPh sb="1" eb="3">
      <t>ジレイ</t>
    </rPh>
    <rPh sb="3" eb="5">
      <t>イジョウ</t>
    </rPh>
    <rPh sb="7" eb="9">
      <t>バアイ</t>
    </rPh>
    <rPh sb="12" eb="13">
      <t>テン</t>
    </rPh>
    <phoneticPr fontId="57"/>
  </si>
  <si>
    <t>（Ⅵ）経営改善計画</t>
    <rPh sb="3" eb="5">
      <t>ケイエイ</t>
    </rPh>
    <rPh sb="5" eb="7">
      <t>カイゼン</t>
    </rPh>
    <rPh sb="7" eb="9">
      <t>ケイカク</t>
    </rPh>
    <phoneticPr fontId="57"/>
  </si>
  <si>
    <t>③在宅勤務に係る労働条件及び服務規律</t>
    <rPh sb="1" eb="3">
      <t>ザイタク</t>
    </rPh>
    <rPh sb="3" eb="5">
      <t>キンム</t>
    </rPh>
    <rPh sb="6" eb="7">
      <t>カカ</t>
    </rPh>
    <rPh sb="8" eb="10">
      <t>ロウドウ</t>
    </rPh>
    <rPh sb="10" eb="12">
      <t>ジョウケン</t>
    </rPh>
    <rPh sb="12" eb="13">
      <t>オヨ</t>
    </rPh>
    <rPh sb="14" eb="16">
      <t>フクム</t>
    </rPh>
    <rPh sb="16" eb="18">
      <t>キリツ</t>
    </rPh>
    <phoneticPr fontId="57"/>
  </si>
  <si>
    <t>経営改善計画の提出を求められていない。または、経営改善計画の提出を求められているが、指定された期日までに提出している。</t>
    <rPh sb="7" eb="9">
      <t>テイシュツ</t>
    </rPh>
    <rPh sb="10" eb="11">
      <t>モト</t>
    </rPh>
    <rPh sb="23" eb="25">
      <t>ケイエイ</t>
    </rPh>
    <rPh sb="25" eb="27">
      <t>カイゼン</t>
    </rPh>
    <rPh sb="27" eb="29">
      <t>ケイカク</t>
    </rPh>
    <rPh sb="30" eb="32">
      <t>テイシュツ</t>
    </rPh>
    <rPh sb="33" eb="34">
      <t>モト</t>
    </rPh>
    <rPh sb="42" eb="44">
      <t>シテイ</t>
    </rPh>
    <rPh sb="47" eb="49">
      <t>キジツ</t>
    </rPh>
    <rPh sb="52" eb="54">
      <t>テイシュツ</t>
    </rPh>
    <phoneticPr fontId="57"/>
  </si>
  <si>
    <t>④フレックスタイム制に係る労働条件</t>
    <rPh sb="9" eb="10">
      <t>セイ</t>
    </rPh>
    <rPh sb="11" eb="12">
      <t>カカ</t>
    </rPh>
    <rPh sb="13" eb="15">
      <t>ロウドウ</t>
    </rPh>
    <rPh sb="15" eb="17">
      <t>ジョウケン</t>
    </rPh>
    <phoneticPr fontId="57"/>
  </si>
  <si>
    <t>期限内に提出していない場合:-50点</t>
    <rPh sb="0" eb="3">
      <t>キゲンナイ</t>
    </rPh>
    <rPh sb="4" eb="6">
      <t>テイシュツ</t>
    </rPh>
    <rPh sb="11" eb="13">
      <t>バアイ</t>
    </rPh>
    <rPh sb="17" eb="18">
      <t>テン</t>
    </rPh>
    <phoneticPr fontId="57"/>
  </si>
  <si>
    <t>⑤短時間勤務に係る労働条件</t>
    <rPh sb="1" eb="4">
      <t>タンジカン</t>
    </rPh>
    <rPh sb="4" eb="6">
      <t>キンム</t>
    </rPh>
    <rPh sb="7" eb="8">
      <t>カカ</t>
    </rPh>
    <rPh sb="9" eb="11">
      <t>ロウドウ</t>
    </rPh>
    <rPh sb="11" eb="13">
      <t>ジョウケン</t>
    </rPh>
    <phoneticPr fontId="57"/>
  </si>
  <si>
    <t>（Ⅶ）利用者の知識・能力向上</t>
    <rPh sb="3" eb="6">
      <t>リヨウシャ</t>
    </rPh>
    <rPh sb="7" eb="9">
      <t>チシキ</t>
    </rPh>
    <rPh sb="10" eb="12">
      <t>ノウリョク</t>
    </rPh>
    <rPh sb="12" eb="14">
      <t>コウジョウ</t>
    </rPh>
    <phoneticPr fontId="57"/>
  </si>
  <si>
    <t>前年度において、就労継続支援Ａ型事業所等が利用者の知識及び能力の向上に向けた支援を行い、当該支援の具体的な内容を記載した報告書を作成し、インターネットの利用その他の方法により公表している。</t>
    <phoneticPr fontId="57"/>
  </si>
  <si>
    <t>⑥時差出勤制度に係る労働条件</t>
    <rPh sb="1" eb="3">
      <t>ジサ</t>
    </rPh>
    <rPh sb="3" eb="5">
      <t>シュッキン</t>
    </rPh>
    <rPh sb="5" eb="7">
      <t>セイド</t>
    </rPh>
    <rPh sb="8" eb="9">
      <t>カカ</t>
    </rPh>
    <rPh sb="10" eb="12">
      <t>ロウドウ</t>
    </rPh>
    <rPh sb="12" eb="14">
      <t>ジョウケン</t>
    </rPh>
    <phoneticPr fontId="57"/>
  </si>
  <si>
    <t>⑦有給休暇の時間単位取得又は計画的付与制度</t>
    <rPh sb="1" eb="3">
      <t>ユウキュウ</t>
    </rPh>
    <rPh sb="3" eb="5">
      <t>キュウカ</t>
    </rPh>
    <rPh sb="6" eb="8">
      <t>ジカン</t>
    </rPh>
    <rPh sb="8" eb="10">
      <t>タンイ</t>
    </rPh>
    <rPh sb="10" eb="12">
      <t>シュトク</t>
    </rPh>
    <rPh sb="12" eb="13">
      <t>マタ</t>
    </rPh>
    <rPh sb="14" eb="17">
      <t>ケイカクテキ</t>
    </rPh>
    <rPh sb="17" eb="19">
      <t>フヨ</t>
    </rPh>
    <rPh sb="19" eb="21">
      <t>セイド</t>
    </rPh>
    <phoneticPr fontId="57"/>
  </si>
  <si>
    <t>⑧傷病休暇等の取得に関する事項</t>
    <rPh sb="1" eb="3">
      <t>ショウビョウ</t>
    </rPh>
    <rPh sb="3" eb="5">
      <t>キュウカ</t>
    </rPh>
    <rPh sb="5" eb="6">
      <t>トウ</t>
    </rPh>
    <rPh sb="7" eb="9">
      <t>シュトク</t>
    </rPh>
    <rPh sb="10" eb="11">
      <t>カン</t>
    </rPh>
    <rPh sb="13" eb="15">
      <t>ジコウ</t>
    </rPh>
    <phoneticPr fontId="57"/>
  </si>
  <si>
    <t>小計（注1）</t>
    <rPh sb="0" eb="2">
      <t>ショウケイ</t>
    </rPh>
    <rPh sb="3" eb="4">
      <t>チュウ</t>
    </rPh>
    <phoneticPr fontId="57"/>
  </si>
  <si>
    <t>（※）８項目の合計点に応じた点数</t>
    <rPh sb="14" eb="16">
      <t>テンスウ</t>
    </rPh>
    <phoneticPr fontId="57"/>
  </si>
  <si>
    <t>（注1）5以上:15点、4～3：5点、2点以下：0点</t>
    <rPh sb="1" eb="2">
      <t>チュウ</t>
    </rPh>
    <rPh sb="5" eb="7">
      <t>イジョウ</t>
    </rPh>
    <rPh sb="10" eb="11">
      <t>テン</t>
    </rPh>
    <rPh sb="17" eb="18">
      <t>テン</t>
    </rPh>
    <rPh sb="20" eb="21">
      <t>テン</t>
    </rPh>
    <rPh sb="21" eb="23">
      <t>イカ</t>
    </rPh>
    <rPh sb="25" eb="26">
      <t>テン</t>
    </rPh>
    <phoneticPr fontId="57"/>
  </si>
  <si>
    <t>項目</t>
    <rPh sb="0" eb="2">
      <t>コウモク</t>
    </rPh>
    <phoneticPr fontId="57"/>
  </si>
  <si>
    <t>点数</t>
    <rPh sb="0" eb="2">
      <t>テンスウ</t>
    </rPh>
    <phoneticPr fontId="57"/>
  </si>
  <si>
    <t>労働時間</t>
    <phoneticPr fontId="57"/>
  </si>
  <si>
    <t>5点</t>
    <rPh sb="1" eb="2">
      <t>テン</t>
    </rPh>
    <phoneticPr fontId="57"/>
  </si>
  <si>
    <t>20点</t>
    <rPh sb="2" eb="3">
      <t>テン</t>
    </rPh>
    <phoneticPr fontId="57"/>
  </si>
  <si>
    <t>30点</t>
    <rPh sb="2" eb="3">
      <t>テン</t>
    </rPh>
    <phoneticPr fontId="57"/>
  </si>
  <si>
    <t>40点</t>
    <rPh sb="2" eb="3">
      <t>テン</t>
    </rPh>
    <phoneticPr fontId="57"/>
  </si>
  <si>
    <t>55点</t>
    <rPh sb="2" eb="3">
      <t>テン</t>
    </rPh>
    <phoneticPr fontId="57"/>
  </si>
  <si>
    <t>65点</t>
    <rPh sb="2" eb="3">
      <t>テン</t>
    </rPh>
    <phoneticPr fontId="57"/>
  </si>
  <si>
    <t>80点</t>
    <rPh sb="2" eb="3">
      <t>テン</t>
    </rPh>
    <phoneticPr fontId="57"/>
  </si>
  <si>
    <t>90点</t>
    <rPh sb="2" eb="3">
      <t>テン</t>
    </rPh>
    <phoneticPr fontId="57"/>
  </si>
  <si>
    <t>生産活動</t>
    <phoneticPr fontId="57"/>
  </si>
  <si>
    <t>⁻20点</t>
    <phoneticPr fontId="57"/>
  </si>
  <si>
    <t>⁻10点</t>
    <rPh sb="3" eb="4">
      <t>テン</t>
    </rPh>
    <phoneticPr fontId="57"/>
  </si>
  <si>
    <t>50点</t>
    <rPh sb="2" eb="3">
      <t>テン</t>
    </rPh>
    <phoneticPr fontId="57"/>
  </si>
  <si>
    <t>60点</t>
    <rPh sb="2" eb="3">
      <t>テン</t>
    </rPh>
    <phoneticPr fontId="57"/>
  </si>
  <si>
    <t>合計</t>
    <rPh sb="0" eb="2">
      <t>ゴウケイ</t>
    </rPh>
    <phoneticPr fontId="57"/>
  </si>
  <si>
    <t>多様な働き方</t>
    <phoneticPr fontId="57"/>
  </si>
  <si>
    <t>0点</t>
    <rPh sb="1" eb="2">
      <t>テン</t>
    </rPh>
    <phoneticPr fontId="57"/>
  </si>
  <si>
    <t>15点</t>
    <rPh sb="2" eb="3">
      <t>テン</t>
    </rPh>
    <phoneticPr fontId="57"/>
  </si>
  <si>
    <t>／２００点</t>
    <rPh sb="4" eb="5">
      <t>テン</t>
    </rPh>
    <phoneticPr fontId="57"/>
  </si>
  <si>
    <t>支援力向上</t>
    <phoneticPr fontId="57"/>
  </si>
  <si>
    <t>地域連携活動</t>
    <phoneticPr fontId="57"/>
  </si>
  <si>
    <t>10点</t>
    <rPh sb="2" eb="3">
      <t>テン</t>
    </rPh>
    <phoneticPr fontId="57"/>
  </si>
  <si>
    <t>経営改善計画</t>
    <rPh sb="0" eb="2">
      <t>ケイエイ</t>
    </rPh>
    <rPh sb="2" eb="4">
      <t>カイゼン</t>
    </rPh>
    <rPh sb="4" eb="6">
      <t>ケイカク</t>
    </rPh>
    <phoneticPr fontId="57"/>
  </si>
  <si>
    <t>⁻50点</t>
    <rPh sb="3" eb="4">
      <t>テン</t>
    </rPh>
    <phoneticPr fontId="57"/>
  </si>
  <si>
    <t>利用者の知識・能力向上</t>
    <rPh sb="0" eb="3">
      <t>リヨウシャ</t>
    </rPh>
    <rPh sb="4" eb="6">
      <t>チシキ</t>
    </rPh>
    <rPh sb="7" eb="9">
      <t>ノウリョク</t>
    </rPh>
    <rPh sb="9" eb="11">
      <t>コウジョウ</t>
    </rPh>
    <phoneticPr fontId="57"/>
  </si>
  <si>
    <t>就労継続支援Ａ型事業所における地域連携活動実施状況報告書</t>
    <rPh sb="0" eb="2">
      <t>シュウロウ</t>
    </rPh>
    <rPh sb="2" eb="4">
      <t>ケイゾク</t>
    </rPh>
    <rPh sb="4" eb="6">
      <t>シエン</t>
    </rPh>
    <rPh sb="7" eb="8">
      <t>ガタ</t>
    </rPh>
    <rPh sb="8" eb="11">
      <t>ジギョウショ</t>
    </rPh>
    <rPh sb="15" eb="17">
      <t>チイキ</t>
    </rPh>
    <rPh sb="21" eb="23">
      <t>ジッシ</t>
    </rPh>
    <rPh sb="23" eb="25">
      <t>ジョウキョウ</t>
    </rPh>
    <rPh sb="25" eb="28">
      <t>ホウコクショ</t>
    </rPh>
    <phoneticPr fontId="57"/>
  </si>
  <si>
    <t>地域連携活動の概要</t>
    <rPh sb="0" eb="2">
      <t>チイキ</t>
    </rPh>
    <rPh sb="2" eb="4">
      <t>レンケイ</t>
    </rPh>
    <rPh sb="4" eb="6">
      <t>カツドウ</t>
    </rPh>
    <rPh sb="7" eb="9">
      <t>ガイヨウ</t>
    </rPh>
    <phoneticPr fontId="57"/>
  </si>
  <si>
    <t>＜活動内容＞</t>
    <rPh sb="1" eb="3">
      <t>カツドウ</t>
    </rPh>
    <rPh sb="3" eb="5">
      <t>ナイヨウ</t>
    </rPh>
    <phoneticPr fontId="57"/>
  </si>
  <si>
    <t>＜活動の様子＞</t>
    <rPh sb="1" eb="3">
      <t>カツドウ</t>
    </rPh>
    <rPh sb="4" eb="6">
      <t>ヨウス</t>
    </rPh>
    <phoneticPr fontId="57"/>
  </si>
  <si>
    <t>活動場所</t>
    <rPh sb="0" eb="2">
      <t>カツドウ</t>
    </rPh>
    <rPh sb="2" eb="4">
      <t>バショ</t>
    </rPh>
    <phoneticPr fontId="57"/>
  </si>
  <si>
    <t>活動の様子の写真</t>
    <rPh sb="0" eb="2">
      <t>カツドウ</t>
    </rPh>
    <rPh sb="3" eb="5">
      <t>ヨウス</t>
    </rPh>
    <rPh sb="6" eb="8">
      <t>シャシン</t>
    </rPh>
    <phoneticPr fontId="57"/>
  </si>
  <si>
    <t>実施日程</t>
    <rPh sb="0" eb="2">
      <t>ジッシ</t>
    </rPh>
    <rPh sb="2" eb="4">
      <t>ニッテイ</t>
    </rPh>
    <phoneticPr fontId="57"/>
  </si>
  <si>
    <t>成果物の写真</t>
    <rPh sb="0" eb="3">
      <t>セイカブツ</t>
    </rPh>
    <rPh sb="4" eb="6">
      <t>シャシン</t>
    </rPh>
    <phoneticPr fontId="57"/>
  </si>
  <si>
    <t>実施した生産活動・施設外就労の概要</t>
    <rPh sb="0" eb="2">
      <t>ジッシ</t>
    </rPh>
    <phoneticPr fontId="57"/>
  </si>
  <si>
    <t>活動内容の追加コメント</t>
    <rPh sb="0" eb="2">
      <t>カツドウ</t>
    </rPh>
    <rPh sb="2" eb="4">
      <t>ナイヨウ</t>
    </rPh>
    <rPh sb="5" eb="7">
      <t>ツイカ</t>
    </rPh>
    <phoneticPr fontId="57"/>
  </si>
  <si>
    <t>利用者数　等</t>
    <rPh sb="0" eb="3">
      <t>リヨウシャ</t>
    </rPh>
    <rPh sb="3" eb="4">
      <t>スウ</t>
    </rPh>
    <rPh sb="5" eb="6">
      <t>トウ</t>
    </rPh>
    <phoneticPr fontId="57"/>
  </si>
  <si>
    <t>＜目的＞</t>
    <rPh sb="1" eb="3">
      <t>モクテキ</t>
    </rPh>
    <phoneticPr fontId="57"/>
  </si>
  <si>
    <t>地域連携活動のねらい</t>
    <rPh sb="0" eb="2">
      <t>チイキ</t>
    </rPh>
    <rPh sb="2" eb="4">
      <t>レンケイ</t>
    </rPh>
    <rPh sb="4" eb="6">
      <t>カツドウ</t>
    </rPh>
    <phoneticPr fontId="57"/>
  </si>
  <si>
    <t>地域にとってのメリット</t>
    <rPh sb="0" eb="2">
      <t>チイキ</t>
    </rPh>
    <phoneticPr fontId="57"/>
  </si>
  <si>
    <t>対象者にとってのメリット</t>
    <rPh sb="0" eb="3">
      <t>タイショウシャ</t>
    </rPh>
    <phoneticPr fontId="57"/>
  </si>
  <si>
    <t>＜成果＞</t>
    <rPh sb="1" eb="3">
      <t>セイカ</t>
    </rPh>
    <phoneticPr fontId="57"/>
  </si>
  <si>
    <t>実施した結果</t>
    <rPh sb="0" eb="2">
      <t>ジッシ</t>
    </rPh>
    <rPh sb="4" eb="6">
      <t>ケッカ</t>
    </rPh>
    <phoneticPr fontId="57"/>
  </si>
  <si>
    <t>得られた成果</t>
    <rPh sb="0" eb="1">
      <t>エ</t>
    </rPh>
    <rPh sb="4" eb="6">
      <t>セイカ</t>
    </rPh>
    <phoneticPr fontId="57"/>
  </si>
  <si>
    <t>課題点</t>
    <rPh sb="0" eb="2">
      <t>カダイ</t>
    </rPh>
    <rPh sb="2" eb="3">
      <t>テン</t>
    </rPh>
    <phoneticPr fontId="57"/>
  </si>
  <si>
    <t>連携先の企業等の意見または評価</t>
    <rPh sb="0" eb="2">
      <t>レンケイ</t>
    </rPh>
    <rPh sb="2" eb="3">
      <t>サキ</t>
    </rPh>
    <rPh sb="4" eb="6">
      <t>キギョウ</t>
    </rPh>
    <rPh sb="6" eb="7">
      <t>トウ</t>
    </rPh>
    <rPh sb="8" eb="10">
      <t>イケン</t>
    </rPh>
    <rPh sb="13" eb="15">
      <t>ヒョウカ</t>
    </rPh>
    <phoneticPr fontId="57"/>
  </si>
  <si>
    <t>連携した結果に対する意見または評価</t>
    <rPh sb="0" eb="2">
      <t>レンケイ</t>
    </rPh>
    <rPh sb="4" eb="6">
      <t>ケッカ</t>
    </rPh>
    <rPh sb="7" eb="8">
      <t>タイ</t>
    </rPh>
    <rPh sb="10" eb="12">
      <t>イケン</t>
    </rPh>
    <rPh sb="15" eb="17">
      <t>ヒョウカ</t>
    </rPh>
    <phoneticPr fontId="57"/>
  </si>
  <si>
    <t>今後の連携強化に向けた課題</t>
    <rPh sb="0" eb="2">
      <t>コンゴ</t>
    </rPh>
    <rPh sb="3" eb="5">
      <t>レンケイ</t>
    </rPh>
    <rPh sb="5" eb="7">
      <t>キョウカ</t>
    </rPh>
    <rPh sb="8" eb="9">
      <t>ム</t>
    </rPh>
    <rPh sb="11" eb="13">
      <t>カダイ</t>
    </rPh>
    <phoneticPr fontId="57"/>
  </si>
  <si>
    <t>連携先企業名</t>
    <rPh sb="0" eb="2">
      <t>レンケイ</t>
    </rPh>
    <rPh sb="2" eb="3">
      <t>サキ</t>
    </rPh>
    <rPh sb="3" eb="6">
      <t>キギョウメイ</t>
    </rPh>
    <phoneticPr fontId="57"/>
  </si>
  <si>
    <t>担当者名</t>
    <rPh sb="0" eb="3">
      <t>タントウシャ</t>
    </rPh>
    <rPh sb="3" eb="4">
      <t>メイ</t>
    </rPh>
    <phoneticPr fontId="57"/>
  </si>
  <si>
    <t>就労継続支援Ａ型事業所における利用者の知識・能力向上に係る実施状況報告書</t>
    <rPh sb="0" eb="2">
      <t>シュウロウ</t>
    </rPh>
    <rPh sb="2" eb="4">
      <t>ケイゾク</t>
    </rPh>
    <rPh sb="4" eb="6">
      <t>シエン</t>
    </rPh>
    <rPh sb="7" eb="8">
      <t>ガタ</t>
    </rPh>
    <rPh sb="8" eb="11">
      <t>ジギョウショ</t>
    </rPh>
    <rPh sb="15" eb="18">
      <t>リヨウシャ</t>
    </rPh>
    <rPh sb="19" eb="21">
      <t>チシキ</t>
    </rPh>
    <rPh sb="22" eb="24">
      <t>ノウリョク</t>
    </rPh>
    <rPh sb="24" eb="26">
      <t>コウジョウ</t>
    </rPh>
    <rPh sb="27" eb="28">
      <t>カカ</t>
    </rPh>
    <rPh sb="29" eb="31">
      <t>ジッシ</t>
    </rPh>
    <rPh sb="31" eb="33">
      <t>ジョウキョウ</t>
    </rPh>
    <rPh sb="33" eb="36">
      <t>ホウコクショ</t>
    </rPh>
    <phoneticPr fontId="57"/>
  </si>
  <si>
    <t>利用者の知識・能力向上に係る実施概要</t>
    <rPh sb="14" eb="16">
      <t>ジッシ</t>
    </rPh>
    <rPh sb="16" eb="18">
      <t>ガイヨウ</t>
    </rPh>
    <phoneticPr fontId="57"/>
  </si>
  <si>
    <t>実施した利用者の知識・能力向上に係る実施の概要</t>
    <rPh sb="0" eb="2">
      <t>ジッシ</t>
    </rPh>
    <rPh sb="18" eb="20">
      <t>ジッシ</t>
    </rPh>
    <phoneticPr fontId="57"/>
  </si>
  <si>
    <t>利用者の知識・能力向上に係る実施のねらい</t>
    <rPh sb="14" eb="16">
      <t>ジッシ</t>
    </rPh>
    <phoneticPr fontId="57"/>
  </si>
  <si>
    <t>利用者にとってのメリット</t>
    <rPh sb="0" eb="3">
      <t>リヨウシャ</t>
    </rPh>
    <phoneticPr fontId="57"/>
  </si>
  <si>
    <t>連携先の企業や事業所等の意見または評価</t>
    <rPh sb="0" eb="2">
      <t>レンケイ</t>
    </rPh>
    <rPh sb="2" eb="3">
      <t>サキ</t>
    </rPh>
    <rPh sb="4" eb="6">
      <t>キギョウ</t>
    </rPh>
    <rPh sb="7" eb="10">
      <t>ジギョウショ</t>
    </rPh>
    <rPh sb="10" eb="11">
      <t>トウ</t>
    </rPh>
    <rPh sb="12" eb="14">
      <t>イケン</t>
    </rPh>
    <rPh sb="17" eb="19">
      <t>ヒョウカ</t>
    </rPh>
    <phoneticPr fontId="57"/>
  </si>
  <si>
    <t>連携先企業（担当者）</t>
    <rPh sb="0" eb="2">
      <t>レンケイ</t>
    </rPh>
    <rPh sb="2" eb="3">
      <t>サキ</t>
    </rPh>
    <rPh sb="3" eb="5">
      <t>キギョウ</t>
    </rPh>
    <rPh sb="6" eb="9">
      <t>タントウシャ</t>
    </rPh>
    <phoneticPr fontId="57"/>
  </si>
  <si>
    <t>利用者からの意見・評価</t>
    <rPh sb="0" eb="3">
      <t>リヨウシャ</t>
    </rPh>
    <rPh sb="6" eb="8">
      <t>イケン</t>
    </rPh>
    <rPh sb="9" eb="11">
      <t>ヒョウカ</t>
    </rPh>
    <phoneticPr fontId="57"/>
  </si>
  <si>
    <t>参加した利用者からの意見・評価
※　ホームページへの公表に当たっては、利用者の個人名は記載せず、個人が特定されない形で記載すること。
　なお、利用者が記入した書類に関しては、事業所で保管すること。</t>
    <rPh sb="0" eb="2">
      <t>サンカ</t>
    </rPh>
    <rPh sb="4" eb="7">
      <t>リヨウシャ</t>
    </rPh>
    <rPh sb="10" eb="12">
      <t>イケン</t>
    </rPh>
    <rPh sb="13" eb="15">
      <t>ヒョウカ</t>
    </rPh>
    <rPh sb="26" eb="28">
      <t>コウヒョウ</t>
    </rPh>
    <rPh sb="29" eb="30">
      <t>ア</t>
    </rPh>
    <rPh sb="35" eb="38">
      <t>リヨウシャ</t>
    </rPh>
    <rPh sb="39" eb="42">
      <t>コジンメイ</t>
    </rPh>
    <rPh sb="43" eb="45">
      <t>キサイ</t>
    </rPh>
    <rPh sb="48" eb="50">
      <t>コジン</t>
    </rPh>
    <rPh sb="51" eb="53">
      <t>トクテイ</t>
    </rPh>
    <rPh sb="57" eb="58">
      <t>カタチ</t>
    </rPh>
    <rPh sb="59" eb="61">
      <t>キサイ</t>
    </rPh>
    <rPh sb="71" eb="74">
      <t>リヨウシャ</t>
    </rPh>
    <rPh sb="75" eb="77">
      <t>キニュウ</t>
    </rPh>
    <rPh sb="79" eb="81">
      <t>ショルイ</t>
    </rPh>
    <rPh sb="82" eb="83">
      <t>カン</t>
    </rPh>
    <rPh sb="87" eb="90">
      <t>ジギョウショ</t>
    </rPh>
    <rPh sb="91" eb="93">
      <t>ホカン</t>
    </rPh>
    <phoneticPr fontId="57"/>
  </si>
  <si>
    <t>様式２－２</t>
    <rPh sb="0" eb="2">
      <t>ヨウシキ</t>
    </rPh>
    <phoneticPr fontId="57"/>
  </si>
  <si>
    <t>就労継続支援Ａ型事業所におけるスコア表（実績Ⅰ～Ⅳ、Ⅵ）</t>
    <rPh sb="20" eb="22">
      <t>ジッセキ</t>
    </rPh>
    <phoneticPr fontId="57"/>
  </si>
  <si>
    <t>前年度（　　　年度）</t>
    <rPh sb="0" eb="3">
      <t>ゼンネンド</t>
    </rPh>
    <rPh sb="7" eb="9">
      <t>ネンド</t>
    </rPh>
    <phoneticPr fontId="57"/>
  </si>
  <si>
    <t>雇用契約を締結していた全ての利用者における延べ労働時間</t>
    <rPh sb="0" eb="2">
      <t>コヨウ</t>
    </rPh>
    <rPh sb="2" eb="4">
      <t>ケイヤク</t>
    </rPh>
    <rPh sb="5" eb="7">
      <t>テイケツ</t>
    </rPh>
    <rPh sb="11" eb="12">
      <t>スベ</t>
    </rPh>
    <rPh sb="14" eb="17">
      <t>リヨウシャ</t>
    </rPh>
    <rPh sb="21" eb="22">
      <t>ノ</t>
    </rPh>
    <rPh sb="23" eb="25">
      <t>ロウドウ</t>
    </rPh>
    <rPh sb="25" eb="27">
      <t>ジカン</t>
    </rPh>
    <phoneticPr fontId="57"/>
  </si>
  <si>
    <t>雇用契約を締結していた延べ利用者数</t>
    <rPh sb="0" eb="2">
      <t>コヨウ</t>
    </rPh>
    <rPh sb="2" eb="4">
      <t>ケイヤク</t>
    </rPh>
    <rPh sb="5" eb="7">
      <t>テイケツ</t>
    </rPh>
    <rPh sb="11" eb="12">
      <t>ノ</t>
    </rPh>
    <rPh sb="13" eb="16">
      <t>リヨウシャ</t>
    </rPh>
    <rPh sb="16" eb="17">
      <t>スウ</t>
    </rPh>
    <phoneticPr fontId="57"/>
  </si>
  <si>
    <t>利用者の１日の平均労働時間数</t>
    <rPh sb="0" eb="3">
      <t>リヨウシャ</t>
    </rPh>
    <rPh sb="5" eb="6">
      <t>ニチ</t>
    </rPh>
    <rPh sb="7" eb="9">
      <t>ヘイキン</t>
    </rPh>
    <rPh sb="9" eb="11">
      <t>ロウドウ</t>
    </rPh>
    <rPh sb="11" eb="13">
      <t>ジカン</t>
    </rPh>
    <rPh sb="13" eb="14">
      <t>スウ</t>
    </rPh>
    <phoneticPr fontId="57"/>
  </si>
  <si>
    <t>時間</t>
    <rPh sb="0" eb="2">
      <t>ジカン</t>
    </rPh>
    <phoneticPr fontId="57"/>
  </si>
  <si>
    <t>人</t>
    <rPh sb="0" eb="1">
      <t>ニン</t>
    </rPh>
    <phoneticPr fontId="57"/>
  </si>
  <si>
    <t>（Ⅱ）生産活動</t>
    <phoneticPr fontId="57"/>
  </si>
  <si>
    <t>　</t>
    <phoneticPr fontId="57"/>
  </si>
  <si>
    <t>会計期間（　　月～　　月）</t>
    <rPh sb="0" eb="2">
      <t>カイケイ</t>
    </rPh>
    <rPh sb="2" eb="4">
      <t>キカン</t>
    </rPh>
    <rPh sb="7" eb="8">
      <t>ガツ</t>
    </rPh>
    <rPh sb="11" eb="12">
      <t>ガツ</t>
    </rPh>
    <phoneticPr fontId="57"/>
  </si>
  <si>
    <t>前々々年度（　　　年度）</t>
    <rPh sb="0" eb="2">
      <t>ゼンゼン</t>
    </rPh>
    <rPh sb="3" eb="5">
      <t>ネンド</t>
    </rPh>
    <rPh sb="9" eb="11">
      <t>ネンド</t>
    </rPh>
    <phoneticPr fontId="57"/>
  </si>
  <si>
    <t>生産活動収入から経費を除いた額</t>
    <rPh sb="0" eb="2">
      <t>セイサン</t>
    </rPh>
    <rPh sb="2" eb="4">
      <t>カツドウ</t>
    </rPh>
    <rPh sb="4" eb="6">
      <t>シュウニュウ</t>
    </rPh>
    <rPh sb="8" eb="10">
      <t>ケイヒ</t>
    </rPh>
    <rPh sb="11" eb="12">
      <t>ノゾ</t>
    </rPh>
    <rPh sb="14" eb="15">
      <t>ガク</t>
    </rPh>
    <phoneticPr fontId="57"/>
  </si>
  <si>
    <t>利用者に支払った賃金総額</t>
    <rPh sb="0" eb="3">
      <t>リヨウシャ</t>
    </rPh>
    <rPh sb="4" eb="6">
      <t>シハラ</t>
    </rPh>
    <rPh sb="8" eb="10">
      <t>チンギン</t>
    </rPh>
    <rPh sb="10" eb="12">
      <t>ソウガク</t>
    </rPh>
    <phoneticPr fontId="57"/>
  </si>
  <si>
    <t>収支</t>
    <rPh sb="0" eb="2">
      <t>シュウシ</t>
    </rPh>
    <phoneticPr fontId="57"/>
  </si>
  <si>
    <t>円</t>
    <rPh sb="0" eb="1">
      <t>エン</t>
    </rPh>
    <phoneticPr fontId="6"/>
  </si>
  <si>
    <t>円</t>
    <rPh sb="0" eb="1">
      <t>エン</t>
    </rPh>
    <phoneticPr fontId="57"/>
  </si>
  <si>
    <t>前々年度（　　　年度）</t>
    <rPh sb="0" eb="2">
      <t>ゼンゼン</t>
    </rPh>
    <rPh sb="2" eb="4">
      <t>ネンド</t>
    </rPh>
    <rPh sb="8" eb="10">
      <t>ネンド</t>
    </rPh>
    <phoneticPr fontId="57"/>
  </si>
  <si>
    <t>前年度　（　　　年度）</t>
    <rPh sb="0" eb="3">
      <t>ゼンネンドネンド</t>
    </rPh>
    <rPh sb="8" eb="10">
      <t>ネンド</t>
    </rPh>
    <phoneticPr fontId="57"/>
  </si>
  <si>
    <t>（Ⅲ）多様な働き方</t>
    <rPh sb="3" eb="5">
      <t>タヨウ</t>
    </rPh>
    <rPh sb="6" eb="7">
      <t>ハタラ</t>
    </rPh>
    <rPh sb="8" eb="9">
      <t>カタ</t>
    </rPh>
    <phoneticPr fontId="57"/>
  </si>
  <si>
    <r>
      <t>前年度（　年度）における取組</t>
    </r>
    <r>
      <rPr>
        <sz val="8"/>
        <color theme="1"/>
        <rFont val="ＭＳ ゴシック"/>
        <family val="3"/>
        <charset val="128"/>
      </rPr>
      <t>（</t>
    </r>
    <r>
      <rPr>
        <u/>
        <sz val="8"/>
        <color theme="1"/>
        <rFont val="ＭＳ ゴシック"/>
        <family val="3"/>
        <charset val="128"/>
      </rPr>
      <t>全体表「（Ⅲ）多様な働き方」の各項目において「就業規則等で定めている」と選択した場合に記載</t>
    </r>
    <r>
      <rPr>
        <sz val="8"/>
        <color theme="1"/>
        <rFont val="ＭＳ ゴシック"/>
        <family val="3"/>
        <charset val="128"/>
      </rPr>
      <t>）</t>
    </r>
    <rPh sb="0" eb="3">
      <t>ゼンネンド</t>
    </rPh>
    <rPh sb="5" eb="7">
      <t>ネンド</t>
    </rPh>
    <rPh sb="12" eb="14">
      <t>トリクミ</t>
    </rPh>
    <rPh sb="15" eb="17">
      <t>ゼンタイ</t>
    </rPh>
    <rPh sb="17" eb="18">
      <t>ヒョウ</t>
    </rPh>
    <rPh sb="22" eb="24">
      <t>タヨウ</t>
    </rPh>
    <rPh sb="25" eb="26">
      <t>ハタラ</t>
    </rPh>
    <rPh sb="27" eb="28">
      <t>カタ</t>
    </rPh>
    <rPh sb="30" eb="33">
      <t>カクコウモク</t>
    </rPh>
    <rPh sb="38" eb="40">
      <t>シュウギョウ</t>
    </rPh>
    <rPh sb="40" eb="42">
      <t>キソク</t>
    </rPh>
    <rPh sb="42" eb="43">
      <t>トウ</t>
    </rPh>
    <rPh sb="44" eb="45">
      <t>サダ</t>
    </rPh>
    <rPh sb="51" eb="53">
      <t>センタク</t>
    </rPh>
    <rPh sb="55" eb="57">
      <t>バアイ</t>
    </rPh>
    <rPh sb="58" eb="60">
      <t>キサイ</t>
    </rPh>
    <phoneticPr fontId="57"/>
  </si>
  <si>
    <t>③在宅勤務に係る労働条件及び服務規律</t>
    <phoneticPr fontId="57"/>
  </si>
  <si>
    <t>◎免許・資格取得、検定の受検勧奨</t>
    <rPh sb="1" eb="3">
      <t>メンキョ</t>
    </rPh>
    <rPh sb="4" eb="6">
      <t>シカク</t>
    </rPh>
    <rPh sb="6" eb="8">
      <t>シュトク</t>
    </rPh>
    <rPh sb="9" eb="11">
      <t>ケンテイ</t>
    </rPh>
    <rPh sb="12" eb="14">
      <t>ジュケン</t>
    </rPh>
    <rPh sb="14" eb="16">
      <t>カンショウ</t>
    </rPh>
    <phoneticPr fontId="57"/>
  </si>
  <si>
    <t>◎利用者を職員として登用する制度を</t>
    <phoneticPr fontId="57"/>
  </si>
  <si>
    <t>在宅勤務に係る労働条件及び服務規律</t>
  </si>
  <si>
    <t>に関する制度を定めている</t>
    <rPh sb="7" eb="8">
      <t>サダ</t>
    </rPh>
    <phoneticPr fontId="57"/>
  </si>
  <si>
    <t>定めている</t>
    <phoneticPr fontId="57"/>
  </si>
  <si>
    <t>に関する制度を定めている</t>
    <rPh sb="1" eb="2">
      <t>カン</t>
    </rPh>
    <rPh sb="4" eb="6">
      <t>セイド</t>
    </rPh>
    <rPh sb="7" eb="8">
      <t>サダ</t>
    </rPh>
    <phoneticPr fontId="57"/>
  </si>
  <si>
    <t>④フレックスタイム制に係る労働条件</t>
    <rPh sb="9" eb="10">
      <t>セイ</t>
    </rPh>
    <rPh sb="11" eb="12">
      <t>カカ</t>
    </rPh>
    <phoneticPr fontId="57"/>
  </si>
  <si>
    <t>⑥時差出勤制度に係る労働条件</t>
    <rPh sb="1" eb="3">
      <t>ジサ</t>
    </rPh>
    <rPh sb="3" eb="5">
      <t>シュッキン</t>
    </rPh>
    <rPh sb="5" eb="7">
      <t>セイド</t>
    </rPh>
    <rPh sb="8" eb="9">
      <t>カカワ</t>
    </rPh>
    <rPh sb="10" eb="12">
      <t>ロウドウ</t>
    </rPh>
    <rPh sb="12" eb="14">
      <t>ジョウケン</t>
    </rPh>
    <phoneticPr fontId="57"/>
  </si>
  <si>
    <t>◎フレックスタイム制に係る労働条件を</t>
    <rPh sb="9" eb="10">
      <t>セイ</t>
    </rPh>
    <rPh sb="11" eb="12">
      <t>カカ</t>
    </rPh>
    <rPh sb="13" eb="15">
      <t>ロウドウ</t>
    </rPh>
    <rPh sb="15" eb="17">
      <t>ジョウケン</t>
    </rPh>
    <phoneticPr fontId="57"/>
  </si>
  <si>
    <t>◎短時間勤務に係る労働条件を</t>
    <rPh sb="1" eb="4">
      <t>タンジカン</t>
    </rPh>
    <rPh sb="4" eb="6">
      <t>キンム</t>
    </rPh>
    <rPh sb="7" eb="8">
      <t>カカ</t>
    </rPh>
    <rPh sb="9" eb="11">
      <t>ロウドウ</t>
    </rPh>
    <rPh sb="11" eb="13">
      <t>ジョウケンニンズウ</t>
    </rPh>
    <phoneticPr fontId="57"/>
  </si>
  <si>
    <t>◎時差出勤制度に係る労働条件を</t>
    <rPh sb="1" eb="3">
      <t>ジサ</t>
    </rPh>
    <rPh sb="3" eb="5">
      <t>シュッキン</t>
    </rPh>
    <rPh sb="5" eb="7">
      <t>セイド</t>
    </rPh>
    <rPh sb="8" eb="9">
      <t>カカ</t>
    </rPh>
    <rPh sb="10" eb="12">
      <t>ロウドウ</t>
    </rPh>
    <rPh sb="12" eb="14">
      <t>ジョウケンニンズウ</t>
    </rPh>
    <phoneticPr fontId="57"/>
  </si>
  <si>
    <t>定めている</t>
    <rPh sb="0" eb="1">
      <t>サダ</t>
    </rPh>
    <phoneticPr fontId="57"/>
  </si>
  <si>
    <t>◎有給休暇の時間単位取得または、計画的付与制度</t>
    <rPh sb="1" eb="3">
      <t>ユウキュウ</t>
    </rPh>
    <rPh sb="3" eb="5">
      <t>キュウカ</t>
    </rPh>
    <rPh sb="6" eb="8">
      <t>ジカン</t>
    </rPh>
    <rPh sb="8" eb="10">
      <t>タンイ</t>
    </rPh>
    <rPh sb="10" eb="12">
      <t>シュトク</t>
    </rPh>
    <rPh sb="16" eb="19">
      <t>ケイカクテキ</t>
    </rPh>
    <rPh sb="19" eb="21">
      <t>フヨ</t>
    </rPh>
    <rPh sb="21" eb="23">
      <t>セイド</t>
    </rPh>
    <phoneticPr fontId="57"/>
  </si>
  <si>
    <t>◎傷病休暇等の取得に関する事項を</t>
    <rPh sb="1" eb="3">
      <t>ショウビョウ</t>
    </rPh>
    <rPh sb="3" eb="5">
      <t>キュウカ</t>
    </rPh>
    <rPh sb="5" eb="6">
      <t>トウ</t>
    </rPh>
    <rPh sb="7" eb="9">
      <t>シュトク</t>
    </rPh>
    <rPh sb="10" eb="11">
      <t>ニンズウ</t>
    </rPh>
    <phoneticPr fontId="57"/>
  </si>
  <si>
    <t>を定めている</t>
    <rPh sb="1" eb="2">
      <t>サダ</t>
    </rPh>
    <phoneticPr fontId="57"/>
  </si>
  <si>
    <t>（Ⅳ）　支援力向上</t>
    <phoneticPr fontId="57"/>
  </si>
  <si>
    <r>
      <t>前年度（　年度）における取組</t>
    </r>
    <r>
      <rPr>
        <sz val="8"/>
        <color theme="1"/>
        <rFont val="ＭＳ ゴシック"/>
        <family val="3"/>
        <charset val="128"/>
      </rPr>
      <t>（</t>
    </r>
    <r>
      <rPr>
        <u/>
        <sz val="8"/>
        <color theme="1"/>
        <rFont val="ＭＳ ゴシック"/>
        <family val="3"/>
        <charset val="128"/>
      </rPr>
      <t>全体表「（Ⅳ）支援力向上」の各項目に取組あり選択とした場合に記載</t>
    </r>
    <r>
      <rPr>
        <sz val="8"/>
        <color theme="1"/>
        <rFont val="ＭＳ ゴシック"/>
        <family val="3"/>
        <charset val="128"/>
      </rPr>
      <t>）</t>
    </r>
    <rPh sb="0" eb="3">
      <t>ゼンネンド</t>
    </rPh>
    <rPh sb="5" eb="7">
      <t>ネンド</t>
    </rPh>
    <rPh sb="12" eb="14">
      <t>トリクミ</t>
    </rPh>
    <rPh sb="22" eb="24">
      <t>シエン</t>
    </rPh>
    <rPh sb="24" eb="25">
      <t>リョク</t>
    </rPh>
    <rPh sb="25" eb="27">
      <t>コウジョウ</t>
    </rPh>
    <rPh sb="33" eb="35">
      <t>トリクミ</t>
    </rPh>
    <rPh sb="37" eb="39">
      <t>センタク</t>
    </rPh>
    <phoneticPr fontId="57"/>
  </si>
  <si>
    <t>①研修計画に基づいた外部研修会又は内部研修会</t>
    <phoneticPr fontId="57"/>
  </si>
  <si>
    <t>②研修、学会等又は学会誌等において発表</t>
    <phoneticPr fontId="57"/>
  </si>
  <si>
    <t>③視察・実習の実施又は受け入れ</t>
    <phoneticPr fontId="57"/>
  </si>
  <si>
    <t>◎研修計画を策定している</t>
    <rPh sb="1" eb="3">
      <t>ケンシュウ</t>
    </rPh>
    <rPh sb="3" eb="5">
      <t>ケイカク</t>
    </rPh>
    <rPh sb="6" eb="8">
      <t>サクテイ</t>
    </rPh>
    <phoneticPr fontId="57"/>
  </si>
  <si>
    <t>◎研修、学会等又は学会誌等において</t>
    <rPh sb="1" eb="3">
      <t>ケンシュウ</t>
    </rPh>
    <rPh sb="4" eb="6">
      <t>ガッカイ</t>
    </rPh>
    <rPh sb="6" eb="7">
      <t>トウ</t>
    </rPh>
    <rPh sb="7" eb="8">
      <t>マタ</t>
    </rPh>
    <rPh sb="9" eb="12">
      <t>ガッカイシ</t>
    </rPh>
    <rPh sb="12" eb="13">
      <t>トウ</t>
    </rPh>
    <phoneticPr fontId="57"/>
  </si>
  <si>
    <t>◎先進的事業者の視察・実習の実施している</t>
    <rPh sb="1" eb="4">
      <t>センシンテキ</t>
    </rPh>
    <rPh sb="4" eb="7">
      <t>ジギョウシャ</t>
    </rPh>
    <rPh sb="8" eb="10">
      <t>シサツ</t>
    </rPh>
    <rPh sb="11" eb="13">
      <t>ジッシュウ</t>
    </rPh>
    <rPh sb="14" eb="16">
      <t>ジッシ</t>
    </rPh>
    <phoneticPr fontId="57"/>
  </si>
  <si>
    <t>◎外部研修、もしくは内部研修を</t>
    <rPh sb="1" eb="3">
      <t>ガイブ</t>
    </rPh>
    <rPh sb="3" eb="5">
      <t>ケンシュウ</t>
    </rPh>
    <rPh sb="10" eb="12">
      <t>ナイブ</t>
    </rPh>
    <rPh sb="12" eb="14">
      <t>ケンシュウ</t>
    </rPh>
    <phoneticPr fontId="57"/>
  </si>
  <si>
    <t>　１回以上発表している</t>
    <rPh sb="2" eb="3">
      <t>カイ</t>
    </rPh>
    <rPh sb="3" eb="5">
      <t>イジョウ</t>
    </rPh>
    <rPh sb="5" eb="7">
      <t>ハッピョウ</t>
    </rPh>
    <phoneticPr fontId="57"/>
  </si>
  <si>
    <t>もしくは、他の事業所の視察・実習を受け入れている</t>
    <rPh sb="5" eb="6">
      <t>タ</t>
    </rPh>
    <rPh sb="7" eb="10">
      <t>ジギョウショ</t>
    </rPh>
    <rPh sb="11" eb="13">
      <t>シサツ</t>
    </rPh>
    <rPh sb="14" eb="16">
      <t>ジッシュウ</t>
    </rPh>
    <rPh sb="17" eb="18">
      <t>ウ</t>
    </rPh>
    <rPh sb="19" eb="20">
      <t>イ</t>
    </rPh>
    <phoneticPr fontId="57"/>
  </si>
  <si>
    <t>１回以上実施している。</t>
  </si>
  <si>
    <r>
      <t>※</t>
    </r>
    <r>
      <rPr>
        <sz val="10"/>
        <color theme="1"/>
        <rFont val="ＭＳ ゴシック"/>
        <family val="3"/>
        <charset val="128"/>
      </rPr>
      <t>研修、学会等名</t>
    </r>
    <rPh sb="1" eb="3">
      <t>ケンシュウ</t>
    </rPh>
    <rPh sb="4" eb="6">
      <t>ガッカイ</t>
    </rPh>
    <rPh sb="6" eb="7">
      <t>トウ</t>
    </rPh>
    <rPh sb="7" eb="8">
      <t>メイ</t>
    </rPh>
    <phoneticPr fontId="57"/>
  </si>
  <si>
    <r>
      <t>※</t>
    </r>
    <r>
      <rPr>
        <sz val="10"/>
        <color theme="1"/>
        <rFont val="ＭＳ ゴシック"/>
        <family val="3"/>
        <charset val="128"/>
      </rPr>
      <t>先進的事業者名</t>
    </r>
    <rPh sb="1" eb="4">
      <t>センシンテキ</t>
    </rPh>
    <rPh sb="4" eb="7">
      <t>ジギョウシャ</t>
    </rPh>
    <rPh sb="7" eb="8">
      <t>メイ</t>
    </rPh>
    <phoneticPr fontId="57"/>
  </si>
  <si>
    <t xml:space="preserve"> 実施日</t>
    <rPh sb="1" eb="3">
      <t>ジッシ</t>
    </rPh>
    <rPh sb="3" eb="4">
      <t>ビ</t>
    </rPh>
    <phoneticPr fontId="57"/>
  </si>
  <si>
    <t xml:space="preserve"> 実施日/ 参加者数</t>
    <rPh sb="1" eb="3">
      <t>ジッシ</t>
    </rPh>
    <rPh sb="3" eb="4">
      <t>ビ</t>
    </rPh>
    <rPh sb="6" eb="10">
      <t>サンカシャスウ</t>
    </rPh>
    <phoneticPr fontId="57"/>
  </si>
  <si>
    <t>※研修名</t>
    <rPh sb="1" eb="3">
      <t>ケンシュウ</t>
    </rPh>
    <rPh sb="3" eb="4">
      <t>メイ</t>
    </rPh>
    <phoneticPr fontId="57"/>
  </si>
  <si>
    <r>
      <rPr>
        <sz val="6"/>
        <color theme="1"/>
        <rFont val="ＭＳ ゴシック"/>
        <family val="3"/>
        <charset val="128"/>
      </rPr>
      <t>※</t>
    </r>
    <r>
      <rPr>
        <sz val="10"/>
        <color theme="1"/>
        <rFont val="ＭＳ ゴシック"/>
        <family val="3"/>
        <charset val="128"/>
      </rPr>
      <t>学会誌等名</t>
    </r>
    <rPh sb="5" eb="6">
      <t>メイ</t>
    </rPh>
    <phoneticPr fontId="57"/>
  </si>
  <si>
    <r>
      <t>※</t>
    </r>
    <r>
      <rPr>
        <sz val="10"/>
        <color theme="1"/>
        <rFont val="ＭＳ ゴシック"/>
        <family val="3"/>
        <charset val="128"/>
      </rPr>
      <t>他の事業所名</t>
    </r>
    <rPh sb="1" eb="2">
      <t>タ</t>
    </rPh>
    <rPh sb="3" eb="6">
      <t>ジギョウショ</t>
    </rPh>
    <rPh sb="6" eb="7">
      <t>メイ</t>
    </rPh>
    <phoneticPr fontId="57"/>
  </si>
  <si>
    <r>
      <t xml:space="preserve">  </t>
    </r>
    <r>
      <rPr>
        <sz val="10"/>
        <color theme="1"/>
        <rFont val="ＭＳ ゴシック"/>
        <family val="3"/>
        <charset val="128"/>
      </rPr>
      <t>研修講師</t>
    </r>
    <rPh sb="2" eb="4">
      <t>ケンシュウ</t>
    </rPh>
    <rPh sb="4" eb="6">
      <t>コウシ</t>
    </rPh>
    <phoneticPr fontId="57"/>
  </si>
  <si>
    <t xml:space="preserve"> 掲載日</t>
    <rPh sb="1" eb="3">
      <t>ケイサイ</t>
    </rPh>
    <phoneticPr fontId="57"/>
  </si>
  <si>
    <t xml:space="preserve">  実施日・受講者数</t>
    <rPh sb="2" eb="4">
      <t>ジッシ</t>
    </rPh>
    <rPh sb="4" eb="5">
      <t>ビ</t>
    </rPh>
    <rPh sb="6" eb="9">
      <t>ジュコウシャ</t>
    </rPh>
    <rPh sb="9" eb="10">
      <t>スウ</t>
    </rPh>
    <phoneticPr fontId="57"/>
  </si>
  <si>
    <t xml:space="preserve"> 発表テーマ</t>
    <rPh sb="1" eb="3">
      <t>ハッピョウ</t>
    </rPh>
    <phoneticPr fontId="57"/>
  </si>
  <si>
    <t>◎販路拡大の商談会や展示会等へ１回以上</t>
    <rPh sb="1" eb="3">
      <t>ハンロ</t>
    </rPh>
    <rPh sb="3" eb="5">
      <t>カクダイ</t>
    </rPh>
    <rPh sb="6" eb="9">
      <t>ショウダンカイ</t>
    </rPh>
    <rPh sb="10" eb="13">
      <t>テンジカイ</t>
    </rPh>
    <rPh sb="13" eb="14">
      <t>トウ</t>
    </rPh>
    <rPh sb="16" eb="17">
      <t>カイ</t>
    </rPh>
    <rPh sb="17" eb="19">
      <t>イジョウ</t>
    </rPh>
    <phoneticPr fontId="57"/>
  </si>
  <si>
    <t>◎職員の人事評価制度を整備している</t>
    <rPh sb="1" eb="3">
      <t>ショクイン</t>
    </rPh>
    <rPh sb="4" eb="6">
      <t>ジンジ</t>
    </rPh>
    <rPh sb="6" eb="8">
      <t>ヒョウカ</t>
    </rPh>
    <rPh sb="8" eb="10">
      <t>セイド</t>
    </rPh>
    <rPh sb="11" eb="13">
      <t>セイビ</t>
    </rPh>
    <phoneticPr fontId="57"/>
  </si>
  <si>
    <t>◎ピアサポーターを配置している</t>
    <rPh sb="9" eb="11">
      <t>ハイチ</t>
    </rPh>
    <phoneticPr fontId="57"/>
  </si>
  <si>
    <t>参加している。</t>
    <rPh sb="0" eb="2">
      <t>サンカ</t>
    </rPh>
    <phoneticPr fontId="57"/>
  </si>
  <si>
    <t>◎当該人事評価制度を周知している</t>
    <rPh sb="1" eb="3">
      <t>トウガイ</t>
    </rPh>
    <rPh sb="3" eb="5">
      <t>ジンジ</t>
    </rPh>
    <rPh sb="5" eb="7">
      <t>ヒョウカ</t>
    </rPh>
    <rPh sb="7" eb="9">
      <t>セイド</t>
    </rPh>
    <rPh sb="10" eb="12">
      <t>シュウチ</t>
    </rPh>
    <phoneticPr fontId="57"/>
  </si>
  <si>
    <t>◎当該ピアサポーターは「障害者ﾋﾟｱｻﾎﾟｰﾄ研修」</t>
    <rPh sb="1" eb="3">
      <t>トウガイ</t>
    </rPh>
    <rPh sb="12" eb="15">
      <t>ショウガイシャ</t>
    </rPh>
    <rPh sb="23" eb="25">
      <t>ケンシュウ</t>
    </rPh>
    <phoneticPr fontId="57"/>
  </si>
  <si>
    <r>
      <t>※</t>
    </r>
    <r>
      <rPr>
        <sz val="10"/>
        <color theme="1"/>
        <rFont val="ＭＳ ゴシック"/>
        <family val="3"/>
        <charset val="128"/>
      </rPr>
      <t>商談会等名</t>
    </r>
    <rPh sb="1" eb="4">
      <t>ショウダンカイ</t>
    </rPh>
    <rPh sb="4" eb="5">
      <t>トウ</t>
    </rPh>
    <rPh sb="5" eb="6">
      <t>ガクメイ</t>
    </rPh>
    <phoneticPr fontId="57"/>
  </si>
  <si>
    <t>人事評価制度の制定日</t>
    <rPh sb="0" eb="2">
      <t>ジンジ</t>
    </rPh>
    <rPh sb="2" eb="4">
      <t>ヒョウカ</t>
    </rPh>
    <rPh sb="4" eb="6">
      <t>セイド</t>
    </rPh>
    <rPh sb="7" eb="9">
      <t>セイテイ</t>
    </rPh>
    <rPh sb="9" eb="10">
      <t>ビ</t>
    </rPh>
    <phoneticPr fontId="57"/>
  </si>
  <si>
    <t>　を受講している</t>
    <rPh sb="2" eb="4">
      <t>ジュコウ</t>
    </rPh>
    <phoneticPr fontId="57"/>
  </si>
  <si>
    <t xml:space="preserve"> 主催者名</t>
    <rPh sb="1" eb="4">
      <t>シュサイシャ</t>
    </rPh>
    <rPh sb="4" eb="5">
      <t>メイ</t>
    </rPh>
    <phoneticPr fontId="57"/>
  </si>
  <si>
    <t>人事評価制度の対象職員数</t>
    <rPh sb="0" eb="2">
      <t>ジンジ</t>
    </rPh>
    <rPh sb="2" eb="4">
      <t>ヒョウカ</t>
    </rPh>
    <rPh sb="4" eb="6">
      <t>セイド</t>
    </rPh>
    <rPh sb="7" eb="9">
      <t>タイショウ</t>
    </rPh>
    <rPh sb="9" eb="12">
      <t>ショクインスウ</t>
    </rPh>
    <phoneticPr fontId="57"/>
  </si>
  <si>
    <t>名</t>
    <rPh sb="0" eb="1">
      <t>メイ</t>
    </rPh>
    <phoneticPr fontId="57"/>
  </si>
  <si>
    <r>
      <t>※</t>
    </r>
    <r>
      <rPr>
        <sz val="10"/>
        <color theme="1"/>
        <rFont val="ＭＳ ゴシック"/>
        <family val="3"/>
        <charset val="128"/>
      </rPr>
      <t>配置期間　　月　日～　月　日</t>
    </r>
    <rPh sb="1" eb="3">
      <t>ハイチ</t>
    </rPh>
    <rPh sb="3" eb="5">
      <t>キカン</t>
    </rPh>
    <rPh sb="7" eb="8">
      <t>ガツ</t>
    </rPh>
    <rPh sb="9" eb="10">
      <t>ニチ</t>
    </rPh>
    <rPh sb="12" eb="13">
      <t>ガツ</t>
    </rPh>
    <rPh sb="14" eb="15">
      <t>ニチ</t>
    </rPh>
    <phoneticPr fontId="57"/>
  </si>
  <si>
    <t xml:space="preserve"> 日時</t>
    <rPh sb="1" eb="3">
      <t>ニチジ</t>
    </rPh>
    <phoneticPr fontId="57"/>
  </si>
  <si>
    <t>うち昇給・昇格を行った者</t>
    <rPh sb="2" eb="4">
      <t>ショウキュウ</t>
    </rPh>
    <rPh sb="5" eb="7">
      <t>ショウカク</t>
    </rPh>
    <rPh sb="8" eb="9">
      <t>オコナ</t>
    </rPh>
    <rPh sb="11" eb="12">
      <t>モノ</t>
    </rPh>
    <phoneticPr fontId="57"/>
  </si>
  <si>
    <t xml:space="preserve"> 就業時間</t>
    <rPh sb="1" eb="3">
      <t>シュウギョウ</t>
    </rPh>
    <rPh sb="3" eb="5">
      <t>ジカン</t>
    </rPh>
    <phoneticPr fontId="57"/>
  </si>
  <si>
    <t xml:space="preserve"> 内容</t>
    <rPh sb="1" eb="3">
      <t>ナイヨウ</t>
    </rPh>
    <phoneticPr fontId="57"/>
  </si>
  <si>
    <t>当該人事評価制度の周知方法</t>
    <rPh sb="0" eb="2">
      <t>トウガイ</t>
    </rPh>
    <rPh sb="2" eb="4">
      <t>ジンジ</t>
    </rPh>
    <rPh sb="4" eb="6">
      <t>ヒョウカ</t>
    </rPh>
    <rPh sb="6" eb="8">
      <t>セイド</t>
    </rPh>
    <rPh sb="9" eb="11">
      <t>シュウチ</t>
    </rPh>
    <rPh sb="11" eb="13">
      <t>ホウホウ</t>
    </rPh>
    <phoneticPr fontId="57"/>
  </si>
  <si>
    <t xml:space="preserve"> 職務内容</t>
    <rPh sb="1" eb="3">
      <t>ショクム</t>
    </rPh>
    <rPh sb="3" eb="5">
      <t>ナイヨウ</t>
    </rPh>
    <phoneticPr fontId="57"/>
  </si>
  <si>
    <t>⑦第三者評価</t>
    <rPh sb="1" eb="4">
      <t>ダイサンシャ</t>
    </rPh>
    <rPh sb="4" eb="6">
      <t>ヒョウカ</t>
    </rPh>
    <phoneticPr fontId="57"/>
  </si>
  <si>
    <t>⑧国際標準化規格が定めた規格等の認証等</t>
    <phoneticPr fontId="57"/>
  </si>
  <si>
    <t>◎前年度末日から過去３年以内に</t>
    <rPh sb="1" eb="4">
      <t>ゼンネンド</t>
    </rPh>
    <rPh sb="4" eb="6">
      <t>マツジツ</t>
    </rPh>
    <rPh sb="8" eb="10">
      <t>カコ</t>
    </rPh>
    <rPh sb="11" eb="12">
      <t>ネン</t>
    </rPh>
    <rPh sb="12" eb="14">
      <t>イナイ</t>
    </rPh>
    <phoneticPr fontId="57"/>
  </si>
  <si>
    <t>◎ＩＳＯが制定したマネジメント</t>
    <rPh sb="5" eb="7">
      <t>セイテイ</t>
    </rPh>
    <phoneticPr fontId="57"/>
  </si>
  <si>
    <t>　福祉サービス第三者評価を受けている</t>
    <rPh sb="1" eb="3">
      <t>フクシ</t>
    </rPh>
    <rPh sb="7" eb="10">
      <t>ダイサンシャ</t>
    </rPh>
    <rPh sb="10" eb="12">
      <t>ヒョウカ</t>
    </rPh>
    <rPh sb="13" eb="14">
      <t>ウ</t>
    </rPh>
    <phoneticPr fontId="57"/>
  </si>
  <si>
    <t>　規格等の認証等を受けている</t>
    <rPh sb="1" eb="3">
      <t>キカク</t>
    </rPh>
    <rPh sb="3" eb="4">
      <t>トウ</t>
    </rPh>
    <rPh sb="5" eb="7">
      <t>ニンショウ</t>
    </rPh>
    <rPh sb="7" eb="8">
      <t>トウ</t>
    </rPh>
    <rPh sb="9" eb="10">
      <t>ウ</t>
    </rPh>
    <phoneticPr fontId="57"/>
  </si>
  <si>
    <r>
      <rPr>
        <sz val="6"/>
        <color theme="1"/>
        <rFont val="ＭＳ ゴシック"/>
        <family val="3"/>
        <charset val="128"/>
      </rPr>
      <t>※</t>
    </r>
    <r>
      <rPr>
        <sz val="10"/>
        <color theme="1"/>
        <rFont val="ＭＳ ゴシック"/>
        <family val="3"/>
        <charset val="128"/>
      </rPr>
      <t>評価を受けた日</t>
    </r>
    <rPh sb="1" eb="3">
      <t>ヒョウカ</t>
    </rPh>
    <rPh sb="4" eb="5">
      <t>ウ</t>
    </rPh>
    <rPh sb="7" eb="8">
      <t>ヒ</t>
    </rPh>
    <phoneticPr fontId="57"/>
  </si>
  <si>
    <r>
      <rPr>
        <sz val="6"/>
        <color theme="1"/>
        <rFont val="ＭＳ ゴシック"/>
        <family val="3"/>
        <charset val="128"/>
      </rPr>
      <t>※</t>
    </r>
    <r>
      <rPr>
        <sz val="10"/>
        <color theme="1"/>
        <rFont val="ＭＳ ゴシック"/>
        <family val="3"/>
        <charset val="128"/>
      </rPr>
      <t>認証を受けた日</t>
    </r>
    <rPh sb="1" eb="3">
      <t>ニンショウ</t>
    </rPh>
    <rPh sb="4" eb="5">
      <t>ウ</t>
    </rPh>
    <rPh sb="7" eb="8">
      <t>ヒ</t>
    </rPh>
    <phoneticPr fontId="57"/>
  </si>
  <si>
    <t xml:space="preserve"> 第三者評価機関</t>
    <rPh sb="1" eb="4">
      <t>ダイサンシャ</t>
    </rPh>
    <rPh sb="4" eb="6">
      <t>ヒョウカ</t>
    </rPh>
    <rPh sb="6" eb="8">
      <t>キカン</t>
    </rPh>
    <phoneticPr fontId="57"/>
  </si>
  <si>
    <t xml:space="preserve"> 規格等の内容</t>
    <rPh sb="1" eb="3">
      <t>キカク</t>
    </rPh>
    <rPh sb="3" eb="4">
      <t>トウ</t>
    </rPh>
    <rPh sb="5" eb="7">
      <t>ナイヨウ</t>
    </rPh>
    <phoneticPr fontId="57"/>
  </si>
  <si>
    <t>（Ⅵ）　経営改善計画</t>
    <rPh sb="4" eb="6">
      <t>ケイエイ</t>
    </rPh>
    <rPh sb="6" eb="8">
      <t>カイゼン</t>
    </rPh>
    <rPh sb="8" eb="10">
      <t/>
    </rPh>
    <phoneticPr fontId="57"/>
  </si>
  <si>
    <t>◎指定権者である都道府県（指定都市・中核市）へ、</t>
    <rPh sb="1" eb="3">
      <t>シテイ</t>
    </rPh>
    <rPh sb="3" eb="4">
      <t>ケン</t>
    </rPh>
    <rPh sb="4" eb="5">
      <t>シャ</t>
    </rPh>
    <rPh sb="8" eb="12">
      <t>トドウフケン</t>
    </rPh>
    <rPh sb="13" eb="15">
      <t>シテイ</t>
    </rPh>
    <rPh sb="15" eb="17">
      <t>トシ</t>
    </rPh>
    <rPh sb="18" eb="21">
      <t>チュウカクシ</t>
    </rPh>
    <phoneticPr fontId="57"/>
  </si>
  <si>
    <t>　経営改善計画書へ提出した。</t>
    <phoneticPr fontId="57"/>
  </si>
  <si>
    <t>※受理日</t>
    <rPh sb="1" eb="3">
      <t>ジュリ</t>
    </rPh>
    <rPh sb="3" eb="4">
      <t>ヒ</t>
    </rPh>
    <phoneticPr fontId="57"/>
  </si>
  <si>
    <t>月</t>
    <rPh sb="0" eb="1">
      <t>ツキ</t>
    </rPh>
    <phoneticPr fontId="57"/>
  </si>
  <si>
    <t>日</t>
    <rPh sb="0" eb="1">
      <t>ヒ</t>
    </rPh>
    <phoneticPr fontId="57"/>
  </si>
  <si>
    <t>各項目について適宜、実績がわかる情報を追加すること。</t>
    <rPh sb="0" eb="1">
      <t>カク</t>
    </rPh>
    <rPh sb="1" eb="3">
      <t>コウモク</t>
    </rPh>
    <rPh sb="7" eb="9">
      <t>テキギ</t>
    </rPh>
    <rPh sb="10" eb="12">
      <t>ジッセキ</t>
    </rPh>
    <rPh sb="16" eb="18">
      <t>ジョウホウ</t>
    </rPh>
    <rPh sb="19" eb="21">
      <t>ツイカ</t>
    </rPh>
    <phoneticPr fontId="57"/>
  </si>
  <si>
    <t>　参考様式</t>
    <rPh sb="1" eb="3">
      <t>サンコウ</t>
    </rPh>
    <rPh sb="3" eb="5">
      <t>ヨウシキ</t>
    </rPh>
    <phoneticPr fontId="6"/>
  </si>
  <si>
    <t>雇 用 契 約 証 明 書</t>
    <rPh sb="0" eb="1">
      <t>ヤトイ</t>
    </rPh>
    <rPh sb="2" eb="3">
      <t>ヨウ</t>
    </rPh>
    <rPh sb="4" eb="5">
      <t>チギリ</t>
    </rPh>
    <rPh sb="6" eb="7">
      <t>ヤク</t>
    </rPh>
    <rPh sb="8" eb="9">
      <t>アカシ</t>
    </rPh>
    <rPh sb="10" eb="11">
      <t>メイ</t>
    </rPh>
    <rPh sb="12" eb="13">
      <t>ショ</t>
    </rPh>
    <phoneticPr fontId="6"/>
  </si>
  <si>
    <t xml:space="preserve"> 様</t>
    <rPh sb="1" eb="2">
      <t>サマ</t>
    </rPh>
    <phoneticPr fontId="73"/>
  </si>
  <si>
    <t>　　　　年　　　　月　　　　日　　</t>
    <rPh sb="4" eb="5">
      <t>ネン</t>
    </rPh>
    <rPh sb="9" eb="10">
      <t>ガツ</t>
    </rPh>
    <rPh sb="14" eb="15">
      <t>ニチ</t>
    </rPh>
    <phoneticPr fontId="6"/>
  </si>
  <si>
    <t>所在地</t>
    <phoneticPr fontId="6"/>
  </si>
  <si>
    <t>事業所名称</t>
    <phoneticPr fontId="6"/>
  </si>
  <si>
    <t>代表者又は所属部課長名</t>
    <phoneticPr fontId="6"/>
  </si>
  <si>
    <t>印</t>
    <rPh sb="0" eb="1">
      <t>イン</t>
    </rPh>
    <phoneticPr fontId="6"/>
  </si>
  <si>
    <t>電話番号</t>
    <phoneticPr fontId="6"/>
  </si>
  <si>
    <t>　　下記の者の雇用契約内容は、以下のとおりであることを証明します。</t>
    <rPh sb="2" eb="4">
      <t>カキ</t>
    </rPh>
    <rPh sb="5" eb="6">
      <t>モノ</t>
    </rPh>
    <rPh sb="7" eb="9">
      <t>コヨウ</t>
    </rPh>
    <rPh sb="9" eb="11">
      <t>ケイヤク</t>
    </rPh>
    <rPh sb="11" eb="13">
      <t>ナイヨウ</t>
    </rPh>
    <rPh sb="15" eb="17">
      <t>イカ</t>
    </rPh>
    <rPh sb="27" eb="29">
      <t>ショウメイ</t>
    </rPh>
    <phoneticPr fontId="6"/>
  </si>
  <si>
    <t>生年月日</t>
    <rPh sb="0" eb="2">
      <t>セイネン</t>
    </rPh>
    <rPh sb="2" eb="4">
      <t>ガッピ</t>
    </rPh>
    <phoneticPr fontId="6"/>
  </si>
  <si>
    <t>入社日</t>
    <rPh sb="0" eb="3">
      <t>ニュウシャビ</t>
    </rPh>
    <phoneticPr fontId="6"/>
  </si>
  <si>
    <t>雇　用　形　態</t>
    <rPh sb="0" eb="1">
      <t>ヤトイ</t>
    </rPh>
    <rPh sb="2" eb="3">
      <t>ヨウ</t>
    </rPh>
    <rPh sb="4" eb="5">
      <t>カタチ</t>
    </rPh>
    <rPh sb="6" eb="7">
      <t>タイ</t>
    </rPh>
    <phoneticPr fontId="6"/>
  </si>
  <si>
    <t>　正社員・契約社員・パートタイム労働者・短時間正社員・派遣労働者
　その他（　　　　　　　）　</t>
    <rPh sb="1" eb="2">
      <t>タダ</t>
    </rPh>
    <rPh sb="2" eb="4">
      <t>シャイン</t>
    </rPh>
    <rPh sb="5" eb="7">
      <t>ケイヤク</t>
    </rPh>
    <rPh sb="7" eb="9">
      <t>シャイン</t>
    </rPh>
    <rPh sb="16" eb="19">
      <t>ロウドウシャ</t>
    </rPh>
    <rPh sb="20" eb="23">
      <t>タンジカン</t>
    </rPh>
    <rPh sb="23" eb="26">
      <t>セイシャイン</t>
    </rPh>
    <rPh sb="27" eb="29">
      <t>ハケン</t>
    </rPh>
    <rPh sb="29" eb="32">
      <t>ロウドウシャ</t>
    </rPh>
    <rPh sb="36" eb="37">
      <t>タ</t>
    </rPh>
    <phoneticPr fontId="6"/>
  </si>
  <si>
    <t>契　約　期　間</t>
    <rPh sb="0" eb="1">
      <t>チギリ</t>
    </rPh>
    <rPh sb="2" eb="3">
      <t>ヤク</t>
    </rPh>
    <rPh sb="4" eb="5">
      <t>キ</t>
    </rPh>
    <rPh sb="6" eb="7">
      <t>アイダ</t>
    </rPh>
    <phoneticPr fontId="6"/>
  </si>
  <si>
    <t>１．期間の定めなし
２．期間の定めあり
　　　　年　　　月　　　日～　　　年　　　月　　　日 （　　　年　　月間）</t>
    <rPh sb="2" eb="4">
      <t>キカン</t>
    </rPh>
    <rPh sb="5" eb="6">
      <t>サダ</t>
    </rPh>
    <rPh sb="12" eb="14">
      <t>キカン</t>
    </rPh>
    <rPh sb="15" eb="16">
      <t>サダ</t>
    </rPh>
    <rPh sb="24" eb="25">
      <t>ネン</t>
    </rPh>
    <rPh sb="28" eb="29">
      <t>ガツ</t>
    </rPh>
    <rPh sb="32" eb="33">
      <t>ニチ</t>
    </rPh>
    <rPh sb="37" eb="38">
      <t>ネン</t>
    </rPh>
    <rPh sb="41" eb="42">
      <t>ガツ</t>
    </rPh>
    <rPh sb="45" eb="46">
      <t>ニチ</t>
    </rPh>
    <rPh sb="51" eb="52">
      <t>ネン</t>
    </rPh>
    <rPh sb="54" eb="55">
      <t>ゲツ</t>
    </rPh>
    <rPh sb="55" eb="56">
      <t>カン</t>
    </rPh>
    <phoneticPr fontId="6"/>
  </si>
  <si>
    <t>別紙138</t>
    <rPh sb="0" eb="2">
      <t>ベッシ</t>
    </rPh>
    <phoneticPr fontId="6"/>
  </si>
  <si>
    <t>就労移行支援に係る基本報酬の算定区分に関する届出書</t>
    <phoneticPr fontId="6"/>
  </si>
  <si>
    <r>
      <t>（</t>
    </r>
    <r>
      <rPr>
        <sz val="12"/>
        <rFont val="ＭＳ Ｐゴシック"/>
        <family val="3"/>
        <charset val="128"/>
      </rPr>
      <t>就労移行支援・就労定着率区分算定シート</t>
    </r>
    <r>
      <rPr>
        <sz val="14"/>
        <rFont val="ＭＳ Ｐゴシック"/>
        <family val="3"/>
        <charset val="128"/>
      </rPr>
      <t>）</t>
    </r>
    <rPh sb="1" eb="3">
      <t>シュウロウ</t>
    </rPh>
    <rPh sb="3" eb="5">
      <t>イコウ</t>
    </rPh>
    <rPh sb="5" eb="7">
      <t>シエン</t>
    </rPh>
    <rPh sb="8" eb="10">
      <t>シュウロウ</t>
    </rPh>
    <rPh sb="10" eb="12">
      <t>テイチャク</t>
    </rPh>
    <rPh sb="12" eb="13">
      <t>リツ</t>
    </rPh>
    <rPh sb="13" eb="15">
      <t>クブン</t>
    </rPh>
    <rPh sb="15" eb="17">
      <t>サンテイ</t>
    </rPh>
    <phoneticPr fontId="6"/>
  </si>
  <si>
    <t>施設・事業所名</t>
    <rPh sb="0" eb="2">
      <t>シセツ</t>
    </rPh>
    <rPh sb="3" eb="6">
      <t>ジギョウショ</t>
    </rPh>
    <rPh sb="6" eb="7">
      <t>メイ</t>
    </rPh>
    <phoneticPr fontId="6"/>
  </si>
  <si>
    <t>指定を受けた時期</t>
    <rPh sb="0" eb="2">
      <t>シテイ</t>
    </rPh>
    <rPh sb="3" eb="4">
      <t>ウ</t>
    </rPh>
    <rPh sb="6" eb="8">
      <t>ジキ</t>
    </rPh>
    <phoneticPr fontId="6"/>
  </si>
  <si>
    <t>就労移行支援の指定を受けて
から２年以上経過した事業所</t>
    <rPh sb="0" eb="2">
      <t>シュウロウ</t>
    </rPh>
    <rPh sb="2" eb="4">
      <t>イコウ</t>
    </rPh>
    <rPh sb="4" eb="6">
      <t>シエン</t>
    </rPh>
    <rPh sb="7" eb="9">
      <t>シテイ</t>
    </rPh>
    <rPh sb="10" eb="11">
      <t>ウ</t>
    </rPh>
    <rPh sb="17" eb="20">
      <t>ネンイジョウ</t>
    </rPh>
    <rPh sb="20" eb="22">
      <t>ケイカ</t>
    </rPh>
    <rPh sb="24" eb="27">
      <t>ジギョウショ</t>
    </rPh>
    <phoneticPr fontId="6"/>
  </si>
  <si>
    <t>就労移行支援の指定を受けて
から２年間を経過していない事業所</t>
    <rPh sb="0" eb="2">
      <t>シュウロウ</t>
    </rPh>
    <rPh sb="2" eb="4">
      <t>イコウ</t>
    </rPh>
    <rPh sb="4" eb="6">
      <t>シエン</t>
    </rPh>
    <rPh sb="10" eb="11">
      <t>ウ</t>
    </rPh>
    <rPh sb="18" eb="19">
      <t>カン</t>
    </rPh>
    <rPh sb="20" eb="22">
      <t>ケイカ</t>
    </rPh>
    <phoneticPr fontId="6"/>
  </si>
  <si>
    <t>前年度及び前々年度の就職後6月以上定着者の状況</t>
    <rPh sb="0" eb="3">
      <t>ゼンネンド</t>
    </rPh>
    <rPh sb="3" eb="4">
      <t>オヨ</t>
    </rPh>
    <rPh sb="5" eb="7">
      <t>マエマエ</t>
    </rPh>
    <rPh sb="7" eb="8">
      <t>ドシ</t>
    </rPh>
    <rPh sb="8" eb="9">
      <t>ド</t>
    </rPh>
    <rPh sb="10" eb="12">
      <t>シュウショク</t>
    </rPh>
    <rPh sb="12" eb="13">
      <t>ゴ</t>
    </rPh>
    <rPh sb="14" eb="15">
      <t>ゲツ</t>
    </rPh>
    <rPh sb="15" eb="17">
      <t>イジョウ</t>
    </rPh>
    <rPh sb="17" eb="19">
      <t>テイチャク</t>
    </rPh>
    <rPh sb="19" eb="20">
      <t>シャ</t>
    </rPh>
    <rPh sb="21" eb="23">
      <t>ジョウキョウ</t>
    </rPh>
    <phoneticPr fontId="6"/>
  </si>
  <si>
    <t>就職後６月以上定着者数</t>
    <rPh sb="0" eb="2">
      <t>シュウショク</t>
    </rPh>
    <rPh sb="2" eb="3">
      <t>ゴ</t>
    </rPh>
    <rPh sb="4" eb="5">
      <t>ツキ</t>
    </rPh>
    <rPh sb="5" eb="7">
      <t>イジョウ</t>
    </rPh>
    <rPh sb="7" eb="9">
      <t>テイチャク</t>
    </rPh>
    <rPh sb="9" eb="10">
      <t>シャ</t>
    </rPh>
    <rPh sb="10" eb="11">
      <t>スウ</t>
    </rPh>
    <phoneticPr fontId="6"/>
  </si>
  <si>
    <t>前年度</t>
    <phoneticPr fontId="57"/>
  </si>
  <si>
    <t>前々年度</t>
    <phoneticPr fontId="57"/>
  </si>
  <si>
    <t>（　　　年度）</t>
    <rPh sb="4" eb="6">
      <t>ネンド</t>
    </rPh>
    <phoneticPr fontId="57"/>
  </si>
  <si>
    <t>４月</t>
    <rPh sb="1" eb="2">
      <t>ガツ</t>
    </rPh>
    <phoneticPr fontId="6"/>
  </si>
  <si>
    <t>５月</t>
  </si>
  <si>
    <t>６月</t>
  </si>
  <si>
    <t>７月</t>
  </si>
  <si>
    <t>８月</t>
  </si>
  <si>
    <t>９月</t>
  </si>
  <si>
    <t>１０月</t>
  </si>
  <si>
    <t>１１月</t>
  </si>
  <si>
    <t>１２月</t>
  </si>
  <si>
    <t>１月</t>
  </si>
  <si>
    <t>利用定員数</t>
    <rPh sb="0" eb="2">
      <t>リヨウ</t>
    </rPh>
    <rPh sb="2" eb="4">
      <t>テイイン</t>
    </rPh>
    <rPh sb="4" eb="5">
      <t>スウ</t>
    </rPh>
    <phoneticPr fontId="57"/>
  </si>
  <si>
    <t>２月</t>
  </si>
  <si>
    <t>３月</t>
  </si>
  <si>
    <t>就労定着率</t>
    <rPh sb="0" eb="2">
      <t>シュウロウ</t>
    </rPh>
    <rPh sb="2" eb="4">
      <t>テイチャク</t>
    </rPh>
    <rPh sb="4" eb="5">
      <t>リツ</t>
    </rPh>
    <phoneticPr fontId="6"/>
  </si>
  <si>
    <t>÷</t>
    <phoneticPr fontId="6"/>
  </si>
  <si>
    <t>＝</t>
    <phoneticPr fontId="6"/>
  </si>
  <si>
    <t>就労定着率区分</t>
    <rPh sb="0" eb="2">
      <t>シュウロウ</t>
    </rPh>
    <rPh sb="2" eb="5">
      <t>テイチャクリツ</t>
    </rPh>
    <rPh sb="5" eb="7">
      <t>クブン</t>
    </rPh>
    <phoneticPr fontId="6"/>
  </si>
  <si>
    <t>の区分に該当</t>
    <rPh sb="1" eb="3">
      <t>クブン</t>
    </rPh>
    <rPh sb="4" eb="6">
      <t>ガイトウ</t>
    </rPh>
    <phoneticPr fontId="6"/>
  </si>
  <si>
    <t>（区分）</t>
    <rPh sb="1" eb="3">
      <t>クブン</t>
    </rPh>
    <phoneticPr fontId="6"/>
  </si>
  <si>
    <t>１　就職後6月以上定着率が5割以上</t>
    <rPh sb="2" eb="5">
      <t>シュウショクゴ</t>
    </rPh>
    <rPh sb="6" eb="7">
      <t>ツキ</t>
    </rPh>
    <rPh sb="7" eb="9">
      <t>イジョウ</t>
    </rPh>
    <rPh sb="9" eb="12">
      <t>テイチャクリツ</t>
    </rPh>
    <rPh sb="14" eb="15">
      <t>ワリ</t>
    </rPh>
    <rPh sb="15" eb="17">
      <t>イジョウ</t>
    </rPh>
    <phoneticPr fontId="6"/>
  </si>
  <si>
    <t>２　就職後6月以上定着率が4割以上5割未満</t>
    <rPh sb="2" eb="5">
      <t>シュウショクゴ</t>
    </rPh>
    <rPh sb="6" eb="7">
      <t>ツキ</t>
    </rPh>
    <rPh sb="7" eb="9">
      <t>イジョウ</t>
    </rPh>
    <rPh sb="9" eb="12">
      <t>テイチャクリツ</t>
    </rPh>
    <rPh sb="14" eb="15">
      <t>ワリ</t>
    </rPh>
    <rPh sb="15" eb="17">
      <t>イジョウ</t>
    </rPh>
    <rPh sb="18" eb="19">
      <t>ワリ</t>
    </rPh>
    <rPh sb="19" eb="21">
      <t>ミマン</t>
    </rPh>
    <phoneticPr fontId="6"/>
  </si>
  <si>
    <t>３　就職後6月以上定着率が3割以上4割未満</t>
    <rPh sb="2" eb="5">
      <t>シュウショクゴ</t>
    </rPh>
    <rPh sb="6" eb="7">
      <t>ツキ</t>
    </rPh>
    <rPh sb="7" eb="9">
      <t>イジョウ</t>
    </rPh>
    <rPh sb="9" eb="12">
      <t>テイチャクリツ</t>
    </rPh>
    <rPh sb="14" eb="15">
      <t>ワリ</t>
    </rPh>
    <rPh sb="15" eb="17">
      <t>イジョウ</t>
    </rPh>
    <rPh sb="18" eb="19">
      <t>ワリ</t>
    </rPh>
    <rPh sb="19" eb="21">
      <t>ミマン</t>
    </rPh>
    <phoneticPr fontId="6"/>
  </si>
  <si>
    <t>４　就職後6月以上定着率が2割以上3割未満</t>
    <rPh sb="2" eb="5">
      <t>シュウショクゴ</t>
    </rPh>
    <rPh sb="6" eb="7">
      <t>ツキ</t>
    </rPh>
    <rPh sb="7" eb="9">
      <t>イジョウ</t>
    </rPh>
    <rPh sb="9" eb="12">
      <t>テイチャクリツ</t>
    </rPh>
    <rPh sb="14" eb="15">
      <t>ワリ</t>
    </rPh>
    <rPh sb="15" eb="17">
      <t>イジョウ</t>
    </rPh>
    <rPh sb="18" eb="19">
      <t>ワリ</t>
    </rPh>
    <rPh sb="19" eb="21">
      <t>ミマン</t>
    </rPh>
    <phoneticPr fontId="6"/>
  </si>
  <si>
    <t>５　就職後6月以上定着率が1割以上2割未満</t>
    <rPh sb="2" eb="5">
      <t>シュウショクゴ</t>
    </rPh>
    <rPh sb="6" eb="7">
      <t>ツキ</t>
    </rPh>
    <rPh sb="7" eb="9">
      <t>イジョウ</t>
    </rPh>
    <rPh sb="9" eb="12">
      <t>テイチャクリツ</t>
    </rPh>
    <rPh sb="14" eb="15">
      <t>ワリ</t>
    </rPh>
    <rPh sb="15" eb="17">
      <t>イジョウ</t>
    </rPh>
    <rPh sb="18" eb="19">
      <t>ワリ</t>
    </rPh>
    <rPh sb="19" eb="21">
      <t>ミマン</t>
    </rPh>
    <phoneticPr fontId="6"/>
  </si>
  <si>
    <t>６　就職後6月以上定着率が0割超1割未満</t>
    <rPh sb="2" eb="5">
      <t>シュウショクゴ</t>
    </rPh>
    <rPh sb="6" eb="7">
      <t>ツキ</t>
    </rPh>
    <rPh sb="7" eb="9">
      <t>イジョウ</t>
    </rPh>
    <rPh sb="9" eb="12">
      <t>テイチャクリツ</t>
    </rPh>
    <rPh sb="14" eb="15">
      <t>ワリ</t>
    </rPh>
    <rPh sb="15" eb="16">
      <t>コ</t>
    </rPh>
    <rPh sb="17" eb="18">
      <t>ワ</t>
    </rPh>
    <rPh sb="18" eb="20">
      <t>ミマン</t>
    </rPh>
    <phoneticPr fontId="6"/>
  </si>
  <si>
    <t>７　就職後6月以上定着率が0</t>
    <rPh sb="2" eb="5">
      <t>シュウショクゴ</t>
    </rPh>
    <rPh sb="6" eb="7">
      <t>ツキ</t>
    </rPh>
    <rPh sb="7" eb="9">
      <t>イジョウ</t>
    </rPh>
    <rPh sb="9" eb="12">
      <t>テイチャクリツ</t>
    </rPh>
    <phoneticPr fontId="6"/>
  </si>
  <si>
    <t>８　なし（経過措置対象）</t>
    <rPh sb="5" eb="7">
      <t>ケイカ</t>
    </rPh>
    <rPh sb="7" eb="9">
      <t>ソチ</t>
    </rPh>
    <rPh sb="9" eb="11">
      <t>タイショウ</t>
    </rPh>
    <phoneticPr fontId="6"/>
  </si>
  <si>
    <r>
      <t xml:space="preserve">注１　就職後６月以上定着者とは、就労移行支援等を受けた後、就労し、就労を継続している期間が６月に
　　達した者（就労定着者という。）をいい、前年度及び前々年度の実績を記載すること（就労とは企業等に
    就労した者で就労継続支援Ａ型事業所への移行は除くこと。）。
注２　令和６年10月１日に就職した者は、令和７年３月31日に６月に達した者となることから、令和６年度の
　　実績に含まれることとなる。
注３　就労定着率区分「なし（経過措置対象）」は、指定を受けてから２年間を経過していない事業所が
　　選択する。
注４　就労定着者の状況は、別添「就労定着者の状況（就労移行支援に係る基本報酬の算定区分に関する届出
    書）」を提出すること。
</t>
    </r>
    <r>
      <rPr>
        <u/>
        <sz val="9"/>
        <color rgb="FFFF0000"/>
        <rFont val="ＭＳ ゴシック"/>
        <family val="3"/>
        <charset val="128"/>
      </rPr>
      <t/>
    </r>
    <rPh sb="0" eb="1">
      <t>チュウ</t>
    </rPh>
    <rPh sb="3" eb="6">
      <t>シュウショクゴ</t>
    </rPh>
    <rPh sb="7" eb="8">
      <t>ツキ</t>
    </rPh>
    <rPh sb="8" eb="10">
      <t>イジョウ</t>
    </rPh>
    <rPh sb="10" eb="12">
      <t>テイチャク</t>
    </rPh>
    <rPh sb="12" eb="13">
      <t>シャ</t>
    </rPh>
    <rPh sb="16" eb="18">
      <t>シュウロウ</t>
    </rPh>
    <rPh sb="18" eb="20">
      <t>イコウ</t>
    </rPh>
    <rPh sb="20" eb="22">
      <t>シエン</t>
    </rPh>
    <rPh sb="22" eb="23">
      <t>トウ</t>
    </rPh>
    <rPh sb="24" eb="25">
      <t>ウ</t>
    </rPh>
    <rPh sb="27" eb="28">
      <t>アト</t>
    </rPh>
    <rPh sb="29" eb="31">
      <t>シュウロウ</t>
    </rPh>
    <rPh sb="33" eb="35">
      <t>シュウロウ</t>
    </rPh>
    <rPh sb="36" eb="38">
      <t>ケイゾク</t>
    </rPh>
    <rPh sb="42" eb="44">
      <t>キカン</t>
    </rPh>
    <rPh sb="46" eb="47">
      <t>ガツ</t>
    </rPh>
    <rPh sb="51" eb="52">
      <t>タッ</t>
    </rPh>
    <rPh sb="54" eb="55">
      <t>シャ</t>
    </rPh>
    <rPh sb="56" eb="58">
      <t>シュウロウ</t>
    </rPh>
    <rPh sb="58" eb="60">
      <t>テイチャク</t>
    </rPh>
    <rPh sb="60" eb="61">
      <t>シャ</t>
    </rPh>
    <rPh sb="70" eb="73">
      <t>ゼンネンド</t>
    </rPh>
    <rPh sb="73" eb="74">
      <t>オヨ</t>
    </rPh>
    <rPh sb="80" eb="82">
      <t>ジッセキ</t>
    </rPh>
    <rPh sb="83" eb="85">
      <t>キサイ</t>
    </rPh>
    <rPh sb="90" eb="92">
      <t>シュウロウ</t>
    </rPh>
    <rPh sb="94" eb="96">
      <t>キギョウ</t>
    </rPh>
    <rPh sb="96" eb="97">
      <t>トウ</t>
    </rPh>
    <rPh sb="107" eb="108">
      <t>シャ</t>
    </rPh>
    <rPh sb="109" eb="111">
      <t>シュウロウ</t>
    </rPh>
    <rPh sb="111" eb="113">
      <t>ケイゾク</t>
    </rPh>
    <rPh sb="113" eb="115">
      <t>シエン</t>
    </rPh>
    <rPh sb="116" eb="117">
      <t>ガタ</t>
    </rPh>
    <rPh sb="117" eb="120">
      <t>ジギョウショ</t>
    </rPh>
    <rPh sb="122" eb="124">
      <t>イコウ</t>
    </rPh>
    <rPh sb="125" eb="126">
      <t>ノゾ</t>
    </rPh>
    <rPh sb="201" eb="202">
      <t>チュウ</t>
    </rPh>
    <rPh sb="204" eb="206">
      <t>シュウロウ</t>
    </rPh>
    <rPh sb="206" eb="208">
      <t>テイチャク</t>
    </rPh>
    <rPh sb="208" eb="209">
      <t>リツ</t>
    </rPh>
    <rPh sb="209" eb="211">
      <t>クブン</t>
    </rPh>
    <rPh sb="215" eb="217">
      <t>ケイカ</t>
    </rPh>
    <rPh sb="217" eb="219">
      <t>ソチ</t>
    </rPh>
    <rPh sb="219" eb="221">
      <t>タイショウ</t>
    </rPh>
    <rPh sb="225" eb="227">
      <t>シテイ</t>
    </rPh>
    <rPh sb="228" eb="229">
      <t>ウ</t>
    </rPh>
    <rPh sb="234" eb="236">
      <t>ネンカン</t>
    </rPh>
    <rPh sb="237" eb="239">
      <t>ケイカ</t>
    </rPh>
    <rPh sb="251" eb="253">
      <t>センタク</t>
    </rPh>
    <rPh sb="257" eb="258">
      <t>チュウ</t>
    </rPh>
    <rPh sb="260" eb="262">
      <t>シュウロウ</t>
    </rPh>
    <rPh sb="262" eb="264">
      <t>テイチャク</t>
    </rPh>
    <rPh sb="264" eb="265">
      <t>シャ</t>
    </rPh>
    <rPh sb="266" eb="268">
      <t>ジョウキョウ</t>
    </rPh>
    <rPh sb="270" eb="272">
      <t>ベッテン</t>
    </rPh>
    <rPh sb="273" eb="275">
      <t>シュウロウ</t>
    </rPh>
    <rPh sb="275" eb="277">
      <t>テイチャク</t>
    </rPh>
    <rPh sb="277" eb="278">
      <t>シャ</t>
    </rPh>
    <rPh sb="279" eb="281">
      <t>ジョウキョウ</t>
    </rPh>
    <phoneticPr fontId="6"/>
  </si>
  <si>
    <t>指定から２年以上経過している場合は１</t>
    <rPh sb="0" eb="2">
      <t>シテイ</t>
    </rPh>
    <rPh sb="5" eb="6">
      <t>ネン</t>
    </rPh>
    <rPh sb="6" eb="8">
      <t>イジョウ</t>
    </rPh>
    <rPh sb="8" eb="10">
      <t>ケイカ</t>
    </rPh>
    <rPh sb="14" eb="16">
      <t>バアイ</t>
    </rPh>
    <phoneticPr fontId="6"/>
  </si>
  <si>
    <t>別紙138別添１</t>
    <rPh sb="0" eb="2">
      <t>ベッシ</t>
    </rPh>
    <rPh sb="5" eb="6">
      <t>ベツ</t>
    </rPh>
    <rPh sb="6" eb="7">
      <t>ソウ</t>
    </rPh>
    <phoneticPr fontId="6"/>
  </si>
  <si>
    <t>就労移行支援・就労定着者の状況報告シート（令和７年度）
（就労移行支援に係る基本報酬の算定区分に関する届出書）</t>
    <rPh sb="0" eb="2">
      <t>シュウロウ</t>
    </rPh>
    <rPh sb="2" eb="4">
      <t>イコウ</t>
    </rPh>
    <rPh sb="4" eb="6">
      <t>シエン</t>
    </rPh>
    <rPh sb="7" eb="9">
      <t>シュウロウ</t>
    </rPh>
    <rPh sb="9" eb="11">
      <t>テイチャク</t>
    </rPh>
    <rPh sb="11" eb="12">
      <t>シャ</t>
    </rPh>
    <rPh sb="13" eb="15">
      <t>ジョウキョウ</t>
    </rPh>
    <rPh sb="15" eb="17">
      <t>ホウコク</t>
    </rPh>
    <rPh sb="21" eb="23">
      <t>レイワ</t>
    </rPh>
    <rPh sb="24" eb="26">
      <t>ネンド</t>
    </rPh>
    <rPh sb="29" eb="31">
      <t>シュウロウ</t>
    </rPh>
    <rPh sb="31" eb="33">
      <t>イコウ</t>
    </rPh>
    <rPh sb="33" eb="35">
      <t>シエン</t>
    </rPh>
    <rPh sb="36" eb="37">
      <t>カカワ</t>
    </rPh>
    <rPh sb="38" eb="40">
      <t>キホン</t>
    </rPh>
    <rPh sb="40" eb="42">
      <t>ホウシュウ</t>
    </rPh>
    <rPh sb="43" eb="45">
      <t>サンテイ</t>
    </rPh>
    <rPh sb="45" eb="47">
      <t>クブン</t>
    </rPh>
    <rPh sb="48" eb="49">
      <t>カン</t>
    </rPh>
    <rPh sb="51" eb="54">
      <t>トドケデショ</t>
    </rPh>
    <phoneticPr fontId="6"/>
  </si>
  <si>
    <t>令和６年度における
就労定着者の数</t>
    <rPh sb="0" eb="2">
      <t>レイワ</t>
    </rPh>
    <rPh sb="3" eb="5">
      <t>ネンド</t>
    </rPh>
    <rPh sb="10" eb="12">
      <t>シュウロウ</t>
    </rPh>
    <rPh sb="12" eb="14">
      <t>テイチャク</t>
    </rPh>
    <rPh sb="14" eb="15">
      <t>シャ</t>
    </rPh>
    <rPh sb="16" eb="17">
      <t>カズ</t>
    </rPh>
    <phoneticPr fontId="6"/>
  </si>
  <si>
    <t>就職日</t>
    <rPh sb="0" eb="2">
      <t>シュウショク</t>
    </rPh>
    <rPh sb="2" eb="3">
      <t>ビ</t>
    </rPh>
    <phoneticPr fontId="6"/>
  </si>
  <si>
    <t>令和６年度において
6月に達した日（年月日）</t>
    <rPh sb="0" eb="2">
      <t>レイワ</t>
    </rPh>
    <rPh sb="3" eb="5">
      <t>ネンド</t>
    </rPh>
    <rPh sb="11" eb="12">
      <t>ゲツ</t>
    </rPh>
    <rPh sb="13" eb="14">
      <t>タッ</t>
    </rPh>
    <rPh sb="16" eb="17">
      <t>ケイジツ</t>
    </rPh>
    <rPh sb="18" eb="21">
      <t>ネンガッピ</t>
    </rPh>
    <phoneticPr fontId="87"/>
  </si>
  <si>
    <t>該当／
非該当</t>
    <rPh sb="0" eb="2">
      <t>ガイトウ</t>
    </rPh>
    <rPh sb="4" eb="7">
      <t>ヒガイトウ</t>
    </rPh>
    <phoneticPr fontId="6"/>
  </si>
  <si>
    <t>届出時点の就労の継続状況</t>
    <rPh sb="0" eb="2">
      <t>トドケデ</t>
    </rPh>
    <rPh sb="2" eb="4">
      <t>ジテン</t>
    </rPh>
    <rPh sb="5" eb="7">
      <t>シュウロウ</t>
    </rPh>
    <rPh sb="8" eb="10">
      <t>ケイゾク</t>
    </rPh>
    <rPh sb="10" eb="12">
      <t>ジョウキョウ</t>
    </rPh>
    <phoneticPr fontId="6"/>
  </si>
  <si>
    <t>例１</t>
    <rPh sb="0" eb="1">
      <t>レイ</t>
    </rPh>
    <phoneticPr fontId="6"/>
  </si>
  <si>
    <t>かながわ太郎</t>
    <rPh sb="4" eb="6">
      <t>タロウ</t>
    </rPh>
    <phoneticPr fontId="6"/>
  </si>
  <si>
    <t>（株）よこはま商事</t>
    <rPh sb="1" eb="2">
      <t>カブ</t>
    </rPh>
    <rPh sb="7" eb="9">
      <t>ショウジ</t>
    </rPh>
    <phoneticPr fontId="6"/>
  </si>
  <si>
    <t>継続</t>
    <rPh sb="0" eb="2">
      <t>ケイゾク</t>
    </rPh>
    <phoneticPr fontId="6"/>
  </si>
  <si>
    <t>例２</t>
    <rPh sb="0" eb="1">
      <t>レイ</t>
    </rPh>
    <phoneticPr fontId="6"/>
  </si>
  <si>
    <t>さがみ花子</t>
    <rPh sb="3" eb="5">
      <t>ハナコ</t>
    </rPh>
    <phoneticPr fontId="6"/>
  </si>
  <si>
    <t>（株）かわさき工業</t>
    <rPh sb="1" eb="2">
      <t>カブ</t>
    </rPh>
    <rPh sb="7" eb="9">
      <t>コウギョウ</t>
    </rPh>
    <phoneticPr fontId="6"/>
  </si>
  <si>
    <r>
      <t xml:space="preserve">注１　届出時点の継続状況には、就労が継続している場合には「継続」、離職している場合には「離職」と記入。
注２　行が足りない場合は適宜追加して記入。
</t>
    </r>
    <r>
      <rPr>
        <b/>
        <sz val="9"/>
        <color indexed="10"/>
        <rFont val="ＭＳ ゴシック"/>
        <family val="3"/>
        <charset val="128"/>
      </rPr>
      <t>注３　就労移行支援を利用後に一般就労し、雇用が継続していることを確認できる書類（雇用契約書、労働条件通知書　
　　又は雇用契約証明書の写し等）を添付してください。なお、上記の書類が添付できない場合には、別添の参考様式
　　を用いて、就職先企業から証明書を発行してもらい、添付してください。</t>
    </r>
    <r>
      <rPr>
        <sz val="9"/>
        <color indexed="10"/>
        <rFont val="ＭＳ ゴシック"/>
        <family val="3"/>
        <charset val="128"/>
      </rPr>
      <t xml:space="preserve">
</t>
    </r>
    <rPh sb="0" eb="1">
      <t>チュウ</t>
    </rPh>
    <rPh sb="3" eb="5">
      <t>トドケデ</t>
    </rPh>
    <rPh sb="5" eb="7">
      <t>ジテン</t>
    </rPh>
    <rPh sb="8" eb="10">
      <t>ケイゾク</t>
    </rPh>
    <rPh sb="10" eb="12">
      <t>ジョウキョウ</t>
    </rPh>
    <rPh sb="15" eb="17">
      <t>シュウロウ</t>
    </rPh>
    <rPh sb="18" eb="20">
      <t>ケイゾク</t>
    </rPh>
    <rPh sb="24" eb="26">
      <t>バアイ</t>
    </rPh>
    <rPh sb="29" eb="31">
      <t>ケイゾク</t>
    </rPh>
    <rPh sb="33" eb="35">
      <t>リショク</t>
    </rPh>
    <rPh sb="39" eb="41">
      <t>バアイ</t>
    </rPh>
    <rPh sb="44" eb="46">
      <t>リショク</t>
    </rPh>
    <rPh sb="48" eb="50">
      <t>キニュウ</t>
    </rPh>
    <rPh sb="52" eb="53">
      <t>チュウ</t>
    </rPh>
    <rPh sb="55" eb="56">
      <t>ギョウ</t>
    </rPh>
    <rPh sb="57" eb="58">
      <t>タ</t>
    </rPh>
    <rPh sb="61" eb="63">
      <t>バアイ</t>
    </rPh>
    <rPh sb="64" eb="66">
      <t>テキギ</t>
    </rPh>
    <rPh sb="66" eb="68">
      <t>ツイカ</t>
    </rPh>
    <rPh sb="70" eb="72">
      <t>キニュウ</t>
    </rPh>
    <rPh sb="74" eb="75">
      <t>チュウ</t>
    </rPh>
    <phoneticPr fontId="6"/>
  </si>
  <si>
    <t>離職</t>
    <rPh sb="0" eb="2">
      <t>リショク</t>
    </rPh>
    <phoneticPr fontId="6"/>
  </si>
  <si>
    <t>別紙138別添２</t>
    <rPh sb="0" eb="2">
      <t>ベッシ</t>
    </rPh>
    <rPh sb="5" eb="6">
      <t>ベツ</t>
    </rPh>
    <rPh sb="6" eb="7">
      <t>ソウ</t>
    </rPh>
    <phoneticPr fontId="6"/>
  </si>
  <si>
    <t>就労移行支援・就労定着者の状況報告シート（令和６年度）
（就労移行支援に係る基本報酬の算定区分に関する届出書）</t>
    <rPh sb="0" eb="2">
      <t>シュウロウ</t>
    </rPh>
    <rPh sb="2" eb="4">
      <t>イコウ</t>
    </rPh>
    <rPh sb="4" eb="6">
      <t>シエン</t>
    </rPh>
    <rPh sb="7" eb="9">
      <t>シュウロウ</t>
    </rPh>
    <rPh sb="9" eb="11">
      <t>テイチャク</t>
    </rPh>
    <rPh sb="11" eb="12">
      <t>シャ</t>
    </rPh>
    <rPh sb="13" eb="15">
      <t>ジョウキョウ</t>
    </rPh>
    <rPh sb="15" eb="17">
      <t>ホウコク</t>
    </rPh>
    <rPh sb="21" eb="23">
      <t>レイワ</t>
    </rPh>
    <rPh sb="24" eb="26">
      <t>ネンド</t>
    </rPh>
    <rPh sb="29" eb="31">
      <t>シュウロウ</t>
    </rPh>
    <rPh sb="31" eb="33">
      <t>イコウ</t>
    </rPh>
    <rPh sb="33" eb="35">
      <t>シエン</t>
    </rPh>
    <rPh sb="36" eb="37">
      <t>カカワ</t>
    </rPh>
    <rPh sb="38" eb="40">
      <t>キホン</t>
    </rPh>
    <rPh sb="40" eb="42">
      <t>ホウシュウ</t>
    </rPh>
    <rPh sb="43" eb="45">
      <t>サンテイ</t>
    </rPh>
    <rPh sb="45" eb="47">
      <t>クブン</t>
    </rPh>
    <rPh sb="48" eb="49">
      <t>カン</t>
    </rPh>
    <rPh sb="51" eb="54">
      <t>トドケデショ</t>
    </rPh>
    <phoneticPr fontId="6"/>
  </si>
  <si>
    <t>令和５年度における
就労定着者の数</t>
    <rPh sb="0" eb="2">
      <t>レイワ</t>
    </rPh>
    <rPh sb="3" eb="5">
      <t>ネンド</t>
    </rPh>
    <rPh sb="10" eb="12">
      <t>シュウロウ</t>
    </rPh>
    <rPh sb="12" eb="14">
      <t>テイチャク</t>
    </rPh>
    <rPh sb="14" eb="15">
      <t>シャ</t>
    </rPh>
    <rPh sb="16" eb="17">
      <t>カズ</t>
    </rPh>
    <phoneticPr fontId="6"/>
  </si>
  <si>
    <t>令和５年度において
6月に達した日（年月日）</t>
    <rPh sb="0" eb="2">
      <t>レイワ</t>
    </rPh>
    <rPh sb="3" eb="5">
      <t>ネンド</t>
    </rPh>
    <rPh sb="11" eb="12">
      <t>ゲツ</t>
    </rPh>
    <rPh sb="13" eb="14">
      <t>タッ</t>
    </rPh>
    <rPh sb="16" eb="17">
      <t>ケイジツ</t>
    </rPh>
    <rPh sb="18" eb="21">
      <t>ネンガッピ</t>
    </rPh>
    <phoneticPr fontId="87"/>
  </si>
  <si>
    <t>平均工賃月額①</t>
    <rPh sb="0" eb="2">
      <t>ヘイキン</t>
    </rPh>
    <rPh sb="2" eb="4">
      <t>コウチン</t>
    </rPh>
    <rPh sb="4" eb="6">
      <t>ゲツガク</t>
    </rPh>
    <phoneticPr fontId="6"/>
  </si>
  <si>
    <t>平均工賃月額区分</t>
    <rPh sb="0" eb="2">
      <t>ヘイキン</t>
    </rPh>
    <rPh sb="2" eb="4">
      <t>コウチン</t>
    </rPh>
    <rPh sb="4" eb="6">
      <t>ゲツガク</t>
    </rPh>
    <rPh sb="6" eb="8">
      <t>クブン</t>
    </rPh>
    <phoneticPr fontId="6"/>
  </si>
  <si>
    <t>別紙141-2</t>
    <rPh sb="0" eb="2">
      <t>ベッシ</t>
    </rPh>
    <phoneticPr fontId="6"/>
  </si>
  <si>
    <t>（就労継続支援B型）</t>
    <phoneticPr fontId="57"/>
  </si>
  <si>
    <t>ピアサポーター等の配置に関する届出書</t>
    <rPh sb="7" eb="8">
      <t>トウ</t>
    </rPh>
    <rPh sb="9" eb="11">
      <t>ハイチ</t>
    </rPh>
    <rPh sb="12" eb="13">
      <t>カン</t>
    </rPh>
    <rPh sb="15" eb="17">
      <t>トドケデ</t>
    </rPh>
    <rPh sb="17" eb="18">
      <t>ショ</t>
    </rPh>
    <phoneticPr fontId="6"/>
  </si>
  <si>
    <t>サービス費区分</t>
    <rPh sb="4" eb="5">
      <t>ヒ</t>
    </rPh>
    <rPh sb="5" eb="7">
      <t>クブン</t>
    </rPh>
    <phoneticPr fontId="6"/>
  </si>
  <si>
    <t>１．就労継続支援B型サービス費（Ⅳ）　　
２．就労継続支援B型サービス費（Ⅴ）　
３．就労継続支援B型サービス費（Ⅵ）　</t>
    <rPh sb="2" eb="4">
      <t>シュウロウ</t>
    </rPh>
    <rPh sb="4" eb="6">
      <t>ケイゾク</t>
    </rPh>
    <rPh sb="6" eb="8">
      <t>シエン</t>
    </rPh>
    <rPh sb="9" eb="10">
      <t>ガタ</t>
    </rPh>
    <rPh sb="14" eb="15">
      <t>ヒ</t>
    </rPh>
    <rPh sb="23" eb="25">
      <t>シュウロウ</t>
    </rPh>
    <rPh sb="25" eb="27">
      <t>ケイゾク</t>
    </rPh>
    <rPh sb="27" eb="29">
      <t>シエン</t>
    </rPh>
    <rPh sb="30" eb="31">
      <t>ガタ</t>
    </rPh>
    <rPh sb="35" eb="36">
      <t>ヒ</t>
    </rPh>
    <phoneticPr fontId="6"/>
  </si>
  <si>
    <t>２　障害者ピアサポート研修（これに準ずる研修を含む）を修了した職員</t>
    <rPh sb="2" eb="5">
      <t>ショウガイシャ</t>
    </rPh>
    <rPh sb="11" eb="13">
      <t>ケンシュウ</t>
    </rPh>
    <rPh sb="17" eb="18">
      <t>ジュン</t>
    </rPh>
    <rPh sb="20" eb="22">
      <t>ケンシュウ</t>
    </rPh>
    <rPh sb="23" eb="24">
      <t>フク</t>
    </rPh>
    <rPh sb="27" eb="29">
      <t>シュウリョウ</t>
    </rPh>
    <rPh sb="31" eb="33">
      <t>ショクイン</t>
    </rPh>
    <phoneticPr fontId="6"/>
  </si>
  <si>
    <t>＜障害者又は障害者であった者＞</t>
    <rPh sb="1" eb="4">
      <t>ショウガイシャ</t>
    </rPh>
    <rPh sb="4" eb="5">
      <t>マタ</t>
    </rPh>
    <rPh sb="6" eb="9">
      <t>ショウガイシャ</t>
    </rPh>
    <rPh sb="13" eb="14">
      <t>シャ</t>
    </rPh>
    <phoneticPr fontId="6"/>
  </si>
  <si>
    <t>研修の実施主体
及び委託先等の名称</t>
    <rPh sb="0" eb="2">
      <t>ケンシュウ</t>
    </rPh>
    <rPh sb="3" eb="5">
      <t>ジッシ</t>
    </rPh>
    <rPh sb="5" eb="7">
      <t>シュタイ</t>
    </rPh>
    <rPh sb="8" eb="9">
      <t>オヨ</t>
    </rPh>
    <rPh sb="10" eb="13">
      <t>イタクサキ</t>
    </rPh>
    <rPh sb="13" eb="14">
      <t>トウ</t>
    </rPh>
    <rPh sb="15" eb="17">
      <t>メイショウ</t>
    </rPh>
    <phoneticPr fontId="6"/>
  </si>
  <si>
    <t>備考１　「サービス費区分」欄については、該当する番号に○を付してください。
　　２　研修を修了した職員は、＜障害者又は障害者であった者＞及び＜その他の職員＞をそれぞれ配
　　　置すること。ただし、令和６年３月31日までは＜その他の職員＞が配置されていなくても算定可
　　　能。
　　３　＜障害者又は障害者であった者＞の職種は、サービス管理責任者、職業指導員、生活支援員そ
　　　の他の利用者とともに就労や生産活動に参加する者であること。
　　　　＜その他の職員＞の職種の限定はないが、ピアサポーターの活用について十分に知悉してお
　　　り、就労継続支援Ｂ型事業所におけるピアサポート支援体制の構築の中心的な役割を担う者であ
　　　ること。
　　４　修了した研修の名称欄は「地域生活支援事業の障害者ピアサポート研修の基礎研修及び専門研
　　　修」等と具体的に記載。
　　５　受講した研修の実施要綱、カリキュラム及び研修を修了したことを証明する書類等を添付する
　　　こと。</t>
    <rPh sb="42" eb="44">
      <t>ケンシュウ</t>
    </rPh>
    <rPh sb="45" eb="47">
      <t>シュウリョウ</t>
    </rPh>
    <rPh sb="49" eb="51">
      <t>ショクイン</t>
    </rPh>
    <rPh sb="54" eb="57">
      <t>ショウガイシャ</t>
    </rPh>
    <rPh sb="57" eb="58">
      <t>マタ</t>
    </rPh>
    <rPh sb="59" eb="62">
      <t>ショウガイシャ</t>
    </rPh>
    <rPh sb="66" eb="67">
      <t>モノ</t>
    </rPh>
    <rPh sb="68" eb="69">
      <t>オヨ</t>
    </rPh>
    <rPh sb="73" eb="74">
      <t>タ</t>
    </rPh>
    <rPh sb="75" eb="77">
      <t>ショクイン</t>
    </rPh>
    <rPh sb="159" eb="161">
      <t>ショクシュ</t>
    </rPh>
    <rPh sb="226" eb="227">
      <t>タ</t>
    </rPh>
    <rPh sb="228" eb="230">
      <t>ショクイン</t>
    </rPh>
    <rPh sb="232" eb="234">
      <t>ショクシュ</t>
    </rPh>
    <rPh sb="235" eb="237">
      <t>ゲンテイ</t>
    </rPh>
    <phoneticPr fontId="6"/>
  </si>
  <si>
    <t>別紙142</t>
    <rPh sb="0" eb="2">
      <t>ベッシ</t>
    </rPh>
    <phoneticPr fontId="6"/>
  </si>
  <si>
    <t>就労定着支援に係る基本報酬の算定区分に関する届出書</t>
    <rPh sb="0" eb="2">
      <t>シュウロウ</t>
    </rPh>
    <rPh sb="2" eb="4">
      <t>テイチャク</t>
    </rPh>
    <rPh sb="4" eb="6">
      <t>シエン</t>
    </rPh>
    <rPh sb="7" eb="8">
      <t>カカ</t>
    </rPh>
    <rPh sb="9" eb="11">
      <t>キホン</t>
    </rPh>
    <rPh sb="11" eb="13">
      <t>ホウシュウ</t>
    </rPh>
    <rPh sb="14" eb="16">
      <t>サンテイ</t>
    </rPh>
    <rPh sb="16" eb="18">
      <t>クブン</t>
    </rPh>
    <rPh sb="19" eb="20">
      <t>カン</t>
    </rPh>
    <rPh sb="22" eb="25">
      <t>トドケデショ</t>
    </rPh>
    <phoneticPr fontId="6"/>
  </si>
  <si>
    <t>指定状況</t>
    <rPh sb="0" eb="2">
      <t>シテイ</t>
    </rPh>
    <rPh sb="2" eb="4">
      <t>ジョウキョウ</t>
    </rPh>
    <phoneticPr fontId="6"/>
  </si>
  <si>
    <t>すでに就労定着支援の
指定を受けている事業所</t>
    <phoneticPr fontId="6"/>
  </si>
  <si>
    <t>これから就労定着支援の
指定を受ける事業所　</t>
    <phoneticPr fontId="6"/>
  </si>
  <si>
    <t>就労定着率区分の状況</t>
    <rPh sb="0" eb="2">
      <t>シュウロウ</t>
    </rPh>
    <rPh sb="2" eb="4">
      <t>テイチャク</t>
    </rPh>
    <rPh sb="4" eb="5">
      <t>リツ</t>
    </rPh>
    <rPh sb="5" eb="7">
      <t>クブン</t>
    </rPh>
    <rPh sb="8" eb="10">
      <t>ジョウキョウ</t>
    </rPh>
    <phoneticPr fontId="6"/>
  </si>
  <si>
    <t>① 過去３年間における就労定着支援の総利用者数</t>
    <rPh sb="2" eb="4">
      <t>カコ</t>
    </rPh>
    <rPh sb="5" eb="7">
      <t>ネンカン</t>
    </rPh>
    <rPh sb="11" eb="13">
      <t>シュウロウ</t>
    </rPh>
    <rPh sb="13" eb="15">
      <t>テイチャク</t>
    </rPh>
    <rPh sb="15" eb="17">
      <t>シエン</t>
    </rPh>
    <rPh sb="18" eb="19">
      <t>ソウ</t>
    </rPh>
    <rPh sb="19" eb="21">
      <t>リヨウ</t>
    </rPh>
    <rPh sb="21" eb="22">
      <t>シャ</t>
    </rPh>
    <rPh sb="22" eb="23">
      <t>スウ</t>
    </rPh>
    <phoneticPr fontId="6"/>
  </si>
  <si>
    <t>②　①のうち前年度末時点の就労継続者数</t>
    <rPh sb="6" eb="9">
      <t>ゼンネンド</t>
    </rPh>
    <rPh sb="9" eb="10">
      <t>マツ</t>
    </rPh>
    <rPh sb="10" eb="12">
      <t>ジテン</t>
    </rPh>
    <rPh sb="13" eb="15">
      <t>シュウロウ</t>
    </rPh>
    <rPh sb="15" eb="17">
      <t>ケイゾク</t>
    </rPh>
    <rPh sb="17" eb="18">
      <t>シャ</t>
    </rPh>
    <rPh sb="18" eb="19">
      <t>スウ</t>
    </rPh>
    <phoneticPr fontId="6"/>
  </si>
  <si>
    <r>
      <t xml:space="preserve">就労定着率
</t>
    </r>
    <r>
      <rPr>
        <sz val="9"/>
        <rFont val="ＭＳ Ｐゴシック"/>
        <family val="3"/>
        <charset val="128"/>
      </rPr>
      <t>（②÷①）</t>
    </r>
    <rPh sb="0" eb="2">
      <t>シュウロウ</t>
    </rPh>
    <rPh sb="2" eb="4">
      <t>テイチャク</t>
    </rPh>
    <rPh sb="4" eb="5">
      <t>リツ</t>
    </rPh>
    <phoneticPr fontId="6"/>
  </si>
  <si>
    <t>新規指定及び指定から１年未満の場合（※起算日は指定を受ける前月末日）</t>
    <rPh sb="19" eb="22">
      <t>キサンビ</t>
    </rPh>
    <rPh sb="23" eb="25">
      <t>シテイ</t>
    </rPh>
    <rPh sb="26" eb="27">
      <t>ウ</t>
    </rPh>
    <rPh sb="29" eb="31">
      <t>ゼンゲツ</t>
    </rPh>
    <rPh sb="31" eb="32">
      <t>マツ</t>
    </rPh>
    <rPh sb="32" eb="33">
      <t>ビ</t>
    </rPh>
    <phoneticPr fontId="6"/>
  </si>
  <si>
    <t>③過去３年間就職者数</t>
    <rPh sb="1" eb="3">
      <t>カコ</t>
    </rPh>
    <rPh sb="4" eb="6">
      <t>ネンカン</t>
    </rPh>
    <rPh sb="6" eb="8">
      <t>シュウショク</t>
    </rPh>
    <rPh sb="8" eb="9">
      <t>シャ</t>
    </rPh>
    <rPh sb="9" eb="10">
      <t>スウ</t>
    </rPh>
    <phoneticPr fontId="6"/>
  </si>
  <si>
    <t>指定を受ける前月末日の
就労継続者数（④）</t>
    <rPh sb="0" eb="2">
      <t>シテイ</t>
    </rPh>
    <rPh sb="3" eb="4">
      <t>ウ</t>
    </rPh>
    <rPh sb="6" eb="8">
      <t>ゼンゲツ</t>
    </rPh>
    <rPh sb="8" eb="10">
      <t>マツジツ</t>
    </rPh>
    <rPh sb="12" eb="14">
      <t>シュウロウ</t>
    </rPh>
    <rPh sb="14" eb="16">
      <t>ケイゾク</t>
    </rPh>
    <rPh sb="16" eb="17">
      <t>シャ</t>
    </rPh>
    <rPh sb="17" eb="18">
      <t>スウ</t>
    </rPh>
    <phoneticPr fontId="6"/>
  </si>
  <si>
    <t>就労定着率
（④÷③）</t>
    <rPh sb="0" eb="2">
      <t>シュウロウ</t>
    </rPh>
    <rPh sb="2" eb="4">
      <t>テイチャク</t>
    </rPh>
    <rPh sb="4" eb="5">
      <t>リツ</t>
    </rPh>
    <phoneticPr fontId="6"/>
  </si>
  <si>
    <t>就労定着率区分</t>
    <rPh sb="0" eb="2">
      <t>シュウロウ</t>
    </rPh>
    <rPh sb="2" eb="4">
      <t>テイチャク</t>
    </rPh>
    <rPh sb="4" eb="5">
      <t>リツ</t>
    </rPh>
    <rPh sb="5" eb="7">
      <t>クブン</t>
    </rPh>
    <phoneticPr fontId="6"/>
  </si>
  <si>
    <t>１　就労定着率が９割５分以上</t>
    <rPh sb="2" eb="4">
      <t>シュウロウ</t>
    </rPh>
    <rPh sb="4" eb="6">
      <t>テイチャク</t>
    </rPh>
    <rPh sb="6" eb="7">
      <t>リツ</t>
    </rPh>
    <rPh sb="9" eb="10">
      <t>ワリ</t>
    </rPh>
    <rPh sb="11" eb="12">
      <t>フン</t>
    </rPh>
    <rPh sb="12" eb="14">
      <t>イジョウ</t>
    </rPh>
    <phoneticPr fontId="6"/>
  </si>
  <si>
    <t>２　就労定着率が９割以上９割５分未満</t>
    <rPh sb="2" eb="4">
      <t>シュウロウ</t>
    </rPh>
    <rPh sb="4" eb="6">
      <t>テイチャク</t>
    </rPh>
    <rPh sb="6" eb="7">
      <t>リツ</t>
    </rPh>
    <rPh sb="9" eb="10">
      <t>ワリ</t>
    </rPh>
    <rPh sb="10" eb="12">
      <t>イジョウ</t>
    </rPh>
    <rPh sb="13" eb="14">
      <t>ワリ</t>
    </rPh>
    <rPh sb="15" eb="16">
      <t>フン</t>
    </rPh>
    <rPh sb="16" eb="18">
      <t>ミマン</t>
    </rPh>
    <phoneticPr fontId="6"/>
  </si>
  <si>
    <t>３　就労定着率が８割以上９割未満</t>
    <rPh sb="2" eb="4">
      <t>シュウロウ</t>
    </rPh>
    <rPh sb="4" eb="6">
      <t>テイチャク</t>
    </rPh>
    <rPh sb="6" eb="7">
      <t>リツ</t>
    </rPh>
    <rPh sb="9" eb="10">
      <t>ワリ</t>
    </rPh>
    <rPh sb="10" eb="12">
      <t>イジョウ</t>
    </rPh>
    <rPh sb="13" eb="14">
      <t>ワリ</t>
    </rPh>
    <rPh sb="14" eb="16">
      <t>ミマン</t>
    </rPh>
    <phoneticPr fontId="6"/>
  </si>
  <si>
    <t>４　就労定着率が７割以上８割未満</t>
    <rPh sb="2" eb="4">
      <t>シュウロウ</t>
    </rPh>
    <rPh sb="4" eb="6">
      <t>テイチャク</t>
    </rPh>
    <rPh sb="6" eb="7">
      <t>リツ</t>
    </rPh>
    <rPh sb="9" eb="10">
      <t>ワリ</t>
    </rPh>
    <rPh sb="10" eb="12">
      <t>イジョウ</t>
    </rPh>
    <rPh sb="13" eb="14">
      <t>ワリ</t>
    </rPh>
    <rPh sb="14" eb="16">
      <t>ミマン</t>
    </rPh>
    <phoneticPr fontId="6"/>
  </si>
  <si>
    <t>５　就労定着率が５割以上７割未満</t>
    <rPh sb="2" eb="4">
      <t>シュウロウ</t>
    </rPh>
    <rPh sb="4" eb="6">
      <t>テイチャク</t>
    </rPh>
    <rPh sb="6" eb="7">
      <t>リツ</t>
    </rPh>
    <rPh sb="9" eb="10">
      <t>ワリ</t>
    </rPh>
    <rPh sb="10" eb="12">
      <t>イジョウ</t>
    </rPh>
    <rPh sb="13" eb="14">
      <t>ワリ</t>
    </rPh>
    <rPh sb="14" eb="16">
      <t>ミマン</t>
    </rPh>
    <phoneticPr fontId="6"/>
  </si>
  <si>
    <t>６　就労定着率が３割以上５割未満</t>
    <rPh sb="2" eb="4">
      <t>シュウロウ</t>
    </rPh>
    <rPh sb="4" eb="6">
      <t>テイチャク</t>
    </rPh>
    <rPh sb="6" eb="7">
      <t>リツ</t>
    </rPh>
    <rPh sb="9" eb="10">
      <t>ワリ</t>
    </rPh>
    <rPh sb="10" eb="12">
      <t>イジョウ</t>
    </rPh>
    <rPh sb="13" eb="14">
      <t>ワリ</t>
    </rPh>
    <rPh sb="14" eb="16">
      <t>ミマン</t>
    </rPh>
    <phoneticPr fontId="6"/>
  </si>
  <si>
    <t>７　就労定着率が３割未満</t>
    <rPh sb="2" eb="4">
      <t>シュウロウ</t>
    </rPh>
    <rPh sb="4" eb="6">
      <t>テイチャク</t>
    </rPh>
    <rPh sb="6" eb="7">
      <t>リツ</t>
    </rPh>
    <rPh sb="9" eb="10">
      <t>ワリ</t>
    </rPh>
    <rPh sb="10" eb="12">
      <t>ミマン</t>
    </rPh>
    <phoneticPr fontId="6"/>
  </si>
  <si>
    <t>注　就労継続者の状況は、別添１「就労継続者の状況（就労定着支援に係る基本報酬の算定区分に関する
　届出書）」又は別添２「就労継続者の状況（就労定着支援に係る基本報酬の算定区分に関する届出書）
　（新規指定の場合）」を提出すること。</t>
    <rPh sb="0" eb="1">
      <t>チュウ</t>
    </rPh>
    <rPh sb="2" eb="4">
      <t>シュウロウ</t>
    </rPh>
    <rPh sb="4" eb="6">
      <t>ケイゾク</t>
    </rPh>
    <rPh sb="6" eb="7">
      <t>シャ</t>
    </rPh>
    <rPh sb="8" eb="10">
      <t>ジョウキョウ</t>
    </rPh>
    <rPh sb="12" eb="14">
      <t>ベッテン</t>
    </rPh>
    <rPh sb="16" eb="18">
      <t>シュウロウ</t>
    </rPh>
    <rPh sb="18" eb="20">
      <t>ケイゾク</t>
    </rPh>
    <rPh sb="20" eb="21">
      <t>シャ</t>
    </rPh>
    <rPh sb="22" eb="24">
      <t>ジョウキョウ</t>
    </rPh>
    <rPh sb="25" eb="27">
      <t>シュウロウ</t>
    </rPh>
    <rPh sb="27" eb="29">
      <t>テイチャク</t>
    </rPh>
    <rPh sb="29" eb="31">
      <t>シエン</t>
    </rPh>
    <rPh sb="32" eb="33">
      <t>カカワ</t>
    </rPh>
    <rPh sb="34" eb="36">
      <t>キホン</t>
    </rPh>
    <rPh sb="36" eb="38">
      <t>ホウシュウ</t>
    </rPh>
    <rPh sb="39" eb="41">
      <t>サンテイ</t>
    </rPh>
    <rPh sb="41" eb="43">
      <t>クブン</t>
    </rPh>
    <rPh sb="44" eb="45">
      <t>カン</t>
    </rPh>
    <rPh sb="54" eb="55">
      <t>マタ</t>
    </rPh>
    <rPh sb="98" eb="100">
      <t>シンキ</t>
    </rPh>
    <rPh sb="103" eb="105">
      <t>バアイ</t>
    </rPh>
    <rPh sb="108" eb="109">
      <t>テイ</t>
    </rPh>
    <rPh sb="109" eb="110">
      <t>デ</t>
    </rPh>
    <phoneticPr fontId="6"/>
  </si>
  <si>
    <t>既存事業所は１　</t>
    <rPh sb="0" eb="2">
      <t>キソン</t>
    </rPh>
    <rPh sb="2" eb="5">
      <t>ジギョウショ</t>
    </rPh>
    <phoneticPr fontId="6"/>
  </si>
  <si>
    <t>判定に用いる就労定着率</t>
    <rPh sb="0" eb="2">
      <t>ハンテイ</t>
    </rPh>
    <rPh sb="3" eb="4">
      <t>モチ</t>
    </rPh>
    <rPh sb="6" eb="8">
      <t>シュウロウ</t>
    </rPh>
    <rPh sb="8" eb="10">
      <t>テイチャク</t>
    </rPh>
    <rPh sb="10" eb="11">
      <t>リツ</t>
    </rPh>
    <phoneticPr fontId="6"/>
  </si>
  <si>
    <t>別紙142別添1</t>
    <rPh sb="0" eb="2">
      <t>ベッシ</t>
    </rPh>
    <rPh sb="5" eb="7">
      <t>ベッテン</t>
    </rPh>
    <phoneticPr fontId="6"/>
  </si>
  <si>
    <t>就労継続者の状況
（就労定着支援に係る基本報酬の算定区分に関する届出書）
（指定から１年以上経過している場合）</t>
    <rPh sb="0" eb="2">
      <t>シュウロウ</t>
    </rPh>
    <rPh sb="2" eb="4">
      <t>ケイゾク</t>
    </rPh>
    <rPh sb="4" eb="5">
      <t>シャ</t>
    </rPh>
    <rPh sb="6" eb="8">
      <t>ジョウキョウ</t>
    </rPh>
    <rPh sb="10" eb="12">
      <t>シュウロウ</t>
    </rPh>
    <rPh sb="12" eb="14">
      <t>テイチャク</t>
    </rPh>
    <rPh sb="14" eb="16">
      <t>シエン</t>
    </rPh>
    <rPh sb="17" eb="18">
      <t>カカワ</t>
    </rPh>
    <rPh sb="19" eb="21">
      <t>キホン</t>
    </rPh>
    <rPh sb="21" eb="23">
      <t>ホウシュウ</t>
    </rPh>
    <rPh sb="24" eb="26">
      <t>サンテイ</t>
    </rPh>
    <rPh sb="26" eb="28">
      <t>クブン</t>
    </rPh>
    <rPh sb="29" eb="30">
      <t>カン</t>
    </rPh>
    <rPh sb="32" eb="35">
      <t>トドケデショ</t>
    </rPh>
    <rPh sb="38" eb="40">
      <t>シテイ</t>
    </rPh>
    <rPh sb="43" eb="44">
      <t>ネン</t>
    </rPh>
    <rPh sb="44" eb="46">
      <t>イジョウ</t>
    </rPh>
    <rPh sb="46" eb="48">
      <t>ケイカ</t>
    </rPh>
    <rPh sb="52" eb="54">
      <t>バアイ</t>
    </rPh>
    <phoneticPr fontId="6"/>
  </si>
  <si>
    <t>前年度末における
就労継続者数</t>
    <rPh sb="0" eb="3">
      <t>ゼンネンド</t>
    </rPh>
    <rPh sb="3" eb="4">
      <t>マツ</t>
    </rPh>
    <rPh sb="9" eb="11">
      <t>シュウロウ</t>
    </rPh>
    <rPh sb="11" eb="13">
      <t>ケイゾク</t>
    </rPh>
    <rPh sb="13" eb="14">
      <t>シャ</t>
    </rPh>
    <rPh sb="14" eb="15">
      <t>スウ</t>
    </rPh>
    <phoneticPr fontId="6"/>
  </si>
  <si>
    <t>【過去３年間における就労定着支援の利用者数】</t>
    <rPh sb="1" eb="3">
      <t>カコ</t>
    </rPh>
    <rPh sb="4" eb="6">
      <t>ネンカン</t>
    </rPh>
    <rPh sb="10" eb="12">
      <t>シュウロウ</t>
    </rPh>
    <rPh sb="12" eb="14">
      <t>テイチャク</t>
    </rPh>
    <rPh sb="14" eb="16">
      <t>シエン</t>
    </rPh>
    <rPh sb="17" eb="20">
      <t>リヨウシャ</t>
    </rPh>
    <rPh sb="20" eb="21">
      <t>スウ</t>
    </rPh>
    <phoneticPr fontId="6"/>
  </si>
  <si>
    <t>就労定着支援の
利用開始日</t>
    <rPh sb="0" eb="2">
      <t>シュウロウ</t>
    </rPh>
    <rPh sb="2" eb="4">
      <t>テイチャク</t>
    </rPh>
    <rPh sb="4" eb="6">
      <t>シエン</t>
    </rPh>
    <rPh sb="8" eb="10">
      <t>リヨウ</t>
    </rPh>
    <rPh sb="10" eb="13">
      <t>カイシビ</t>
    </rPh>
    <phoneticPr fontId="6"/>
  </si>
  <si>
    <t>前年度末時点の
継続状況</t>
    <rPh sb="0" eb="3">
      <t>ゼンネンド</t>
    </rPh>
    <rPh sb="3" eb="4">
      <t>マツ</t>
    </rPh>
    <rPh sb="4" eb="6">
      <t>ジテン</t>
    </rPh>
    <rPh sb="8" eb="10">
      <t>ケイゾク</t>
    </rPh>
    <rPh sb="10" eb="12">
      <t>ジョウキョウ</t>
    </rPh>
    <phoneticPr fontId="6"/>
  </si>
  <si>
    <t>あしがら次郎</t>
    <rPh sb="4" eb="6">
      <t>ジロウ</t>
    </rPh>
    <phoneticPr fontId="6"/>
  </si>
  <si>
    <t>（株）かまくら興業</t>
    <rPh sb="1" eb="2">
      <t>カブ</t>
    </rPh>
    <rPh sb="7" eb="9">
      <t>コウギョウ</t>
    </rPh>
    <phoneticPr fontId="6"/>
  </si>
  <si>
    <t>はこね三郎</t>
    <rPh sb="3" eb="5">
      <t>サブロウ</t>
    </rPh>
    <phoneticPr fontId="6"/>
  </si>
  <si>
    <t>（株）はこね運輸</t>
    <rPh sb="1" eb="2">
      <t>カブ</t>
    </rPh>
    <rPh sb="6" eb="8">
      <t>ウンユ</t>
    </rPh>
    <phoneticPr fontId="6"/>
  </si>
  <si>
    <t>注１　前年度末時点の継続状況には、就労が継続している場合には「継続」、離職している場合には「離職」と記入。
注２　行が足りない場合は適宜追加して記入。</t>
    <rPh sb="0" eb="1">
      <t>チュウ</t>
    </rPh>
    <rPh sb="3" eb="6">
      <t>ゼンネンド</t>
    </rPh>
    <rPh sb="6" eb="7">
      <t>マツ</t>
    </rPh>
    <rPh sb="7" eb="9">
      <t>ジテン</t>
    </rPh>
    <rPh sb="10" eb="12">
      <t>ケイゾク</t>
    </rPh>
    <rPh sb="12" eb="14">
      <t>ジョウキョウ</t>
    </rPh>
    <rPh sb="17" eb="19">
      <t>シュウロウ</t>
    </rPh>
    <rPh sb="20" eb="22">
      <t>ケイゾク</t>
    </rPh>
    <rPh sb="26" eb="28">
      <t>バアイ</t>
    </rPh>
    <rPh sb="31" eb="33">
      <t>ケイゾク</t>
    </rPh>
    <rPh sb="35" eb="37">
      <t>リショク</t>
    </rPh>
    <rPh sb="41" eb="43">
      <t>バアイ</t>
    </rPh>
    <rPh sb="46" eb="48">
      <t>リショク</t>
    </rPh>
    <rPh sb="50" eb="52">
      <t>キニュウ</t>
    </rPh>
    <rPh sb="54" eb="55">
      <t>チュウ</t>
    </rPh>
    <rPh sb="57" eb="58">
      <t>ギョウ</t>
    </rPh>
    <rPh sb="59" eb="60">
      <t>タ</t>
    </rPh>
    <rPh sb="63" eb="65">
      <t>バアイ</t>
    </rPh>
    <rPh sb="66" eb="68">
      <t>テキギ</t>
    </rPh>
    <rPh sb="68" eb="70">
      <t>ツイカ</t>
    </rPh>
    <rPh sb="72" eb="74">
      <t>キニュウ</t>
    </rPh>
    <phoneticPr fontId="6"/>
  </si>
  <si>
    <t>別紙142別添2</t>
    <rPh sb="0" eb="2">
      <t>ベッシ</t>
    </rPh>
    <rPh sb="5" eb="7">
      <t>ベッテン</t>
    </rPh>
    <phoneticPr fontId="6"/>
  </si>
  <si>
    <t>就労継続者の状況
（就労定着支援に係る基本報酬の算定区分に関する届出書）
（新規指定及び指定から１年未満の場合）</t>
    <rPh sb="0" eb="2">
      <t>シュウロウ</t>
    </rPh>
    <rPh sb="2" eb="4">
      <t>ケイゾク</t>
    </rPh>
    <rPh sb="4" eb="5">
      <t>シャ</t>
    </rPh>
    <rPh sb="6" eb="8">
      <t>ジョウキョウ</t>
    </rPh>
    <rPh sb="10" eb="12">
      <t>シュウロウ</t>
    </rPh>
    <rPh sb="12" eb="14">
      <t>テイチャク</t>
    </rPh>
    <rPh sb="14" eb="16">
      <t>シエン</t>
    </rPh>
    <rPh sb="17" eb="18">
      <t>カカワ</t>
    </rPh>
    <rPh sb="19" eb="21">
      <t>キホン</t>
    </rPh>
    <rPh sb="21" eb="23">
      <t>ホウシュウ</t>
    </rPh>
    <rPh sb="24" eb="26">
      <t>サンテイ</t>
    </rPh>
    <rPh sb="26" eb="28">
      <t>クブン</t>
    </rPh>
    <rPh sb="29" eb="30">
      <t>カン</t>
    </rPh>
    <rPh sb="32" eb="35">
      <t>トドケデショ</t>
    </rPh>
    <rPh sb="38" eb="40">
      <t>シンキ</t>
    </rPh>
    <rPh sb="40" eb="42">
      <t>シテイ</t>
    </rPh>
    <rPh sb="42" eb="43">
      <t>オヨ</t>
    </rPh>
    <rPh sb="44" eb="46">
      <t>シテイ</t>
    </rPh>
    <rPh sb="49" eb="50">
      <t>ネン</t>
    </rPh>
    <rPh sb="50" eb="52">
      <t>ミマン</t>
    </rPh>
    <rPh sb="53" eb="55">
      <t>バアイ</t>
    </rPh>
    <phoneticPr fontId="6"/>
  </si>
  <si>
    <t>指定を受ける前月末日
の就労継続者数</t>
    <rPh sb="0" eb="2">
      <t>シテイ</t>
    </rPh>
    <rPh sb="3" eb="4">
      <t>ウ</t>
    </rPh>
    <rPh sb="6" eb="8">
      <t>ゼンゲツ</t>
    </rPh>
    <rPh sb="8" eb="9">
      <t>マツ</t>
    </rPh>
    <rPh sb="9" eb="10">
      <t>ヒ</t>
    </rPh>
    <rPh sb="12" eb="14">
      <t>シュウロウ</t>
    </rPh>
    <rPh sb="14" eb="16">
      <t>ケイゾク</t>
    </rPh>
    <rPh sb="16" eb="17">
      <t>シャ</t>
    </rPh>
    <rPh sb="17" eb="18">
      <t>スウ</t>
    </rPh>
    <phoneticPr fontId="6"/>
  </si>
  <si>
    <t>【過去３年間における一般就労への移行者数】</t>
    <rPh sb="1" eb="3">
      <t>カコ</t>
    </rPh>
    <rPh sb="4" eb="6">
      <t>ネンカン</t>
    </rPh>
    <rPh sb="10" eb="12">
      <t>イッパン</t>
    </rPh>
    <rPh sb="12" eb="14">
      <t>シュウロウ</t>
    </rPh>
    <rPh sb="16" eb="18">
      <t>イコウ</t>
    </rPh>
    <rPh sb="18" eb="19">
      <t>シャ</t>
    </rPh>
    <rPh sb="19" eb="20">
      <t>スウ</t>
    </rPh>
    <phoneticPr fontId="6"/>
  </si>
  <si>
    <t>指定を受ける
前月末日の継続状況</t>
    <rPh sb="0" eb="2">
      <t>シテイ</t>
    </rPh>
    <rPh sb="3" eb="4">
      <t>ウ</t>
    </rPh>
    <rPh sb="7" eb="9">
      <t>ゼンゲツ</t>
    </rPh>
    <rPh sb="9" eb="10">
      <t>マツ</t>
    </rPh>
    <rPh sb="10" eb="11">
      <t>ヒ</t>
    </rPh>
    <rPh sb="12" eb="14">
      <t>ケイゾク</t>
    </rPh>
    <rPh sb="14" eb="16">
      <t>ジョウキョウ</t>
    </rPh>
    <phoneticPr fontId="6"/>
  </si>
  <si>
    <t>よこすかまなぶ</t>
    <phoneticPr fontId="6"/>
  </si>
  <si>
    <t>（株）スーパー〇〇</t>
    <rPh sb="1" eb="2">
      <t>カブ</t>
    </rPh>
    <phoneticPr fontId="6"/>
  </si>
  <si>
    <t>注１　指定を受ける前月末日時点の継続状況には、就労が継続している場合には「継続」、離職している場合には「離職」と記入。
注２　行が足りない場合は適宜追加して記入。</t>
    <rPh sb="0" eb="1">
      <t>チュウ</t>
    </rPh>
    <rPh sb="3" eb="5">
      <t>シテイ</t>
    </rPh>
    <rPh sb="6" eb="7">
      <t>ウ</t>
    </rPh>
    <rPh sb="9" eb="11">
      <t>ゼンゲツ</t>
    </rPh>
    <rPh sb="11" eb="13">
      <t>マツジツ</t>
    </rPh>
    <rPh sb="13" eb="15">
      <t>ジテン</t>
    </rPh>
    <rPh sb="16" eb="18">
      <t>ケイゾク</t>
    </rPh>
    <rPh sb="18" eb="20">
      <t>ジョウキョウ</t>
    </rPh>
    <rPh sb="23" eb="25">
      <t>シュウロウ</t>
    </rPh>
    <rPh sb="26" eb="28">
      <t>ケイゾク</t>
    </rPh>
    <rPh sb="32" eb="34">
      <t>バアイ</t>
    </rPh>
    <rPh sb="37" eb="39">
      <t>ケイゾク</t>
    </rPh>
    <rPh sb="41" eb="43">
      <t>リショク</t>
    </rPh>
    <rPh sb="47" eb="49">
      <t>バアイ</t>
    </rPh>
    <rPh sb="52" eb="53">
      <t>リ</t>
    </rPh>
    <rPh sb="53" eb="54">
      <t>ショク</t>
    </rPh>
    <rPh sb="56" eb="58">
      <t>キニュウ</t>
    </rPh>
    <rPh sb="60" eb="61">
      <t>チュウ</t>
    </rPh>
    <rPh sb="63" eb="64">
      <t>ギョウ</t>
    </rPh>
    <rPh sb="65" eb="66">
      <t>タ</t>
    </rPh>
    <rPh sb="69" eb="71">
      <t>バアイ</t>
    </rPh>
    <rPh sb="72" eb="74">
      <t>テキギ</t>
    </rPh>
    <rPh sb="74" eb="76">
      <t>ツイカ</t>
    </rPh>
    <rPh sb="78" eb="80">
      <t>キニュウ</t>
    </rPh>
    <phoneticPr fontId="6"/>
  </si>
  <si>
    <t>目標工賃達成加算に関する届出書</t>
    <rPh sb="0" eb="2">
      <t>モクヒョウ</t>
    </rPh>
    <rPh sb="2" eb="4">
      <t>コウチン</t>
    </rPh>
    <rPh sb="4" eb="6">
      <t>タッセイ</t>
    </rPh>
    <rPh sb="6" eb="8">
      <t>カサン</t>
    </rPh>
    <rPh sb="9" eb="10">
      <t>カン</t>
    </rPh>
    <phoneticPr fontId="57"/>
  </si>
  <si>
    <t>　１　新規　　　　　２　変更　　　　　３　終了</t>
    <phoneticPr fontId="57"/>
  </si>
  <si>
    <t>平均工賃月額等</t>
    <rPh sb="0" eb="2">
      <t>ヘイキン</t>
    </rPh>
    <rPh sb="2" eb="4">
      <t>コウチン</t>
    </rPh>
    <rPh sb="4" eb="6">
      <t>ゲツガク</t>
    </rPh>
    <rPh sb="6" eb="7">
      <t>ナド</t>
    </rPh>
    <phoneticPr fontId="57"/>
  </si>
  <si>
    <t>①　工賃向上計画において掲げた工賃目標</t>
    <rPh sb="2" eb="4">
      <t>コウチン</t>
    </rPh>
    <rPh sb="4" eb="6">
      <t>コウジョウ</t>
    </rPh>
    <rPh sb="6" eb="8">
      <t>ケイカク</t>
    </rPh>
    <rPh sb="15" eb="17">
      <t>コウチン</t>
    </rPh>
    <rPh sb="17" eb="19">
      <t>モクヒョウ</t>
    </rPh>
    <phoneticPr fontId="57"/>
  </si>
  <si>
    <t>②　工賃目標の対象年度における事業所の平均工賃月額（実績）</t>
    <rPh sb="2" eb="4">
      <t>コウチン</t>
    </rPh>
    <rPh sb="4" eb="6">
      <t>モクヒョウ</t>
    </rPh>
    <rPh sb="7" eb="9">
      <t>タイショウ</t>
    </rPh>
    <rPh sb="9" eb="11">
      <t>ネンド</t>
    </rPh>
    <rPh sb="15" eb="18">
      <t>ジギョウショ</t>
    </rPh>
    <rPh sb="19" eb="21">
      <t>ヘイキン</t>
    </rPh>
    <rPh sb="21" eb="23">
      <t>コウチン</t>
    </rPh>
    <rPh sb="23" eb="25">
      <t>ゲツガク</t>
    </rPh>
    <rPh sb="26" eb="28">
      <t>ジッセキ</t>
    </rPh>
    <phoneticPr fontId="57"/>
  </si>
  <si>
    <t>③　工賃目標の対象年度の前年度における事業所の平均工賃月額（実績）</t>
    <rPh sb="2" eb="4">
      <t>コウチン</t>
    </rPh>
    <rPh sb="4" eb="6">
      <t>モクヒョウ</t>
    </rPh>
    <rPh sb="7" eb="9">
      <t>タイショウ</t>
    </rPh>
    <rPh sb="9" eb="11">
      <t>ネンド</t>
    </rPh>
    <rPh sb="19" eb="22">
      <t>ジギョウショ</t>
    </rPh>
    <rPh sb="23" eb="25">
      <t>ヘイキン</t>
    </rPh>
    <rPh sb="25" eb="27">
      <t>コウチン</t>
    </rPh>
    <rPh sb="27" eb="29">
      <t>ゲツガク</t>
    </rPh>
    <rPh sb="30" eb="32">
      <t>ジッセキ</t>
    </rPh>
    <phoneticPr fontId="57"/>
  </si>
  <si>
    <t>④　工賃目標の前々年度における全国平均工賃月額</t>
    <rPh sb="2" eb="4">
      <t>コウチン</t>
    </rPh>
    <rPh sb="4" eb="6">
      <t>モクヒョウ</t>
    </rPh>
    <rPh sb="7" eb="9">
      <t>マエマエ</t>
    </rPh>
    <rPh sb="9" eb="10">
      <t>ドシ</t>
    </rPh>
    <rPh sb="10" eb="11">
      <t>ド</t>
    </rPh>
    <rPh sb="15" eb="17">
      <t>ゼンコク</t>
    </rPh>
    <rPh sb="17" eb="19">
      <t>ヘイキン</t>
    </rPh>
    <rPh sb="19" eb="21">
      <t>コウチン</t>
    </rPh>
    <rPh sb="21" eb="23">
      <t>ゲツガク</t>
    </rPh>
    <phoneticPr fontId="57"/>
  </si>
  <si>
    <t>⑤　工賃目標の前々々年度における全国平均工賃月額</t>
    <rPh sb="2" eb="4">
      <t>コウチン</t>
    </rPh>
    <rPh sb="4" eb="6">
      <t>モクヒョウ</t>
    </rPh>
    <rPh sb="7" eb="9">
      <t>ゼンゼン</t>
    </rPh>
    <rPh sb="10" eb="12">
      <t>ネンド</t>
    </rPh>
    <rPh sb="16" eb="18">
      <t>ゼンコク</t>
    </rPh>
    <rPh sb="18" eb="20">
      <t>ヘイキン</t>
    </rPh>
    <rPh sb="20" eb="22">
      <t>コウチン</t>
    </rPh>
    <rPh sb="22" eb="24">
      <t>ゲツガク</t>
    </rPh>
    <phoneticPr fontId="57"/>
  </si>
  <si>
    <t>⑥　③＋（④－⑤）　※④－⑤が０未満の場合は、０として算定すること。</t>
    <rPh sb="16" eb="18">
      <t>ミマン</t>
    </rPh>
    <rPh sb="19" eb="21">
      <t>バアイ</t>
    </rPh>
    <rPh sb="27" eb="29">
      <t>サンテイ</t>
    </rPh>
    <phoneticPr fontId="57"/>
  </si>
  <si>
    <t>算定要件</t>
    <phoneticPr fontId="57"/>
  </si>
  <si>
    <t>＜要件確認１＞　①≧③＋（④－⑤）となっていること
　　　　　　　　（※④－⑤が０未満の場合は、０として計算）</t>
    <rPh sb="1" eb="3">
      <t>ヨウケン</t>
    </rPh>
    <rPh sb="3" eb="5">
      <t>カクニン</t>
    </rPh>
    <phoneticPr fontId="57"/>
  </si>
  <si>
    <r>
      <t>＜要件確認２＞　</t>
    </r>
    <r>
      <rPr>
        <sz val="12"/>
        <color theme="1"/>
        <rFont val="Microsoft YaHei"/>
        <family val="3"/>
        <charset val="134"/>
      </rPr>
      <t>②≧①となっていること</t>
    </r>
    <rPh sb="1" eb="3">
      <t>ヨウケン</t>
    </rPh>
    <rPh sb="3" eb="5">
      <t>カクニン</t>
    </rPh>
    <phoneticPr fontId="57"/>
  </si>
  <si>
    <r>
      <t>別紙3-1の「１　社会福祉士等の状況の➀」や「２　常勤職員の状況の②」「３　勤続年数の状況の➀」で</t>
    </r>
    <r>
      <rPr>
        <b/>
        <sz val="11"/>
        <color indexed="8"/>
        <rFont val="ＭＳ Ｐゴシック"/>
        <family val="3"/>
        <charset val="128"/>
      </rPr>
      <t>常勤</t>
    </r>
    <r>
      <rPr>
        <sz val="11"/>
        <color theme="1"/>
        <rFont val="Yu Gothic"/>
        <family val="2"/>
        <scheme val="minor"/>
      </rPr>
      <t>にカウントしている方について、記載してください。
なお、他の事業所と兼務している場合、常勤としての時間数が達しているかの確認も致しますので、</t>
    </r>
    <r>
      <rPr>
        <sz val="11"/>
        <color indexed="8"/>
        <rFont val="ＭＳ Ｐゴシック"/>
        <family val="3"/>
        <charset val="128"/>
      </rPr>
      <t>１週間の勤務時間数</t>
    </r>
    <r>
      <rPr>
        <sz val="11"/>
        <color theme="1"/>
        <rFont val="Yu Gothic"/>
        <family val="2"/>
        <scheme val="minor"/>
      </rPr>
      <t>も記載ください。
※　複数事業所を兼務する常勤の直接処遇職員については、１週間の勤務時間の２分の１を超えて当該事業所の直接処遇職員として従事する場合に、本加算上の常勤としてカウントすることができます。
※　保有資格については、１‐②でカウントしている社会福祉士、介護福祉士、精神保健福祉士、公認心理師についてプルダウンで選択してください。
　　就労移行支援、就労継続支援Ａ型・Ｂ型にあっては、作業療法士も選択してください。
※　黄色のセルに必要事項を記入してください。</t>
    </r>
    <rPh sb="0" eb="2">
      <t>ベッシ</t>
    </rPh>
    <rPh sb="9" eb="11">
      <t>シャカイ</t>
    </rPh>
    <rPh sb="11" eb="13">
      <t>フクシ</t>
    </rPh>
    <rPh sb="13" eb="14">
      <t>シ</t>
    </rPh>
    <rPh sb="14" eb="15">
      <t>ナド</t>
    </rPh>
    <rPh sb="16" eb="18">
      <t>ジョウキョウ</t>
    </rPh>
    <rPh sb="25" eb="27">
      <t>ジョウキン</t>
    </rPh>
    <rPh sb="27" eb="29">
      <t>ショクイン</t>
    </rPh>
    <rPh sb="30" eb="32">
      <t>ジョウキョウ</t>
    </rPh>
    <rPh sb="38" eb="40">
      <t>キンゾク</t>
    </rPh>
    <rPh sb="40" eb="42">
      <t>ネンスウ</t>
    </rPh>
    <rPh sb="43" eb="45">
      <t>ジョウキョウ</t>
    </rPh>
    <rPh sb="49" eb="51">
      <t>ジョウキン</t>
    </rPh>
    <rPh sb="60" eb="61">
      <t>カタ</t>
    </rPh>
    <rPh sb="66" eb="68">
      <t>キサイ</t>
    </rPh>
    <rPh sb="94" eb="96">
      <t>ジョウキン</t>
    </rPh>
    <rPh sb="100" eb="103">
      <t>ジカンスウ</t>
    </rPh>
    <rPh sb="104" eb="105">
      <t>タッ</t>
    </rPh>
    <rPh sb="111" eb="113">
      <t>カクニン</t>
    </rPh>
    <rPh sb="114" eb="115">
      <t>イタ</t>
    </rPh>
    <rPh sb="122" eb="124">
      <t>シュウカン</t>
    </rPh>
    <rPh sb="125" eb="127">
      <t>キンム</t>
    </rPh>
    <rPh sb="127" eb="129">
      <t>ジカン</t>
    </rPh>
    <rPh sb="129" eb="130">
      <t>スウ</t>
    </rPh>
    <rPh sb="131" eb="133">
      <t>キサイ</t>
    </rPh>
    <rPh sb="206" eb="207">
      <t>ホン</t>
    </rPh>
    <rPh sb="207" eb="209">
      <t>カサン</t>
    </rPh>
    <rPh sb="290" eb="292">
      <t>センタク</t>
    </rPh>
    <rPh sb="302" eb="304">
      <t>シュウロウ</t>
    </rPh>
    <rPh sb="304" eb="306">
      <t>イコウ</t>
    </rPh>
    <rPh sb="306" eb="308">
      <t>シエン</t>
    </rPh>
    <rPh sb="309" eb="311">
      <t>シュウロウ</t>
    </rPh>
    <rPh sb="311" eb="313">
      <t>ケイゾク</t>
    </rPh>
    <rPh sb="313" eb="315">
      <t>シエン</t>
    </rPh>
    <rPh sb="316" eb="317">
      <t>カタ</t>
    </rPh>
    <rPh sb="319" eb="320">
      <t>カタ</t>
    </rPh>
    <rPh sb="326" eb="328">
      <t>サギョウ</t>
    </rPh>
    <rPh sb="328" eb="331">
      <t>リョウホウシ</t>
    </rPh>
    <rPh sb="332" eb="334">
      <t>センタク</t>
    </rPh>
    <rPh sb="344" eb="346">
      <t>キイロ</t>
    </rPh>
    <rPh sb="350" eb="352">
      <t>ヒツヨウ</t>
    </rPh>
    <rPh sb="352" eb="354">
      <t>ジコウ</t>
    </rPh>
    <rPh sb="355" eb="357">
      <t>キニュウ</t>
    </rPh>
    <phoneticPr fontId="6"/>
  </si>
  <si>
    <t>生活介護</t>
    <rPh sb="0" eb="4">
      <t>セイカツカイゴ</t>
    </rPh>
    <phoneticPr fontId="4"/>
  </si>
  <si>
    <t>自立訓練（機能）</t>
    <rPh sb="0" eb="4">
      <t>ジリツクンレン</t>
    </rPh>
    <rPh sb="5" eb="7">
      <t>キノウ</t>
    </rPh>
    <phoneticPr fontId="4"/>
  </si>
  <si>
    <t>自立訓練（生活）</t>
    <rPh sb="0" eb="4">
      <t>ジリツクンレン</t>
    </rPh>
    <rPh sb="5" eb="7">
      <t>セイカツ</t>
    </rPh>
    <phoneticPr fontId="4"/>
  </si>
  <si>
    <t>②「勤務体制及び勤務形態一覧表」･･･サービス種類に合ったものを選んで作成してください。</t>
    <rPh sb="23" eb="25">
      <t>シュルイ</t>
    </rPh>
    <phoneticPr fontId="6"/>
  </si>
  <si>
    <t>　（サービス種類によって、該当するシートが無いサービスもありますので、その場合は提出不要です。）</t>
    <rPh sb="13" eb="15">
      <t>ガイトウ</t>
    </rPh>
    <rPh sb="21" eb="22">
      <t>ナ</t>
    </rPh>
    <rPh sb="37" eb="39">
      <t>バアイ</t>
    </rPh>
    <rPh sb="40" eb="44">
      <t>テイシュツフヨウ</t>
    </rPh>
    <phoneticPr fontId="6"/>
  </si>
  <si>
    <t>④「別紙3～」･･･各加算、体制等の算定要件を満たしていることを示していただくものです。</t>
    <phoneticPr fontId="6"/>
  </si>
  <si>
    <t xml:space="preserve">      ＝　届出書の完成</t>
    <rPh sb="8" eb="10">
      <t>トドケデ</t>
    </rPh>
    <rPh sb="10" eb="11">
      <t>ショ</t>
    </rPh>
    <rPh sb="12" eb="14">
      <t>カンセイ</t>
    </rPh>
    <phoneticPr fontId="6"/>
  </si>
  <si>
    <t>③「人員基準適合確認シート」･･･サービス種類に合ったものを選んで作成してください。</t>
    <phoneticPr fontId="4"/>
  </si>
  <si>
    <t>　提出の際は、「サービス種類別提出書類一覧」より該当する様式を選択して作成してください。</t>
    <rPh sb="31" eb="33">
      <t>センタク</t>
    </rPh>
    <phoneticPr fontId="4"/>
  </si>
  <si>
    <t>　（提出がないと加算等算定できませんのでご注意ください。原則、電子での提出をお願いします。）</t>
    <rPh sb="31" eb="33">
      <t>デンシ</t>
    </rPh>
    <rPh sb="35" eb="37">
      <t>テイシュツ</t>
    </rPh>
    <phoneticPr fontId="4"/>
  </si>
  <si>
    <t>　　Ver25.0</t>
    <phoneticPr fontId="4"/>
  </si>
  <si>
    <t>有 ・ 無</t>
    <phoneticPr fontId="4"/>
  </si>
  <si>
    <t>別紙105</t>
    <rPh sb="0" eb="2">
      <t>ベッシ</t>
    </rPh>
    <phoneticPr fontId="6"/>
  </si>
  <si>
    <t>（通所系）</t>
    <rPh sb="1" eb="2">
      <t>ツウ</t>
    </rPh>
    <rPh sb="2" eb="3">
      <t>ショ</t>
    </rPh>
    <rPh sb="3" eb="4">
      <t>ケイ</t>
    </rPh>
    <phoneticPr fontId="6"/>
  </si>
  <si>
    <t>利用日数に係る特例の適用を受ける日中活動サービス等に係る（変更）届出</t>
    <rPh sb="0" eb="2">
      <t>リヨウ</t>
    </rPh>
    <rPh sb="2" eb="4">
      <t>ニッスウ</t>
    </rPh>
    <rPh sb="5" eb="6">
      <t>カカ</t>
    </rPh>
    <rPh sb="7" eb="9">
      <t>トクレイ</t>
    </rPh>
    <rPh sb="10" eb="12">
      <t>テキヨウ</t>
    </rPh>
    <rPh sb="13" eb="14">
      <t>ウ</t>
    </rPh>
    <rPh sb="16" eb="18">
      <t>ニッチュウ</t>
    </rPh>
    <rPh sb="18" eb="20">
      <t>カツドウ</t>
    </rPh>
    <rPh sb="24" eb="25">
      <t>トウ</t>
    </rPh>
    <rPh sb="26" eb="27">
      <t>カカ</t>
    </rPh>
    <rPh sb="29" eb="31">
      <t>ヘンコウ</t>
    </rPh>
    <rPh sb="32" eb="34">
      <t>トドケデ</t>
    </rPh>
    <phoneticPr fontId="6"/>
  </si>
  <si>
    <t>事業所番号</t>
    <rPh sb="0" eb="2">
      <t>ジギョウ</t>
    </rPh>
    <rPh sb="2" eb="3">
      <t>ショ</t>
    </rPh>
    <rPh sb="3" eb="5">
      <t>バンゴウ</t>
    </rPh>
    <phoneticPr fontId="6"/>
  </si>
  <si>
    <t>サービス
種類</t>
    <rPh sb="5" eb="7">
      <t>シュルイ</t>
    </rPh>
    <phoneticPr fontId="6"/>
  </si>
  <si>
    <t>対象期間</t>
    <rPh sb="0" eb="2">
      <t>タイショウ</t>
    </rPh>
    <rPh sb="2" eb="4">
      <t>キカン</t>
    </rPh>
    <phoneticPr fontId="6"/>
  </si>
  <si>
    <t>特例の適用を受ける必要性</t>
    <rPh sb="0" eb="2">
      <t>トクレイ</t>
    </rPh>
    <rPh sb="3" eb="5">
      <t>テキヨウ</t>
    </rPh>
    <rPh sb="6" eb="7">
      <t>ウ</t>
    </rPh>
    <rPh sb="9" eb="12">
      <t>ヒツヨウセイ</t>
    </rPh>
    <phoneticPr fontId="6"/>
  </si>
  <si>
    <t>月　～　　　月</t>
    <rPh sb="0" eb="1">
      <t>ツキ</t>
    </rPh>
    <rPh sb="6" eb="7">
      <t>ツキ</t>
    </rPh>
    <phoneticPr fontId="6"/>
  </si>
  <si>
    <t>（注１）対象期間とは、「原則の日数」を超える支援が必要となる月を含む３か月以上1年以内
の期間をいう。</t>
    <rPh sb="1" eb="2">
      <t>チュウ</t>
    </rPh>
    <rPh sb="4" eb="6">
      <t>タイショウ</t>
    </rPh>
    <rPh sb="6" eb="8">
      <t>キカン</t>
    </rPh>
    <rPh sb="12" eb="14">
      <t>ゲンソク</t>
    </rPh>
    <rPh sb="15" eb="17">
      <t>ニッスウ</t>
    </rPh>
    <rPh sb="19" eb="20">
      <t>コ</t>
    </rPh>
    <rPh sb="22" eb="24">
      <t>シエン</t>
    </rPh>
    <rPh sb="25" eb="27">
      <t>ヒツヨウ</t>
    </rPh>
    <rPh sb="30" eb="31">
      <t>ツキ</t>
    </rPh>
    <rPh sb="32" eb="33">
      <t>フク</t>
    </rPh>
    <rPh sb="36" eb="37">
      <t>ツキ</t>
    </rPh>
    <rPh sb="37" eb="39">
      <t>イジョウ</t>
    </rPh>
    <rPh sb="40" eb="41">
      <t>ネン</t>
    </rPh>
    <rPh sb="41" eb="43">
      <t>イナイ</t>
    </rPh>
    <rPh sb="45" eb="47">
      <t>キカン</t>
    </rPh>
    <phoneticPr fontId="6"/>
  </si>
  <si>
    <t>（注２）年間スケジュール表など年間を通じた事業計画がわかる資料を添付すること。</t>
    <rPh sb="1" eb="2">
      <t>チュウ</t>
    </rPh>
    <rPh sb="4" eb="6">
      <t>ネンカン</t>
    </rPh>
    <rPh sb="12" eb="13">
      <t>ヒョウ</t>
    </rPh>
    <rPh sb="15" eb="17">
      <t>ネンカン</t>
    </rPh>
    <rPh sb="18" eb="19">
      <t>ツウ</t>
    </rPh>
    <rPh sb="21" eb="23">
      <t>ジギョウ</t>
    </rPh>
    <rPh sb="23" eb="25">
      <t>ケイカク</t>
    </rPh>
    <rPh sb="29" eb="31">
      <t>シリョウ</t>
    </rPh>
    <rPh sb="32" eb="34">
      <t>テンプ</t>
    </rPh>
    <phoneticPr fontId="6"/>
  </si>
  <si>
    <t>（注３）年度途中から適用を受ける場合には、適用を受ける月の前月末日までに届け出ること。</t>
    <rPh sb="1" eb="2">
      <t>チュウ</t>
    </rPh>
    <rPh sb="4" eb="5">
      <t>ネン</t>
    </rPh>
    <rPh sb="5" eb="6">
      <t>タビ</t>
    </rPh>
    <rPh sb="6" eb="8">
      <t>トチュウ</t>
    </rPh>
    <rPh sb="10" eb="12">
      <t>テキヨウ</t>
    </rPh>
    <rPh sb="13" eb="14">
      <t>ウ</t>
    </rPh>
    <rPh sb="16" eb="18">
      <t>バアイ</t>
    </rPh>
    <rPh sb="21" eb="23">
      <t>テキヨウ</t>
    </rPh>
    <rPh sb="24" eb="25">
      <t>ウ</t>
    </rPh>
    <rPh sb="27" eb="28">
      <t>ツキ</t>
    </rPh>
    <rPh sb="29" eb="31">
      <t>ゼンゲツ</t>
    </rPh>
    <rPh sb="31" eb="33">
      <t>マツジツ</t>
    </rPh>
    <rPh sb="36" eb="37">
      <t>トド</t>
    </rPh>
    <rPh sb="38" eb="39">
      <t>デ</t>
    </rPh>
    <phoneticPr fontId="6"/>
  </si>
  <si>
    <t>（Ⅰ）
50％以上</t>
    <rPh sb="7" eb="9">
      <t>イジョウ</t>
    </rPh>
    <phoneticPr fontId="6"/>
  </si>
  <si>
    <t>（Ⅱ）
25％以上・50％未満</t>
    <rPh sb="7" eb="9">
      <t>イジョウ</t>
    </rPh>
    <rPh sb="13" eb="15">
      <t>ミマン</t>
    </rPh>
    <phoneticPr fontId="6"/>
  </si>
  <si>
    <t>別紙28（精神障害者退院支援施設）</t>
    <rPh sb="0" eb="2">
      <t>ベッシ</t>
    </rPh>
    <rPh sb="5" eb="7">
      <t>セイシン</t>
    </rPh>
    <rPh sb="7" eb="10">
      <t>ショウガイシャ</t>
    </rPh>
    <rPh sb="10" eb="12">
      <t>タイイン</t>
    </rPh>
    <rPh sb="12" eb="14">
      <t>シエン</t>
    </rPh>
    <rPh sb="14" eb="16">
      <t>シセツ</t>
    </rPh>
    <phoneticPr fontId="6"/>
  </si>
  <si>
    <t>（別紙28）</t>
    <rPh sb="1" eb="3">
      <t>ベッシ</t>
    </rPh>
    <phoneticPr fontId="4"/>
  </si>
  <si>
    <t>　　年　　月　　日</t>
  </si>
  <si>
    <t>精神障害者退院支援施設加算・短期滞在加算に関する届出書</t>
    <rPh sb="0" eb="2">
      <t>セイシン</t>
    </rPh>
    <rPh sb="2" eb="5">
      <t>ショウガイシャ</t>
    </rPh>
    <rPh sb="5" eb="7">
      <t>タイイン</t>
    </rPh>
    <rPh sb="7" eb="9">
      <t>シエン</t>
    </rPh>
    <rPh sb="9" eb="11">
      <t>シセツ</t>
    </rPh>
    <rPh sb="11" eb="13">
      <t>カサン</t>
    </rPh>
    <rPh sb="21" eb="22">
      <t>カン</t>
    </rPh>
    <rPh sb="24" eb="27">
      <t>トドケデショ</t>
    </rPh>
    <phoneticPr fontId="6"/>
  </si>
  <si>
    <t>異動区分</t>
    <rPh sb="0" eb="4">
      <t>イドウクブン</t>
    </rPh>
    <phoneticPr fontId="57"/>
  </si>
  <si>
    <t>設備</t>
    <rPh sb="0" eb="2">
      <t>セツビ</t>
    </rPh>
    <phoneticPr fontId="6"/>
  </si>
  <si>
    <t>　　　　　人</t>
    <rPh sb="5" eb="6">
      <t>ニン</t>
    </rPh>
    <phoneticPr fontId="6"/>
  </si>
  <si>
    <t>居室数</t>
    <rPh sb="0" eb="2">
      <t>キョシツ</t>
    </rPh>
    <rPh sb="2" eb="3">
      <t>スウ</t>
    </rPh>
    <phoneticPr fontId="6"/>
  </si>
  <si>
    <t>１人当たり居室面積</t>
    <rPh sb="1" eb="2">
      <t>ニン</t>
    </rPh>
    <rPh sb="2" eb="3">
      <t>ア</t>
    </rPh>
    <rPh sb="5" eb="7">
      <t>キョシツ</t>
    </rPh>
    <rPh sb="7" eb="9">
      <t>メンセキ</t>
    </rPh>
    <phoneticPr fontId="6"/>
  </si>
  <si>
    <t>うち個室</t>
    <rPh sb="2" eb="4">
      <t>コシツ</t>
    </rPh>
    <phoneticPr fontId="6"/>
  </si>
  <si>
    <t>室</t>
    <rPh sb="0" eb="1">
      <t>シツ</t>
    </rPh>
    <phoneticPr fontId="57"/>
  </si>
  <si>
    <t>㎡</t>
    <phoneticPr fontId="57"/>
  </si>
  <si>
    <t>うち２人部屋</t>
    <rPh sb="3" eb="4">
      <t>ニン</t>
    </rPh>
    <rPh sb="4" eb="6">
      <t>ベヤ</t>
    </rPh>
    <phoneticPr fontId="6"/>
  </si>
  <si>
    <t>うち３人部屋</t>
    <rPh sb="3" eb="4">
      <t>ニン</t>
    </rPh>
    <rPh sb="4" eb="6">
      <t>ベヤ</t>
    </rPh>
    <phoneticPr fontId="6"/>
  </si>
  <si>
    <t>うち４人部屋</t>
    <rPh sb="3" eb="4">
      <t>ニン</t>
    </rPh>
    <rPh sb="4" eb="6">
      <t>ベヤ</t>
    </rPh>
    <phoneticPr fontId="6"/>
  </si>
  <si>
    <t>うち　人部屋</t>
    <rPh sb="3" eb="4">
      <t>ニン</t>
    </rPh>
    <rPh sb="4" eb="6">
      <t>ベヤ</t>
    </rPh>
    <phoneticPr fontId="6"/>
  </si>
  <si>
    <t>その他の設備の内容</t>
    <rPh sb="2" eb="3">
      <t>タ</t>
    </rPh>
    <rPh sb="4" eb="6">
      <t>セツビ</t>
    </rPh>
    <rPh sb="7" eb="9">
      <t>ナイヨウ</t>
    </rPh>
    <phoneticPr fontId="6"/>
  </si>
  <si>
    <t>夜間の支援体制</t>
    <rPh sb="0" eb="2">
      <t>ヤカン</t>
    </rPh>
    <rPh sb="3" eb="5">
      <t>シエン</t>
    </rPh>
    <rPh sb="5" eb="7">
      <t>タイセイ</t>
    </rPh>
    <phoneticPr fontId="6"/>
  </si>
  <si>
    <t>勤務形態</t>
    <rPh sb="0" eb="2">
      <t>キンム</t>
    </rPh>
    <rPh sb="2" eb="4">
      <t>ケイタイ</t>
    </rPh>
    <phoneticPr fontId="6"/>
  </si>
  <si>
    <t>人数</t>
    <rPh sb="0" eb="2">
      <t>ニンズウ</t>
    </rPh>
    <phoneticPr fontId="6"/>
  </si>
  <si>
    <t>専従</t>
    <rPh sb="0" eb="2">
      <t>センジュウ</t>
    </rPh>
    <phoneticPr fontId="6"/>
  </si>
  <si>
    <t>兼務</t>
    <rPh sb="0" eb="2">
      <t>ケンム</t>
    </rPh>
    <phoneticPr fontId="6"/>
  </si>
  <si>
    <t>連携施設の名称</t>
    <rPh sb="0" eb="2">
      <t>レンケイ</t>
    </rPh>
    <rPh sb="2" eb="4">
      <t>シセツ</t>
    </rPh>
    <rPh sb="5" eb="7">
      <t>メイショウ</t>
    </rPh>
    <phoneticPr fontId="6"/>
  </si>
  <si>
    <t>夜間の支援体制の内容</t>
    <rPh sb="0" eb="2">
      <t>ヤカン</t>
    </rPh>
    <rPh sb="3" eb="5">
      <t>シエン</t>
    </rPh>
    <rPh sb="5" eb="7">
      <t>タイセイ</t>
    </rPh>
    <rPh sb="8" eb="10">
      <t>ナイヨウ</t>
    </rPh>
    <phoneticPr fontId="6"/>
  </si>
  <si>
    <t>注１　「居室数」欄は、居室の定員規模ごとに、居室数及び当該居室の１人当たり床面積を記載し、
　　居室の総定員が定員欄の値と等しくなるように記載すること。</t>
    <rPh sb="0" eb="1">
      <t>チュウ</t>
    </rPh>
    <rPh sb="4" eb="6">
      <t>キョシツ</t>
    </rPh>
    <rPh sb="6" eb="7">
      <t>スウ</t>
    </rPh>
    <rPh sb="8" eb="9">
      <t>ラン</t>
    </rPh>
    <rPh sb="11" eb="13">
      <t>キョシツ</t>
    </rPh>
    <rPh sb="14" eb="16">
      <t>テイイン</t>
    </rPh>
    <rPh sb="16" eb="18">
      <t>キボ</t>
    </rPh>
    <rPh sb="22" eb="24">
      <t>キョシツ</t>
    </rPh>
    <rPh sb="24" eb="25">
      <t>カズ</t>
    </rPh>
    <rPh sb="25" eb="26">
      <t>オヨ</t>
    </rPh>
    <rPh sb="27" eb="29">
      <t>トウガイ</t>
    </rPh>
    <rPh sb="29" eb="31">
      <t>キョシツ</t>
    </rPh>
    <rPh sb="33" eb="34">
      <t>ニン</t>
    </rPh>
    <rPh sb="34" eb="35">
      <t>ア</t>
    </rPh>
    <rPh sb="37" eb="40">
      <t>ユカメンセキ</t>
    </rPh>
    <rPh sb="41" eb="43">
      <t>キサイ</t>
    </rPh>
    <rPh sb="48" eb="50">
      <t>キョシツ</t>
    </rPh>
    <rPh sb="51" eb="52">
      <t>ソウ</t>
    </rPh>
    <rPh sb="52" eb="54">
      <t>テイイン</t>
    </rPh>
    <rPh sb="55" eb="57">
      <t>テイイン</t>
    </rPh>
    <rPh sb="57" eb="58">
      <t>ラン</t>
    </rPh>
    <rPh sb="59" eb="60">
      <t>アタイ</t>
    </rPh>
    <rPh sb="61" eb="62">
      <t>ヒト</t>
    </rPh>
    <rPh sb="69" eb="71">
      <t>キサイ</t>
    </rPh>
    <phoneticPr fontId="6"/>
  </si>
  <si>
    <t>注２　「その他の設備の内容」欄は、居室以外の利用者が利用する設備の内容を具体的に記載するこ
　　と。</t>
    <rPh sb="0" eb="1">
      <t>チュウ</t>
    </rPh>
    <rPh sb="6" eb="7">
      <t>タ</t>
    </rPh>
    <rPh sb="8" eb="10">
      <t>セツビ</t>
    </rPh>
    <rPh sb="11" eb="13">
      <t>ナイヨウ</t>
    </rPh>
    <rPh sb="14" eb="15">
      <t>ラン</t>
    </rPh>
    <rPh sb="17" eb="19">
      <t>キョシツ</t>
    </rPh>
    <rPh sb="19" eb="21">
      <t>イガイ</t>
    </rPh>
    <rPh sb="22" eb="25">
      <t>リヨウシャ</t>
    </rPh>
    <rPh sb="26" eb="28">
      <t>リヨウ</t>
    </rPh>
    <rPh sb="30" eb="32">
      <t>セツビ</t>
    </rPh>
    <rPh sb="33" eb="35">
      <t>ナイヨウ</t>
    </rPh>
    <rPh sb="36" eb="39">
      <t>グタイテキ</t>
    </rPh>
    <rPh sb="40" eb="42">
      <t>キサイ</t>
    </rPh>
    <phoneticPr fontId="6"/>
  </si>
  <si>
    <t>注３　「夜間の支援体制」欄は、夜間における支援の内容、他の社会福祉施設等との連携の状況等を
　　具体的に記載してください。</t>
    <rPh sb="0" eb="1">
      <t>チュウ</t>
    </rPh>
    <rPh sb="4" eb="6">
      <t>ヤカン</t>
    </rPh>
    <rPh sb="7" eb="9">
      <t>シエン</t>
    </rPh>
    <rPh sb="9" eb="11">
      <t>タイセイ</t>
    </rPh>
    <rPh sb="12" eb="13">
      <t>ラン</t>
    </rPh>
    <rPh sb="15" eb="17">
      <t>ヤカン</t>
    </rPh>
    <rPh sb="21" eb="23">
      <t>シエン</t>
    </rPh>
    <rPh sb="24" eb="26">
      <t>ナイヨウ</t>
    </rPh>
    <rPh sb="27" eb="28">
      <t>タ</t>
    </rPh>
    <rPh sb="29" eb="31">
      <t>シャカイ</t>
    </rPh>
    <rPh sb="31" eb="33">
      <t>フクシ</t>
    </rPh>
    <rPh sb="33" eb="35">
      <t>シセツ</t>
    </rPh>
    <rPh sb="35" eb="36">
      <t>トウ</t>
    </rPh>
    <rPh sb="38" eb="40">
      <t>レンケイ</t>
    </rPh>
    <rPh sb="41" eb="43">
      <t>ジョウキョウ</t>
    </rPh>
    <rPh sb="43" eb="44">
      <t>トウ</t>
    </rPh>
    <rPh sb="48" eb="51">
      <t>グタイテキ</t>
    </rPh>
    <rPh sb="52" eb="53">
      <t>キ</t>
    </rPh>
    <rPh sb="53" eb="54">
      <t>ミツル</t>
    </rPh>
    <phoneticPr fontId="6"/>
  </si>
  <si>
    <t>注４　届出内容に変更が生じたときは、変更を届け出るとともに、基準を満たさなくなったときは、
　　「介護給付費及び訓練等給付費の額の算定に係る体制等に関する届出書」により届け出ること。</t>
    <rPh sb="0" eb="1">
      <t>チュウ</t>
    </rPh>
    <phoneticPr fontId="57"/>
  </si>
  <si>
    <t>別紙126</t>
    <rPh sb="0" eb="2">
      <t>ベッシ</t>
    </rPh>
    <phoneticPr fontId="6"/>
  </si>
  <si>
    <t>（就労継続支援Ａ型）</t>
    <rPh sb="1" eb="3">
      <t>シュウロウ</t>
    </rPh>
    <rPh sb="3" eb="5">
      <t>ケイゾク</t>
    </rPh>
    <rPh sb="5" eb="7">
      <t>シエン</t>
    </rPh>
    <rPh sb="8" eb="9">
      <t>ガタ</t>
    </rPh>
    <phoneticPr fontId="6"/>
  </si>
  <si>
    <t>就労継続支援Ａ型事業所による利用者負担減免</t>
    <rPh sb="0" eb="2">
      <t>シュウロウ</t>
    </rPh>
    <rPh sb="2" eb="4">
      <t>ケイゾク</t>
    </rPh>
    <rPh sb="4" eb="6">
      <t>シエン</t>
    </rPh>
    <rPh sb="7" eb="8">
      <t>ガタ</t>
    </rPh>
    <rPh sb="8" eb="11">
      <t>ジギョウショ</t>
    </rPh>
    <rPh sb="19" eb="21">
      <t>ゲンメン</t>
    </rPh>
    <phoneticPr fontId="6"/>
  </si>
  <si>
    <t>（就労継続支援Ａ型事業所による利用者負担の減免措置）</t>
    <rPh sb="1" eb="3">
      <t>シュウロウ</t>
    </rPh>
    <rPh sb="3" eb="5">
      <t>ケイゾク</t>
    </rPh>
    <rPh sb="5" eb="7">
      <t>シエン</t>
    </rPh>
    <rPh sb="8" eb="9">
      <t>ガタ</t>
    </rPh>
    <rPh sb="9" eb="12">
      <t>ジギョウショ</t>
    </rPh>
    <rPh sb="21" eb="23">
      <t>ゲンメン</t>
    </rPh>
    <phoneticPr fontId="6"/>
  </si>
  <si>
    <t>※色つきのセルを入力</t>
    <rPh sb="1" eb="2">
      <t>イロ</t>
    </rPh>
    <rPh sb="8" eb="10">
      <t>ニュウリョク</t>
    </rPh>
    <phoneticPr fontId="6"/>
  </si>
  <si>
    <t>利用者負担減免の実施内容
（該当するものに○）</t>
    <rPh sb="0" eb="3">
      <t>リヨウシャ</t>
    </rPh>
    <rPh sb="3" eb="5">
      <t>フタン</t>
    </rPh>
    <rPh sb="5" eb="7">
      <t>ゲンメン</t>
    </rPh>
    <rPh sb="8" eb="10">
      <t>ジッシ</t>
    </rPh>
    <rPh sb="10" eb="12">
      <t>ナイヨウ</t>
    </rPh>
    <rPh sb="14" eb="16">
      <t>ガイトウ</t>
    </rPh>
    <phoneticPr fontId="6"/>
  </si>
  <si>
    <t>　　利用者負担額免除</t>
    <rPh sb="2" eb="5">
      <t>リヨウシャ</t>
    </rPh>
    <rPh sb="5" eb="7">
      <t>フタン</t>
    </rPh>
    <rPh sb="7" eb="8">
      <t>ガク</t>
    </rPh>
    <rPh sb="8" eb="10">
      <t>メンジョ</t>
    </rPh>
    <phoneticPr fontId="6"/>
  </si>
  <si>
    <t>（利用者負担額を全額免除します）</t>
    <rPh sb="1" eb="4">
      <t>リヨウシャ</t>
    </rPh>
    <rPh sb="4" eb="6">
      <t>フタン</t>
    </rPh>
    <rPh sb="6" eb="7">
      <t>ガク</t>
    </rPh>
    <rPh sb="8" eb="10">
      <t>ゼンガク</t>
    </rPh>
    <rPh sb="10" eb="12">
      <t>メンジョ</t>
    </rPh>
    <phoneticPr fontId="6"/>
  </si>
  <si>
    <t>　　利用者負担額軽減</t>
    <rPh sb="2" eb="5">
      <t>リヨウシャ</t>
    </rPh>
    <rPh sb="5" eb="7">
      <t>フタン</t>
    </rPh>
    <rPh sb="7" eb="8">
      <t>ガク</t>
    </rPh>
    <rPh sb="8" eb="10">
      <t>ケイゲン</t>
    </rPh>
    <phoneticPr fontId="6"/>
  </si>
  <si>
    <t>（利用者一人につき、月額</t>
    <rPh sb="1" eb="4">
      <t>リヨウシャ</t>
    </rPh>
    <rPh sb="4" eb="6">
      <t>ヒトリ</t>
    </rPh>
    <rPh sb="10" eb="12">
      <t>ゲツガク</t>
    </rPh>
    <phoneticPr fontId="6"/>
  </si>
  <si>
    <t>円まで軽減します）</t>
    <rPh sb="0" eb="1">
      <t>エン</t>
    </rPh>
    <rPh sb="3" eb="5">
      <t>ケイゲン</t>
    </rPh>
    <phoneticPr fontId="6"/>
  </si>
  <si>
    <t>（利用者一人につき、毎月</t>
    <rPh sb="1" eb="4">
      <t>リヨウシャ</t>
    </rPh>
    <rPh sb="4" eb="6">
      <t>ヒトリ</t>
    </rPh>
    <rPh sb="10" eb="12">
      <t>マイツキ</t>
    </rPh>
    <phoneticPr fontId="6"/>
  </si>
  <si>
    <t>％軽減します）</t>
    <rPh sb="1" eb="3">
      <t>ケイゲン</t>
    </rPh>
    <phoneticPr fontId="6"/>
  </si>
  <si>
    <t>減免の対象利用者数
（就労継続支援A型利用者数）</t>
    <rPh sb="0" eb="2">
      <t>ゲンメン</t>
    </rPh>
    <rPh sb="3" eb="5">
      <t>タイショウ</t>
    </rPh>
    <rPh sb="5" eb="7">
      <t>リヨウ</t>
    </rPh>
    <rPh sb="7" eb="8">
      <t>シャ</t>
    </rPh>
    <rPh sb="8" eb="9">
      <t>スウ</t>
    </rPh>
    <rPh sb="11" eb="13">
      <t>シュウロウ</t>
    </rPh>
    <rPh sb="13" eb="15">
      <t>ケイゾク</t>
    </rPh>
    <rPh sb="15" eb="17">
      <t>シエン</t>
    </rPh>
    <rPh sb="18" eb="19">
      <t>ガタ</t>
    </rPh>
    <rPh sb="19" eb="22">
      <t>リヨウシャ</t>
    </rPh>
    <rPh sb="22" eb="23">
      <t>スウ</t>
    </rPh>
    <phoneticPr fontId="6"/>
  </si>
  <si>
    <t>減免の開始年月日</t>
    <rPh sb="0" eb="2">
      <t>ゲンメン</t>
    </rPh>
    <rPh sb="3" eb="5">
      <t>カイシ</t>
    </rPh>
    <rPh sb="5" eb="8">
      <t>ネンガッピ</t>
    </rPh>
    <phoneticPr fontId="6"/>
  </si>
  <si>
    <t>減免の終了年月日</t>
    <rPh sb="0" eb="2">
      <t>ゲンメン</t>
    </rPh>
    <rPh sb="3" eb="5">
      <t>シュウリョウ</t>
    </rPh>
    <rPh sb="5" eb="8">
      <t>ネンガッピ</t>
    </rPh>
    <phoneticPr fontId="6"/>
  </si>
  <si>
    <t>注1</t>
    <rPh sb="0" eb="1">
      <t>チュウ</t>
    </rPh>
    <phoneticPr fontId="6"/>
  </si>
  <si>
    <t>利用者負担を軽減する場合は、利用者一人あたりの月額軽減額、又は何パーセント軽減するか、いずれかを記入してください。</t>
    <rPh sb="0" eb="3">
      <t>リヨウシャ</t>
    </rPh>
    <rPh sb="3" eb="5">
      <t>フタン</t>
    </rPh>
    <rPh sb="6" eb="8">
      <t>ケイゲン</t>
    </rPh>
    <rPh sb="10" eb="12">
      <t>バアイ</t>
    </rPh>
    <rPh sb="25" eb="26">
      <t>ケイ</t>
    </rPh>
    <rPh sb="26" eb="28">
      <t>ゲンガク</t>
    </rPh>
    <rPh sb="29" eb="30">
      <t>マタ</t>
    </rPh>
    <rPh sb="31" eb="32">
      <t>ナン</t>
    </rPh>
    <rPh sb="37" eb="39">
      <t>ケイゲン</t>
    </rPh>
    <rPh sb="48" eb="50">
      <t>キニュウ</t>
    </rPh>
    <phoneticPr fontId="6"/>
  </si>
  <si>
    <t>注2</t>
    <rPh sb="0" eb="1">
      <t>チュウ</t>
    </rPh>
    <phoneticPr fontId="6"/>
  </si>
  <si>
    <t>利用者負担の減免を終了する場合は、減免の終了年月日を記入し、提出してください。</t>
    <rPh sb="0" eb="3">
      <t>リヨウシャ</t>
    </rPh>
    <rPh sb="3" eb="5">
      <t>フタン</t>
    </rPh>
    <rPh sb="6" eb="8">
      <t>ゲンメン</t>
    </rPh>
    <rPh sb="9" eb="11">
      <t>シュウリョウ</t>
    </rPh>
    <rPh sb="13" eb="15">
      <t>バアイ</t>
    </rPh>
    <rPh sb="17" eb="19">
      <t>ゲンメン</t>
    </rPh>
    <rPh sb="20" eb="22">
      <t>シュウリョウ</t>
    </rPh>
    <rPh sb="22" eb="25">
      <t>ネンガッピ</t>
    </rPh>
    <rPh sb="26" eb="28">
      <t>キニュウ</t>
    </rPh>
    <rPh sb="30" eb="32">
      <t>テイシュツ</t>
    </rPh>
    <phoneticPr fontId="6"/>
  </si>
  <si>
    <t>※２：「異動区分」欄において「３　終了」の場合は、１利用者の状況、２加配される従業者の状況の記載は
　　　不要とする。</t>
    <phoneticPr fontId="47"/>
  </si>
  <si>
    <t>　　１　自立訓練（機能訓練）　　　　　　　　　２　自立訓練（生活訓練）
　　３　就労継続支援Ｂ型サービス費（Ⅳ）　　　４　就労継続支援Ｂ型サービス費（Ⅴ）
　　５　就労継続支援Ｂ型サービス費（Ⅵ）</t>
    <phoneticPr fontId="6"/>
  </si>
  <si>
    <t>別紙33（目標工賃達成加算）</t>
    <rPh sb="0" eb="2">
      <t>ベッシ</t>
    </rPh>
    <rPh sb="5" eb="7">
      <t>モクヒョウ</t>
    </rPh>
    <rPh sb="7" eb="9">
      <t>コウチン</t>
    </rPh>
    <rPh sb="9" eb="11">
      <t>タッセイ</t>
    </rPh>
    <rPh sb="11" eb="13">
      <t>カサン</t>
    </rPh>
    <phoneticPr fontId="6"/>
  </si>
  <si>
    <t>（別紙33）</t>
    <phoneticPr fontId="57"/>
  </si>
  <si>
    <t>３　当該施設・事業所の前年度の利用者数の平均値・・・・(A)</t>
    <rPh sb="2" eb="4">
      <t>トウガイ</t>
    </rPh>
    <rPh sb="4" eb="6">
      <t>シセツ</t>
    </rPh>
    <rPh sb="7" eb="10">
      <t>ジギョウショ</t>
    </rPh>
    <rPh sb="11" eb="14">
      <t>ゼンネンド</t>
    </rPh>
    <rPh sb="15" eb="17">
      <t>リヨウ</t>
    </rPh>
    <rPh sb="17" eb="18">
      <t>シャ</t>
    </rPh>
    <rPh sb="18" eb="19">
      <t>スウ</t>
    </rPh>
    <rPh sb="20" eb="23">
      <t>ヘイキンチ</t>
    </rPh>
    <phoneticPr fontId="6"/>
  </si>
  <si>
    <t>４　職業指導員及び生活支援員の数｛(A)÷6｝・・・・(B)　　　</t>
    <rPh sb="2" eb="4">
      <t>ショクギョウ</t>
    </rPh>
    <rPh sb="4" eb="6">
      <t>シドウ</t>
    </rPh>
    <rPh sb="6" eb="7">
      <t>イン</t>
    </rPh>
    <rPh sb="7" eb="8">
      <t>オヨ</t>
    </rPh>
    <rPh sb="9" eb="11">
      <t>セイカツ</t>
    </rPh>
    <rPh sb="11" eb="13">
      <t>シエン</t>
    </rPh>
    <rPh sb="13" eb="14">
      <t>イン</t>
    </rPh>
    <rPh sb="15" eb="16">
      <t>カズ</t>
    </rPh>
    <phoneticPr fontId="6"/>
  </si>
  <si>
    <t>５　職業指導員及び生活支援員に目標工賃達成指導員を加えた数｛(A)÷5｝・・・・（C）</t>
    <phoneticPr fontId="6"/>
  </si>
  <si>
    <t>職業指導員及び生活支援員の氏名</t>
    <rPh sb="0" eb="2">
      <t>ショクギョウ</t>
    </rPh>
    <rPh sb="2" eb="5">
      <t>シドウイン</t>
    </rPh>
    <rPh sb="5" eb="6">
      <t>オヨ</t>
    </rPh>
    <rPh sb="7" eb="9">
      <t>セイカツ</t>
    </rPh>
    <rPh sb="9" eb="11">
      <t>シエン</t>
    </rPh>
    <rPh sb="11" eb="12">
      <t>イン</t>
    </rPh>
    <rPh sb="13" eb="15">
      <t>シメイ</t>
    </rPh>
    <phoneticPr fontId="6"/>
  </si>
  <si>
    <t>常勤換算後の人数</t>
    <rPh sb="0" eb="2">
      <t>ジョウキン</t>
    </rPh>
    <rPh sb="2" eb="4">
      <t>カンサン</t>
    </rPh>
    <rPh sb="4" eb="5">
      <t>ゴ</t>
    </rPh>
    <rPh sb="6" eb="8">
      <t>ニンズウ</t>
    </rPh>
    <phoneticPr fontId="4"/>
  </si>
  <si>
    <t>合計</t>
    <rPh sb="0" eb="2">
      <t>ゴウケイ</t>
    </rPh>
    <phoneticPr fontId="4"/>
  </si>
  <si>
    <t>(B)≦</t>
    <phoneticPr fontId="4"/>
  </si>
  <si>
    <t>①</t>
    <phoneticPr fontId="4"/>
  </si>
  <si>
    <t>常勤換算1.0≦</t>
    <phoneticPr fontId="4"/>
  </si>
  <si>
    <t>②</t>
    <phoneticPr fontId="4"/>
  </si>
  <si>
    <t>職業指導員及び生活支援員に目標工賃達成指導員を加えた常勤換算後の人数</t>
    <phoneticPr fontId="4"/>
  </si>
  <si>
    <t>(C)≦</t>
    <phoneticPr fontId="4"/>
  </si>
  <si>
    <t>①＋②</t>
    <phoneticPr fontId="4"/>
  </si>
  <si>
    <t>注１　(A)は前年度の利用者数の延数を当該前年度の開所日数で除して得た数とする(少数点第2位以下切り上げ)。1年未満の実績しかない場合は、便宜上定員の90%を利用者数とする。</t>
    <rPh sb="0" eb="1">
      <t>チュウ</t>
    </rPh>
    <phoneticPr fontId="6"/>
  </si>
  <si>
    <t>注２　(B)は前年度の利用者数の平均値を6で除して得た数とする。(C)は前年度の利用者数の平均値を5で除して得たとする。</t>
    <rPh sb="0" eb="1">
      <t>チュウ</t>
    </rPh>
    <phoneticPr fontId="6"/>
  </si>
  <si>
    <t>※「確認シート」を使用していただき、提出する届出書にもれがないかの確認をしてください。</t>
    <rPh sb="2" eb="4">
      <t>カクニン</t>
    </rPh>
    <rPh sb="9" eb="11">
      <t>シヨウ</t>
    </rPh>
    <rPh sb="18" eb="20">
      <t>テイシュツ</t>
    </rPh>
    <rPh sb="22" eb="24">
      <t>トドケデ</t>
    </rPh>
    <rPh sb="24" eb="25">
      <t>ショ</t>
    </rPh>
    <rPh sb="33" eb="35">
      <t>カクニン</t>
    </rPh>
    <phoneticPr fontId="6"/>
  </si>
  <si>
    <t>　　＋</t>
    <phoneticPr fontId="6"/>
  </si>
  <si>
    <t>※水色のセルのみ入力してください。</t>
    <rPh sb="1" eb="3">
      <t>ミズイロ</t>
    </rPh>
    <rPh sb="8" eb="10">
      <t>ニュウリョク</t>
    </rPh>
    <phoneticPr fontId="73"/>
  </si>
  <si>
    <t>介護給付費等算定に係る体制等に関する届出書類確認シート</t>
    <rPh sb="0" eb="2">
      <t>カイゴ</t>
    </rPh>
    <rPh sb="2" eb="4">
      <t>キュウフ</t>
    </rPh>
    <rPh sb="4" eb="6">
      <t>ヒナド</t>
    </rPh>
    <rPh sb="6" eb="8">
      <t>サンテイ</t>
    </rPh>
    <rPh sb="9" eb="10">
      <t>カカワ</t>
    </rPh>
    <rPh sb="11" eb="13">
      <t>タイセイ</t>
    </rPh>
    <rPh sb="13" eb="14">
      <t>トウ</t>
    </rPh>
    <rPh sb="15" eb="16">
      <t>カン</t>
    </rPh>
    <rPh sb="18" eb="21">
      <t>トドケデショ</t>
    </rPh>
    <rPh sb="21" eb="22">
      <t>ルイ</t>
    </rPh>
    <rPh sb="22" eb="24">
      <t>カクニン</t>
    </rPh>
    <phoneticPr fontId="73"/>
  </si>
  <si>
    <t>※黄色部分は第１号様式入力後、自動的に入力されます。</t>
  </si>
  <si>
    <t>事業所名称</t>
    <rPh sb="0" eb="2">
      <t>ジギョウ</t>
    </rPh>
    <rPh sb="2" eb="3">
      <t>ショ</t>
    </rPh>
    <rPh sb="3" eb="5">
      <t>メイショウ</t>
    </rPh>
    <phoneticPr fontId="6"/>
  </si>
  <si>
    <t>担当者氏名</t>
    <rPh sb="0" eb="3">
      <t>タントウシャ</t>
    </rPh>
    <rPh sb="3" eb="5">
      <t>シメイ</t>
    </rPh>
    <phoneticPr fontId="6"/>
  </si>
  <si>
    <t>電話番号</t>
    <rPh sb="0" eb="4">
      <t>デンワバンゴウ</t>
    </rPh>
    <phoneticPr fontId="6"/>
  </si>
  <si>
    <t>○提出書類について
　提出前に以下を確認し、作成できているか確認欄に〇をつけてください。</t>
    <rPh sb="1" eb="3">
      <t>テイシュツ</t>
    </rPh>
    <rPh sb="3" eb="5">
      <t>ショルイ</t>
    </rPh>
    <rPh sb="11" eb="13">
      <t>テイシュツ</t>
    </rPh>
    <rPh sb="13" eb="14">
      <t>マエ</t>
    </rPh>
    <rPh sb="15" eb="17">
      <t>イカ</t>
    </rPh>
    <rPh sb="18" eb="20">
      <t>カクニン</t>
    </rPh>
    <rPh sb="22" eb="24">
      <t>サクセイ</t>
    </rPh>
    <rPh sb="30" eb="32">
      <t>カクニン</t>
    </rPh>
    <rPh sb="32" eb="33">
      <t>ラン</t>
    </rPh>
    <phoneticPr fontId="6"/>
  </si>
  <si>
    <t>様式</t>
    <rPh sb="0" eb="2">
      <t>ヨウシキ</t>
    </rPh>
    <phoneticPr fontId="73"/>
  </si>
  <si>
    <t>提出書類</t>
    <rPh sb="0" eb="2">
      <t>テイシュツ</t>
    </rPh>
    <rPh sb="2" eb="4">
      <t>ショルイ</t>
    </rPh>
    <phoneticPr fontId="73"/>
  </si>
  <si>
    <t>提出時期</t>
    <rPh sb="0" eb="2">
      <t>テイシュツ</t>
    </rPh>
    <rPh sb="2" eb="4">
      <t>ジキ</t>
    </rPh>
    <phoneticPr fontId="73"/>
  </si>
  <si>
    <t>確認欄</t>
    <rPh sb="0" eb="2">
      <t>カクニン</t>
    </rPh>
    <rPh sb="2" eb="3">
      <t>ラン</t>
    </rPh>
    <phoneticPr fontId="73"/>
  </si>
  <si>
    <t>介護給付費等算定に係る体制等に関する届出書</t>
    <phoneticPr fontId="73"/>
  </si>
  <si>
    <t>本用紙</t>
    <rPh sb="0" eb="1">
      <t>ホン</t>
    </rPh>
    <rPh sb="1" eb="3">
      <t>ヨウシ</t>
    </rPh>
    <phoneticPr fontId="73"/>
  </si>
  <si>
    <t>届出書類確認シート</t>
    <rPh sb="0" eb="2">
      <t>トドケデ</t>
    </rPh>
    <rPh sb="2" eb="4">
      <t>ショルイ</t>
    </rPh>
    <rPh sb="4" eb="6">
      <t>カクニン</t>
    </rPh>
    <phoneticPr fontId="73"/>
  </si>
  <si>
    <t>毎回</t>
    <rPh sb="0" eb="2">
      <t>マイカイ</t>
    </rPh>
    <phoneticPr fontId="73"/>
  </si>
  <si>
    <t>様式第１号</t>
    <rPh sb="0" eb="2">
      <t>ヨウシキ</t>
    </rPh>
    <rPh sb="2" eb="3">
      <t>ダイ</t>
    </rPh>
    <rPh sb="4" eb="5">
      <t>ゴウ</t>
    </rPh>
    <phoneticPr fontId="73"/>
  </si>
  <si>
    <t>介護給付費等算定に係る体制等に関する届出書</t>
    <phoneticPr fontId="6"/>
  </si>
  <si>
    <t>勤務体制及び勤務形態一覧表</t>
    <rPh sb="0" eb="2">
      <t>キンム</t>
    </rPh>
    <rPh sb="2" eb="4">
      <t>タイセイ</t>
    </rPh>
    <rPh sb="4" eb="5">
      <t>オヨ</t>
    </rPh>
    <rPh sb="6" eb="8">
      <t>キンム</t>
    </rPh>
    <rPh sb="8" eb="10">
      <t>ケイタイ</t>
    </rPh>
    <rPh sb="10" eb="12">
      <t>イチラン</t>
    </rPh>
    <rPh sb="12" eb="13">
      <t>ヒョウ</t>
    </rPh>
    <phoneticPr fontId="73"/>
  </si>
  <si>
    <t>従業者の勤務体制及び勤務形態一覧表</t>
    <phoneticPr fontId="6"/>
  </si>
  <si>
    <t>・はじめての申請
・毎年４月
・勤務体制等変更時</t>
    <rPh sb="10" eb="12">
      <t>マイトシ</t>
    </rPh>
    <rPh sb="16" eb="18">
      <t>キンム</t>
    </rPh>
    <rPh sb="18" eb="20">
      <t>タイセイ</t>
    </rPh>
    <rPh sb="20" eb="21">
      <t>ナド</t>
    </rPh>
    <rPh sb="21" eb="23">
      <t>ヘンコウ</t>
    </rPh>
    <rPh sb="23" eb="24">
      <t>ドキ</t>
    </rPh>
    <phoneticPr fontId="73"/>
  </si>
  <si>
    <t>人員基準等適合確認シート</t>
    <rPh sb="0" eb="2">
      <t>ジンイン</t>
    </rPh>
    <rPh sb="2" eb="4">
      <t>キジュン</t>
    </rPh>
    <rPh sb="4" eb="5">
      <t>トウ</t>
    </rPh>
    <rPh sb="5" eb="7">
      <t>テキゴウ</t>
    </rPh>
    <rPh sb="7" eb="9">
      <t>カクニン</t>
    </rPh>
    <phoneticPr fontId="73"/>
  </si>
  <si>
    <t>【訪問系、相談系サービス以外】
人員基準等適合確認シート</t>
    <rPh sb="1" eb="3">
      <t>ホウモン</t>
    </rPh>
    <rPh sb="3" eb="4">
      <t>ケイ</t>
    </rPh>
    <rPh sb="5" eb="7">
      <t>ソウダン</t>
    </rPh>
    <rPh sb="7" eb="8">
      <t>ケイ</t>
    </rPh>
    <rPh sb="12" eb="14">
      <t>イガイ</t>
    </rPh>
    <rPh sb="20" eb="21">
      <t>トウ</t>
    </rPh>
    <phoneticPr fontId="6"/>
  </si>
  <si>
    <t>・はじめての申請
・毎年４月
・人員基準等変更時</t>
    <rPh sb="10" eb="12">
      <t>マイトシ</t>
    </rPh>
    <rPh sb="16" eb="18">
      <t>ジンイン</t>
    </rPh>
    <rPh sb="18" eb="20">
      <t>キジュン</t>
    </rPh>
    <rPh sb="20" eb="21">
      <t>ナド</t>
    </rPh>
    <rPh sb="21" eb="23">
      <t>ヘンコウ</t>
    </rPh>
    <rPh sb="23" eb="24">
      <t>ドキ</t>
    </rPh>
    <phoneticPr fontId="73"/>
  </si>
  <si>
    <t>別紙３～</t>
    <rPh sb="0" eb="2">
      <t>ベッシ</t>
    </rPh>
    <phoneticPr fontId="6"/>
  </si>
  <si>
    <r>
      <t>・はじめての申請
・算定要件変更時</t>
    </r>
    <r>
      <rPr>
        <b/>
        <sz val="10"/>
        <rFont val="ＭＳ ゴシック"/>
        <family val="3"/>
        <charset val="128"/>
      </rPr>
      <t>(※1)</t>
    </r>
    <rPh sb="10" eb="14">
      <t>サンテイヨウケン</t>
    </rPh>
    <phoneticPr fontId="4"/>
  </si>
  <si>
    <t>別紙51-1
別紙51-2
別紙51-3</t>
    <rPh sb="0" eb="2">
      <t>ベッシ</t>
    </rPh>
    <phoneticPr fontId="6"/>
  </si>
  <si>
    <t>【生活介護、自立訓練、就労継続支援Ａ型、就労継続支援B型のみ】
就労移行支援体制加算に関する届出書</t>
    <rPh sb="1" eb="5">
      <t>セイカツカイゴ</t>
    </rPh>
    <rPh sb="6" eb="10">
      <t>ジリツクンレン</t>
    </rPh>
    <rPh sb="11" eb="13">
      <t>シュウロウ</t>
    </rPh>
    <rPh sb="13" eb="15">
      <t>ケイゾク</t>
    </rPh>
    <rPh sb="15" eb="17">
      <t>シエン</t>
    </rPh>
    <rPh sb="18" eb="19">
      <t>ガタ</t>
    </rPh>
    <phoneticPr fontId="6"/>
  </si>
  <si>
    <t>・該当年度の翌年度４月</t>
    <rPh sb="1" eb="5">
      <t>ガイトウネンド</t>
    </rPh>
    <rPh sb="6" eb="9">
      <t>ヨクネンド</t>
    </rPh>
    <phoneticPr fontId="4"/>
  </si>
  <si>
    <t>別紙57
及び
別紙57別添</t>
    <rPh sb="5" eb="6">
      <t>オヨ</t>
    </rPh>
    <rPh sb="8" eb="10">
      <t>ベッシ</t>
    </rPh>
    <rPh sb="12" eb="14">
      <t>ベッテン</t>
    </rPh>
    <phoneticPr fontId="6"/>
  </si>
  <si>
    <t>【就労継続支援Ａ型のみ】
スコアの公表状況に関する届出書
就労継続支援Ａ型事業所におけるスコア表（全体）</t>
    <rPh sb="1" eb="3">
      <t>シュウロウ</t>
    </rPh>
    <rPh sb="3" eb="5">
      <t>ケイゾク</t>
    </rPh>
    <rPh sb="5" eb="7">
      <t>シエン</t>
    </rPh>
    <rPh sb="8" eb="9">
      <t>ガタ</t>
    </rPh>
    <rPh sb="17" eb="19">
      <t>コウヒョウ</t>
    </rPh>
    <rPh sb="19" eb="21">
      <t>ジョウキョウ</t>
    </rPh>
    <rPh sb="22" eb="23">
      <t>カン</t>
    </rPh>
    <rPh sb="25" eb="28">
      <t>トドケデショ</t>
    </rPh>
    <phoneticPr fontId="6"/>
  </si>
  <si>
    <t>・はじめての申請
・毎年４月
・算定区分変更時</t>
    <rPh sb="16" eb="18">
      <t>サンテイ</t>
    </rPh>
    <rPh sb="18" eb="20">
      <t>クブン</t>
    </rPh>
    <rPh sb="20" eb="22">
      <t>ヘンコウ</t>
    </rPh>
    <phoneticPr fontId="4"/>
  </si>
  <si>
    <t>別紙113</t>
    <rPh sb="0" eb="2">
      <t>ベッシ</t>
    </rPh>
    <phoneticPr fontId="6"/>
  </si>
  <si>
    <t>【施設入所支援のみ】
食事の提供及び居住に要する費用に係る徴収額の状況</t>
    <rPh sb="1" eb="3">
      <t>シセツ</t>
    </rPh>
    <rPh sb="3" eb="5">
      <t>ニュウショ</t>
    </rPh>
    <rPh sb="5" eb="7">
      <t>シエン</t>
    </rPh>
    <phoneticPr fontId="6"/>
  </si>
  <si>
    <t>・はじめての申請
・毎年４月
・該当費用変更時</t>
    <rPh sb="16" eb="18">
      <t>ガイトウ</t>
    </rPh>
    <rPh sb="18" eb="20">
      <t>ヒヨウ</t>
    </rPh>
    <rPh sb="20" eb="22">
      <t>ヘンコウ</t>
    </rPh>
    <phoneticPr fontId="4"/>
  </si>
  <si>
    <t>別紙138
及び
別紙138別添1,2</t>
    <rPh sb="6" eb="7">
      <t>オヨ</t>
    </rPh>
    <rPh sb="9" eb="11">
      <t>ベッシ</t>
    </rPh>
    <rPh sb="14" eb="16">
      <t>ベッテン</t>
    </rPh>
    <phoneticPr fontId="6"/>
  </si>
  <si>
    <t>【就労移行支援のみ】
就労移行支援に係る基本報酬の算定区分に関する届出書
就労移行支援・就労定着者の状況報告シート（前年度）,（前々年度）</t>
    <rPh sb="1" eb="3">
      <t>シュウロウ</t>
    </rPh>
    <rPh sb="3" eb="5">
      <t>イコウ</t>
    </rPh>
    <rPh sb="5" eb="7">
      <t>シエン</t>
    </rPh>
    <rPh sb="11" eb="13">
      <t>シュウロウ</t>
    </rPh>
    <rPh sb="13" eb="15">
      <t>イコウ</t>
    </rPh>
    <rPh sb="15" eb="17">
      <t>シエン</t>
    </rPh>
    <rPh sb="18" eb="19">
      <t>カカワ</t>
    </rPh>
    <rPh sb="20" eb="22">
      <t>キホン</t>
    </rPh>
    <rPh sb="22" eb="24">
      <t>ホウシュウ</t>
    </rPh>
    <rPh sb="25" eb="27">
      <t>サンテイ</t>
    </rPh>
    <rPh sb="27" eb="29">
      <t>クブン</t>
    </rPh>
    <rPh sb="30" eb="31">
      <t>カン</t>
    </rPh>
    <rPh sb="33" eb="36">
      <t>トドケデショ</t>
    </rPh>
    <rPh sb="58" eb="59">
      <t>ゼン</t>
    </rPh>
    <phoneticPr fontId="6"/>
  </si>
  <si>
    <t>【就労継続支援Ｂ型のみ】
就労継続支援Ｂ型に係る基本報酬の算定区分に関する届出書</t>
    <rPh sb="1" eb="3">
      <t>シュウロウ</t>
    </rPh>
    <rPh sb="3" eb="5">
      <t>ケイゾク</t>
    </rPh>
    <rPh sb="5" eb="7">
      <t>シエン</t>
    </rPh>
    <rPh sb="8" eb="9">
      <t>ガタ</t>
    </rPh>
    <rPh sb="13" eb="15">
      <t>シュウロウ</t>
    </rPh>
    <rPh sb="15" eb="17">
      <t>ケイゾク</t>
    </rPh>
    <rPh sb="17" eb="19">
      <t>シエン</t>
    </rPh>
    <rPh sb="20" eb="21">
      <t>ガタ</t>
    </rPh>
    <rPh sb="22" eb="23">
      <t>カカワ</t>
    </rPh>
    <rPh sb="24" eb="26">
      <t>キホン</t>
    </rPh>
    <rPh sb="26" eb="28">
      <t>ホウシュウ</t>
    </rPh>
    <rPh sb="29" eb="31">
      <t>サンテイ</t>
    </rPh>
    <rPh sb="31" eb="33">
      <t>クブン</t>
    </rPh>
    <rPh sb="34" eb="35">
      <t>カン</t>
    </rPh>
    <rPh sb="37" eb="40">
      <t>トドケデショ</t>
    </rPh>
    <phoneticPr fontId="6"/>
  </si>
  <si>
    <t>処遇改善加算計画書
※処遇改善加算を算定するには体制届のほかに処遇改善加算計画書の提出が必要です。提出方法はこちらをご確認ください。</t>
    <rPh sb="0" eb="2">
      <t>ショグウ</t>
    </rPh>
    <rPh sb="2" eb="4">
      <t>カイゼン</t>
    </rPh>
    <rPh sb="4" eb="6">
      <t>カサン</t>
    </rPh>
    <rPh sb="6" eb="9">
      <t>ケイカクショ</t>
    </rPh>
    <rPh sb="11" eb="15">
      <t>ショグウカイゼン</t>
    </rPh>
    <rPh sb="15" eb="17">
      <t>カサン</t>
    </rPh>
    <rPh sb="18" eb="20">
      <t>サンテイ</t>
    </rPh>
    <rPh sb="24" eb="26">
      <t>タイセイ</t>
    </rPh>
    <rPh sb="26" eb="27">
      <t>トドケ</t>
    </rPh>
    <rPh sb="31" eb="37">
      <t>ショグウカイゼンカサン</t>
    </rPh>
    <rPh sb="37" eb="40">
      <t>ケイカクショ</t>
    </rPh>
    <rPh sb="41" eb="43">
      <t>テイシュツ</t>
    </rPh>
    <rPh sb="44" eb="46">
      <t>ヒツヨウ</t>
    </rPh>
    <rPh sb="49" eb="51">
      <t>テイシュツ</t>
    </rPh>
    <rPh sb="51" eb="53">
      <t>ホウホウ</t>
    </rPh>
    <rPh sb="59" eb="61">
      <t>カクニン</t>
    </rPh>
    <phoneticPr fontId="6"/>
  </si>
  <si>
    <t>算定する場合は、計画書を作成し、別途提出してください。</t>
    <rPh sb="0" eb="2">
      <t>サンテイ</t>
    </rPh>
    <rPh sb="4" eb="6">
      <t>バアイ</t>
    </rPh>
    <rPh sb="8" eb="11">
      <t>ケイカクショ</t>
    </rPh>
    <rPh sb="12" eb="14">
      <t>サクセイ</t>
    </rPh>
    <rPh sb="18" eb="20">
      <t>テイシュツ</t>
    </rPh>
    <phoneticPr fontId="6"/>
  </si>
  <si>
    <t>https://shougai.rakuraku.or.jp/search-library/lower-3-3.html?topid=15&amp;id=70</t>
    <phoneticPr fontId="6"/>
  </si>
  <si>
    <t>（※1）加算の算定結果に変化がなくても、別紙への記載事項に変更があれば算定要件の変更に該当します。</t>
    <rPh sb="4" eb="6">
      <t>カサン</t>
    </rPh>
    <rPh sb="7" eb="11">
      <t>サンテイケッカ</t>
    </rPh>
    <rPh sb="12" eb="14">
      <t>ヘンカ</t>
    </rPh>
    <rPh sb="20" eb="22">
      <t>ベッシ</t>
    </rPh>
    <rPh sb="24" eb="28">
      <t>キサイジコウ</t>
    </rPh>
    <rPh sb="29" eb="31">
      <t>ヘンコウ</t>
    </rPh>
    <rPh sb="43" eb="45">
      <t>ガイトウ</t>
    </rPh>
    <phoneticPr fontId="6"/>
  </si>
  <si>
    <r>
      <t>○資格証、修了証、証明書、契約書等の要件を確認する書類
　</t>
    </r>
    <r>
      <rPr>
        <b/>
        <sz val="13"/>
        <color rgb="FFFF0000"/>
        <rFont val="ＭＳ ゴシック"/>
        <family val="3"/>
        <charset val="128"/>
      </rPr>
      <t>必要な書類については、加算の算定に必要な別紙の補足欄や各指定権者からの通知をご確認ください。</t>
    </r>
    <rPh sb="1" eb="3">
      <t>シカク</t>
    </rPh>
    <rPh sb="3" eb="4">
      <t>ショウ</t>
    </rPh>
    <rPh sb="5" eb="7">
      <t>シュウリョウ</t>
    </rPh>
    <rPh sb="7" eb="8">
      <t>ショウ</t>
    </rPh>
    <rPh sb="9" eb="12">
      <t>ショウメイショ</t>
    </rPh>
    <rPh sb="15" eb="16">
      <t>ショ</t>
    </rPh>
    <rPh sb="16" eb="17">
      <t>トウ</t>
    </rPh>
    <rPh sb="18" eb="20">
      <t>ヨウケン</t>
    </rPh>
    <rPh sb="21" eb="23">
      <t>カクニン</t>
    </rPh>
    <rPh sb="25" eb="27">
      <t>ショルイ</t>
    </rPh>
    <rPh sb="46" eb="48">
      <t>ヒツヨウ</t>
    </rPh>
    <rPh sb="52" eb="54">
      <t>ホソク</t>
    </rPh>
    <rPh sb="54" eb="55">
      <t>ラン</t>
    </rPh>
    <rPh sb="56" eb="57">
      <t>カク</t>
    </rPh>
    <rPh sb="57" eb="59">
      <t>シテイ</t>
    </rPh>
    <rPh sb="59" eb="60">
      <t>ケン</t>
    </rPh>
    <rPh sb="60" eb="61">
      <t>シャ</t>
    </rPh>
    <rPh sb="64" eb="66">
      <t>ツウチ</t>
    </rPh>
    <rPh sb="68" eb="70">
      <t>カクニン</t>
    </rPh>
    <phoneticPr fontId="6"/>
  </si>
  <si>
    <t>種類</t>
    <rPh sb="0" eb="2">
      <t>シュルイ</t>
    </rPh>
    <phoneticPr fontId="6"/>
  </si>
  <si>
    <t>要件を確認できる書類（一例）</t>
    <rPh sb="0" eb="2">
      <t>ヨウケン</t>
    </rPh>
    <rPh sb="3" eb="5">
      <t>カクニン</t>
    </rPh>
    <rPh sb="8" eb="10">
      <t>ショルイ</t>
    </rPh>
    <rPh sb="11" eb="13">
      <t>イチレイ</t>
    </rPh>
    <phoneticPr fontId="6"/>
  </si>
  <si>
    <t>　　確認欄</t>
    <rPh sb="2" eb="4">
      <t>カクニン</t>
    </rPh>
    <rPh sb="4" eb="5">
      <t>ラン</t>
    </rPh>
    <phoneticPr fontId="6"/>
  </si>
  <si>
    <t>資格証</t>
    <rPh sb="0" eb="2">
      <t>シカク</t>
    </rPh>
    <rPh sb="2" eb="3">
      <t>ショウ</t>
    </rPh>
    <phoneticPr fontId="6"/>
  </si>
  <si>
    <t>社会福祉士、介護福祉士、精神保健福祉士、看護師、准看護師、保健師、公認心理士、臨床心理士、管理栄養士、栄養士、保育士、理学療法士、作業療法士、言語聴覚士　等の資格証の写し</t>
    <rPh sb="0" eb="5">
      <t>シャカイフクシシ</t>
    </rPh>
    <rPh sb="6" eb="11">
      <t>カイゴフクシシ</t>
    </rPh>
    <rPh sb="12" eb="19">
      <t>セイシンホケンフクシシ</t>
    </rPh>
    <rPh sb="20" eb="23">
      <t>カンゴシ</t>
    </rPh>
    <rPh sb="24" eb="28">
      <t>ジュンカンゴシ</t>
    </rPh>
    <rPh sb="29" eb="32">
      <t>ホケンシ</t>
    </rPh>
    <rPh sb="33" eb="38">
      <t>コウニンシンリシ</t>
    </rPh>
    <rPh sb="39" eb="44">
      <t>リンショウシンリシ</t>
    </rPh>
    <rPh sb="45" eb="50">
      <t>カンリエイヨウシ</t>
    </rPh>
    <rPh sb="51" eb="54">
      <t>エイヨウシ</t>
    </rPh>
    <rPh sb="55" eb="58">
      <t>ホイクシ</t>
    </rPh>
    <rPh sb="59" eb="64">
      <t>リガクリョウホウシ</t>
    </rPh>
    <rPh sb="65" eb="67">
      <t>サギョウ</t>
    </rPh>
    <rPh sb="67" eb="70">
      <t>リョウホウシ</t>
    </rPh>
    <rPh sb="71" eb="73">
      <t>ゲンゴ</t>
    </rPh>
    <rPh sb="77" eb="78">
      <t>トウ</t>
    </rPh>
    <rPh sb="79" eb="82">
      <t>シカクショウ</t>
    </rPh>
    <phoneticPr fontId="6"/>
  </si>
  <si>
    <t>修了証</t>
    <rPh sb="0" eb="2">
      <t>シュウリョウ</t>
    </rPh>
    <rPh sb="2" eb="3">
      <t>ショウ</t>
    </rPh>
    <phoneticPr fontId="6"/>
  </si>
  <si>
    <t>強度行動障害支援者養成研修（基礎研修・実践研修・中核的人材養成研修）、行動援護従事者養成研修、重度訪問介護従業者養成研修、介護職員初任者研修、介護福祉士実務者研修、障害者ピアサポート研修　等の修了証の写し</t>
    <rPh sb="14" eb="16">
      <t>キソ</t>
    </rPh>
    <rPh sb="16" eb="18">
      <t>ケンシュウ</t>
    </rPh>
    <rPh sb="19" eb="21">
      <t>ジッセン</t>
    </rPh>
    <rPh sb="35" eb="39">
      <t>コウドウエンゴ</t>
    </rPh>
    <rPh sb="39" eb="42">
      <t>ジュウジシャ</t>
    </rPh>
    <rPh sb="42" eb="46">
      <t>ヨウセイケンシュウ</t>
    </rPh>
    <rPh sb="61" eb="63">
      <t>カイゴ</t>
    </rPh>
    <rPh sb="63" eb="65">
      <t>ショクイン</t>
    </rPh>
    <rPh sb="65" eb="70">
      <t>ショニンシャケンシュウ</t>
    </rPh>
    <rPh sb="76" eb="79">
      <t>ジツムシャ</t>
    </rPh>
    <rPh sb="79" eb="81">
      <t>ケンシュウ</t>
    </rPh>
    <rPh sb="94" eb="95">
      <t>ナド</t>
    </rPh>
    <rPh sb="96" eb="99">
      <t>シュウリョウショウ</t>
    </rPh>
    <rPh sb="100" eb="101">
      <t>ウツ</t>
    </rPh>
    <phoneticPr fontId="6"/>
  </si>
  <si>
    <t>証明書</t>
    <rPh sb="0" eb="3">
      <t>ショウメイショ</t>
    </rPh>
    <phoneticPr fontId="6"/>
  </si>
  <si>
    <t>実務経験証明書、卒業証明書、雇用契約証明書　等</t>
    <rPh sb="0" eb="2">
      <t>ジツム</t>
    </rPh>
    <rPh sb="2" eb="4">
      <t>ケイケン</t>
    </rPh>
    <rPh sb="4" eb="7">
      <t>ショウメイショ</t>
    </rPh>
    <rPh sb="8" eb="10">
      <t>ソツギョウ</t>
    </rPh>
    <rPh sb="10" eb="13">
      <t>ショウメイショ</t>
    </rPh>
    <rPh sb="22" eb="23">
      <t>トウ</t>
    </rPh>
    <phoneticPr fontId="6"/>
  </si>
  <si>
    <t>契約書</t>
    <rPh sb="0" eb="3">
      <t>ケイヤクショ</t>
    </rPh>
    <phoneticPr fontId="6"/>
  </si>
  <si>
    <t>嘱託医契約書、業務委託契約書、医療連携契約書、雇用契約書　等の写し</t>
    <rPh sb="0" eb="5">
      <t>ショクタクイケイヤク</t>
    </rPh>
    <rPh sb="5" eb="6">
      <t>ショ</t>
    </rPh>
    <rPh sb="19" eb="22">
      <t>ケイヤクショ</t>
    </rPh>
    <rPh sb="23" eb="28">
      <t>コヨウケイヤクショ</t>
    </rPh>
    <phoneticPr fontId="4"/>
  </si>
  <si>
    <t>　　既に提出済みの書類は、提出する必要はありません。</t>
    <rPh sb="2" eb="3">
      <t>スデ</t>
    </rPh>
    <rPh sb="4" eb="6">
      <t>テイシュツ</t>
    </rPh>
    <rPh sb="6" eb="7">
      <t>ズ</t>
    </rPh>
    <rPh sb="9" eb="11">
      <t>ショルイ</t>
    </rPh>
    <rPh sb="13" eb="15">
      <t>テイシュツ</t>
    </rPh>
    <rPh sb="17" eb="19">
      <t>ヒツヨウ</t>
    </rPh>
    <phoneticPr fontId="6"/>
  </si>
  <si>
    <r>
      <rPr>
        <b/>
        <sz val="14"/>
        <rFont val="ＭＳ ゴシック"/>
        <family val="3"/>
        <charset val="128"/>
      </rPr>
      <t>　</t>
    </r>
    <r>
      <rPr>
        <b/>
        <u/>
        <sz val="14"/>
        <rFont val="ＭＳ ゴシック"/>
        <family val="3"/>
        <charset val="128"/>
      </rPr>
      <t xml:space="preserve">要件を確認するための書類は、Logoフォームでの提出のほかに、この確認シートを同封し、
</t>
    </r>
    <r>
      <rPr>
        <b/>
        <sz val="14"/>
        <rFont val="ＭＳ ゴシック"/>
        <family val="3"/>
        <charset val="128"/>
      </rPr>
      <t>　</t>
    </r>
    <r>
      <rPr>
        <b/>
        <u/>
        <sz val="14"/>
        <rFont val="ＭＳ ゴシック"/>
        <family val="3"/>
        <charset val="128"/>
      </rPr>
      <t>郵送にて提出してください。</t>
    </r>
    <rPh sb="25" eb="27">
      <t>テイシュツ</t>
    </rPh>
    <rPh sb="34" eb="36">
      <t>カクニン</t>
    </rPh>
    <rPh sb="40" eb="42">
      <t>ドウフウ</t>
    </rPh>
    <phoneticPr fontId="6"/>
  </si>
  <si>
    <t>体制届別紙</t>
    <rPh sb="0" eb="2">
      <t>タイセイ</t>
    </rPh>
    <rPh sb="2" eb="3">
      <t>トドケ</t>
    </rPh>
    <rPh sb="3" eb="5">
      <t>ベッシ</t>
    </rPh>
    <phoneticPr fontId="6"/>
  </si>
  <si>
    <t>　円</t>
    <phoneticPr fontId="4"/>
  </si>
  <si>
    <t>注１　就労定着者とは、就労継続支援Ａ型等を受けた後、就労し、当該年度の前年度において就労継続している期間が6月に達した者
　　　をいう。なお、就労とは企業等との雇用契約に基づく就労をいい、労働時間等労働条件の内容は問わない。
　　　ただし、他の就労継続支援Ａ型事業所の利用者としての移行は除く。
注２　通常の事業所に雇用されている者であって労働時間の延長又は休職からの復職の際に就労に必要な知識及び能力の向上のため
　　　の支援を一時的に必要とするものが、就労継続支援Ａ型を受けた場合にあっては、当該就労継続支援Ａ型を受けた後、就労を
　　　継続している期間が 6 月に達した者を就労定着者として取り扱う。具体的には、労働時間の延長の場合には就労継続支援Ａ型
　　　の終了日の翌日、休職からの復職の場合は実際に企業に復職した日を１日目として６月に達した者とする。
注３　届出時点の継続状況には、就労が継続している場合には「継続」、離職している場合には「離職」と記入。
　　　（離職している場合は離職日も記入）
注４　加算単位数は前年度の就労定着者の数に当該年度の利用定員及び基本報酬の算定区分に応じた所定単位数を乗じて得た単位数
　　　を加算することとなる。
注５　前年度における就労定着者の数については、当該年度の前年度の９月30日時点における事業所の定員数を上限とする。</t>
    <phoneticPr fontId="4"/>
  </si>
  <si>
    <t>人</t>
    <rPh sb="0" eb="1">
      <t>ニン</t>
    </rPh>
    <phoneticPr fontId="4"/>
  </si>
  <si>
    <t>当該年度の前年度の
９月30日時点における
事業所の定員数</t>
    <rPh sb="0" eb="2">
      <t>トウガイ</t>
    </rPh>
    <rPh sb="2" eb="4">
      <t>ネンド</t>
    </rPh>
    <rPh sb="5" eb="8">
      <t>ゼンネンド</t>
    </rPh>
    <rPh sb="11" eb="12">
      <t>ガツ</t>
    </rPh>
    <rPh sb="14" eb="15">
      <t>ニチ</t>
    </rPh>
    <rPh sb="15" eb="17">
      <t>ジテン</t>
    </rPh>
    <rPh sb="22" eb="25">
      <t>ジギョウショ</t>
    </rPh>
    <rPh sb="26" eb="28">
      <t>テイイン</t>
    </rPh>
    <rPh sb="28" eb="29">
      <t>スウ</t>
    </rPh>
    <phoneticPr fontId="4"/>
  </si>
  <si>
    <t>前年度における
就労定着者の数</t>
    <phoneticPr fontId="4"/>
  </si>
  <si>
    <t>就労移行支援体制加算に関する届出書
（就労継続支援Ａ型）</t>
  </si>
  <si>
    <t>注１　就労定着者とは、就労継続支援Ｂ型等を受けた後、就労し、当該年度の前年度において就労継続している期間が６月に達した者
　　　をいう。なお、就労とは企業等との雇用契約に基づく就労をいい、労働時間等労働条件の内容は問わない。
　　　ただし、就労継続支援Ａ型事業所の利用者としての移行及び施設外支援の対象となるトライアル雇用は除く。
注２　通常の事業所に雇用されている者であって労働時間の延長又は休職からの復職の際に就労に必要な知識及び能力の向上のための
　　　支援を一時的に必要とするものが、就労継続支援Ｂ型等を受けた場合にあっては、当該就労継続支援Ｂ型等を受けた後、就労を
　　　継続している期間が 6 月に達した者を就労定着者として取り扱う。具体的には、労働時間の延長の場合には指定就労継続支援
　　　Ｂ型等の終了日の翌日、休職からの復職の場合は実際に企業に復職した日を１日目として６月に達した者とする。
注３　基本報酬の算定区分について、就労継続支援B型サービス費（Ⅰ）、（Ⅱ）又は（Ⅲ）を算定している場合は、
　　　平均工賃月額の区分も選択すること。
注４　届出時点の継続状況には、就労が継続している場合には「継続」、離職している場合には「離職」と記入。
　　　（離職している場合は離職日も記入）
注５　加算単位数は前年度の就労定着者の数に当該年度の利用定員及び基本報酬の算定区分に応じた所定単位数を乗じて得た単位数を
　　　加算することとなる。
注６　前年度における就労定着者の数については、当該年度の前年度の９月30日時点における事業所の定員数を上限とする。</t>
    <rPh sb="0" eb="1">
      <t>チュウ</t>
    </rPh>
    <rPh sb="3" eb="5">
      <t>シュウロウ</t>
    </rPh>
    <rPh sb="5" eb="7">
      <t>テイチャク</t>
    </rPh>
    <rPh sb="7" eb="8">
      <t>シャ</t>
    </rPh>
    <rPh sb="11" eb="13">
      <t>シュウロウ</t>
    </rPh>
    <rPh sb="13" eb="15">
      <t>ケイゾク</t>
    </rPh>
    <rPh sb="15" eb="17">
      <t>シエン</t>
    </rPh>
    <rPh sb="18" eb="19">
      <t>ガタ</t>
    </rPh>
    <rPh sb="19" eb="20">
      <t>トウ</t>
    </rPh>
    <rPh sb="21" eb="22">
      <t>ウ</t>
    </rPh>
    <rPh sb="24" eb="25">
      <t>アト</t>
    </rPh>
    <rPh sb="26" eb="28">
      <t>シュウロウ</t>
    </rPh>
    <rPh sb="30" eb="32">
      <t>トウガイ</t>
    </rPh>
    <rPh sb="32" eb="34">
      <t>ネンド</t>
    </rPh>
    <rPh sb="35" eb="38">
      <t>ゼンネンド</t>
    </rPh>
    <rPh sb="42" eb="44">
      <t>シュウロウ</t>
    </rPh>
    <rPh sb="44" eb="46">
      <t>ケイゾク</t>
    </rPh>
    <rPh sb="54" eb="55">
      <t>ツキ</t>
    </rPh>
    <rPh sb="56" eb="57">
      <t>タッ</t>
    </rPh>
    <rPh sb="59" eb="60">
      <t>シャ</t>
    </rPh>
    <rPh sb="71" eb="73">
      <t>シュウロウ</t>
    </rPh>
    <rPh sb="75" eb="77">
      <t>キギョウ</t>
    </rPh>
    <rPh sb="77" eb="78">
      <t>トウ</t>
    </rPh>
    <rPh sb="120" eb="122">
      <t>シュウロウ</t>
    </rPh>
    <rPh sb="124" eb="126">
      <t>シエン</t>
    </rPh>
    <rPh sb="127" eb="128">
      <t>ガタ</t>
    </rPh>
    <rPh sb="128" eb="131">
      <t>ジギョウショ</t>
    </rPh>
    <rPh sb="132" eb="135">
      <t>リヨウシャ</t>
    </rPh>
    <rPh sb="139" eb="141">
      <t>イコウ</t>
    </rPh>
    <rPh sb="141" eb="142">
      <t>オヨ</t>
    </rPh>
    <rPh sb="143" eb="145">
      <t>シセツ</t>
    </rPh>
    <rPh sb="145" eb="146">
      <t>ガイ</t>
    </rPh>
    <rPh sb="146" eb="148">
      <t>シエン</t>
    </rPh>
    <rPh sb="149" eb="151">
      <t>タイショウ</t>
    </rPh>
    <rPh sb="159" eb="161">
      <t>コヨウ</t>
    </rPh>
    <rPh sb="162" eb="163">
      <t>ノゾ</t>
    </rPh>
    <rPh sb="166" eb="167">
      <t>チュウ</t>
    </rPh>
    <rPh sb="404" eb="405">
      <t>チュウ</t>
    </rPh>
    <rPh sb="407" eb="409">
      <t>キホン</t>
    </rPh>
    <rPh sb="409" eb="411">
      <t>ホウシュウ</t>
    </rPh>
    <rPh sb="412" eb="414">
      <t>サンテイ</t>
    </rPh>
    <rPh sb="414" eb="416">
      <t>クブン</t>
    </rPh>
    <rPh sb="421" eb="427">
      <t>シュウロウケイゾクシエン</t>
    </rPh>
    <rPh sb="428" eb="429">
      <t>ガタ</t>
    </rPh>
    <rPh sb="433" eb="434">
      <t>ヒ</t>
    </rPh>
    <rPh sb="441" eb="442">
      <t>マタ</t>
    </rPh>
    <rPh sb="447" eb="449">
      <t>サンテイ</t>
    </rPh>
    <rPh sb="453" eb="455">
      <t>バアイ</t>
    </rPh>
    <rPh sb="461" eb="463">
      <t>ヘイキン</t>
    </rPh>
    <rPh sb="463" eb="465">
      <t>コウチン</t>
    </rPh>
    <rPh sb="465" eb="467">
      <t>ゲツガク</t>
    </rPh>
    <rPh sb="468" eb="470">
      <t>クブン</t>
    </rPh>
    <rPh sb="471" eb="473">
      <t>センタク</t>
    </rPh>
    <rPh sb="479" eb="480">
      <t>チュウ</t>
    </rPh>
    <rPh sb="482" eb="484">
      <t>トドケデ</t>
    </rPh>
    <rPh sb="484" eb="486">
      <t>ジテン</t>
    </rPh>
    <rPh sb="487" eb="489">
      <t>ケイゾク</t>
    </rPh>
    <rPh sb="489" eb="491">
      <t>ジョウキョウ</t>
    </rPh>
    <rPh sb="494" eb="496">
      <t>シュウロウ</t>
    </rPh>
    <rPh sb="497" eb="499">
      <t>ケイゾク</t>
    </rPh>
    <rPh sb="503" eb="505">
      <t>バアイ</t>
    </rPh>
    <rPh sb="508" eb="510">
      <t>ケイゾク</t>
    </rPh>
    <rPh sb="512" eb="514">
      <t>リショク</t>
    </rPh>
    <rPh sb="518" eb="520">
      <t>バアイ</t>
    </rPh>
    <rPh sb="523" eb="525">
      <t>リショク</t>
    </rPh>
    <rPh sb="527" eb="529">
      <t>キニュウ</t>
    </rPh>
    <rPh sb="552" eb="553">
      <t>チュウ</t>
    </rPh>
    <rPh sb="555" eb="557">
      <t>カサン</t>
    </rPh>
    <rPh sb="557" eb="559">
      <t>タンイ</t>
    </rPh>
    <rPh sb="559" eb="560">
      <t>スウ</t>
    </rPh>
    <rPh sb="561" eb="564">
      <t>ゼンネンド</t>
    </rPh>
    <rPh sb="565" eb="567">
      <t>シュウロウ</t>
    </rPh>
    <rPh sb="567" eb="569">
      <t>テイチャク</t>
    </rPh>
    <rPh sb="569" eb="570">
      <t>シャ</t>
    </rPh>
    <rPh sb="571" eb="572">
      <t>カズ</t>
    </rPh>
    <rPh sb="573" eb="575">
      <t>トウガイ</t>
    </rPh>
    <rPh sb="575" eb="577">
      <t>ネンド</t>
    </rPh>
    <rPh sb="578" eb="580">
      <t>リヨウ</t>
    </rPh>
    <rPh sb="580" eb="582">
      <t>テイイン</t>
    </rPh>
    <rPh sb="582" eb="583">
      <t>オヨ</t>
    </rPh>
    <rPh sb="584" eb="586">
      <t>キホン</t>
    </rPh>
    <rPh sb="586" eb="588">
      <t>ホウシュウ</t>
    </rPh>
    <rPh sb="589" eb="591">
      <t>サンテイ</t>
    </rPh>
    <rPh sb="591" eb="593">
      <t>クブン</t>
    </rPh>
    <rPh sb="594" eb="595">
      <t>オウ</t>
    </rPh>
    <rPh sb="597" eb="599">
      <t>ショテイ</t>
    </rPh>
    <rPh sb="599" eb="602">
      <t>タンイスウ</t>
    </rPh>
    <rPh sb="603" eb="604">
      <t>ジョウ</t>
    </rPh>
    <rPh sb="606" eb="607">
      <t>エ</t>
    </rPh>
    <rPh sb="608" eb="611">
      <t>タンイスウ</t>
    </rPh>
    <rPh sb="616" eb="618">
      <t>カサン</t>
    </rPh>
    <rPh sb="679" eb="681">
      <t>ジョウゲン</t>
    </rPh>
    <phoneticPr fontId="6"/>
  </si>
  <si>
    <t>　(R8改定対象)は、令和８年６月以降分からの選択肢です。</t>
    <phoneticPr fontId="4"/>
  </si>
  <si>
    <t>　(R8改定対象外)は、令和８年４月分、５月分の選択肢です。</t>
    <phoneticPr fontId="4"/>
  </si>
  <si>
    <t>1万5千円以上1万8千円未満</t>
    <rPh sb="1" eb="2">
      <t>マン</t>
    </rPh>
    <rPh sb="3" eb="4">
      <t>セン</t>
    </rPh>
    <rPh sb="4" eb="5">
      <t>エン</t>
    </rPh>
    <rPh sb="5" eb="7">
      <t>イジョウ</t>
    </rPh>
    <rPh sb="8" eb="9">
      <t>マン</t>
    </rPh>
    <rPh sb="10" eb="11">
      <t>セン</t>
    </rPh>
    <rPh sb="11" eb="12">
      <t>エン</t>
    </rPh>
    <rPh sb="12" eb="14">
      <t>ミマン</t>
    </rPh>
    <phoneticPr fontId="6"/>
  </si>
  <si>
    <t>(R8改定対象)(Ｆ)</t>
    <rPh sb="3" eb="5">
      <t>カイテイ</t>
    </rPh>
    <rPh sb="5" eb="7">
      <t>タイショウ</t>
    </rPh>
    <phoneticPr fontId="4"/>
  </si>
  <si>
    <t>1万8千円以上2万円未満</t>
    <rPh sb="1" eb="2">
      <t>マン</t>
    </rPh>
    <rPh sb="3" eb="4">
      <t>セン</t>
    </rPh>
    <rPh sb="4" eb="5">
      <t>エン</t>
    </rPh>
    <rPh sb="5" eb="7">
      <t>イジョウ</t>
    </rPh>
    <rPh sb="8" eb="9">
      <t>マン</t>
    </rPh>
    <rPh sb="9" eb="10">
      <t>エン</t>
    </rPh>
    <rPh sb="10" eb="12">
      <t>ミマン</t>
    </rPh>
    <phoneticPr fontId="6"/>
  </si>
  <si>
    <t>(R8改定対象)(６)</t>
    <rPh sb="3" eb="5">
      <t>カイテイ</t>
    </rPh>
    <rPh sb="5" eb="7">
      <t>タイショウ</t>
    </rPh>
    <phoneticPr fontId="4"/>
  </si>
  <si>
    <t>2万円以上2万3千円未満</t>
    <rPh sb="1" eb="2">
      <t>マン</t>
    </rPh>
    <rPh sb="2" eb="3">
      <t>エン</t>
    </rPh>
    <rPh sb="3" eb="5">
      <t>イジョウ</t>
    </rPh>
    <rPh sb="6" eb="7">
      <t>マン</t>
    </rPh>
    <rPh sb="8" eb="9">
      <t>セン</t>
    </rPh>
    <rPh sb="9" eb="10">
      <t>エン</t>
    </rPh>
    <rPh sb="10" eb="12">
      <t>ミマン</t>
    </rPh>
    <phoneticPr fontId="6"/>
  </si>
  <si>
    <t>(R8改定対象)(Ｅ)</t>
    <rPh sb="3" eb="5">
      <t>カイテイ</t>
    </rPh>
    <rPh sb="5" eb="7">
      <t>タイショウ</t>
    </rPh>
    <phoneticPr fontId="4"/>
  </si>
  <si>
    <t>2万3千円以上2万5千円未満</t>
    <rPh sb="1" eb="2">
      <t>マン</t>
    </rPh>
    <rPh sb="3" eb="4">
      <t>セン</t>
    </rPh>
    <rPh sb="4" eb="5">
      <t>エン</t>
    </rPh>
    <rPh sb="5" eb="7">
      <t>イジョウ</t>
    </rPh>
    <rPh sb="8" eb="9">
      <t>マン</t>
    </rPh>
    <rPh sb="10" eb="11">
      <t>セン</t>
    </rPh>
    <rPh sb="11" eb="12">
      <t>エン</t>
    </rPh>
    <rPh sb="12" eb="14">
      <t>ミマン</t>
    </rPh>
    <phoneticPr fontId="6"/>
  </si>
  <si>
    <t>(R9改定対象)(５)</t>
    <rPh sb="3" eb="5">
      <t>カイテイ</t>
    </rPh>
    <rPh sb="5" eb="7">
      <t>タイショウ</t>
    </rPh>
    <phoneticPr fontId="4"/>
  </si>
  <si>
    <t>2万5千円以上2万8千円未満</t>
    <rPh sb="1" eb="2">
      <t>マン</t>
    </rPh>
    <rPh sb="3" eb="4">
      <t>セン</t>
    </rPh>
    <rPh sb="4" eb="5">
      <t>エン</t>
    </rPh>
    <rPh sb="5" eb="7">
      <t>イジョウ</t>
    </rPh>
    <rPh sb="8" eb="9">
      <t>マン</t>
    </rPh>
    <rPh sb="10" eb="11">
      <t>セン</t>
    </rPh>
    <rPh sb="11" eb="12">
      <t>エン</t>
    </rPh>
    <rPh sb="12" eb="14">
      <t>ミマン</t>
    </rPh>
    <phoneticPr fontId="6"/>
  </si>
  <si>
    <t>(R8改定対象)(Ｄ)</t>
    <rPh sb="3" eb="5">
      <t>カイテイ</t>
    </rPh>
    <rPh sb="5" eb="7">
      <t>タイショウ</t>
    </rPh>
    <phoneticPr fontId="4"/>
  </si>
  <si>
    <t>2万8千円以上3万円未満</t>
    <rPh sb="1" eb="2">
      <t>マン</t>
    </rPh>
    <rPh sb="3" eb="4">
      <t>セン</t>
    </rPh>
    <rPh sb="4" eb="5">
      <t>エン</t>
    </rPh>
    <rPh sb="5" eb="7">
      <t>イジョウ</t>
    </rPh>
    <rPh sb="8" eb="9">
      <t>マン</t>
    </rPh>
    <rPh sb="9" eb="10">
      <t>エン</t>
    </rPh>
    <rPh sb="10" eb="12">
      <t>ミマン</t>
    </rPh>
    <phoneticPr fontId="6"/>
  </si>
  <si>
    <t>(R8改定対象)(４)</t>
    <rPh sb="3" eb="5">
      <t>カイテイ</t>
    </rPh>
    <rPh sb="5" eb="7">
      <t>タイショウ</t>
    </rPh>
    <phoneticPr fontId="4"/>
  </si>
  <si>
    <t>3万円以上3万3千円未満</t>
    <rPh sb="1" eb="2">
      <t>マン</t>
    </rPh>
    <rPh sb="2" eb="3">
      <t>エン</t>
    </rPh>
    <rPh sb="3" eb="5">
      <t>イジョウ</t>
    </rPh>
    <rPh sb="6" eb="7">
      <t>マン</t>
    </rPh>
    <rPh sb="8" eb="9">
      <t>セン</t>
    </rPh>
    <rPh sb="9" eb="10">
      <t>エン</t>
    </rPh>
    <rPh sb="10" eb="12">
      <t>ミマン</t>
    </rPh>
    <phoneticPr fontId="6"/>
  </si>
  <si>
    <t>(R8改定対象)(Ｃ)</t>
    <rPh sb="3" eb="5">
      <t>カイテイ</t>
    </rPh>
    <rPh sb="5" eb="7">
      <t>タイショウ</t>
    </rPh>
    <phoneticPr fontId="4"/>
  </si>
  <si>
    <t>3万3千円以上3万5千円未満</t>
    <rPh sb="1" eb="2">
      <t>マン</t>
    </rPh>
    <rPh sb="3" eb="4">
      <t>セン</t>
    </rPh>
    <rPh sb="4" eb="5">
      <t>エン</t>
    </rPh>
    <rPh sb="5" eb="7">
      <t>イジョウ</t>
    </rPh>
    <rPh sb="8" eb="9">
      <t>マン</t>
    </rPh>
    <rPh sb="10" eb="11">
      <t>セン</t>
    </rPh>
    <rPh sb="11" eb="12">
      <t>エン</t>
    </rPh>
    <rPh sb="12" eb="14">
      <t>ミマン</t>
    </rPh>
    <phoneticPr fontId="6"/>
  </si>
  <si>
    <t>(R8改定対象)(３)</t>
    <rPh sb="3" eb="5">
      <t>カイテイ</t>
    </rPh>
    <rPh sb="5" eb="7">
      <t>タイショウ</t>
    </rPh>
    <phoneticPr fontId="4"/>
  </si>
  <si>
    <t>3万5千円以上3万8千円未満</t>
    <rPh sb="1" eb="2">
      <t>マン</t>
    </rPh>
    <rPh sb="3" eb="4">
      <t>セン</t>
    </rPh>
    <rPh sb="4" eb="5">
      <t>エン</t>
    </rPh>
    <rPh sb="5" eb="7">
      <t>イジョウ</t>
    </rPh>
    <rPh sb="8" eb="9">
      <t>マン</t>
    </rPh>
    <rPh sb="10" eb="11">
      <t>セン</t>
    </rPh>
    <rPh sb="11" eb="12">
      <t>エン</t>
    </rPh>
    <rPh sb="12" eb="14">
      <t>ミマン</t>
    </rPh>
    <phoneticPr fontId="6"/>
  </si>
  <si>
    <t>(R8改定対象)(Ｂ)</t>
    <rPh sb="3" eb="5">
      <t>カイテイ</t>
    </rPh>
    <rPh sb="5" eb="7">
      <t>タイショウ</t>
    </rPh>
    <phoneticPr fontId="4"/>
  </si>
  <si>
    <t>3万8千円以上4万5千円未満</t>
    <rPh sb="1" eb="2">
      <t>マン</t>
    </rPh>
    <rPh sb="3" eb="4">
      <t>セン</t>
    </rPh>
    <rPh sb="4" eb="5">
      <t>エン</t>
    </rPh>
    <rPh sb="5" eb="7">
      <t>イジョウ</t>
    </rPh>
    <rPh sb="8" eb="9">
      <t>マン</t>
    </rPh>
    <rPh sb="10" eb="11">
      <t>セン</t>
    </rPh>
    <rPh sb="11" eb="12">
      <t>エン</t>
    </rPh>
    <rPh sb="12" eb="14">
      <t>ミマン</t>
    </rPh>
    <phoneticPr fontId="6"/>
  </si>
  <si>
    <t>(R8改定対象)(２)</t>
    <rPh sb="3" eb="5">
      <t>カイテイ</t>
    </rPh>
    <rPh sb="5" eb="7">
      <t>タイショウ</t>
    </rPh>
    <phoneticPr fontId="4"/>
  </si>
  <si>
    <t>4万5千円以上4万8千円未満</t>
    <rPh sb="1" eb="2">
      <t>マン</t>
    </rPh>
    <rPh sb="3" eb="4">
      <t>セン</t>
    </rPh>
    <rPh sb="4" eb="5">
      <t>エン</t>
    </rPh>
    <rPh sb="5" eb="7">
      <t>イジョウ</t>
    </rPh>
    <rPh sb="8" eb="9">
      <t>マン</t>
    </rPh>
    <rPh sb="10" eb="11">
      <t>セン</t>
    </rPh>
    <rPh sb="11" eb="12">
      <t>エン</t>
    </rPh>
    <rPh sb="12" eb="14">
      <t>ミマン</t>
    </rPh>
    <phoneticPr fontId="6"/>
  </si>
  <si>
    <t>(R8改定対象)(Ａ)</t>
    <rPh sb="3" eb="5">
      <t>カイテイ</t>
    </rPh>
    <rPh sb="5" eb="7">
      <t>タイショウ</t>
    </rPh>
    <phoneticPr fontId="4"/>
  </si>
  <si>
    <t>4万8千円以上</t>
    <rPh sb="1" eb="2">
      <t>マン</t>
    </rPh>
    <rPh sb="3" eb="7">
      <t>センエンイジョウ</t>
    </rPh>
    <phoneticPr fontId="6"/>
  </si>
  <si>
    <t>(R8改定対象)(１)</t>
    <rPh sb="3" eb="5">
      <t>カイテイ</t>
    </rPh>
    <rPh sb="5" eb="7">
      <t>タイショウ</t>
    </rPh>
    <phoneticPr fontId="4"/>
  </si>
  <si>
    <t>（8）</t>
  </si>
  <si>
    <t>（7）</t>
  </si>
  <si>
    <t>(R8改定対象外)(６)</t>
    <rPh sb="3" eb="5">
      <t>カイテイ</t>
    </rPh>
    <rPh sb="5" eb="7">
      <t>タイショウ</t>
    </rPh>
    <rPh sb="7" eb="8">
      <t>ガイ</t>
    </rPh>
    <phoneticPr fontId="4"/>
  </si>
  <si>
    <t>(R8改定対象外)(５)</t>
    <rPh sb="3" eb="5">
      <t>カイテイ</t>
    </rPh>
    <rPh sb="5" eb="7">
      <t>タイショウ</t>
    </rPh>
    <rPh sb="7" eb="8">
      <t>ガイ</t>
    </rPh>
    <phoneticPr fontId="4"/>
  </si>
  <si>
    <t>(R8改定対象外)(４)</t>
    <rPh sb="3" eb="5">
      <t>カイテイ</t>
    </rPh>
    <rPh sb="5" eb="7">
      <t>タイショウ</t>
    </rPh>
    <rPh sb="7" eb="8">
      <t>ガイ</t>
    </rPh>
    <phoneticPr fontId="4"/>
  </si>
  <si>
    <t>(R8改定対象外)(３)</t>
    <rPh sb="3" eb="5">
      <t>カイテイ</t>
    </rPh>
    <rPh sb="5" eb="7">
      <t>タイショウ</t>
    </rPh>
    <rPh sb="7" eb="8">
      <t>ガイ</t>
    </rPh>
    <phoneticPr fontId="4"/>
  </si>
  <si>
    <t>(R8改定対象外)(２)</t>
    <rPh sb="3" eb="5">
      <t>カイテイ</t>
    </rPh>
    <rPh sb="5" eb="7">
      <t>タイショウ</t>
    </rPh>
    <rPh sb="7" eb="8">
      <t>ガイ</t>
    </rPh>
    <phoneticPr fontId="4"/>
  </si>
  <si>
    <t>(R8改定対象外)(１)</t>
    <rPh sb="3" eb="5">
      <t>カイテイ</t>
    </rPh>
    <rPh sb="5" eb="7">
      <t>タイショウ</t>
    </rPh>
    <rPh sb="7" eb="8">
      <t>ガイ</t>
    </rPh>
    <phoneticPr fontId="4"/>
  </si>
  <si>
    <t>当該年度の前年度の
９月30日時点における
事業所の定員数</t>
    <rPh sb="0" eb="2">
      <t>トウガイ</t>
    </rPh>
    <rPh sb="2" eb="4">
      <t>ネンド</t>
    </rPh>
    <rPh sb="5" eb="8">
      <t>ゼンネンド</t>
    </rPh>
    <rPh sb="11" eb="12">
      <t>ガツ</t>
    </rPh>
    <rPh sb="14" eb="15">
      <t>ニチ</t>
    </rPh>
    <rPh sb="15" eb="17">
      <t>ジテン</t>
    </rPh>
    <rPh sb="22" eb="25">
      <t>ジギョウショ</t>
    </rPh>
    <rPh sb="26" eb="28">
      <t>テイイン</t>
    </rPh>
    <rPh sb="28" eb="29">
      <t>スウ</t>
    </rPh>
    <phoneticPr fontId="6"/>
  </si>
  <si>
    <t>【就労定着支援のみ】
就労定着支援に係る基本報酬の算定区分に係る届出書</t>
    <rPh sb="1" eb="3">
      <t>シュウロウ</t>
    </rPh>
    <rPh sb="3" eb="5">
      <t>テイチャク</t>
    </rPh>
    <rPh sb="5" eb="7">
      <t>シエン</t>
    </rPh>
    <rPh sb="11" eb="13">
      <t>シュウロウ</t>
    </rPh>
    <rPh sb="13" eb="15">
      <t>テイチャク</t>
    </rPh>
    <rPh sb="15" eb="17">
      <t>シエン</t>
    </rPh>
    <rPh sb="18" eb="19">
      <t>カカワ</t>
    </rPh>
    <rPh sb="20" eb="22">
      <t>キホン</t>
    </rPh>
    <rPh sb="22" eb="24">
      <t>ホウシュウ</t>
    </rPh>
    <rPh sb="25" eb="27">
      <t>サンテイ</t>
    </rPh>
    <rPh sb="27" eb="29">
      <t>クブン</t>
    </rPh>
    <rPh sb="30" eb="31">
      <t>カカワ</t>
    </rPh>
    <rPh sb="32" eb="34">
      <t>トドケデ</t>
    </rPh>
    <rPh sb="34" eb="35">
      <t>ショ</t>
    </rPh>
    <phoneticPr fontId="6"/>
  </si>
  <si>
    <t>（別紙５-２）</t>
    <rPh sb="1" eb="3">
      <t>ベッシ</t>
    </rPh>
    <phoneticPr fontId="36"/>
  </si>
  <si>
    <t>　年　　月　　日</t>
    <rPh sb="1" eb="2">
      <t>ネン</t>
    </rPh>
    <rPh sb="4" eb="5">
      <t>ガツ</t>
    </rPh>
    <rPh sb="7" eb="8">
      <t>ニチ</t>
    </rPh>
    <phoneticPr fontId="6"/>
  </si>
  <si>
    <t>就労継続支援Ｂ型に係る基本報酬の算定区分に関する届出書</t>
    <rPh sb="0" eb="2">
      <t>シュウロウ</t>
    </rPh>
    <rPh sb="2" eb="4">
      <t>ケイゾク</t>
    </rPh>
    <rPh sb="4" eb="6">
      <t>シエン</t>
    </rPh>
    <rPh sb="7" eb="8">
      <t>ガタ</t>
    </rPh>
    <rPh sb="9" eb="10">
      <t>カカ</t>
    </rPh>
    <rPh sb="11" eb="13">
      <t>キホン</t>
    </rPh>
    <rPh sb="13" eb="15">
      <t>ホウシュウ</t>
    </rPh>
    <rPh sb="16" eb="18">
      <t>サンテイ</t>
    </rPh>
    <rPh sb="18" eb="20">
      <t>クブン</t>
    </rPh>
    <rPh sb="21" eb="22">
      <t>カン</t>
    </rPh>
    <rPh sb="24" eb="27">
      <t>トドケデショ</t>
    </rPh>
    <phoneticPr fontId="6"/>
  </si>
  <si>
    <t xml:space="preserve">１．就労継続支援B型サービス費（Ⅰ）    </t>
    <rPh sb="2" eb="4">
      <t>シュウロウ</t>
    </rPh>
    <rPh sb="4" eb="6">
      <t>ケイゾク</t>
    </rPh>
    <rPh sb="6" eb="8">
      <t>シエン</t>
    </rPh>
    <rPh sb="9" eb="10">
      <t>ガタ</t>
    </rPh>
    <rPh sb="14" eb="15">
      <t>ヒ</t>
    </rPh>
    <phoneticPr fontId="6"/>
  </si>
  <si>
    <t xml:space="preserve">１．就労継続支援B型サービス費（Ⅰ）    </t>
    <phoneticPr fontId="57"/>
  </si>
  <si>
    <t xml:space="preserve">  4．就労継続支援B型サービス費（Ⅳ）　</t>
    <phoneticPr fontId="57"/>
  </si>
  <si>
    <t>２．就労継続支援B型サービス費（Ⅱ）</t>
    <phoneticPr fontId="57"/>
  </si>
  <si>
    <t>5．就労継続支援B型サービス費（Ⅴ）</t>
    <phoneticPr fontId="57"/>
  </si>
  <si>
    <t>３．就労継続支援B型サービス費（Ⅲ）</t>
    <phoneticPr fontId="57"/>
  </si>
  <si>
    <t>6．就労継続支援B型サービス費（Ⅵ）</t>
    <phoneticPr fontId="57"/>
  </si>
  <si>
    <t>定員区分</t>
    <rPh sb="0" eb="2">
      <t>テイイン</t>
    </rPh>
    <rPh sb="2" eb="4">
      <t>クブン</t>
    </rPh>
    <phoneticPr fontId="6"/>
  </si>
  <si>
    <t>21人以上40人以下</t>
    <rPh sb="2" eb="3">
      <t>ニン</t>
    </rPh>
    <rPh sb="3" eb="5">
      <t>イジョウ</t>
    </rPh>
    <rPh sb="7" eb="8">
      <t>ニン</t>
    </rPh>
    <rPh sb="8" eb="10">
      <t>イカ</t>
    </rPh>
    <phoneticPr fontId="6"/>
  </si>
  <si>
    <t>81人以上</t>
    <rPh sb="2" eb="3">
      <t>ニン</t>
    </rPh>
    <rPh sb="3" eb="5">
      <t>イジョウ</t>
    </rPh>
    <phoneticPr fontId="6"/>
  </si>
  <si>
    <t>41人以上60人以下</t>
    <rPh sb="2" eb="3">
      <t>ニン</t>
    </rPh>
    <rPh sb="3" eb="5">
      <t>イジョウ</t>
    </rPh>
    <rPh sb="7" eb="8">
      <t>ニン</t>
    </rPh>
    <rPh sb="8" eb="10">
      <t>イカ</t>
    </rPh>
    <phoneticPr fontId="6"/>
  </si>
  <si>
    <t>20人以下</t>
    <rPh sb="2" eb="3">
      <t>ニン</t>
    </rPh>
    <rPh sb="3" eb="5">
      <t>イカ</t>
    </rPh>
    <phoneticPr fontId="6"/>
  </si>
  <si>
    <t>61人以上80人以下</t>
    <rPh sb="2" eb="3">
      <t>ニン</t>
    </rPh>
    <rPh sb="3" eb="5">
      <t>イジョウ</t>
    </rPh>
    <rPh sb="7" eb="8">
      <t>ニン</t>
    </rPh>
    <rPh sb="8" eb="10">
      <t>イカ</t>
    </rPh>
    <phoneticPr fontId="6"/>
  </si>
  <si>
    <t>サービス費（Ⅰ）・（Ⅱ）・（Ⅲ）</t>
    <rPh sb="4" eb="5">
      <t>ヒ</t>
    </rPh>
    <phoneticPr fontId="6"/>
  </si>
  <si>
    <t>（Ｒ8改定対象外）（一）4万5千円以上</t>
    <phoneticPr fontId="6"/>
  </si>
  <si>
    <t>（Ｒ8改定対象）（一）4万8千円以上</t>
  </si>
  <si>
    <t>（Ｒ8改定対象外）（二）3万5千円以上4万5千円未満</t>
    <rPh sb="10" eb="11">
      <t>ニ</t>
    </rPh>
    <phoneticPr fontId="6"/>
  </si>
  <si>
    <t>（Ｒ8改定対象）（Ａ）4万5千円以上4万8千円未満</t>
    <phoneticPr fontId="6"/>
  </si>
  <si>
    <t>（Ｒ8改定対象外）（三）3万円以上3万5千円未満</t>
    <rPh sb="10" eb="11">
      <t>サン</t>
    </rPh>
    <phoneticPr fontId="6"/>
  </si>
  <si>
    <t>（Ｒ8改定対象）（二）3万8千円以上4万5千円未満</t>
    <rPh sb="9" eb="10">
      <t>ニ</t>
    </rPh>
    <rPh sb="14" eb="15">
      <t>セン</t>
    </rPh>
    <phoneticPr fontId="6"/>
  </si>
  <si>
    <t>（Ｒ8改定対象外）（四）2万5千円以上3万円未満</t>
    <rPh sb="10" eb="11">
      <t>ヨン</t>
    </rPh>
    <phoneticPr fontId="6"/>
  </si>
  <si>
    <t>（Ｒ8改定対象）（Ｂ）3万5千円以上3万8千円未満</t>
    <rPh sb="21" eb="22">
      <t>セン</t>
    </rPh>
    <phoneticPr fontId="6"/>
  </si>
  <si>
    <t>（Ｒ8改定対象外）（五）2万円以上2万5千円未満</t>
    <rPh sb="10" eb="11">
      <t>ゴ</t>
    </rPh>
    <phoneticPr fontId="6"/>
  </si>
  <si>
    <t>（Ｒ8改定対象）（三）3万3千円以上3万5千円未満</t>
  </si>
  <si>
    <t>（Ｒ8改定対象外）（六）1万5千円以上2万円未満</t>
    <rPh sb="10" eb="11">
      <t>ロク</t>
    </rPh>
    <phoneticPr fontId="4"/>
  </si>
  <si>
    <t>（Ｒ8改定対象）（Ｃ）3万円以上3万3千円未満</t>
    <rPh sb="19" eb="20">
      <t>セン</t>
    </rPh>
    <phoneticPr fontId="4"/>
  </si>
  <si>
    <t>（七）1万円以上1万5千円未満</t>
    <rPh sb="1" eb="2">
      <t>ナナ</t>
    </rPh>
    <phoneticPr fontId="4"/>
  </si>
  <si>
    <t>（Ｒ8改定対象）（四）2万8千円以上3万円未満</t>
    <rPh sb="9" eb="10">
      <t>ヨン</t>
    </rPh>
    <phoneticPr fontId="4"/>
  </si>
  <si>
    <t>（八）1万円未満</t>
    <rPh sb="1" eb="2">
      <t>ハチ</t>
    </rPh>
    <phoneticPr fontId="4"/>
  </si>
  <si>
    <t>（Ｒ8改定対象）（Ｄ）2万5千円以上2万8千円未満</t>
    <rPh sb="14" eb="15">
      <t>セン</t>
    </rPh>
    <phoneticPr fontId="4"/>
  </si>
  <si>
    <t>（九）なし（経過措置対象）</t>
    <phoneticPr fontId="57"/>
  </si>
  <si>
    <t>（Ｒ8改定対象）（五）2万3千円以上2万5千円未満</t>
    <rPh sb="9" eb="10">
      <t>ゴ</t>
    </rPh>
    <rPh sb="14" eb="15">
      <t>セン</t>
    </rPh>
    <phoneticPr fontId="4"/>
  </si>
  <si>
    <t>（Ｒ8改定対象）（Ｅ）2万円以上2万3千円未満</t>
    <phoneticPr fontId="4"/>
  </si>
  <si>
    <t>（Ｒ8改定対象）（六）1万8千円以上2万円未満</t>
    <rPh sb="9" eb="10">
      <t>ロク</t>
    </rPh>
    <rPh sb="14" eb="15">
      <t>セン</t>
    </rPh>
    <phoneticPr fontId="4"/>
  </si>
  <si>
    <t>（Ｒ8改定対象）（Ｆ）1万5千円以上1万8千円未満</t>
    <rPh sb="14" eb="15">
      <t>セン</t>
    </rPh>
    <phoneticPr fontId="4"/>
  </si>
  <si>
    <t>前年度の支払工賃額の状況</t>
    <rPh sb="0" eb="3">
      <t>ゼンネンド</t>
    </rPh>
    <rPh sb="4" eb="6">
      <t>シハライ</t>
    </rPh>
    <rPh sb="6" eb="8">
      <t>コウチン</t>
    </rPh>
    <rPh sb="8" eb="9">
      <t>ガク</t>
    </rPh>
    <rPh sb="10" eb="12">
      <t>ジョウキョウ</t>
    </rPh>
    <phoneticPr fontId="6"/>
  </si>
  <si>
    <t>工賃総額(円)</t>
    <rPh sb="0" eb="2">
      <t>コウチン</t>
    </rPh>
    <rPh sb="2" eb="4">
      <t>ソウガク</t>
    </rPh>
    <rPh sb="5" eb="6">
      <t>エン</t>
    </rPh>
    <phoneticPr fontId="6"/>
  </si>
  <si>
    <t>延べ利用者数</t>
    <rPh sb="0" eb="1">
      <t>ノ</t>
    </rPh>
    <rPh sb="2" eb="4">
      <t>リヨウ</t>
    </rPh>
    <rPh sb="4" eb="5">
      <t>シャ</t>
    </rPh>
    <rPh sb="5" eb="6">
      <t>スウ</t>
    </rPh>
    <phoneticPr fontId="6"/>
  </si>
  <si>
    <t>開所日数</t>
    <rPh sb="0" eb="2">
      <t>カイショ</t>
    </rPh>
    <rPh sb="2" eb="4">
      <t>ニッスウ</t>
    </rPh>
    <phoneticPr fontId="6"/>
  </si>
  <si>
    <t>計</t>
    <phoneticPr fontId="57"/>
  </si>
  <si>
    <t>重度障害者支援体制加算（Ⅰ）を算定している場合　
（①＋２０００円）</t>
    <rPh sb="0" eb="2">
      <t>ジュウド</t>
    </rPh>
    <rPh sb="2" eb="5">
      <t>ショウガイシャ</t>
    </rPh>
    <rPh sb="5" eb="7">
      <t>シエン</t>
    </rPh>
    <rPh sb="7" eb="9">
      <t>タイセイ</t>
    </rPh>
    <rPh sb="9" eb="11">
      <t>カサン</t>
    </rPh>
    <rPh sb="15" eb="17">
      <t>サンテイ</t>
    </rPh>
    <rPh sb="21" eb="23">
      <t>バアイ</t>
    </rPh>
    <rPh sb="32" eb="33">
      <t>エン</t>
    </rPh>
    <phoneticPr fontId="6"/>
  </si>
  <si>
    <t>重度障害者支援体制加算（Ⅰ）の算定</t>
    <phoneticPr fontId="57"/>
  </si>
  <si>
    <r>
      <t>サービス費</t>
    </r>
    <r>
      <rPr>
        <sz val="6"/>
        <rFont val="ＭＳ Ｐゴシック"/>
        <family val="3"/>
        <charset val="128"/>
      </rPr>
      <t>（Ⅳ）（Ⅴ）（Ⅵ）</t>
    </r>
    <phoneticPr fontId="6"/>
  </si>
  <si>
    <t>ピアサポーターの配置</t>
    <rPh sb="8" eb="10">
      <t>ハイチ</t>
    </rPh>
    <phoneticPr fontId="6"/>
  </si>
  <si>
    <t>有　　　　　　　　・　　　　　　　　無</t>
    <rPh sb="0" eb="1">
      <t>アリ</t>
    </rPh>
    <rPh sb="18" eb="19">
      <t>ナ</t>
    </rPh>
    <phoneticPr fontId="6"/>
  </si>
  <si>
    <t>注１　令和８年６月以降の届出では、「R8改定対象」とある区分または（七）～（九）のいずれかを選択してください。
   （「R8改定対象外」とある区分については、令和８年５月以前に基本報酬区分が「（一）～（六）」であり、
     要件を満たすことにより従来の区分が引き続き適用される事業所が該当します。
     それ以外の事業所は、「R8改定対象」とある区分または（七）～（九）のいずれかを選択してください。）
注２　就労継続支援Ｂ型サービス費（Ⅰ）又は就労継続支援Ｂ型サービス費（Ⅱ）、就労継続支援Ｂ型サービス費（Ⅲ）を算定する場合は、
　　　平均工賃月額区分及び前年度の工賃支払対象者数・支払工賃額の状況を記載すること。
注３　重度者支援体制加算（Ⅰ）を算定している場合は、平均工賃月額に２千円を加える。
注４　平均工賃月額区分「なし（経過措置対象）」は、指定を受けてから１年間を経過していない事業所が選択する。
注５　就労継続支援Ｂ型サービス費（Ⅳ）又は就労継続支援Ｂ型サービス費（Ⅴ）、就労継続支援Ｂ型サービス費（Ⅵ）を算定する場合は、
　　ピアサポーターの配置の有無を記載すること。
　　なお、ピアサポーターを配置している場合は、別添「ピアサポーターの配置に関する届出書」を提出すること。</t>
    <rPh sb="207" eb="208">
      <t>チュウ</t>
    </rPh>
    <rPh sb="210" eb="216">
      <t>シュウロウケイゾクシエン</t>
    </rPh>
    <rPh sb="217" eb="218">
      <t>ガタ</t>
    </rPh>
    <rPh sb="222" eb="223">
      <t>ヒ</t>
    </rPh>
    <rPh sb="226" eb="227">
      <t>マタ</t>
    </rPh>
    <rPh sb="228" eb="234">
      <t>シュウロウケイゾクシエン</t>
    </rPh>
    <rPh sb="235" eb="236">
      <t>ガタ</t>
    </rPh>
    <rPh sb="240" eb="241">
      <t>ヒ</t>
    </rPh>
    <rPh sb="262" eb="264">
      <t>サンテイ</t>
    </rPh>
    <rPh sb="266" eb="268">
      <t>バアイ</t>
    </rPh>
    <rPh sb="274" eb="276">
      <t>ヘイキン</t>
    </rPh>
    <rPh sb="276" eb="278">
      <t>コウチン</t>
    </rPh>
    <rPh sb="278" eb="280">
      <t>ゲツガク</t>
    </rPh>
    <rPh sb="280" eb="282">
      <t>クブン</t>
    </rPh>
    <rPh sb="282" eb="283">
      <t>オヨ</t>
    </rPh>
    <rPh sb="306" eb="308">
      <t>キサイ</t>
    </rPh>
    <rPh sb="314" eb="315">
      <t>チュウ</t>
    </rPh>
    <rPh sb="317" eb="319">
      <t>ジュウド</t>
    </rPh>
    <rPh sb="320" eb="322">
      <t>シエン</t>
    </rPh>
    <rPh sb="322" eb="324">
      <t>タイセイ</t>
    </rPh>
    <rPh sb="324" eb="326">
      <t>カサン</t>
    </rPh>
    <rPh sb="330" eb="332">
      <t>サンテイ</t>
    </rPh>
    <rPh sb="336" eb="338">
      <t>バアイ</t>
    </rPh>
    <rPh sb="340" eb="342">
      <t>ヘイキン</t>
    </rPh>
    <rPh sb="342" eb="344">
      <t>コウチン</t>
    </rPh>
    <rPh sb="344" eb="346">
      <t>ゲツガク</t>
    </rPh>
    <rPh sb="348" eb="349">
      <t>セン</t>
    </rPh>
    <rPh sb="349" eb="350">
      <t>エン</t>
    </rPh>
    <rPh sb="351" eb="352">
      <t>クワ</t>
    </rPh>
    <rPh sb="356" eb="357">
      <t>チュウ</t>
    </rPh>
    <rPh sb="361" eb="363">
      <t>コウチン</t>
    </rPh>
    <rPh sb="363" eb="365">
      <t>ゲツガク</t>
    </rPh>
    <rPh sb="484" eb="486">
      <t>ハイチ</t>
    </rPh>
    <rPh sb="487" eb="489">
      <t>ウム</t>
    </rPh>
    <rPh sb="490" eb="492">
      <t>キサイ</t>
    </rPh>
    <rPh sb="511" eb="513">
      <t>ハイチ</t>
    </rPh>
    <rPh sb="517" eb="519">
      <t>バアイ</t>
    </rPh>
    <rPh sb="521" eb="523">
      <t>ベッテン</t>
    </rPh>
    <rPh sb="532" eb="534">
      <t>ハイチ</t>
    </rPh>
    <rPh sb="535" eb="536">
      <t>カン</t>
    </rPh>
    <rPh sb="538" eb="541">
      <t>トドケデショ</t>
    </rPh>
    <rPh sb="543" eb="545">
      <t>テイシュツ</t>
    </rPh>
    <phoneticPr fontId="6"/>
  </si>
  <si>
    <t xml:space="preserve"> </t>
    <phoneticPr fontId="57"/>
  </si>
  <si>
    <t>別紙5-2　(就労継続支援Ｂ型に係る基本報酬の算定区分に係る届出書）</t>
    <rPh sb="0" eb="2">
      <t>ベッシ</t>
    </rPh>
    <phoneticPr fontId="13"/>
  </si>
  <si>
    <t>◎</t>
    <phoneticPr fontId="4"/>
  </si>
  <si>
    <t>別紙5-2</t>
    <rPh sb="0" eb="2">
      <t>ベッシ</t>
    </rPh>
    <phoneticPr fontId="6"/>
  </si>
  <si>
    <t>ラジオボタン</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</si>
</sst>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176" formatCode="&quot;¥&quot;#,##0_);[Red]\(&quot;¥&quot;#,##0\)"/>
    <numFmt numFmtId="177" formatCode="0.00_ "/>
    <numFmt numFmtId="178" formatCode="0.0_ "/>
    <numFmt numFmtId="179" formatCode="&quot;　&quot;@"/>
    <numFmt numFmtId="180" formatCode="##############&quot;日&quot;"/>
    <numFmt numFmtId="181" formatCode="0_ "/>
    <numFmt numFmtId="182" formatCode="##############&quot;人日&quot;"/>
    <numFmt numFmtId="183" formatCode="0_);[Red]\(0\)"/>
    <numFmt numFmtId="184" formatCode="0.0_);[Red]\(0.0\)"/>
    <numFmt numFmtId="185" formatCode="##############&quot; 日&quot;"/>
    <numFmt numFmtId="186" formatCode="0.000_ "/>
    <numFmt numFmtId="187" formatCode="0.0"/>
    <numFmt numFmtId="188" formatCode="###########&quot;人&quot;"/>
    <numFmt numFmtId="189" formatCode="##########.###&quot;人&quot;"/>
    <numFmt numFmtId="190" formatCode="0.0000_ "/>
    <numFmt numFmtId="191" formatCode="&quot;（&quot;_ @_ &quot;）&quot;"/>
    <numFmt numFmtId="192" formatCode="#,##0_ "/>
    <numFmt numFmtId="193" formatCode="#,##0;&quot;▲ &quot;#,##0"/>
  </numFmts>
  <fonts count="148">
    <font>
      <sz val="11"/>
      <color theme="1"/>
      <name val="Yu Gothic"/>
      <family val="2"/>
      <scheme val="minor"/>
    </font>
    <font>
      <sz val="11"/>
      <color theme="1"/>
      <name val="Yu Gothic"/>
      <family val="2"/>
      <charset val="128"/>
      <scheme val="minor"/>
    </font>
    <font>
      <sz val="11"/>
      <name val="ＭＳ Ｐゴシック"/>
      <family val="3"/>
      <charset val="128"/>
    </font>
    <font>
      <sz val="11"/>
      <name val="HG丸ｺﾞｼｯｸM-PRO"/>
      <family val="3"/>
      <charset val="128"/>
    </font>
    <font>
      <sz val="6"/>
      <name val="Yu Gothic"/>
      <family val="3"/>
      <charset val="128"/>
      <scheme val="minor"/>
    </font>
    <font>
      <b/>
      <sz val="18"/>
      <name val="HG丸ｺﾞｼｯｸM-PRO"/>
      <family val="3"/>
      <charset val="128"/>
    </font>
    <font>
      <sz val="6"/>
      <name val="ＭＳ Ｐゴシック"/>
      <family val="3"/>
      <charset val="128"/>
    </font>
    <font>
      <b/>
      <sz val="16"/>
      <name val="HG丸ｺﾞｼｯｸM-PRO"/>
      <family val="3"/>
      <charset val="128"/>
    </font>
    <font>
      <sz val="12"/>
      <name val="HG丸ｺﾞｼｯｸM-PRO"/>
      <family val="3"/>
      <charset val="128"/>
    </font>
    <font>
      <sz val="10"/>
      <name val="HG丸ｺﾞｼｯｸM-PRO"/>
      <family val="3"/>
      <charset val="128"/>
    </font>
    <font>
      <sz val="11"/>
      <color theme="1"/>
      <name val="ＭＳ Ｐゴシック"/>
      <family val="3"/>
      <charset val="128"/>
    </font>
    <font>
      <sz val="14"/>
      <name val="ＭＳ Ｐゴシック"/>
      <family val="3"/>
      <charset val="128"/>
    </font>
    <font>
      <b/>
      <sz val="14"/>
      <name val="ＭＳ Ｐゴシック"/>
      <family val="3"/>
      <charset val="128"/>
    </font>
    <font>
      <b/>
      <sz val="12"/>
      <name val="ＭＳ Ｐゴシック"/>
      <family val="3"/>
      <charset val="128"/>
    </font>
    <font>
      <sz val="12"/>
      <name val="ＭＳ ゴシック"/>
      <family val="3"/>
      <charset val="128"/>
    </font>
    <font>
      <sz val="12"/>
      <color indexed="23"/>
      <name val="ＭＳ ゴシック"/>
      <family val="3"/>
      <charset val="128"/>
    </font>
    <font>
      <sz val="14"/>
      <name val="ＭＳ ゴシック"/>
      <family val="3"/>
      <charset val="128"/>
    </font>
    <font>
      <b/>
      <sz val="11"/>
      <name val="ＭＳ Ｐゴシック"/>
      <family val="3"/>
      <charset val="128"/>
    </font>
    <font>
      <sz val="12"/>
      <color indexed="22"/>
      <name val="ＭＳ ゴシック"/>
      <family val="3"/>
      <charset val="128"/>
    </font>
    <font>
      <sz val="11"/>
      <name val="ＭＳ ゴシック"/>
      <family val="3"/>
      <charset val="128"/>
    </font>
    <font>
      <sz val="16"/>
      <name val="ＭＳ ゴシック"/>
      <family val="3"/>
      <charset val="128"/>
    </font>
    <font>
      <sz val="10"/>
      <name val="ＭＳ ゴシック"/>
      <family val="3"/>
      <charset val="128"/>
    </font>
    <font>
      <sz val="18"/>
      <name val="ＭＳ Ｐゴシック"/>
      <family val="3"/>
      <charset val="128"/>
    </font>
    <font>
      <sz val="12"/>
      <name val="ＭＳ Ｐゴシック"/>
      <family val="3"/>
      <charset val="128"/>
    </font>
    <font>
      <sz val="10"/>
      <name val="ＭＳ Ｐゴシック"/>
      <family val="3"/>
      <charset val="128"/>
    </font>
    <font>
      <sz val="16"/>
      <name val="ＭＳ Ｐゴシック"/>
      <family val="3"/>
      <charset val="128"/>
    </font>
    <font>
      <sz val="9"/>
      <name val="ＭＳ Ｐゴシック"/>
      <family val="3"/>
      <charset val="128"/>
    </font>
    <font>
      <sz val="8"/>
      <name val="ＭＳ Ｐゴシック"/>
      <family val="3"/>
      <charset val="128"/>
    </font>
    <font>
      <sz val="11"/>
      <color indexed="12"/>
      <name val="ＭＳ Ｐゴシック"/>
      <family val="3"/>
      <charset val="128"/>
    </font>
    <font>
      <sz val="11"/>
      <color indexed="30"/>
      <name val="ＭＳ Ｐゴシック"/>
      <family val="3"/>
      <charset val="128"/>
    </font>
    <font>
      <sz val="16"/>
      <color indexed="30"/>
      <name val="ＭＳ Ｐゴシック"/>
      <family val="3"/>
      <charset val="128"/>
    </font>
    <font>
      <sz val="12"/>
      <color indexed="30"/>
      <name val="ＭＳ Ｐゴシック"/>
      <family val="3"/>
      <charset val="128"/>
    </font>
    <font>
      <sz val="12"/>
      <color indexed="10"/>
      <name val="ＭＳ Ｐゴシック"/>
      <family val="3"/>
      <charset val="128"/>
    </font>
    <font>
      <sz val="16"/>
      <color indexed="10"/>
      <name val="ＭＳ Ｐゴシック"/>
      <family val="3"/>
      <charset val="128"/>
    </font>
    <font>
      <b/>
      <u/>
      <sz val="12"/>
      <name val="ＭＳ Ｐゴシック"/>
      <family val="3"/>
      <charset val="128"/>
    </font>
    <font>
      <sz val="11"/>
      <color indexed="22"/>
      <name val="ＭＳ Ｐゴシック"/>
      <family val="3"/>
      <charset val="128"/>
    </font>
    <font>
      <sz val="11"/>
      <color theme="1"/>
      <name val="Yu Gothic"/>
      <family val="3"/>
      <charset val="128"/>
      <scheme val="minor"/>
    </font>
    <font>
      <sz val="14"/>
      <name val="HGｺﾞｼｯｸM"/>
      <family val="3"/>
      <charset val="128"/>
    </font>
    <font>
      <sz val="11"/>
      <name val="HGｺﾞｼｯｸM"/>
      <family val="3"/>
      <charset val="128"/>
    </font>
    <font>
      <sz val="11"/>
      <color theme="1"/>
      <name val="HGｺﾞｼｯｸM"/>
      <family val="3"/>
      <charset val="128"/>
    </font>
    <font>
      <b/>
      <sz val="14"/>
      <name val="HGｺﾞｼｯｸM"/>
      <family val="3"/>
      <charset val="128"/>
    </font>
    <font>
      <sz val="9"/>
      <name val="HGｺﾞｼｯｸM"/>
      <family val="3"/>
      <charset val="128"/>
    </font>
    <font>
      <sz val="10"/>
      <name val="HGｺﾞｼｯｸM"/>
      <family val="3"/>
      <charset val="128"/>
    </font>
    <font>
      <sz val="11"/>
      <color rgb="FF000000"/>
      <name val="HGｺﾞｼｯｸM"/>
      <family val="3"/>
      <charset val="128"/>
    </font>
    <font>
      <sz val="12"/>
      <color indexed="8"/>
      <name val="ＭＳ ゴシック"/>
      <family val="3"/>
      <charset val="128"/>
    </font>
    <font>
      <sz val="11"/>
      <color indexed="8"/>
      <name val="HGｺﾞｼｯｸM"/>
      <family val="3"/>
      <charset val="128"/>
    </font>
    <font>
      <sz val="12"/>
      <color indexed="8"/>
      <name val="HGｺﾞｼｯｸM"/>
      <family val="3"/>
      <charset val="128"/>
    </font>
    <font>
      <sz val="6"/>
      <name val="ＭＳ Ｐゴシック"/>
      <family val="2"/>
      <charset val="128"/>
    </font>
    <font>
      <b/>
      <sz val="14"/>
      <color indexed="8"/>
      <name val="HGｺﾞｼｯｸM"/>
      <family val="3"/>
      <charset val="128"/>
    </font>
    <font>
      <sz val="14"/>
      <color indexed="8"/>
      <name val="HGｺﾞｼｯｸM"/>
      <family val="3"/>
      <charset val="128"/>
    </font>
    <font>
      <sz val="10"/>
      <color indexed="8"/>
      <name val="HGｺﾞｼｯｸM"/>
      <family val="3"/>
      <charset val="128"/>
    </font>
    <font>
      <sz val="8"/>
      <color rgb="FF000000"/>
      <name val="HGｺﾞｼｯｸM"/>
      <family val="3"/>
      <charset val="128"/>
    </font>
    <font>
      <sz val="10"/>
      <name val="ＭＳ Ｐゴシック"/>
      <family val="2"/>
      <charset val="128"/>
    </font>
    <font>
      <sz val="9"/>
      <color indexed="8"/>
      <name val="HGｺﾞｼｯｸM"/>
      <family val="3"/>
      <charset val="128"/>
    </font>
    <font>
      <sz val="11"/>
      <color indexed="8"/>
      <name val="ＭＳ Ｐゴシック"/>
      <family val="3"/>
      <charset val="128"/>
    </font>
    <font>
      <sz val="9"/>
      <color indexed="8"/>
      <name val="ＭＳ ゴシック"/>
      <family val="3"/>
      <charset val="128"/>
    </font>
    <font>
      <sz val="12"/>
      <name val="HGｺﾞｼｯｸM"/>
      <family val="3"/>
      <charset val="128"/>
    </font>
    <font>
      <sz val="6"/>
      <name val="Yu Gothic"/>
      <family val="2"/>
      <charset val="128"/>
      <scheme val="minor"/>
    </font>
    <font>
      <sz val="8"/>
      <name val="HGｺﾞｼｯｸM"/>
      <family val="3"/>
      <charset val="128"/>
    </font>
    <font>
      <sz val="9"/>
      <name val="ＭＳ ゴシック"/>
      <family val="3"/>
      <charset val="128"/>
    </font>
    <font>
      <u/>
      <sz val="11"/>
      <name val="HGｺﾞｼｯｸM"/>
      <family val="3"/>
      <charset val="128"/>
    </font>
    <font>
      <b/>
      <sz val="11"/>
      <color theme="1"/>
      <name val="HGｺﾞｼｯｸM"/>
      <family val="3"/>
      <charset val="128"/>
    </font>
    <font>
      <sz val="20"/>
      <name val="HGｺﾞｼｯｸM"/>
      <family val="3"/>
      <charset val="128"/>
    </font>
    <font>
      <sz val="11"/>
      <color theme="1"/>
      <name val="HGSｺﾞｼｯｸM"/>
      <family val="3"/>
      <charset val="128"/>
    </font>
    <font>
      <sz val="11"/>
      <name val="HGSｺﾞｼｯｸM"/>
      <family val="3"/>
      <charset val="128"/>
    </font>
    <font>
      <b/>
      <sz val="14"/>
      <name val="HGSｺﾞｼｯｸM"/>
      <family val="3"/>
      <charset val="128"/>
    </font>
    <font>
      <sz val="11"/>
      <name val="Yu Gothic"/>
      <family val="3"/>
      <charset val="128"/>
      <scheme val="minor"/>
    </font>
    <font>
      <sz val="11"/>
      <name val="Yu Gothic Light"/>
      <family val="3"/>
      <charset val="128"/>
      <scheme val="major"/>
    </font>
    <font>
      <sz val="10"/>
      <name val="HGSｺﾞｼｯｸM"/>
      <family val="3"/>
      <charset val="128"/>
    </font>
    <font>
      <b/>
      <sz val="11"/>
      <name val="HGSｺﾞｼｯｸM"/>
      <family val="3"/>
      <charset val="128"/>
    </font>
    <font>
      <sz val="11"/>
      <name val="HGPｺﾞｼｯｸM"/>
      <family val="3"/>
      <charset val="128"/>
    </font>
    <font>
      <sz val="14"/>
      <name val="HGSｺﾞｼｯｸM"/>
      <family val="3"/>
      <charset val="128"/>
    </font>
    <font>
      <sz val="12"/>
      <name val="HGSｺﾞｼｯｸM"/>
      <family val="3"/>
      <charset val="128"/>
    </font>
    <font>
      <sz val="6"/>
      <name val="ＭＳ 明朝"/>
      <family val="1"/>
      <charset val="128"/>
    </font>
    <font>
      <sz val="9"/>
      <name val="HGSｺﾞｼｯｸM"/>
      <family val="3"/>
      <charset val="128"/>
    </font>
    <font>
      <b/>
      <sz val="11"/>
      <color theme="1"/>
      <name val="HGSｺﾞｼｯｸM"/>
      <family val="3"/>
      <charset val="128"/>
    </font>
    <font>
      <sz val="12"/>
      <color theme="1"/>
      <name val="HGSｺﾞｼｯｸM"/>
      <family val="3"/>
      <charset val="128"/>
    </font>
    <font>
      <sz val="16"/>
      <name val="HGｺﾞｼｯｸM"/>
      <family val="3"/>
      <charset val="128"/>
    </font>
    <font>
      <sz val="6"/>
      <name val="HGｺﾞｼｯｸM"/>
      <family val="3"/>
      <charset val="128"/>
    </font>
    <font>
      <b/>
      <sz val="12"/>
      <name val="HGｺﾞｼｯｸM"/>
      <family val="3"/>
      <charset val="128"/>
    </font>
    <font>
      <sz val="10"/>
      <name val="Microsoft YaHei"/>
      <family val="3"/>
      <charset val="134"/>
    </font>
    <font>
      <b/>
      <sz val="11"/>
      <color theme="1"/>
      <name val="ＭＳ Ｐゴシック"/>
      <family val="3"/>
      <charset val="128"/>
    </font>
    <font>
      <sz val="10"/>
      <name val="ＭＳ 明朝"/>
      <family val="1"/>
      <charset val="128"/>
    </font>
    <font>
      <sz val="12"/>
      <name val="ＭＳ 明朝"/>
      <family val="1"/>
      <charset val="128"/>
    </font>
    <font>
      <sz val="10"/>
      <name val="Yu Gothic"/>
      <family val="3"/>
      <charset val="128"/>
      <scheme val="minor"/>
    </font>
    <font>
      <b/>
      <sz val="11"/>
      <name val="ＭＳ ゴシック"/>
      <family val="3"/>
      <charset val="128"/>
    </font>
    <font>
      <b/>
      <sz val="12"/>
      <name val="ＭＳ ゴシック"/>
      <family val="3"/>
      <charset val="128"/>
    </font>
    <font>
      <b/>
      <sz val="15"/>
      <color theme="3"/>
      <name val="Yu Gothic"/>
      <family val="2"/>
      <charset val="128"/>
      <scheme val="minor"/>
    </font>
    <font>
      <sz val="9"/>
      <color indexed="8"/>
      <name val="Yu Gothic"/>
      <family val="3"/>
      <charset val="128"/>
      <scheme val="minor"/>
    </font>
    <font>
      <b/>
      <sz val="11"/>
      <color indexed="8"/>
      <name val="ＭＳ Ｐゴシック"/>
      <family val="3"/>
      <charset val="128"/>
    </font>
    <font>
      <b/>
      <u/>
      <sz val="14"/>
      <color indexed="8"/>
      <name val="Yu Gothic"/>
      <family val="3"/>
      <charset val="128"/>
      <scheme val="minor"/>
    </font>
    <font>
      <b/>
      <u/>
      <sz val="20"/>
      <color indexed="8"/>
      <name val="Yu Gothic"/>
      <family val="3"/>
      <charset val="128"/>
      <scheme val="minor"/>
    </font>
    <font>
      <b/>
      <sz val="16"/>
      <color indexed="8"/>
      <name val="Yu Gothic"/>
      <family val="3"/>
      <charset val="128"/>
      <scheme val="minor"/>
    </font>
    <font>
      <b/>
      <sz val="11"/>
      <color indexed="8"/>
      <name val="Yu Gothic"/>
      <family val="3"/>
      <charset val="128"/>
      <scheme val="minor"/>
    </font>
    <font>
      <sz val="12"/>
      <color indexed="8"/>
      <name val="Yu Gothic"/>
      <family val="3"/>
      <charset val="128"/>
      <scheme val="minor"/>
    </font>
    <font>
      <sz val="11"/>
      <color indexed="8"/>
      <name val="Yu Gothic"/>
      <family val="3"/>
      <charset val="128"/>
      <scheme val="minor"/>
    </font>
    <font>
      <strike/>
      <sz val="11"/>
      <color indexed="8"/>
      <name val="Yu Gothic"/>
      <family val="3"/>
      <charset val="128"/>
      <scheme val="minor"/>
    </font>
    <font>
      <sz val="18"/>
      <color theme="1"/>
      <name val="ＭＳ ゴシック"/>
      <family val="3"/>
      <charset val="128"/>
    </font>
    <font>
      <b/>
      <sz val="24"/>
      <color theme="1"/>
      <name val="ＭＳ ゴシック"/>
      <family val="3"/>
      <charset val="128"/>
    </font>
    <font>
      <b/>
      <sz val="20"/>
      <color theme="1"/>
      <name val="ＭＳ ゴシック"/>
      <family val="3"/>
      <charset val="128"/>
    </font>
    <font>
      <b/>
      <sz val="18"/>
      <color theme="1"/>
      <name val="ＭＳ ゴシック"/>
      <family val="3"/>
      <charset val="128"/>
    </font>
    <font>
      <u/>
      <sz val="18"/>
      <color theme="1"/>
      <name val="ＭＳ ゴシック"/>
      <family val="3"/>
      <charset val="128"/>
    </font>
    <font>
      <sz val="16"/>
      <color theme="1"/>
      <name val="ＭＳ ゴシック"/>
      <family val="3"/>
      <charset val="128"/>
    </font>
    <font>
      <sz val="14"/>
      <color theme="1"/>
      <name val="ＭＳ ゴシック"/>
      <family val="3"/>
      <charset val="128"/>
    </font>
    <font>
      <sz val="36"/>
      <color theme="1"/>
      <name val="ＭＳ ゴシック"/>
      <family val="3"/>
      <charset val="128"/>
    </font>
    <font>
      <b/>
      <sz val="36"/>
      <color theme="1"/>
      <name val="ＭＳ ゴシック"/>
      <family val="3"/>
      <charset val="128"/>
    </font>
    <font>
      <sz val="20"/>
      <color theme="1"/>
      <name val="ＭＳ ゴシック"/>
      <family val="3"/>
      <charset val="128"/>
    </font>
    <font>
      <sz val="16"/>
      <color theme="1"/>
      <name val="メイリオ"/>
      <family val="3"/>
      <charset val="128"/>
    </font>
    <font>
      <sz val="24"/>
      <color theme="1"/>
      <name val="メイリオ"/>
      <family val="3"/>
      <charset val="128"/>
    </font>
    <font>
      <sz val="20"/>
      <color theme="1"/>
      <name val="メイリオ"/>
      <family val="3"/>
      <charset val="128"/>
    </font>
    <font>
      <sz val="18"/>
      <color theme="1"/>
      <name val="メイリオ"/>
      <family val="3"/>
      <charset val="128"/>
    </font>
    <font>
      <sz val="16"/>
      <color rgb="FFFF0000"/>
      <name val="メイリオ"/>
      <family val="3"/>
      <charset val="128"/>
    </font>
    <font>
      <sz val="20"/>
      <color theme="1"/>
      <name val="Yu Gothic"/>
      <family val="2"/>
      <charset val="128"/>
      <scheme val="minor"/>
    </font>
    <font>
      <sz val="10"/>
      <color theme="1"/>
      <name val="ＭＳ ゴシック"/>
      <family val="3"/>
      <charset val="128"/>
    </font>
    <font>
      <sz val="9"/>
      <color theme="1"/>
      <name val="ＭＳ ゴシック"/>
      <family val="3"/>
      <charset val="128"/>
    </font>
    <font>
      <b/>
      <sz val="10"/>
      <color theme="1"/>
      <name val="ＭＳ ゴシック"/>
      <family val="3"/>
      <charset val="128"/>
    </font>
    <font>
      <sz val="8"/>
      <color theme="1"/>
      <name val="ＭＳ ゴシック"/>
      <family val="3"/>
      <charset val="128"/>
    </font>
    <font>
      <sz val="7"/>
      <color theme="1"/>
      <name val="ＭＳ ゴシック"/>
      <family val="3"/>
      <charset val="128"/>
    </font>
    <font>
      <u/>
      <sz val="8"/>
      <color theme="1"/>
      <name val="ＭＳ ゴシック"/>
      <family val="3"/>
      <charset val="128"/>
    </font>
    <font>
      <sz val="6"/>
      <color theme="1"/>
      <name val="ＭＳ ゴシック"/>
      <family val="3"/>
      <charset val="128"/>
    </font>
    <font>
      <sz val="12"/>
      <name val="HG明朝B"/>
      <family val="1"/>
      <charset val="128"/>
    </font>
    <font>
      <sz val="20"/>
      <name val="ＭＳ ゴシック"/>
      <family val="3"/>
      <charset val="128"/>
    </font>
    <font>
      <sz val="24"/>
      <name val="HG明朝B"/>
      <family val="1"/>
      <charset val="128"/>
    </font>
    <font>
      <sz val="24"/>
      <name val="ＭＳ ゴシック"/>
      <family val="3"/>
      <charset val="128"/>
    </font>
    <font>
      <sz val="10"/>
      <name val="HG明朝B"/>
      <family val="1"/>
      <charset val="128"/>
    </font>
    <font>
      <sz val="9"/>
      <color rgb="FF000000"/>
      <name val="Meiryo UI"/>
      <family val="3"/>
      <charset val="128"/>
    </font>
    <font>
      <b/>
      <sz val="10"/>
      <name val="ＭＳ Ｐゴシック"/>
      <family val="3"/>
      <charset val="128"/>
    </font>
    <font>
      <u/>
      <sz val="9"/>
      <color rgb="FFFF0000"/>
      <name val="ＭＳ ゴシック"/>
      <family val="3"/>
      <charset val="128"/>
    </font>
    <font>
      <sz val="11"/>
      <color theme="0" tint="-0.34998626667073579"/>
      <name val="ＭＳ Ｐゴシック"/>
      <family val="3"/>
      <charset val="128"/>
    </font>
    <font>
      <sz val="11"/>
      <color theme="0" tint="-0.34998626667073579"/>
      <name val="Yu Gothic"/>
      <family val="2"/>
      <charset val="128"/>
      <scheme val="minor"/>
    </font>
    <font>
      <b/>
      <sz val="9"/>
      <color indexed="10"/>
      <name val="ＭＳ ゴシック"/>
      <family val="3"/>
      <charset val="128"/>
    </font>
    <font>
      <sz val="9"/>
      <color indexed="10"/>
      <name val="ＭＳ ゴシック"/>
      <family val="3"/>
      <charset val="128"/>
    </font>
    <font>
      <sz val="10"/>
      <color theme="1"/>
      <name val="ＭＳ Ｐゴシック"/>
      <family val="3"/>
      <charset val="128"/>
    </font>
    <font>
      <sz val="11"/>
      <color indexed="43"/>
      <name val="ＭＳ Ｐゴシック"/>
      <family val="3"/>
      <charset val="128"/>
    </font>
    <font>
      <sz val="12"/>
      <color theme="1"/>
      <name val="HGｺﾞｼｯｸM"/>
      <family val="3"/>
      <charset val="128"/>
    </font>
    <font>
      <sz val="12"/>
      <color theme="1"/>
      <name val="Microsoft YaHei"/>
      <family val="3"/>
      <charset val="134"/>
    </font>
    <font>
      <sz val="11"/>
      <color rgb="FFFF0000"/>
      <name val="HGｺﾞｼｯｸM"/>
      <family val="3"/>
      <charset val="128"/>
    </font>
    <font>
      <b/>
      <sz val="12"/>
      <name val="HG丸ｺﾞｼｯｸM-PRO"/>
      <family val="3"/>
      <charset val="128"/>
    </font>
    <font>
      <b/>
      <sz val="12"/>
      <color indexed="10"/>
      <name val="ＭＳ ゴシック"/>
      <family val="3"/>
      <charset val="128"/>
    </font>
    <font>
      <b/>
      <sz val="14"/>
      <name val="ＭＳ ゴシック"/>
      <family val="3"/>
      <charset val="128"/>
    </font>
    <font>
      <b/>
      <sz val="12"/>
      <color rgb="FFFF0000"/>
      <name val="ＭＳ ゴシック"/>
      <family val="3"/>
      <charset val="128"/>
    </font>
    <font>
      <b/>
      <sz val="10"/>
      <name val="ＭＳ ゴシック"/>
      <family val="3"/>
      <charset val="128"/>
    </font>
    <font>
      <u/>
      <sz val="11"/>
      <color theme="10"/>
      <name val="ＭＳ Ｐゴシック"/>
      <family val="3"/>
      <charset val="128"/>
    </font>
    <font>
      <b/>
      <sz val="13"/>
      <color rgb="FFFF0000"/>
      <name val="ＭＳ ゴシック"/>
      <family val="3"/>
      <charset val="128"/>
    </font>
    <font>
      <b/>
      <u/>
      <sz val="14"/>
      <name val="ＭＳ ゴシック"/>
      <family val="3"/>
      <charset val="128"/>
    </font>
    <font>
      <sz val="11"/>
      <color rgb="FF000000"/>
      <name val="ＭＳ Ｐゴシック"/>
      <family val="3"/>
      <charset val="128"/>
    </font>
    <font>
      <sz val="11"/>
      <color theme="0" tint="-0.34998626667073579"/>
      <name val="Yu Gothic"/>
      <family val="3"/>
      <charset val="128"/>
      <scheme val="minor"/>
    </font>
    <font>
      <sz val="11"/>
      <color rgb="FFFF0000"/>
      <name val="Yu Gothic"/>
      <family val="3"/>
      <charset val="128"/>
      <scheme val="minor"/>
    </font>
  </fonts>
  <fills count="22">
    <fill>
      <patternFill patternType="none"/>
    </fill>
    <fill>
      <patternFill patternType="gray125"/>
    </fill>
    <fill>
      <patternFill patternType="solid">
        <fgColor indexed="43"/>
        <bgColor indexed="64"/>
      </patternFill>
    </fill>
    <fill>
      <patternFill patternType="solid">
        <fgColor indexed="9"/>
        <bgColor indexed="64"/>
      </patternFill>
    </fill>
    <fill>
      <patternFill patternType="solid">
        <fgColor rgb="FFFFFF00"/>
        <bgColor indexed="64"/>
      </patternFill>
    </fill>
    <fill>
      <patternFill patternType="solid">
        <fgColor indexed="47"/>
        <bgColor indexed="64"/>
      </patternFill>
    </fill>
    <fill>
      <patternFill patternType="solid">
        <fgColor indexed="5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indexed="45"/>
        <bgColor indexed="64"/>
      </patternFill>
    </fill>
    <fill>
      <patternFill patternType="solid">
        <fgColor rgb="FF5EC7EC"/>
        <bgColor indexed="64"/>
      </patternFill>
    </fill>
    <fill>
      <patternFill patternType="solid">
        <fgColor indexed="13"/>
        <bgColor indexed="64"/>
      </patternFill>
    </fill>
    <fill>
      <patternFill patternType="solid">
        <fgColor theme="2" tint="-9.9917600024414813E-2"/>
        <bgColor indexed="64"/>
      </patternFill>
    </fill>
    <fill>
      <patternFill patternType="solid">
        <fgColor theme="5" tint="0.79998168889431442"/>
        <bgColor indexed="64"/>
      </patternFill>
    </fill>
    <fill>
      <patternFill patternType="solid">
        <fgColor rgb="FFFFFFCC"/>
        <bgColor indexed="64"/>
      </patternFill>
    </fill>
    <fill>
      <patternFill patternType="solid">
        <fgColor theme="0" tint="-0.14999847407452621"/>
        <bgColor indexed="64"/>
      </patternFill>
    </fill>
    <fill>
      <patternFill patternType="solid">
        <fgColor theme="0"/>
        <bgColor indexed="64"/>
      </patternFill>
    </fill>
    <fill>
      <patternFill patternType="solid">
        <fgColor indexed="27"/>
        <bgColor indexed="64"/>
      </patternFill>
    </fill>
    <fill>
      <patternFill patternType="solid">
        <fgColor theme="0" tint="-0.34998626667073579"/>
        <bgColor indexed="64"/>
      </patternFill>
    </fill>
    <fill>
      <patternFill patternType="solid">
        <fgColor indexed="44"/>
        <bgColor indexed="64"/>
      </patternFill>
    </fill>
    <fill>
      <patternFill patternType="solid">
        <fgColor indexed="41"/>
        <bgColor indexed="64"/>
      </patternFill>
    </fill>
    <fill>
      <patternFill patternType="solid">
        <fgColor theme="0" tint="-0.499984740745262"/>
        <bgColor indexed="64"/>
      </patternFill>
    </fill>
  </fills>
  <borders count="259">
    <border>
      <left/>
      <right/>
      <top/>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thin">
        <color indexed="64"/>
      </right>
      <top/>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diagonal/>
    </border>
    <border>
      <left style="thin">
        <color indexed="64"/>
      </left>
      <right style="medium">
        <color indexed="64"/>
      </right>
      <top/>
      <bottom/>
      <diagonal/>
    </border>
    <border>
      <left style="medium">
        <color indexed="64"/>
      </left>
      <right/>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ck">
        <color indexed="64"/>
      </left>
      <right style="thin">
        <color indexed="64"/>
      </right>
      <top style="medium">
        <color indexed="64"/>
      </top>
      <bottom/>
      <diagonal/>
    </border>
    <border>
      <left style="thick">
        <color indexed="64"/>
      </left>
      <right/>
      <top style="medium">
        <color indexed="64"/>
      </top>
      <bottom style="medium">
        <color indexed="64"/>
      </bottom>
      <diagonal/>
    </border>
    <border>
      <left/>
      <right style="thick">
        <color indexed="64"/>
      </right>
      <top style="medium">
        <color indexed="64"/>
      </top>
      <bottom style="medium">
        <color indexed="64"/>
      </bottom>
      <diagonal/>
    </border>
    <border>
      <left style="thin">
        <color auto="1"/>
      </left>
      <right style="thin">
        <color auto="1"/>
      </right>
      <top/>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right/>
      <top style="thin">
        <color indexed="8"/>
      </top>
      <bottom style="thin">
        <color indexed="8"/>
      </bottom>
      <diagonal/>
    </border>
    <border>
      <left/>
      <right style="dotted">
        <color indexed="8"/>
      </right>
      <top style="thin">
        <color indexed="8"/>
      </top>
      <bottom style="thin">
        <color indexed="8"/>
      </bottom>
      <diagonal/>
    </border>
    <border>
      <left style="dotted">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double">
        <color indexed="8"/>
      </bottom>
      <diagonal/>
    </border>
    <border>
      <left/>
      <right/>
      <top style="thin">
        <color indexed="8"/>
      </top>
      <bottom/>
      <diagonal/>
    </border>
    <border>
      <left style="dotted">
        <color indexed="8"/>
      </left>
      <right style="thin">
        <color indexed="8"/>
      </right>
      <top style="thin">
        <color indexed="8"/>
      </top>
      <bottom/>
      <diagonal/>
    </border>
    <border>
      <left style="thin">
        <color indexed="8"/>
      </left>
      <right style="thin">
        <color indexed="8"/>
      </right>
      <top style="double">
        <color indexed="8"/>
      </top>
      <bottom style="thin">
        <color indexed="8"/>
      </bottom>
      <diagonal/>
    </border>
    <border>
      <left style="thin">
        <color indexed="8"/>
      </left>
      <right/>
      <top style="double">
        <color indexed="8"/>
      </top>
      <bottom style="thin">
        <color indexed="8"/>
      </bottom>
      <diagonal/>
    </border>
    <border>
      <left/>
      <right/>
      <top style="double">
        <color indexed="8"/>
      </top>
      <bottom style="thin">
        <color indexed="8"/>
      </bottom>
      <diagonal/>
    </border>
    <border>
      <left style="dotted">
        <color indexed="8"/>
      </left>
      <right style="thin">
        <color indexed="8"/>
      </right>
      <top style="double">
        <color indexed="8"/>
      </top>
      <bottom style="thin">
        <color indexed="8"/>
      </bottom>
      <diagonal/>
    </border>
    <border>
      <left/>
      <right style="thin">
        <color indexed="8"/>
      </right>
      <top style="thin">
        <color indexed="8"/>
      </top>
      <bottom style="thin">
        <color indexed="8"/>
      </bottom>
      <diagonal/>
    </border>
    <border>
      <left/>
      <right/>
      <top style="thin">
        <color indexed="8"/>
      </top>
      <bottom style="double">
        <color indexed="8"/>
      </bottom>
      <diagonal/>
    </border>
    <border>
      <left/>
      <right style="dotted">
        <color indexed="8"/>
      </right>
      <top style="thin">
        <color indexed="8"/>
      </top>
      <bottom style="double">
        <color indexed="8"/>
      </bottom>
      <diagonal/>
    </border>
    <border>
      <left/>
      <right style="dotted">
        <color indexed="8"/>
      </right>
      <top style="double">
        <color indexed="8"/>
      </top>
      <bottom style="thin">
        <color indexed="8"/>
      </bottom>
      <diagonal/>
    </border>
    <border>
      <left style="thin">
        <color indexed="8"/>
      </left>
      <right style="thin">
        <color indexed="8"/>
      </right>
      <top/>
      <bottom style="thin">
        <color indexed="8"/>
      </bottom>
      <diagonal/>
    </border>
    <border>
      <left style="medium">
        <color indexed="64"/>
      </left>
      <right style="thin">
        <color indexed="8"/>
      </right>
      <top style="medium">
        <color indexed="64"/>
      </top>
      <bottom style="thin">
        <color indexed="8"/>
      </bottom>
      <diagonal/>
    </border>
    <border>
      <left style="thin">
        <color indexed="8"/>
      </left>
      <right style="thin">
        <color indexed="8"/>
      </right>
      <top style="medium">
        <color indexed="64"/>
      </top>
      <bottom style="thin">
        <color indexed="8"/>
      </bottom>
      <diagonal/>
    </border>
    <border>
      <left style="thin">
        <color indexed="8"/>
      </left>
      <right style="medium">
        <color indexed="64"/>
      </right>
      <top style="medium">
        <color indexed="64"/>
      </top>
      <bottom style="thin">
        <color indexed="8"/>
      </bottom>
      <diagonal/>
    </border>
    <border>
      <left style="medium">
        <color indexed="64"/>
      </left>
      <right style="thin">
        <color indexed="8"/>
      </right>
      <top/>
      <bottom/>
      <diagonal/>
    </border>
    <border>
      <left style="dotted">
        <color indexed="8"/>
      </left>
      <right style="medium">
        <color indexed="64"/>
      </right>
      <top style="thin">
        <color indexed="8"/>
      </top>
      <bottom style="thin">
        <color indexed="8"/>
      </bottom>
      <diagonal/>
    </border>
    <border>
      <left style="dotted">
        <color indexed="8"/>
      </left>
      <right style="medium">
        <color indexed="64"/>
      </right>
      <top style="thin">
        <color indexed="8"/>
      </top>
      <bottom/>
      <diagonal/>
    </border>
    <border>
      <left style="medium">
        <color indexed="64"/>
      </left>
      <right style="thin">
        <color indexed="8"/>
      </right>
      <top style="double">
        <color indexed="8"/>
      </top>
      <bottom style="thin">
        <color indexed="8"/>
      </bottom>
      <diagonal/>
    </border>
    <border>
      <left style="dotted">
        <color indexed="8"/>
      </left>
      <right style="medium">
        <color indexed="64"/>
      </right>
      <top style="double">
        <color indexed="8"/>
      </top>
      <bottom style="thin">
        <color indexed="8"/>
      </bottom>
      <diagonal/>
    </border>
    <border>
      <left style="medium">
        <color indexed="64"/>
      </left>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top style="thin">
        <color indexed="8"/>
      </top>
      <bottom style="medium">
        <color indexed="64"/>
      </bottom>
      <diagonal/>
    </border>
    <border>
      <left/>
      <right/>
      <top style="thin">
        <color indexed="8"/>
      </top>
      <bottom style="medium">
        <color indexed="64"/>
      </bottom>
      <diagonal/>
    </border>
    <border>
      <left/>
      <right style="thin">
        <color indexed="8"/>
      </right>
      <top style="thin">
        <color indexed="8"/>
      </top>
      <bottom style="medium">
        <color indexed="64"/>
      </bottom>
      <diagonal/>
    </border>
    <border>
      <left style="thin">
        <color indexed="8"/>
      </left>
      <right style="thin">
        <color indexed="8"/>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style="medium">
        <color indexed="64"/>
      </left>
      <right style="thin">
        <color indexed="8"/>
      </right>
      <top style="thin">
        <color indexed="8"/>
      </top>
      <bottom/>
      <diagonal/>
    </border>
    <border>
      <left style="medium">
        <color indexed="64"/>
      </left>
      <right style="thin">
        <color indexed="8"/>
      </right>
      <top style="double">
        <color indexed="8"/>
      </top>
      <bottom style="medium">
        <color indexed="64"/>
      </bottom>
      <diagonal/>
    </border>
    <border>
      <left style="thin">
        <color indexed="8"/>
      </left>
      <right style="thin">
        <color indexed="8"/>
      </right>
      <top style="double">
        <color indexed="8"/>
      </top>
      <bottom style="medium">
        <color indexed="64"/>
      </bottom>
      <diagonal/>
    </border>
    <border>
      <left style="thin">
        <color indexed="8"/>
      </left>
      <right/>
      <top style="double">
        <color indexed="8"/>
      </top>
      <bottom style="medium">
        <color indexed="64"/>
      </bottom>
      <diagonal/>
    </border>
    <border>
      <left/>
      <right/>
      <top style="double">
        <color indexed="8"/>
      </top>
      <bottom style="medium">
        <color indexed="64"/>
      </bottom>
      <diagonal/>
    </border>
    <border>
      <left/>
      <right style="dotted">
        <color indexed="8"/>
      </right>
      <top style="double">
        <color indexed="8"/>
      </top>
      <bottom style="medium">
        <color indexed="64"/>
      </bottom>
      <diagonal/>
    </border>
    <border>
      <left style="dotted">
        <color indexed="8"/>
      </left>
      <right style="thin">
        <color indexed="8"/>
      </right>
      <top style="double">
        <color indexed="8"/>
      </top>
      <bottom style="medium">
        <color indexed="64"/>
      </bottom>
      <diagonal/>
    </border>
    <border>
      <left style="dotted">
        <color indexed="8"/>
      </left>
      <right style="medium">
        <color indexed="64"/>
      </right>
      <top style="double">
        <color indexed="8"/>
      </top>
      <bottom style="medium">
        <color indexed="64"/>
      </bottom>
      <diagonal/>
    </border>
    <border>
      <left/>
      <right style="thin">
        <color indexed="8"/>
      </right>
      <top style="medium">
        <color indexed="64"/>
      </top>
      <bottom/>
      <diagonal/>
    </border>
    <border>
      <left style="thin">
        <color indexed="8"/>
      </left>
      <right/>
      <top style="medium">
        <color indexed="64"/>
      </top>
      <bottom/>
      <diagonal/>
    </border>
    <border>
      <left/>
      <right/>
      <top style="medium">
        <color indexed="64"/>
      </top>
      <bottom style="thin">
        <color indexed="8"/>
      </bottom>
      <diagonal/>
    </border>
    <border>
      <left/>
      <right style="medium">
        <color indexed="64"/>
      </right>
      <top style="medium">
        <color indexed="64"/>
      </top>
      <bottom style="thin">
        <color indexed="8"/>
      </bottom>
      <diagonal/>
    </border>
    <border>
      <left/>
      <right style="medium">
        <color indexed="64"/>
      </right>
      <top style="thin">
        <color indexed="8"/>
      </top>
      <bottom/>
      <diagonal/>
    </border>
    <border>
      <left style="medium">
        <color indexed="64"/>
      </left>
      <right style="thin">
        <color indexed="64"/>
      </right>
      <top style="thin">
        <color indexed="64"/>
      </top>
      <bottom/>
      <diagonal/>
    </border>
    <border>
      <left style="hair">
        <color indexed="64"/>
      </left>
      <right/>
      <top style="thin">
        <color indexed="64"/>
      </top>
      <bottom style="thin">
        <color indexed="64"/>
      </bottom>
      <diagonal/>
    </border>
    <border>
      <left style="thin">
        <color indexed="64"/>
      </left>
      <right/>
      <top/>
      <bottom/>
      <diagonal/>
    </border>
    <border>
      <left style="hair">
        <color indexed="64"/>
      </left>
      <right/>
      <top style="thin">
        <color indexed="64"/>
      </top>
      <bottom/>
      <diagonal/>
    </border>
    <border>
      <left/>
      <right style="hair">
        <color indexed="64"/>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bottom/>
      <diagonal/>
    </border>
    <border>
      <left style="medium">
        <color indexed="64"/>
      </left>
      <right/>
      <top style="thin">
        <color indexed="64"/>
      </top>
      <bottom/>
      <diagonal/>
    </border>
    <border>
      <left style="medium">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diagonalDown="1">
      <left style="thin">
        <color indexed="64"/>
      </left>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left style="thin">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style="thin">
        <color indexed="64"/>
      </left>
      <right style="thin">
        <color indexed="64"/>
      </right>
      <top/>
      <bottom style="dotted">
        <color indexed="64"/>
      </bottom>
      <diagonal/>
    </border>
    <border>
      <left style="thin">
        <color indexed="64"/>
      </left>
      <right style="medium">
        <color indexed="64"/>
      </right>
      <top/>
      <bottom style="dotted">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medium">
        <color indexed="64"/>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style="medium">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right style="thin">
        <color indexed="64"/>
      </right>
      <top style="double">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thin">
        <color indexed="64"/>
      </right>
      <top style="double">
        <color indexed="64"/>
      </top>
      <bottom/>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thin">
        <color indexed="64"/>
      </left>
      <right style="double">
        <color indexed="64"/>
      </right>
      <top/>
      <bottom/>
      <diagonal/>
    </border>
    <border>
      <left style="thin">
        <color indexed="64"/>
      </left>
      <right style="double">
        <color indexed="64"/>
      </right>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diagonal/>
    </border>
    <border>
      <left style="thin">
        <color indexed="64"/>
      </left>
      <right style="thin">
        <color indexed="64"/>
      </right>
      <top style="thin">
        <color indexed="64"/>
      </top>
      <bottom style="dotted">
        <color indexed="64"/>
      </bottom>
      <diagonal/>
    </border>
    <border>
      <left style="double">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hair">
        <color indexed="64"/>
      </bottom>
      <diagonal/>
    </border>
    <border>
      <left style="double">
        <color indexed="64"/>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style="thin">
        <color indexed="64"/>
      </top>
      <bottom/>
      <diagonal/>
    </border>
    <border>
      <left/>
      <right style="double">
        <color indexed="64"/>
      </right>
      <top style="thin">
        <color indexed="64"/>
      </top>
      <bottom/>
      <diagonal/>
    </border>
    <border>
      <left/>
      <right style="thin">
        <color auto="1"/>
      </right>
      <top/>
      <bottom style="hair">
        <color auto="1"/>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auto="1"/>
      </left>
      <right/>
      <top/>
      <bottom style="hair">
        <color auto="1"/>
      </bottom>
      <diagonal/>
    </border>
    <border>
      <left/>
      <right/>
      <top/>
      <bottom style="hair">
        <color auto="1"/>
      </bottom>
      <diagonal/>
    </border>
    <border>
      <left style="thin">
        <color auto="1"/>
      </left>
      <right/>
      <top style="thin">
        <color auto="1"/>
      </top>
      <bottom style="dotted">
        <color auto="1"/>
      </bottom>
      <diagonal/>
    </border>
    <border>
      <left/>
      <right/>
      <top style="thin">
        <color auto="1"/>
      </top>
      <bottom style="dotted">
        <color auto="1"/>
      </bottom>
      <diagonal/>
    </border>
    <border>
      <left/>
      <right style="thin">
        <color auto="1"/>
      </right>
      <top style="thin">
        <color auto="1"/>
      </top>
      <bottom style="dotted">
        <color auto="1"/>
      </bottom>
      <diagonal/>
    </border>
    <border>
      <left style="thin">
        <color indexed="64"/>
      </left>
      <right/>
      <top style="dotted">
        <color indexed="64"/>
      </top>
      <bottom style="dotted">
        <color indexed="64"/>
      </bottom>
      <diagonal/>
    </border>
    <border>
      <left/>
      <right/>
      <top style="dotted">
        <color auto="1"/>
      </top>
      <bottom style="dotted">
        <color auto="1"/>
      </bottom>
      <diagonal/>
    </border>
    <border>
      <left/>
      <right style="thin">
        <color indexed="64"/>
      </right>
      <top style="dotted">
        <color indexed="64"/>
      </top>
      <bottom style="dotted">
        <color indexed="64"/>
      </bottom>
      <diagonal/>
    </border>
    <border>
      <left/>
      <right style="thin">
        <color auto="1"/>
      </right>
      <top style="dotted">
        <color auto="1"/>
      </top>
      <bottom style="thin">
        <color auto="1"/>
      </bottom>
      <diagonal/>
    </border>
    <border>
      <left style="thin">
        <color auto="1"/>
      </left>
      <right/>
      <top/>
      <bottom style="dotted">
        <color auto="1"/>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top style="double">
        <color indexed="64"/>
      </top>
      <bottom/>
      <diagonal/>
    </border>
    <border>
      <left/>
      <right/>
      <top style="double">
        <color indexed="64"/>
      </top>
      <bottom/>
      <diagonal/>
    </border>
    <border>
      <left/>
      <right style="medium">
        <color indexed="64"/>
      </right>
      <top style="double">
        <color indexed="64"/>
      </top>
      <bottom/>
      <diagonal/>
    </border>
    <border>
      <left style="medium">
        <color indexed="64"/>
      </left>
      <right/>
      <top style="double">
        <color indexed="64"/>
      </top>
      <bottom style="thin">
        <color indexed="64"/>
      </bottom>
      <diagonal/>
    </border>
    <border>
      <left/>
      <right style="medium">
        <color indexed="64"/>
      </right>
      <top style="double">
        <color indexed="64"/>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64"/>
      </left>
      <right/>
      <top style="thin">
        <color indexed="64"/>
      </top>
      <bottom style="double">
        <color indexed="64"/>
      </bottom>
      <diagonal/>
    </border>
    <border>
      <left style="medium">
        <color indexed="64"/>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style="thin">
        <color indexed="64"/>
      </left>
      <right/>
      <top style="hair">
        <color indexed="64"/>
      </top>
      <bottom style="thin">
        <color auto="1"/>
      </bottom>
      <diagonal/>
    </border>
    <border>
      <left/>
      <right/>
      <top style="hair">
        <color indexed="64"/>
      </top>
      <bottom style="thin">
        <color auto="1"/>
      </bottom>
      <diagonal/>
    </border>
    <border>
      <left/>
      <right style="medium">
        <color indexed="64"/>
      </right>
      <top style="hair">
        <color indexed="64"/>
      </top>
      <bottom style="thin">
        <color auto="1"/>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right/>
      <top style="thin">
        <color indexed="64"/>
      </top>
      <bottom style="double">
        <color indexed="64"/>
      </bottom>
      <diagonal/>
    </border>
    <border>
      <left style="dotted">
        <color indexed="64"/>
      </left>
      <right/>
      <top style="dotted">
        <color indexed="64"/>
      </top>
      <bottom style="dotted">
        <color indexed="64"/>
      </bottom>
      <diagonal/>
    </border>
    <border>
      <left/>
      <right style="medium">
        <color indexed="64"/>
      </right>
      <top style="dotted">
        <color indexed="64"/>
      </top>
      <bottom style="dotted">
        <color indexed="64"/>
      </bottom>
      <diagonal/>
    </border>
    <border>
      <left style="dotted">
        <color indexed="64"/>
      </left>
      <right/>
      <top style="dotted">
        <color indexed="64"/>
      </top>
      <bottom style="thin">
        <color indexed="64"/>
      </bottom>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diagonalDown="1">
      <left/>
      <right style="medium">
        <color indexed="64"/>
      </right>
      <top style="thin">
        <color indexed="64"/>
      </top>
      <bottom/>
      <diagonal style="thin">
        <color indexed="64"/>
      </diagonal>
    </border>
    <border diagonalDown="1">
      <left style="thin">
        <color indexed="64"/>
      </left>
      <right/>
      <top/>
      <bottom/>
      <diagonal style="thin">
        <color indexed="64"/>
      </diagonal>
    </border>
    <border diagonalDown="1">
      <left/>
      <right/>
      <top/>
      <bottom/>
      <diagonal style="thin">
        <color indexed="64"/>
      </diagonal>
    </border>
    <border diagonalDown="1">
      <left/>
      <right style="medium">
        <color indexed="64"/>
      </right>
      <top/>
      <bottom/>
      <diagonal style="thin">
        <color indexed="64"/>
      </diagonal>
    </border>
    <border diagonalDown="1">
      <left style="thin">
        <color indexed="64"/>
      </left>
      <right/>
      <top/>
      <bottom style="medium">
        <color indexed="64"/>
      </bottom>
      <diagonal style="thin">
        <color indexed="64"/>
      </diagonal>
    </border>
    <border diagonalDown="1">
      <left/>
      <right/>
      <top/>
      <bottom style="medium">
        <color indexed="64"/>
      </bottom>
      <diagonal style="thin">
        <color indexed="64"/>
      </diagonal>
    </border>
    <border diagonalDown="1">
      <left/>
      <right style="medium">
        <color indexed="64"/>
      </right>
      <top/>
      <bottom style="medium">
        <color indexed="64"/>
      </bottom>
      <diagonal style="thin">
        <color indexed="64"/>
      </diagonal>
    </border>
    <border>
      <left style="double">
        <color indexed="64"/>
      </left>
      <right/>
      <top style="double">
        <color indexed="64"/>
      </top>
      <bottom/>
      <diagonal/>
    </border>
    <border>
      <left/>
      <right style="double">
        <color indexed="64"/>
      </right>
      <top style="double">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thin">
        <color auto="1"/>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32">
    <xf numFmtId="0" fontId="0"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176" fontId="2" fillId="0" borderId="0" applyFont="0" applyFill="0" applyBorder="0" applyAlignment="0" applyProtection="0"/>
    <xf numFmtId="0" fontId="36" fillId="0" borderId="0">
      <alignment vertical="center"/>
    </xf>
    <xf numFmtId="0" fontId="2" fillId="0" borderId="0">
      <alignment vertical="center"/>
    </xf>
    <xf numFmtId="38" fontId="52" fillId="0" borderId="0" applyFont="0" applyFill="0" applyBorder="0" applyAlignment="0" applyProtection="0"/>
    <xf numFmtId="0" fontId="36" fillId="0" borderId="0">
      <alignment vertical="center"/>
    </xf>
    <xf numFmtId="0" fontId="2" fillId="0" borderId="0">
      <alignment vertical="center"/>
    </xf>
    <xf numFmtId="0" fontId="2" fillId="0" borderId="0">
      <alignment vertical="center"/>
    </xf>
    <xf numFmtId="0" fontId="36" fillId="0" borderId="0">
      <alignment vertical="center"/>
    </xf>
    <xf numFmtId="0" fontId="2" fillId="0" borderId="0">
      <alignment vertical="center"/>
    </xf>
    <xf numFmtId="0" fontId="2" fillId="0" borderId="0"/>
    <xf numFmtId="0" fontId="2" fillId="0" borderId="0">
      <alignment vertical="center"/>
    </xf>
    <xf numFmtId="0" fontId="1" fillId="0" borderId="0">
      <alignment vertical="center"/>
    </xf>
    <xf numFmtId="0" fontId="83" fillId="0" borderId="0">
      <alignment vertical="center"/>
    </xf>
    <xf numFmtId="0" fontId="36"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83" fillId="0" borderId="0">
      <alignment vertical="center"/>
    </xf>
    <xf numFmtId="0" fontId="142" fillId="0" borderId="0" applyNumberFormat="0" applyFill="0" applyBorder="0" applyAlignment="0" applyProtection="0"/>
    <xf numFmtId="0" fontId="2" fillId="0" borderId="0"/>
    <xf numFmtId="0" fontId="2" fillId="0" borderId="0">
      <alignment vertical="center"/>
    </xf>
  </cellStyleXfs>
  <cellXfs count="2693">
    <xf numFmtId="0" fontId="0" fillId="0" borderId="0" xfId="0"/>
    <xf numFmtId="0" fontId="14" fillId="0" borderId="41" xfId="6" applyFont="1" applyBorder="1" applyAlignment="1" applyProtection="1">
      <alignment horizontal="center" vertical="center" shrinkToFit="1"/>
      <protection locked="0"/>
    </xf>
    <xf numFmtId="0" fontId="14" fillId="0" borderId="42" xfId="6" applyFont="1" applyBorder="1" applyAlignment="1" applyProtection="1">
      <alignment horizontal="center" vertical="center" shrinkToFit="1"/>
      <protection locked="0"/>
    </xf>
    <xf numFmtId="0" fontId="14" fillId="0" borderId="43" xfId="6" applyFont="1" applyBorder="1" applyAlignment="1" applyProtection="1">
      <alignment horizontal="center" vertical="center" shrinkToFit="1"/>
      <protection locked="0"/>
    </xf>
    <xf numFmtId="0" fontId="14" fillId="0" borderId="44" xfId="6" applyFont="1" applyBorder="1" applyAlignment="1" applyProtection="1">
      <alignment horizontal="center" vertical="center" shrinkToFit="1"/>
      <protection locked="0"/>
    </xf>
    <xf numFmtId="0" fontId="14" fillId="0" borderId="47" xfId="6" applyFont="1" applyBorder="1" applyAlignment="1" applyProtection="1">
      <alignment vertical="center" shrinkToFit="1"/>
      <protection locked="0"/>
    </xf>
    <xf numFmtId="0" fontId="14" fillId="0" borderId="48" xfId="6" applyFont="1" applyBorder="1" applyAlignment="1" applyProtection="1">
      <alignment vertical="center" shrinkToFit="1"/>
      <protection locked="0"/>
    </xf>
    <xf numFmtId="0" fontId="14" fillId="0" borderId="49" xfId="6" applyFont="1" applyBorder="1" applyAlignment="1" applyProtection="1">
      <alignment vertical="center" shrinkToFit="1"/>
      <protection locked="0"/>
    </xf>
    <xf numFmtId="0" fontId="14" fillId="0" borderId="27" xfId="6" applyFont="1" applyBorder="1" applyAlignment="1" applyProtection="1">
      <alignment horizontal="center" vertical="center" shrinkToFit="1"/>
      <protection locked="0"/>
    </xf>
    <xf numFmtId="0" fontId="14" fillId="0" borderId="5" xfId="6" applyFont="1" applyBorder="1" applyAlignment="1" applyProtection="1">
      <alignment horizontal="center" vertical="center" shrinkToFit="1"/>
      <protection locked="0"/>
    </xf>
    <xf numFmtId="0" fontId="14" fillId="0" borderId="30" xfId="6" applyFont="1" applyBorder="1" applyAlignment="1" applyProtection="1">
      <alignment horizontal="center" vertical="center" shrinkToFit="1"/>
      <protection locked="0"/>
    </xf>
    <xf numFmtId="0" fontId="14" fillId="0" borderId="21" xfId="6" applyFont="1" applyBorder="1" applyAlignment="1" applyProtection="1">
      <alignment horizontal="center" vertical="center" shrinkToFit="1"/>
      <protection locked="0"/>
    </xf>
    <xf numFmtId="178" fontId="14" fillId="0" borderId="20" xfId="6" applyNumberFormat="1" applyFont="1" applyBorder="1" applyAlignment="1" applyProtection="1">
      <alignment horizontal="center" vertical="center" shrinkToFit="1"/>
      <protection hidden="1"/>
    </xf>
    <xf numFmtId="0" fontId="14" fillId="0" borderId="33" xfId="6" applyFont="1" applyBorder="1" applyAlignment="1" applyProtection="1">
      <alignment vertical="center" shrinkToFit="1"/>
      <protection locked="0"/>
    </xf>
    <xf numFmtId="0" fontId="14" fillId="0" borderId="45" xfId="6" applyFont="1" applyBorder="1" applyAlignment="1" applyProtection="1">
      <alignment horizontal="center" vertical="center" shrinkToFit="1"/>
      <protection locked="0"/>
    </xf>
    <xf numFmtId="0" fontId="14" fillId="0" borderId="17" xfId="6" applyFont="1" applyBorder="1" applyAlignment="1" applyProtection="1">
      <alignment horizontal="center" vertical="center" shrinkToFit="1"/>
      <protection locked="0"/>
    </xf>
    <xf numFmtId="0" fontId="14" fillId="0" borderId="16" xfId="6" applyFont="1" applyBorder="1" applyAlignment="1" applyProtection="1">
      <alignment horizontal="center" vertical="center" shrinkToFit="1"/>
      <protection locked="0"/>
    </xf>
    <xf numFmtId="0" fontId="14" fillId="0" borderId="25" xfId="6" applyFont="1" applyBorder="1" applyAlignment="1" applyProtection="1">
      <alignment horizontal="center" vertical="center" shrinkToFit="1"/>
      <protection locked="0"/>
    </xf>
    <xf numFmtId="178" fontId="14" fillId="0" borderId="46" xfId="6" applyNumberFormat="1" applyFont="1" applyBorder="1" applyAlignment="1" applyProtection="1">
      <alignment horizontal="center" vertical="center" shrinkToFit="1"/>
      <protection hidden="1"/>
    </xf>
    <xf numFmtId="0" fontId="14" fillId="0" borderId="52" xfId="6" applyFont="1" applyBorder="1" applyAlignment="1" applyProtection="1">
      <alignment vertical="center" shrinkToFit="1"/>
      <protection locked="0"/>
    </xf>
    <xf numFmtId="0" fontId="14" fillId="0" borderId="53" xfId="6" applyFont="1" applyBorder="1" applyAlignment="1" applyProtection="1">
      <alignment horizontal="center" vertical="center" shrinkToFit="1"/>
      <protection locked="0"/>
    </xf>
    <xf numFmtId="0" fontId="14" fillId="0" borderId="54" xfId="6" applyFont="1" applyBorder="1" applyAlignment="1" applyProtection="1">
      <alignment horizontal="center" vertical="center" shrinkToFit="1"/>
      <protection locked="0"/>
    </xf>
    <xf numFmtId="0" fontId="14" fillId="0" borderId="58" xfId="6" applyFont="1" applyBorder="1" applyAlignment="1" applyProtection="1">
      <alignment horizontal="center" vertical="center" shrinkToFit="1"/>
      <protection locked="0"/>
    </xf>
    <xf numFmtId="0" fontId="14" fillId="0" borderId="59" xfId="6" applyFont="1" applyBorder="1" applyAlignment="1" applyProtection="1">
      <alignment horizontal="center" vertical="center" shrinkToFit="1"/>
      <protection locked="0"/>
    </xf>
    <xf numFmtId="178" fontId="14" fillId="0" borderId="56" xfId="6" applyNumberFormat="1" applyFont="1" applyBorder="1" applyAlignment="1" applyProtection="1">
      <alignment horizontal="center" vertical="center" shrinkToFit="1"/>
      <protection hidden="1"/>
    </xf>
    <xf numFmtId="0" fontId="14" fillId="0" borderId="60" xfId="6" applyFont="1" applyBorder="1" applyAlignment="1" applyProtection="1">
      <alignment vertical="center" shrinkToFit="1"/>
      <protection locked="0"/>
    </xf>
    <xf numFmtId="0" fontId="14" fillId="0" borderId="34" xfId="6" applyFont="1" applyBorder="1" applyAlignment="1" applyProtection="1">
      <alignment horizontal="center" vertical="center" shrinkToFit="1"/>
      <protection locked="0"/>
    </xf>
    <xf numFmtId="0" fontId="14" fillId="0" borderId="10" xfId="6" applyFont="1" applyBorder="1" applyAlignment="1" applyProtection="1">
      <alignment horizontal="center" vertical="center" shrinkToFit="1"/>
      <protection locked="0"/>
    </xf>
    <xf numFmtId="0" fontId="14" fillId="0" borderId="37" xfId="6" applyFont="1" applyBorder="1" applyAlignment="1" applyProtection="1">
      <alignment horizontal="center" vertical="center" shrinkToFit="1"/>
      <protection locked="0"/>
    </xf>
    <xf numFmtId="0" fontId="14" fillId="0" borderId="36" xfId="6" applyFont="1" applyBorder="1" applyAlignment="1" applyProtection="1">
      <alignment horizontal="center" vertical="center" shrinkToFit="1"/>
      <protection locked="0"/>
    </xf>
    <xf numFmtId="0" fontId="14" fillId="0" borderId="40" xfId="6" applyFont="1" applyBorder="1" applyAlignment="1" applyProtection="1">
      <alignment vertical="center" shrinkToFit="1"/>
      <protection locked="0"/>
    </xf>
    <xf numFmtId="0" fontId="14" fillId="0" borderId="65" xfId="6" applyFont="1" applyBorder="1" applyAlignment="1" applyProtection="1">
      <alignment vertical="center" shrinkToFit="1"/>
      <protection locked="0"/>
    </xf>
    <xf numFmtId="0" fontId="14" fillId="0" borderId="66" xfId="6" applyFont="1" applyBorder="1" applyAlignment="1" applyProtection="1">
      <alignment horizontal="center" vertical="center" shrinkToFit="1"/>
      <protection locked="0"/>
    </xf>
    <xf numFmtId="0" fontId="14" fillId="0" borderId="48" xfId="6" applyFont="1" applyBorder="1" applyAlignment="1" applyProtection="1">
      <alignment horizontal="center" vertical="center" shrinkToFit="1"/>
      <protection locked="0"/>
    </xf>
    <xf numFmtId="0" fontId="14" fillId="0" borderId="49" xfId="6" applyFont="1" applyBorder="1" applyAlignment="1" applyProtection="1">
      <alignment horizontal="center" vertical="center" shrinkToFit="1"/>
      <protection locked="0"/>
    </xf>
    <xf numFmtId="0" fontId="14" fillId="0" borderId="47" xfId="6" applyFont="1" applyBorder="1" applyAlignment="1" applyProtection="1">
      <alignment horizontal="center" vertical="center" shrinkToFit="1"/>
      <protection locked="0"/>
    </xf>
    <xf numFmtId="0" fontId="14" fillId="0" borderId="69" xfId="6" applyFont="1" applyBorder="1" applyAlignment="1" applyProtection="1">
      <alignment horizontal="center" vertical="center" shrinkToFit="1"/>
      <protection locked="0"/>
    </xf>
    <xf numFmtId="178" fontId="14" fillId="0" borderId="49" xfId="6" applyNumberFormat="1" applyFont="1" applyBorder="1" applyAlignment="1" applyProtection="1">
      <alignment horizontal="center" vertical="center" shrinkToFit="1"/>
      <protection hidden="1"/>
    </xf>
    <xf numFmtId="0" fontId="14" fillId="0" borderId="70" xfId="6" applyFont="1" applyBorder="1" applyProtection="1">
      <alignment vertical="center"/>
      <protection locked="0"/>
    </xf>
    <xf numFmtId="0" fontId="14" fillId="0" borderId="56" xfId="6" applyFont="1" applyBorder="1" applyAlignment="1" applyProtection="1">
      <alignment horizontal="center" vertical="center" shrinkToFit="1"/>
      <protection locked="0"/>
    </xf>
    <xf numFmtId="0" fontId="14" fillId="0" borderId="55" xfId="6" applyFont="1" applyBorder="1" applyAlignment="1" applyProtection="1">
      <alignment horizontal="center" vertical="center" shrinkToFit="1"/>
      <protection locked="0"/>
    </xf>
    <xf numFmtId="178" fontId="14" fillId="0" borderId="28" xfId="6" applyNumberFormat="1" applyFont="1" applyBorder="1" applyAlignment="1" applyProtection="1">
      <alignment horizontal="center" vertical="center" shrinkToFit="1"/>
      <protection hidden="1"/>
    </xf>
    <xf numFmtId="0" fontId="14" fillId="0" borderId="60" xfId="6" applyFont="1" applyBorder="1" applyProtection="1">
      <alignment vertical="center"/>
      <protection locked="0"/>
    </xf>
    <xf numFmtId="178" fontId="14" fillId="0" borderId="37" xfId="6" applyNumberFormat="1" applyFont="1" applyBorder="1" applyAlignment="1" applyProtection="1">
      <alignment horizontal="center" vertical="center" shrinkToFit="1"/>
      <protection hidden="1"/>
    </xf>
    <xf numFmtId="0" fontId="14" fillId="0" borderId="40" xfId="6" applyFont="1" applyBorder="1" applyProtection="1">
      <alignment vertical="center"/>
      <protection locked="0"/>
    </xf>
    <xf numFmtId="0" fontId="14" fillId="0" borderId="62" xfId="6" applyFont="1" applyBorder="1" applyAlignment="1" applyProtection="1">
      <alignment horizontal="center" vertical="center"/>
      <protection locked="0"/>
    </xf>
    <xf numFmtId="0" fontId="14" fillId="0" borderId="63" xfId="6" applyFont="1" applyBorder="1" applyAlignment="1" applyProtection="1">
      <alignment horizontal="center" vertical="center"/>
      <protection locked="0"/>
    </xf>
    <xf numFmtId="0" fontId="14" fillId="0" borderId="41" xfId="6" applyFont="1" applyBorder="1" applyAlignment="1" applyProtection="1">
      <alignment horizontal="center" vertical="center"/>
      <protection locked="0"/>
    </xf>
    <xf numFmtId="0" fontId="14" fillId="0" borderId="71" xfId="6" applyFont="1" applyBorder="1" applyAlignment="1" applyProtection="1">
      <alignment horizontal="center" vertical="center"/>
      <protection locked="0"/>
    </xf>
    <xf numFmtId="0" fontId="14" fillId="0" borderId="72" xfId="6" applyFont="1" applyBorder="1" applyAlignment="1" applyProtection="1">
      <alignment horizontal="center" vertical="center" shrinkToFit="1"/>
      <protection locked="0"/>
    </xf>
    <xf numFmtId="178" fontId="14" fillId="0" borderId="0" xfId="6" applyNumberFormat="1" applyFont="1" applyAlignment="1" applyProtection="1">
      <alignment horizontal="center" vertical="center" shrinkToFit="1"/>
      <protection hidden="1"/>
    </xf>
    <xf numFmtId="178" fontId="14" fillId="0" borderId="43" xfId="6" applyNumberFormat="1" applyFont="1" applyBorder="1" applyAlignment="1" applyProtection="1">
      <alignment horizontal="center" vertical="center" shrinkToFit="1"/>
      <protection hidden="1"/>
    </xf>
    <xf numFmtId="0" fontId="14" fillId="0" borderId="9" xfId="6" applyFont="1" applyBorder="1" applyProtection="1">
      <alignment vertical="center"/>
      <protection locked="0"/>
    </xf>
    <xf numFmtId="178" fontId="14" fillId="0" borderId="44" xfId="6" applyNumberFormat="1" applyFont="1" applyBorder="1" applyAlignment="1" applyProtection="1">
      <alignment horizontal="center" vertical="center" shrinkToFit="1"/>
      <protection hidden="1"/>
    </xf>
    <xf numFmtId="0" fontId="14" fillId="0" borderId="65" xfId="6" applyFont="1" applyBorder="1" applyProtection="1">
      <alignment vertical="center"/>
      <protection locked="0"/>
    </xf>
    <xf numFmtId="178" fontId="14" fillId="0" borderId="67" xfId="6" applyNumberFormat="1" applyFont="1" applyBorder="1" applyAlignment="1" applyProtection="1">
      <alignment horizontal="center" vertical="center" shrinkToFit="1"/>
      <protection hidden="1"/>
    </xf>
    <xf numFmtId="0" fontId="22" fillId="0" borderId="0" xfId="1" applyFont="1" applyAlignment="1" applyProtection="1">
      <alignment horizontal="right" vertical="center"/>
      <protection locked="0"/>
    </xf>
    <xf numFmtId="178" fontId="2" fillId="0" borderId="10" xfId="8" applyNumberFormat="1" applyBorder="1" applyAlignment="1" applyProtection="1">
      <alignment horizontal="center" vertical="center"/>
      <protection hidden="1"/>
    </xf>
    <xf numFmtId="0" fontId="33" fillId="0" borderId="0" xfId="8" applyFont="1" applyAlignment="1" applyProtection="1">
      <alignment vertical="center"/>
      <protection hidden="1"/>
    </xf>
    <xf numFmtId="188" fontId="38" fillId="0" borderId="10" xfId="10" applyNumberFormat="1" applyFont="1" applyBorder="1" applyAlignment="1" applyProtection="1">
      <alignment horizontal="right" vertical="center"/>
      <protection locked="0"/>
    </xf>
    <xf numFmtId="189" fontId="38" fillId="0" borderId="10" xfId="10" applyNumberFormat="1" applyFont="1" applyBorder="1" applyAlignment="1" applyProtection="1">
      <alignment horizontal="right" vertical="center"/>
      <protection locked="0"/>
    </xf>
    <xf numFmtId="178" fontId="56" fillId="0" borderId="0" xfId="11" applyNumberFormat="1" applyFont="1" applyAlignment="1" applyProtection="1">
      <alignment horizontal="right" vertical="center"/>
      <protection locked="0"/>
    </xf>
    <xf numFmtId="0" fontId="77" fillId="0" borderId="55" xfId="3" applyFont="1" applyBorder="1" applyAlignment="1" applyProtection="1">
      <alignment horizontal="center" vertical="center"/>
      <protection locked="0"/>
    </xf>
    <xf numFmtId="0" fontId="77" fillId="0" borderId="147" xfId="3" applyFont="1" applyBorder="1" applyAlignment="1" applyProtection="1">
      <alignment horizontal="center" vertical="center"/>
      <protection locked="0"/>
    </xf>
    <xf numFmtId="0" fontId="77" fillId="0" borderId="148" xfId="3" applyFont="1" applyBorder="1" applyAlignment="1" applyProtection="1">
      <alignment horizontal="center" vertical="center"/>
      <protection locked="0"/>
    </xf>
    <xf numFmtId="0" fontId="77" fillId="0" borderId="10" xfId="3" applyFont="1" applyBorder="1" applyProtection="1">
      <alignment vertical="center"/>
      <protection locked="0"/>
    </xf>
    <xf numFmtId="0" fontId="77" fillId="0" borderId="37" xfId="3" applyFont="1" applyBorder="1" applyProtection="1">
      <alignment vertical="center"/>
      <protection locked="0"/>
    </xf>
    <xf numFmtId="0" fontId="38" fillId="0" borderId="10" xfId="3" applyFont="1" applyBorder="1" applyProtection="1">
      <alignment vertical="center"/>
      <protection locked="0"/>
    </xf>
    <xf numFmtId="0" fontId="38" fillId="0" borderId="37" xfId="3" applyFont="1" applyBorder="1" applyProtection="1">
      <alignment vertical="center"/>
      <protection locked="0"/>
    </xf>
    <xf numFmtId="0" fontId="38" fillId="0" borderId="16" xfId="3" applyFont="1" applyBorder="1" applyProtection="1">
      <alignment vertical="center"/>
      <protection locked="0"/>
    </xf>
    <xf numFmtId="0" fontId="38" fillId="0" borderId="44" xfId="3" applyFont="1" applyBorder="1" applyProtection="1">
      <alignment vertical="center"/>
      <protection locked="0"/>
    </xf>
    <xf numFmtId="0" fontId="59" fillId="3" borderId="36" xfId="19" applyFont="1" applyFill="1" applyBorder="1" applyAlignment="1" applyProtection="1">
      <alignment vertical="center" textRotation="255" shrinkToFit="1"/>
      <protection locked="0"/>
    </xf>
    <xf numFmtId="0" fontId="2" fillId="3" borderId="67" xfId="18" applyFill="1" applyBorder="1" applyAlignment="1" applyProtection="1">
      <alignment vertical="center"/>
      <protection locked="0"/>
    </xf>
    <xf numFmtId="0" fontId="2" fillId="3" borderId="68" xfId="18" applyFill="1" applyBorder="1" applyAlignment="1" applyProtection="1">
      <alignment vertical="center"/>
      <protection locked="0"/>
    </xf>
    <xf numFmtId="0" fontId="91" fillId="11" borderId="49" xfId="3" applyFont="1" applyFill="1" applyBorder="1" applyAlignment="1" applyProtection="1">
      <alignment horizontal="center" vertical="center"/>
      <protection locked="0"/>
    </xf>
    <xf numFmtId="0" fontId="2" fillId="11" borderId="54" xfId="3" applyFill="1" applyBorder="1" applyAlignment="1" applyProtection="1">
      <alignment horizontal="center" vertical="center"/>
      <protection locked="0"/>
    </xf>
    <xf numFmtId="0" fontId="2" fillId="11" borderId="55" xfId="3" applyFill="1" applyBorder="1" applyAlignment="1" applyProtection="1">
      <alignment horizontal="center" vertical="center"/>
      <protection locked="0"/>
    </xf>
    <xf numFmtId="0" fontId="2" fillId="11" borderId="53" xfId="3" applyFill="1" applyBorder="1" applyAlignment="1" applyProtection="1">
      <alignment horizontal="center" vertical="center"/>
      <protection locked="0"/>
    </xf>
    <xf numFmtId="0" fontId="2" fillId="11" borderId="58" xfId="3" applyFill="1" applyBorder="1" applyAlignment="1" applyProtection="1">
      <alignment horizontal="center" vertical="center"/>
      <protection locked="0"/>
    </xf>
    <xf numFmtId="0" fontId="66" fillId="11" borderId="148" xfId="3" applyFont="1" applyFill="1" applyBorder="1" applyAlignment="1" applyProtection="1">
      <alignment horizontal="center" vertical="center"/>
      <protection locked="0"/>
    </xf>
    <xf numFmtId="0" fontId="2" fillId="11" borderId="10" xfId="3" applyFill="1" applyBorder="1" applyAlignment="1" applyProtection="1">
      <alignment horizontal="center" vertical="center"/>
      <protection locked="0"/>
    </xf>
    <xf numFmtId="0" fontId="2" fillId="11" borderId="11" xfId="3" applyFill="1" applyBorder="1" applyAlignment="1" applyProtection="1">
      <alignment horizontal="center" vertical="center"/>
      <protection locked="0"/>
    </xf>
    <xf numFmtId="0" fontId="2" fillId="11" borderId="34" xfId="3" applyFill="1" applyBorder="1" applyAlignment="1" applyProtection="1">
      <alignment horizontal="center" vertical="center"/>
      <protection locked="0"/>
    </xf>
    <xf numFmtId="0" fontId="2" fillId="11" borderId="37" xfId="3" applyFill="1" applyBorder="1" applyAlignment="1" applyProtection="1">
      <alignment horizontal="center" vertical="center"/>
      <protection locked="0"/>
    </xf>
    <xf numFmtId="0" fontId="66" fillId="11" borderId="37" xfId="3" applyFont="1" applyFill="1" applyBorder="1" applyAlignment="1" applyProtection="1">
      <alignment horizontal="center" vertical="center"/>
      <protection locked="0"/>
    </xf>
    <xf numFmtId="0" fontId="66" fillId="11" borderId="58" xfId="3" applyFont="1" applyFill="1" applyBorder="1" applyAlignment="1" applyProtection="1">
      <alignment horizontal="center" vertical="center"/>
      <protection locked="0"/>
    </xf>
    <xf numFmtId="0" fontId="2" fillId="11" borderId="16" xfId="3" applyFill="1" applyBorder="1" applyAlignment="1" applyProtection="1">
      <alignment horizontal="center" vertical="center"/>
      <protection locked="0"/>
    </xf>
    <xf numFmtId="0" fontId="2" fillId="11" borderId="18" xfId="3" applyFill="1" applyBorder="1" applyAlignment="1" applyProtection="1">
      <alignment horizontal="center" vertical="center"/>
      <protection locked="0"/>
    </xf>
    <xf numFmtId="0" fontId="2" fillId="11" borderId="45" xfId="3" applyFill="1" applyBorder="1" applyAlignment="1" applyProtection="1">
      <alignment horizontal="center" vertical="center"/>
      <protection locked="0"/>
    </xf>
    <xf numFmtId="0" fontId="2" fillId="11" borderId="44" xfId="3" applyFill="1" applyBorder="1" applyAlignment="1" applyProtection="1">
      <alignment horizontal="center" vertical="center"/>
      <protection locked="0"/>
    </xf>
    <xf numFmtId="0" fontId="66" fillId="11" borderId="44" xfId="3" applyFont="1" applyFill="1" applyBorder="1" applyAlignment="1" applyProtection="1">
      <alignment horizontal="center" vertical="center"/>
      <protection locked="0"/>
    </xf>
    <xf numFmtId="0" fontId="2" fillId="11" borderId="54" xfId="3" applyFill="1" applyBorder="1" applyProtection="1">
      <alignment vertical="center"/>
      <protection locked="0"/>
    </xf>
    <xf numFmtId="0" fontId="2" fillId="11" borderId="53" xfId="3" applyFill="1" applyBorder="1" applyProtection="1">
      <alignment vertical="center"/>
      <protection locked="0"/>
    </xf>
    <xf numFmtId="0" fontId="2" fillId="11" borderId="58" xfId="3" applyFill="1" applyBorder="1" applyProtection="1">
      <alignment vertical="center"/>
      <protection locked="0"/>
    </xf>
    <xf numFmtId="0" fontId="66" fillId="11" borderId="148" xfId="3" applyFont="1" applyFill="1" applyBorder="1" applyProtection="1">
      <alignment vertical="center"/>
      <protection locked="0"/>
    </xf>
    <xf numFmtId="0" fontId="2" fillId="11" borderId="10" xfId="3" applyFill="1" applyBorder="1" applyProtection="1">
      <alignment vertical="center"/>
      <protection locked="0"/>
    </xf>
    <xf numFmtId="0" fontId="2" fillId="11" borderId="34" xfId="3" applyFill="1" applyBorder="1" applyProtection="1">
      <alignment vertical="center"/>
      <protection locked="0"/>
    </xf>
    <xf numFmtId="0" fontId="2" fillId="11" borderId="37" xfId="3" applyFill="1" applyBorder="1" applyProtection="1">
      <alignment vertical="center"/>
      <protection locked="0"/>
    </xf>
    <xf numFmtId="0" fontId="66" fillId="11" borderId="37" xfId="3" applyFont="1" applyFill="1" applyBorder="1" applyProtection="1">
      <alignment vertical="center"/>
      <protection locked="0"/>
    </xf>
    <xf numFmtId="0" fontId="66" fillId="11" borderId="58" xfId="3" applyFont="1" applyFill="1" applyBorder="1" applyProtection="1">
      <alignment vertical="center"/>
      <protection locked="0"/>
    </xf>
    <xf numFmtId="0" fontId="2" fillId="11" borderId="16" xfId="3" applyFill="1" applyBorder="1" applyProtection="1">
      <alignment vertical="center"/>
      <protection locked="0"/>
    </xf>
    <xf numFmtId="0" fontId="2" fillId="11" borderId="45" xfId="3" applyFill="1" applyBorder="1" applyProtection="1">
      <alignment vertical="center"/>
      <protection locked="0"/>
    </xf>
    <xf numFmtId="0" fontId="2" fillId="11" borderId="44" xfId="3" applyFill="1" applyBorder="1" applyProtection="1">
      <alignment vertical="center"/>
      <protection locked="0"/>
    </xf>
    <xf numFmtId="0" fontId="66" fillId="11" borderId="44" xfId="3" applyFont="1" applyFill="1" applyBorder="1" applyProtection="1">
      <alignment vertical="center"/>
      <protection locked="0"/>
    </xf>
    <xf numFmtId="0" fontId="97" fillId="0" borderId="0" xfId="20" applyFont="1" applyProtection="1">
      <alignment vertical="center"/>
      <protection locked="0"/>
    </xf>
    <xf numFmtId="0" fontId="97" fillId="0" borderId="0" xfId="20" applyFont="1" applyAlignment="1" applyProtection="1">
      <alignment horizontal="center" vertical="center"/>
      <protection locked="0"/>
    </xf>
    <xf numFmtId="0" fontId="97" fillId="0" borderId="56" xfId="20" applyFont="1" applyBorder="1" applyProtection="1">
      <alignment vertical="center"/>
      <protection locked="0"/>
    </xf>
    <xf numFmtId="0" fontId="97" fillId="0" borderId="182" xfId="20" applyFont="1" applyBorder="1" applyAlignment="1" applyProtection="1">
      <alignment horizontal="right" vertical="center"/>
      <protection locked="0"/>
    </xf>
    <xf numFmtId="0" fontId="97" fillId="0" borderId="59" xfId="20" applyFont="1" applyBorder="1" applyAlignment="1" applyProtection="1">
      <alignment horizontal="right" vertical="center"/>
      <protection locked="0"/>
    </xf>
    <xf numFmtId="0" fontId="103" fillId="0" borderId="0" xfId="20" applyFont="1" applyAlignment="1" applyProtection="1">
      <alignment horizontal="left" vertical="top"/>
      <protection locked="0"/>
    </xf>
    <xf numFmtId="0" fontId="102" fillId="0" borderId="63" xfId="20" applyFont="1" applyBorder="1" applyAlignment="1" applyProtection="1">
      <alignment horizontal="center" vertical="top"/>
      <protection locked="0"/>
    </xf>
    <xf numFmtId="0" fontId="102" fillId="0" borderId="63" xfId="20" applyFont="1" applyBorder="1" applyAlignment="1" applyProtection="1">
      <alignment horizontal="right" vertical="top"/>
      <protection locked="0"/>
    </xf>
    <xf numFmtId="0" fontId="97" fillId="0" borderId="187" xfId="20" applyFont="1" applyBorder="1" applyAlignment="1" applyProtection="1">
      <alignment horizontal="center" vertical="center"/>
      <protection locked="0"/>
    </xf>
    <xf numFmtId="0" fontId="103" fillId="0" borderId="0" xfId="20" applyFont="1" applyAlignment="1" applyProtection="1">
      <alignment horizontal="left" vertical="center"/>
      <protection locked="0"/>
    </xf>
    <xf numFmtId="0" fontId="103" fillId="0" borderId="63" xfId="20" applyFont="1" applyBorder="1" applyAlignment="1" applyProtection="1">
      <alignment horizontal="right" vertical="top"/>
      <protection locked="0"/>
    </xf>
    <xf numFmtId="0" fontId="102" fillId="0" borderId="0" xfId="20" applyFont="1" applyAlignment="1" applyProtection="1">
      <alignment horizontal="right" vertical="top"/>
      <protection locked="0"/>
    </xf>
    <xf numFmtId="0" fontId="100" fillId="0" borderId="188" xfId="20" applyFont="1" applyBorder="1" applyProtection="1">
      <alignment vertical="center"/>
      <protection locked="0"/>
    </xf>
    <xf numFmtId="0" fontId="97" fillId="13" borderId="61" xfId="20" applyFont="1" applyFill="1" applyBorder="1" applyAlignment="1" applyProtection="1">
      <alignment horizontal="center" vertical="center"/>
      <protection locked="0"/>
    </xf>
    <xf numFmtId="0" fontId="97" fillId="16" borderId="0" xfId="20" applyFont="1" applyFill="1" applyAlignment="1" applyProtection="1">
      <alignment horizontal="center" vertical="center"/>
      <protection locked="0"/>
    </xf>
    <xf numFmtId="0" fontId="100" fillId="13" borderId="189" xfId="20" applyFont="1" applyFill="1" applyBorder="1" applyProtection="1">
      <alignment vertical="center"/>
      <protection locked="0"/>
    </xf>
    <xf numFmtId="0" fontId="100" fillId="13" borderId="190" xfId="20" applyFont="1" applyFill="1" applyBorder="1" applyProtection="1">
      <alignment vertical="center"/>
      <protection locked="0"/>
    </xf>
    <xf numFmtId="0" fontId="97" fillId="0" borderId="191" xfId="20" applyFont="1" applyBorder="1" applyAlignment="1" applyProtection="1">
      <alignment horizontal="center" vertical="center"/>
      <protection locked="0"/>
    </xf>
    <xf numFmtId="0" fontId="97" fillId="16" borderId="191" xfId="20" applyFont="1" applyFill="1" applyBorder="1" applyAlignment="1" applyProtection="1">
      <alignment horizontal="center" vertical="center"/>
      <protection locked="0"/>
    </xf>
    <xf numFmtId="0" fontId="97" fillId="0" borderId="190" xfId="20" applyFont="1" applyBorder="1" applyAlignment="1" applyProtection="1">
      <alignment horizontal="center" vertical="center"/>
      <protection locked="0"/>
    </xf>
    <xf numFmtId="0" fontId="100" fillId="13" borderId="192" xfId="20" applyFont="1" applyFill="1" applyBorder="1" applyProtection="1">
      <alignment vertical="center"/>
      <protection locked="0"/>
    </xf>
    <xf numFmtId="0" fontId="100" fillId="13" borderId="193" xfId="20" applyFont="1" applyFill="1" applyBorder="1" applyProtection="1">
      <alignment vertical="center"/>
      <protection locked="0"/>
    </xf>
    <xf numFmtId="0" fontId="97" fillId="0" borderId="192" xfId="20" applyFont="1" applyBorder="1" applyAlignment="1" applyProtection="1">
      <alignment horizontal="center" vertical="center"/>
      <protection locked="0"/>
    </xf>
    <xf numFmtId="0" fontId="97" fillId="0" borderId="194" xfId="20" applyFont="1" applyBorder="1" applyAlignment="1" applyProtection="1">
      <alignment horizontal="center" vertical="center"/>
      <protection locked="0"/>
    </xf>
    <xf numFmtId="0" fontId="97" fillId="0" borderId="193" xfId="20" applyFont="1" applyBorder="1" applyProtection="1">
      <alignment vertical="center"/>
      <protection locked="0"/>
    </xf>
    <xf numFmtId="0" fontId="97" fillId="13" borderId="195" xfId="20" applyFont="1" applyFill="1" applyBorder="1" applyAlignment="1" applyProtection="1">
      <alignment horizontal="center" vertical="center" wrapText="1"/>
      <protection locked="0"/>
    </xf>
    <xf numFmtId="0" fontId="97" fillId="13" borderId="146" xfId="20" applyFont="1" applyFill="1" applyBorder="1" applyAlignment="1" applyProtection="1">
      <alignment horizontal="center" vertical="center" wrapText="1"/>
      <protection locked="0"/>
    </xf>
    <xf numFmtId="0" fontId="97" fillId="13" borderId="196" xfId="20" applyFont="1" applyFill="1" applyBorder="1" applyAlignment="1" applyProtection="1">
      <alignment horizontal="center" vertical="center" wrapText="1"/>
      <protection locked="0"/>
    </xf>
    <xf numFmtId="0" fontId="104" fillId="0" borderId="193" xfId="20" applyFont="1" applyBorder="1" applyAlignment="1" applyProtection="1">
      <alignment horizontal="center" vertical="center" wrapText="1"/>
      <protection locked="0"/>
    </xf>
    <xf numFmtId="0" fontId="104" fillId="0" borderId="0" xfId="20" applyFont="1" applyAlignment="1" applyProtection="1">
      <alignment horizontal="center" vertical="center" wrapText="1"/>
      <protection locked="0"/>
    </xf>
    <xf numFmtId="0" fontId="104" fillId="0" borderId="199" xfId="20" applyFont="1" applyBorder="1" applyAlignment="1" applyProtection="1">
      <alignment horizontal="center" vertical="center" wrapText="1"/>
      <protection locked="0"/>
    </xf>
    <xf numFmtId="0" fontId="97" fillId="16" borderId="194" xfId="20" applyFont="1" applyFill="1" applyBorder="1" applyAlignment="1" applyProtection="1">
      <alignment horizontal="center" vertical="center"/>
      <protection locked="0"/>
    </xf>
    <xf numFmtId="0" fontId="97" fillId="0" borderId="205" xfId="20" applyFont="1" applyBorder="1" applyAlignment="1" applyProtection="1">
      <alignment horizontal="center" vertical="center"/>
      <protection locked="0"/>
    </xf>
    <xf numFmtId="183" fontId="97" fillId="0" borderId="206" xfId="20" applyNumberFormat="1" applyFont="1" applyBorder="1" applyAlignment="1" applyProtection="1">
      <alignment horizontal="center" vertical="center"/>
      <protection locked="0"/>
    </xf>
    <xf numFmtId="0" fontId="97" fillId="0" borderId="206" xfId="20" applyFont="1" applyBorder="1" applyAlignment="1" applyProtection="1">
      <alignment horizontal="center" vertical="center"/>
      <protection locked="0"/>
    </xf>
    <xf numFmtId="0" fontId="104" fillId="0" borderId="59" xfId="20" applyFont="1" applyBorder="1" applyAlignment="1" applyProtection="1">
      <alignment horizontal="center" vertical="center" wrapText="1"/>
      <protection locked="0"/>
    </xf>
    <xf numFmtId="0" fontId="2" fillId="0" borderId="0" xfId="3" applyProtection="1">
      <alignment vertical="center"/>
      <protection locked="0"/>
    </xf>
    <xf numFmtId="0" fontId="2" fillId="0" borderId="0" xfId="3" applyAlignment="1" applyProtection="1">
      <alignment vertical="top"/>
      <protection locked="0"/>
    </xf>
    <xf numFmtId="0" fontId="128" fillId="18" borderId="0" xfId="3" applyFont="1" applyFill="1" applyAlignment="1" applyProtection="1">
      <alignment vertical="top"/>
      <protection locked="0"/>
    </xf>
    <xf numFmtId="0" fontId="128" fillId="18" borderId="0" xfId="3" applyFont="1" applyFill="1" applyProtection="1">
      <alignment vertical="center"/>
      <protection locked="0"/>
    </xf>
    <xf numFmtId="0" fontId="129" fillId="18" borderId="10" xfId="20" applyFont="1" applyFill="1" applyBorder="1" applyAlignment="1" applyProtection="1">
      <alignment vertical="center" shrinkToFit="1"/>
      <protection locked="0"/>
    </xf>
    <xf numFmtId="0" fontId="24" fillId="0" borderId="34" xfId="3" applyFont="1" applyBorder="1" applyAlignment="1" applyProtection="1">
      <alignment horizontal="center" vertical="center"/>
      <protection hidden="1"/>
    </xf>
    <xf numFmtId="0" fontId="24" fillId="0" borderId="53" xfId="3" applyFont="1" applyBorder="1" applyAlignment="1" applyProtection="1">
      <alignment horizontal="center" vertical="center"/>
      <protection hidden="1"/>
    </xf>
    <xf numFmtId="0" fontId="24" fillId="0" borderId="228" xfId="3" applyFont="1" applyBorder="1" applyAlignment="1" applyProtection="1">
      <alignment horizontal="center" vertical="center"/>
      <protection hidden="1"/>
    </xf>
    <xf numFmtId="0" fontId="24" fillId="17" borderId="59" xfId="3" applyFont="1" applyFill="1" applyBorder="1" applyAlignment="1" applyProtection="1">
      <alignment horizontal="center" vertical="center"/>
      <protection locked="0"/>
    </xf>
    <xf numFmtId="0" fontId="24" fillId="0" borderId="144" xfId="3" applyFont="1" applyBorder="1" applyAlignment="1" applyProtection="1">
      <alignment horizontal="center" vertical="center"/>
      <protection hidden="1"/>
    </xf>
    <xf numFmtId="0" fontId="2" fillId="0" borderId="11" xfId="3" applyBorder="1" applyProtection="1">
      <alignment vertical="center"/>
      <protection locked="0"/>
    </xf>
    <xf numFmtId="0" fontId="2" fillId="0" borderId="61" xfId="3" applyBorder="1" applyProtection="1">
      <alignment vertical="center"/>
      <protection locked="0"/>
    </xf>
    <xf numFmtId="0" fontId="133" fillId="0" borderId="0" xfId="3" applyFont="1" applyAlignment="1" applyProtection="1">
      <alignment vertical="top"/>
      <protection locked="0"/>
    </xf>
    <xf numFmtId="0" fontId="133" fillId="0" borderId="10" xfId="3" applyFont="1" applyBorder="1" applyAlignment="1" applyProtection="1">
      <alignment vertical="top"/>
      <protection locked="0"/>
    </xf>
    <xf numFmtId="0" fontId="133" fillId="0" borderId="0" xfId="3" applyFont="1" applyProtection="1">
      <alignment vertical="center"/>
      <protection locked="0"/>
    </xf>
    <xf numFmtId="0" fontId="97" fillId="0" borderId="142" xfId="20" applyFont="1" applyBorder="1" applyAlignment="1" applyProtection="1">
      <alignment horizontal="center" vertical="center"/>
      <protection locked="0"/>
    </xf>
    <xf numFmtId="0" fontId="3" fillId="0" borderId="0" xfId="1" applyFont="1" applyProtection="1">
      <protection locked="0"/>
    </xf>
    <xf numFmtId="0" fontId="8" fillId="0" borderId="0" xfId="3" applyFont="1" applyAlignment="1" applyProtection="1">
      <alignment horizontal="right" vertical="center" wrapText="1"/>
      <protection locked="0"/>
    </xf>
    <xf numFmtId="0" fontId="8" fillId="0" borderId="0" xfId="3" applyFont="1" applyAlignment="1" applyProtection="1">
      <protection locked="0"/>
    </xf>
    <xf numFmtId="0" fontId="8" fillId="0" borderId="0" xfId="3" applyFont="1" applyAlignment="1" applyProtection="1">
      <alignment horizontal="right" vertical="center"/>
      <protection locked="0"/>
    </xf>
    <xf numFmtId="0" fontId="8" fillId="0" borderId="0" xfId="3" applyFont="1" applyAlignment="1" applyProtection="1">
      <alignment horizontal="right" wrapText="1"/>
      <protection locked="0"/>
    </xf>
    <xf numFmtId="0" fontId="8" fillId="0" borderId="0" xfId="3" applyFont="1" applyAlignment="1" applyProtection="1">
      <alignment horizontal="right"/>
      <protection locked="0"/>
    </xf>
    <xf numFmtId="0" fontId="3" fillId="0" borderId="0" xfId="3" applyFont="1" applyAlignment="1" applyProtection="1">
      <protection locked="0"/>
    </xf>
    <xf numFmtId="0" fontId="8" fillId="0" borderId="0" xfId="3" quotePrefix="1" applyFont="1" applyAlignment="1" applyProtection="1">
      <protection locked="0"/>
    </xf>
    <xf numFmtId="0" fontId="10" fillId="0" borderId="0" xfId="5" applyFont="1" applyAlignment="1" applyProtection="1">
      <alignment vertical="center"/>
      <protection locked="0"/>
    </xf>
    <xf numFmtId="0" fontId="11" fillId="0" borderId="0" xfId="5" applyFont="1" applyAlignment="1" applyProtection="1">
      <alignment vertical="center"/>
      <protection locked="0"/>
    </xf>
    <xf numFmtId="0" fontId="10" fillId="0" borderId="0" xfId="5" applyFont="1" applyAlignment="1" applyProtection="1">
      <alignment horizontal="center" vertical="center"/>
      <protection locked="0"/>
    </xf>
    <xf numFmtId="0" fontId="12" fillId="0" borderId="0" xfId="5" applyFont="1" applyAlignment="1" applyProtection="1">
      <alignment horizontal="center" vertical="center"/>
      <protection locked="0"/>
    </xf>
    <xf numFmtId="0" fontId="12" fillId="0" borderId="0" xfId="5" applyFont="1" applyAlignment="1" applyProtection="1">
      <alignment vertical="center"/>
      <protection locked="0"/>
    </xf>
    <xf numFmtId="0" fontId="0" fillId="0" borderId="0" xfId="5" applyFont="1" applyAlignment="1" applyProtection="1">
      <alignment vertical="center"/>
      <protection locked="0"/>
    </xf>
    <xf numFmtId="0" fontId="10" fillId="0" borderId="1" xfId="5" applyFont="1" applyBorder="1" applyAlignment="1" applyProtection="1">
      <alignment vertical="center"/>
      <protection locked="0"/>
    </xf>
    <xf numFmtId="0" fontId="10" fillId="0" borderId="12" xfId="5" applyFont="1" applyBorder="1" applyAlignment="1" applyProtection="1">
      <alignment vertical="center"/>
      <protection locked="0"/>
    </xf>
    <xf numFmtId="0" fontId="10" fillId="0" borderId="6" xfId="5" applyFont="1" applyFill="1" applyBorder="1" applyAlignment="1" applyProtection="1">
      <alignment vertical="center" wrapText="1"/>
      <protection locked="0"/>
    </xf>
    <xf numFmtId="0" fontId="10" fillId="0" borderId="5" xfId="5" applyFont="1" applyBorder="1" applyAlignment="1" applyProtection="1">
      <alignment horizontal="center" vertical="center"/>
      <protection locked="0"/>
    </xf>
    <xf numFmtId="0" fontId="2" fillId="0" borderId="11" xfId="5" applyFill="1" applyBorder="1" applyAlignment="1" applyProtection="1">
      <alignment vertical="center" wrapText="1"/>
      <protection locked="0"/>
    </xf>
    <xf numFmtId="0" fontId="2" fillId="0" borderId="10" xfId="5" applyBorder="1" applyAlignment="1" applyProtection="1">
      <alignment horizontal="center" vertical="center"/>
      <protection locked="0"/>
    </xf>
    <xf numFmtId="0" fontId="10" fillId="0" borderId="11" xfId="5" applyFont="1" applyFill="1" applyBorder="1" applyAlignment="1" applyProtection="1">
      <alignment vertical="center" wrapText="1"/>
      <protection locked="0"/>
    </xf>
    <xf numFmtId="0" fontId="10" fillId="0" borderId="10" xfId="5" applyFont="1" applyBorder="1" applyAlignment="1" applyProtection="1">
      <alignment horizontal="center" vertical="center"/>
      <protection locked="0"/>
    </xf>
    <xf numFmtId="0" fontId="0" fillId="0" borderId="10" xfId="5" applyFont="1" applyBorder="1" applyAlignment="1" applyProtection="1">
      <alignment horizontal="center" vertical="center"/>
      <protection locked="0"/>
    </xf>
    <xf numFmtId="0" fontId="2" fillId="3" borderId="10" xfId="5" applyFill="1" applyBorder="1" applyAlignment="1" applyProtection="1">
      <alignment horizontal="center" vertical="center"/>
      <protection locked="0"/>
    </xf>
    <xf numFmtId="0" fontId="2" fillId="0" borderId="14" xfId="5" applyFill="1" applyBorder="1" applyAlignment="1" applyProtection="1">
      <alignment vertical="center" wrapText="1"/>
      <protection locked="0"/>
    </xf>
    <xf numFmtId="0" fontId="2" fillId="0" borderId="17" xfId="5" applyBorder="1" applyAlignment="1" applyProtection="1">
      <alignment horizontal="center" vertical="center"/>
      <protection locked="0"/>
    </xf>
    <xf numFmtId="0" fontId="10" fillId="0" borderId="0" xfId="5" applyFont="1" applyAlignment="1" applyProtection="1">
      <alignment vertical="center" shrinkToFit="1"/>
      <protection locked="0"/>
    </xf>
    <xf numFmtId="0" fontId="2" fillId="0" borderId="0" xfId="5" applyFont="1" applyAlignment="1" applyProtection="1">
      <alignment vertical="top" wrapText="1" shrinkToFit="1"/>
      <protection locked="0"/>
    </xf>
    <xf numFmtId="0" fontId="14" fillId="0" borderId="0" xfId="17" applyFont="1" applyProtection="1">
      <alignment vertical="center"/>
      <protection locked="0"/>
    </xf>
    <xf numFmtId="0" fontId="14" fillId="0" borderId="0" xfId="17" applyFont="1" applyAlignment="1" applyProtection="1">
      <alignment vertical="center" textRotation="255" shrinkToFit="1"/>
      <protection locked="0"/>
    </xf>
    <xf numFmtId="0" fontId="14" fillId="0" borderId="0" xfId="17" applyFont="1" applyAlignment="1" applyProtection="1">
      <alignment horizontal="left" vertical="center" textRotation="255" shrinkToFit="1"/>
      <protection locked="0"/>
    </xf>
    <xf numFmtId="0" fontId="14" fillId="0" borderId="0" xfId="17" applyFont="1" applyAlignment="1" applyProtection="1">
      <alignment horizontal="left" vertical="top" wrapText="1"/>
      <protection locked="0"/>
    </xf>
    <xf numFmtId="0" fontId="19" fillId="0" borderId="0" xfId="17" applyFont="1" applyProtection="1">
      <alignment vertical="center"/>
      <protection locked="0"/>
    </xf>
    <xf numFmtId="0" fontId="2" fillId="0" borderId="0" xfId="18" applyAlignment="1" applyProtection="1">
      <alignment vertical="center"/>
      <protection locked="0"/>
    </xf>
    <xf numFmtId="0" fontId="36" fillId="0" borderId="0" xfId="13" applyProtection="1">
      <alignment vertical="center"/>
      <protection locked="0"/>
    </xf>
    <xf numFmtId="0" fontId="19" fillId="0" borderId="24" xfId="17" applyFont="1" applyBorder="1" applyAlignment="1" applyProtection="1">
      <alignment vertical="center" wrapText="1"/>
      <protection locked="0"/>
    </xf>
    <xf numFmtId="0" fontId="14" fillId="0" borderId="24" xfId="17" applyFont="1" applyBorder="1" applyProtection="1">
      <alignment vertical="center"/>
      <protection locked="0"/>
    </xf>
    <xf numFmtId="0" fontId="19" fillId="0" borderId="24" xfId="17" applyFont="1" applyBorder="1" applyProtection="1">
      <alignment vertical="center"/>
      <protection locked="0"/>
    </xf>
    <xf numFmtId="0" fontId="14" fillId="0" borderId="26" xfId="17" applyFont="1" applyBorder="1" applyProtection="1">
      <alignment vertical="center"/>
      <protection locked="0"/>
    </xf>
    <xf numFmtId="0" fontId="14" fillId="0" borderId="0" xfId="17" applyFont="1" applyAlignment="1" applyProtection="1">
      <alignment vertical="center" textRotation="255"/>
      <protection locked="0"/>
    </xf>
    <xf numFmtId="0" fontId="14" fillId="0" borderId="0" xfId="17" applyFont="1" applyProtection="1">
      <alignment vertical="center"/>
      <protection hidden="1"/>
    </xf>
    <xf numFmtId="0" fontId="14" fillId="0" borderId="0" xfId="6" applyFont="1" applyProtection="1">
      <alignment vertical="center"/>
      <protection locked="0"/>
    </xf>
    <xf numFmtId="0" fontId="15" fillId="0" borderId="0" xfId="6" applyFont="1" applyProtection="1">
      <alignment vertical="center"/>
      <protection locked="0"/>
    </xf>
    <xf numFmtId="0" fontId="18" fillId="0" borderId="0" xfId="6" applyFont="1" applyProtection="1">
      <alignment vertical="center"/>
      <protection locked="0"/>
    </xf>
    <xf numFmtId="0" fontId="0" fillId="0" borderId="0" xfId="6" applyFont="1" applyProtection="1">
      <alignment vertical="center"/>
      <protection locked="0"/>
    </xf>
    <xf numFmtId="0" fontId="14" fillId="0" borderId="0" xfId="6" applyFont="1" applyAlignment="1" applyProtection="1">
      <alignment vertical="center" textRotation="255" shrinkToFit="1"/>
      <protection locked="0"/>
    </xf>
    <xf numFmtId="0" fontId="14" fillId="0" borderId="0" xfId="6" applyFont="1" applyAlignment="1" applyProtection="1">
      <alignment horizontal="right" vertical="center"/>
      <protection locked="0"/>
    </xf>
    <xf numFmtId="0" fontId="14" fillId="0" borderId="28" xfId="6" applyFont="1" applyBorder="1" applyProtection="1">
      <alignment vertical="center"/>
      <protection locked="0"/>
    </xf>
    <xf numFmtId="0" fontId="14" fillId="0" borderId="29" xfId="6" applyFont="1" applyBorder="1" applyProtection="1">
      <alignment vertical="center"/>
      <protection locked="0"/>
    </xf>
    <xf numFmtId="0" fontId="0" fillId="0" borderId="0" xfId="6" applyFont="1" applyAlignment="1" applyProtection="1">
      <alignment horizontal="left"/>
      <protection locked="0"/>
    </xf>
    <xf numFmtId="0" fontId="0" fillId="0" borderId="0" xfId="6" applyFont="1" applyAlignment="1" applyProtection="1">
      <alignment wrapText="1" shrinkToFit="1"/>
      <protection locked="0"/>
    </xf>
    <xf numFmtId="0" fontId="0" fillId="0" borderId="0" xfId="6" applyFont="1" applyAlignment="1" applyProtection="1">
      <alignment wrapText="1"/>
      <protection locked="0"/>
    </xf>
    <xf numFmtId="0" fontId="14" fillId="0" borderId="70" xfId="6" applyFont="1" applyBorder="1" applyAlignment="1" applyProtection="1">
      <alignment vertical="center" shrinkToFit="1"/>
      <protection locked="0"/>
    </xf>
    <xf numFmtId="0" fontId="19" fillId="0" borderId="0" xfId="7" applyFont="1" applyProtection="1">
      <alignment vertical="center"/>
      <protection locked="0"/>
    </xf>
    <xf numFmtId="0" fontId="20" fillId="0" borderId="0" xfId="7" applyFont="1" applyAlignment="1" applyProtection="1">
      <alignment horizontal="left" vertical="center"/>
      <protection locked="0"/>
    </xf>
    <xf numFmtId="0" fontId="20" fillId="0" borderId="0" xfId="7" applyFont="1" applyAlignment="1" applyProtection="1">
      <alignment horizontal="center" vertical="center"/>
      <protection locked="0"/>
    </xf>
    <xf numFmtId="0" fontId="20" fillId="0" borderId="0" xfId="7" applyFont="1" applyProtection="1">
      <alignment vertical="center"/>
      <protection locked="0"/>
    </xf>
    <xf numFmtId="0" fontId="16" fillId="0" borderId="0" xfId="7" applyFont="1" applyProtection="1">
      <alignment vertical="center"/>
      <protection locked="0"/>
    </xf>
    <xf numFmtId="0" fontId="21" fillId="0" borderId="0" xfId="7" applyFont="1" applyAlignment="1" applyProtection="1">
      <alignment horizontal="left" vertical="center"/>
      <protection locked="0"/>
    </xf>
    <xf numFmtId="0" fontId="21" fillId="0" borderId="0" xfId="7" applyFont="1" applyProtection="1">
      <alignment vertical="center"/>
      <protection locked="0"/>
    </xf>
    <xf numFmtId="0" fontId="14" fillId="0" borderId="0" xfId="7" applyFont="1" applyProtection="1">
      <alignment vertical="center"/>
      <protection locked="0"/>
    </xf>
    <xf numFmtId="0" fontId="21" fillId="0" borderId="0" xfId="7" applyFont="1" applyAlignment="1" applyProtection="1">
      <alignment horizontal="center" vertical="center"/>
      <protection locked="0"/>
    </xf>
    <xf numFmtId="0" fontId="2" fillId="0" borderId="0" xfId="1" applyProtection="1">
      <protection locked="0"/>
    </xf>
    <xf numFmtId="0" fontId="23" fillId="0" borderId="0" xfId="1" applyFont="1" applyAlignment="1" applyProtection="1">
      <alignment horizontal="left"/>
      <protection locked="0"/>
    </xf>
    <xf numFmtId="0" fontId="23" fillId="0" borderId="0" xfId="1" applyFont="1" applyAlignment="1" applyProtection="1">
      <alignment horizontal="center"/>
      <protection locked="0"/>
    </xf>
    <xf numFmtId="0" fontId="23" fillId="0" borderId="0" xfId="1" applyFont="1" applyProtection="1">
      <protection locked="0"/>
    </xf>
    <xf numFmtId="0" fontId="24" fillId="0" borderId="70" xfId="1" applyFont="1" applyBorder="1" applyAlignment="1" applyProtection="1">
      <alignment horizontal="center" vertical="center"/>
      <protection locked="0"/>
    </xf>
    <xf numFmtId="0" fontId="2" fillId="0" borderId="0" xfId="1" applyAlignment="1" applyProtection="1">
      <alignment vertical="center" shrinkToFit="1"/>
      <protection locked="0"/>
    </xf>
    <xf numFmtId="0" fontId="27" fillId="0" borderId="0" xfId="1" applyFont="1" applyAlignment="1" applyProtection="1">
      <alignment vertical="top" wrapText="1"/>
      <protection locked="0"/>
    </xf>
    <xf numFmtId="0" fontId="24" fillId="0" borderId="0" xfId="1" applyFont="1" applyProtection="1">
      <protection locked="0"/>
    </xf>
    <xf numFmtId="0" fontId="2" fillId="0" borderId="0" xfId="1" applyAlignment="1" applyProtection="1">
      <alignment horizontal="right"/>
      <protection locked="0"/>
    </xf>
    <xf numFmtId="0" fontId="2" fillId="0" borderId="68" xfId="1" applyBorder="1" applyAlignment="1" applyProtection="1">
      <alignment horizontal="left"/>
      <protection locked="0"/>
    </xf>
    <xf numFmtId="0" fontId="2" fillId="0" borderId="67" xfId="1" applyBorder="1" applyAlignment="1" applyProtection="1">
      <alignment horizontal="left"/>
      <protection locked="0"/>
    </xf>
    <xf numFmtId="0" fontId="11" fillId="0" borderId="68" xfId="1" applyFont="1" applyBorder="1" applyAlignment="1" applyProtection="1">
      <alignment horizontal="left"/>
      <protection locked="0"/>
    </xf>
    <xf numFmtId="0" fontId="29" fillId="0" borderId="0" xfId="1" applyFont="1" applyAlignment="1" applyProtection="1">
      <alignment horizontal="center"/>
      <protection locked="0"/>
    </xf>
    <xf numFmtId="0" fontId="31" fillId="0" borderId="68" xfId="1" applyFont="1" applyBorder="1" applyAlignment="1" applyProtection="1">
      <alignment horizontal="left"/>
      <protection locked="0"/>
    </xf>
    <xf numFmtId="0" fontId="23" fillId="0" borderId="68" xfId="1" applyFont="1" applyBorder="1" applyAlignment="1" applyProtection="1">
      <alignment horizontal="left"/>
      <protection locked="0"/>
    </xf>
    <xf numFmtId="0" fontId="2" fillId="0" borderId="0" xfId="1" applyAlignment="1" applyProtection="1">
      <alignment horizontal="left"/>
      <protection locked="0"/>
    </xf>
    <xf numFmtId="0" fontId="2" fillId="0" borderId="0" xfId="1" applyAlignment="1" applyProtection="1">
      <alignment horizontal="left" vertical="center"/>
      <protection locked="0"/>
    </xf>
    <xf numFmtId="0" fontId="2" fillId="0" borderId="0" xfId="1" applyAlignment="1" applyProtection="1">
      <alignment vertical="center"/>
      <protection locked="0"/>
    </xf>
    <xf numFmtId="0" fontId="11" fillId="0" borderId="0" xfId="1" applyFont="1" applyAlignment="1" applyProtection="1">
      <alignment horizontal="left"/>
      <protection locked="0"/>
    </xf>
    <xf numFmtId="0" fontId="22" fillId="0" borderId="0" xfId="1" applyFont="1" applyAlignment="1" applyProtection="1">
      <alignment horizontal="right"/>
      <protection locked="0"/>
    </xf>
    <xf numFmtId="183" fontId="11" fillId="0" borderId="0" xfId="1" applyNumberFormat="1" applyFont="1" applyAlignment="1" applyProtection="1">
      <alignment horizontal="center"/>
      <protection locked="0"/>
    </xf>
    <xf numFmtId="181" fontId="22" fillId="0" borderId="0" xfId="1" applyNumberFormat="1" applyFont="1" applyProtection="1">
      <protection locked="0"/>
    </xf>
    <xf numFmtId="0" fontId="33" fillId="0" borderId="0" xfId="8" applyFont="1" applyAlignment="1" applyProtection="1">
      <alignment vertical="center"/>
      <protection locked="0"/>
    </xf>
    <xf numFmtId="0" fontId="2" fillId="0" borderId="0" xfId="8" applyAlignment="1" applyProtection="1">
      <alignment horizontal="center"/>
      <protection locked="0"/>
    </xf>
    <xf numFmtId="0" fontId="2" fillId="0" borderId="0" xfId="8" applyAlignment="1" applyProtection="1">
      <alignment horizontal="right"/>
      <protection locked="0"/>
    </xf>
    <xf numFmtId="0" fontId="2" fillId="0" borderId="0" xfId="8" applyProtection="1">
      <protection locked="0"/>
    </xf>
    <xf numFmtId="184" fontId="2" fillId="0" borderId="0" xfId="8" applyNumberFormat="1" applyProtection="1">
      <protection locked="0"/>
    </xf>
    <xf numFmtId="0" fontId="0" fillId="0" borderId="0" xfId="8" applyFont="1" applyAlignment="1" applyProtection="1">
      <alignment horizontal="center"/>
      <protection locked="0"/>
    </xf>
    <xf numFmtId="0" fontId="34" fillId="0" borderId="0" xfId="1" applyFont="1" applyAlignment="1" applyProtection="1">
      <alignment vertical="top" wrapText="1"/>
      <protection locked="0"/>
    </xf>
    <xf numFmtId="186" fontId="2" fillId="0" borderId="0" xfId="8" applyNumberFormat="1" applyProtection="1">
      <protection locked="0"/>
    </xf>
    <xf numFmtId="178" fontId="25" fillId="0" borderId="0" xfId="1" applyNumberFormat="1" applyFont="1" applyAlignment="1" applyProtection="1">
      <alignment vertical="center"/>
      <protection locked="0"/>
    </xf>
    <xf numFmtId="0" fontId="23" fillId="0" borderId="0" xfId="1" applyFont="1" applyAlignment="1" applyProtection="1">
      <alignment vertical="center" wrapText="1"/>
      <protection locked="0"/>
    </xf>
    <xf numFmtId="187" fontId="25" fillId="0" borderId="0" xfId="1" applyNumberFormat="1" applyFont="1" applyAlignment="1" applyProtection="1">
      <alignment vertical="center"/>
      <protection locked="0"/>
    </xf>
    <xf numFmtId="0" fontId="29" fillId="0" borderId="0" xfId="1" applyFont="1" applyProtection="1">
      <protection locked="0"/>
    </xf>
    <xf numFmtId="0" fontId="35" fillId="0" borderId="0" xfId="1" applyFont="1" applyAlignment="1" applyProtection="1">
      <alignment horizontal="center"/>
      <protection locked="0"/>
    </xf>
    <xf numFmtId="0" fontId="24" fillId="0" borderId="0" xfId="1" applyFont="1" applyAlignment="1" applyProtection="1">
      <alignment horizontal="center"/>
      <protection locked="0"/>
    </xf>
    <xf numFmtId="183" fontId="24" fillId="0" borderId="0" xfId="1" applyNumberFormat="1" applyFont="1" applyAlignment="1" applyProtection="1">
      <alignment horizontal="center"/>
      <protection locked="0"/>
    </xf>
    <xf numFmtId="0" fontId="2" fillId="0" borderId="10" xfId="1" applyBorder="1" applyAlignment="1" applyProtection="1">
      <alignment horizontal="center"/>
      <protection locked="0"/>
    </xf>
    <xf numFmtId="0" fontId="2" fillId="0" borderId="11" xfId="1" applyBorder="1" applyProtection="1">
      <protection locked="0"/>
    </xf>
    <xf numFmtId="0" fontId="2" fillId="0" borderId="61" xfId="1" applyBorder="1" applyProtection="1">
      <protection locked="0"/>
    </xf>
    <xf numFmtId="0" fontId="2" fillId="0" borderId="11" xfId="1" applyBorder="1" applyAlignment="1" applyProtection="1">
      <alignment horizontal="center"/>
      <protection locked="0"/>
    </xf>
    <xf numFmtId="0" fontId="2" fillId="0" borderId="61" xfId="1" applyBorder="1" applyAlignment="1" applyProtection="1">
      <alignment horizontal="center"/>
      <protection locked="0"/>
    </xf>
    <xf numFmtId="0" fontId="2" fillId="0" borderId="36" xfId="1" applyBorder="1" applyAlignment="1" applyProtection="1">
      <alignment horizontal="center"/>
      <protection locked="0"/>
    </xf>
    <xf numFmtId="49" fontId="2" fillId="0" borderId="11" xfId="1" applyNumberFormat="1" applyBorder="1" applyAlignment="1" applyProtection="1">
      <alignment horizontal="left"/>
      <protection locked="0"/>
    </xf>
    <xf numFmtId="0" fontId="2" fillId="0" borderId="61" xfId="1" applyBorder="1" applyAlignment="1" applyProtection="1">
      <alignment horizontal="left"/>
      <protection locked="0"/>
    </xf>
    <xf numFmtId="0" fontId="2" fillId="0" borderId="36" xfId="1" applyBorder="1" applyAlignment="1" applyProtection="1">
      <alignment horizontal="left"/>
      <protection locked="0"/>
    </xf>
    <xf numFmtId="178" fontId="26" fillId="0" borderId="10" xfId="1" applyNumberFormat="1" applyFont="1" applyBorder="1" applyAlignment="1" applyProtection="1">
      <alignment horizontal="center" shrinkToFit="1"/>
      <protection locked="0"/>
    </xf>
    <xf numFmtId="0" fontId="35" fillId="0" borderId="63" xfId="1" applyFont="1" applyBorder="1" applyAlignment="1" applyProtection="1">
      <alignment horizontal="center"/>
      <protection locked="0"/>
    </xf>
    <xf numFmtId="0" fontId="29" fillId="0" borderId="68" xfId="1" applyFont="1" applyBorder="1" applyAlignment="1" applyProtection="1">
      <alignment horizontal="left"/>
      <protection locked="0"/>
    </xf>
    <xf numFmtId="184" fontId="25" fillId="0" borderId="0" xfId="1" applyNumberFormat="1" applyFont="1" applyAlignment="1" applyProtection="1">
      <alignment vertical="center"/>
      <protection locked="0"/>
    </xf>
    <xf numFmtId="0" fontId="25" fillId="0" borderId="0" xfId="9" applyNumberFormat="1" applyFont="1" applyFill="1" applyBorder="1" applyAlignment="1" applyProtection="1">
      <alignment vertical="center"/>
      <protection locked="0"/>
    </xf>
    <xf numFmtId="0" fontId="2" fillId="0" borderId="38" xfId="1" applyBorder="1" applyProtection="1">
      <protection locked="0"/>
    </xf>
    <xf numFmtId="178" fontId="2" fillId="0" borderId="0" xfId="8" applyNumberFormat="1" applyAlignment="1" applyProtection="1">
      <alignment horizontal="center" vertical="center"/>
      <protection locked="0"/>
    </xf>
    <xf numFmtId="0" fontId="23" fillId="0" borderId="0" xfId="1" applyFont="1" applyAlignment="1" applyProtection="1">
      <alignment vertical="center"/>
      <protection locked="0"/>
    </xf>
    <xf numFmtId="0" fontId="37" fillId="0" borderId="0" xfId="10" applyFont="1" applyProtection="1">
      <alignment vertical="center"/>
      <protection locked="0"/>
    </xf>
    <xf numFmtId="0" fontId="38" fillId="0" borderId="0" xfId="10" applyFont="1" applyProtection="1">
      <alignment vertical="center"/>
      <protection locked="0"/>
    </xf>
    <xf numFmtId="0" fontId="19" fillId="0" borderId="0" xfId="10" applyFont="1" applyProtection="1">
      <alignment vertical="center"/>
      <protection locked="0"/>
    </xf>
    <xf numFmtId="0" fontId="38" fillId="0" borderId="11" xfId="10" applyFont="1" applyBorder="1" applyAlignment="1" applyProtection="1">
      <alignment horizontal="left" vertical="center"/>
      <protection locked="0"/>
    </xf>
    <xf numFmtId="0" fontId="38" fillId="0" borderId="42" xfId="10" applyFont="1" applyBorder="1" applyAlignment="1" applyProtection="1">
      <alignment horizontal="left" vertical="center"/>
      <protection locked="0"/>
    </xf>
    <xf numFmtId="0" fontId="38" fillId="0" borderId="10" xfId="10" applyFont="1" applyBorder="1" applyAlignment="1" applyProtection="1">
      <alignment horizontal="left" vertical="center"/>
      <protection locked="0"/>
    </xf>
    <xf numFmtId="0" fontId="38" fillId="0" borderId="56" xfId="10" applyFont="1" applyBorder="1" applyAlignment="1" applyProtection="1">
      <alignment horizontal="left" vertical="center" indent="1"/>
      <protection locked="0"/>
    </xf>
    <xf numFmtId="0" fontId="42" fillId="0" borderId="56" xfId="10" applyFont="1" applyBorder="1" applyProtection="1">
      <alignment vertical="center"/>
      <protection locked="0"/>
    </xf>
    <xf numFmtId="0" fontId="38" fillId="0" borderId="56" xfId="10" applyFont="1" applyBorder="1" applyProtection="1">
      <alignment vertical="center"/>
      <protection locked="0"/>
    </xf>
    <xf numFmtId="0" fontId="38" fillId="0" borderId="62" xfId="10" applyFont="1" applyBorder="1" applyProtection="1">
      <alignment vertical="center"/>
      <protection locked="0"/>
    </xf>
    <xf numFmtId="0" fontId="38" fillId="0" borderId="63" xfId="10" applyFont="1" applyBorder="1" applyProtection="1">
      <alignment vertical="center"/>
      <protection locked="0"/>
    </xf>
    <xf numFmtId="0" fontId="38" fillId="0" borderId="8" xfId="10" applyFont="1" applyBorder="1" applyProtection="1">
      <alignment vertical="center"/>
      <protection locked="0"/>
    </xf>
    <xf numFmtId="0" fontId="38" fillId="0" borderId="10" xfId="10" applyFont="1" applyBorder="1" applyAlignment="1" applyProtection="1">
      <alignment vertical="center" wrapText="1"/>
      <protection locked="0"/>
    </xf>
    <xf numFmtId="0" fontId="38" fillId="0" borderId="0" xfId="10" applyFont="1" applyAlignment="1" applyProtection="1">
      <alignment horizontal="right" vertical="center"/>
      <protection locked="0"/>
    </xf>
    <xf numFmtId="0" fontId="38" fillId="0" borderId="0" xfId="10" applyFont="1" applyAlignment="1" applyProtection="1">
      <alignment vertical="center" wrapText="1"/>
      <protection locked="0"/>
    </xf>
    <xf numFmtId="0" fontId="38" fillId="0" borderId="41" xfId="10" applyFont="1" applyBorder="1" applyProtection="1">
      <alignment vertical="center"/>
      <protection locked="0"/>
    </xf>
    <xf numFmtId="0" fontId="38" fillId="0" borderId="39" xfId="10" applyFont="1" applyBorder="1" applyProtection="1">
      <alignment vertical="center"/>
      <protection locked="0"/>
    </xf>
    <xf numFmtId="0" fontId="38" fillId="0" borderId="39" xfId="10" applyFont="1" applyBorder="1" applyAlignment="1" applyProtection="1">
      <alignment vertical="center" wrapText="1"/>
      <protection locked="0"/>
    </xf>
    <xf numFmtId="0" fontId="38" fillId="0" borderId="55" xfId="10" applyFont="1" applyBorder="1" applyProtection="1">
      <alignment vertical="center"/>
      <protection locked="0"/>
    </xf>
    <xf numFmtId="0" fontId="38" fillId="0" borderId="59" xfId="10" applyFont="1" applyBorder="1" applyProtection="1">
      <alignment vertical="center"/>
      <protection locked="0"/>
    </xf>
    <xf numFmtId="0" fontId="19" fillId="0" borderId="0" xfId="10" applyFont="1" applyAlignment="1" applyProtection="1">
      <alignment horizontal="center" vertical="center"/>
      <protection hidden="1"/>
    </xf>
    <xf numFmtId="0" fontId="88" fillId="0" borderId="0" xfId="3" applyFont="1" applyAlignment="1" applyProtection="1">
      <alignment vertical="center" wrapText="1"/>
      <protection locked="0"/>
    </xf>
    <xf numFmtId="0" fontId="92" fillId="10" borderId="70" xfId="3" applyFont="1" applyFill="1" applyBorder="1" applyAlignment="1" applyProtection="1">
      <alignment horizontal="center" vertical="center"/>
      <protection locked="0"/>
    </xf>
    <xf numFmtId="0" fontId="93" fillId="10" borderId="170" xfId="3" applyFont="1" applyFill="1" applyBorder="1" applyAlignment="1" applyProtection="1">
      <alignment horizontal="center" vertical="center"/>
      <protection locked="0"/>
    </xf>
    <xf numFmtId="0" fontId="93" fillId="10" borderId="171" xfId="3" applyFont="1" applyFill="1" applyBorder="1" applyAlignment="1" applyProtection="1">
      <alignment horizontal="center" vertical="center" wrapText="1"/>
      <protection locked="0"/>
    </xf>
    <xf numFmtId="0" fontId="93" fillId="10" borderId="172" xfId="3" applyFont="1" applyFill="1" applyBorder="1" applyAlignment="1" applyProtection="1">
      <alignment horizontal="center" vertical="center"/>
      <protection locked="0"/>
    </xf>
    <xf numFmtId="0" fontId="93" fillId="10" borderId="173" xfId="3" applyFont="1" applyFill="1" applyBorder="1" applyAlignment="1" applyProtection="1">
      <alignment horizontal="center" vertical="center" wrapText="1"/>
      <protection locked="0"/>
    </xf>
    <xf numFmtId="0" fontId="93" fillId="10" borderId="171" xfId="3" applyFont="1" applyFill="1" applyBorder="1" applyAlignment="1" applyProtection="1">
      <alignment horizontal="center" vertical="center"/>
      <protection locked="0"/>
    </xf>
    <xf numFmtId="0" fontId="93" fillId="10" borderId="59" xfId="3" applyFont="1" applyFill="1" applyBorder="1" applyAlignment="1" applyProtection="1">
      <alignment horizontal="center" vertical="center"/>
      <protection locked="0"/>
    </xf>
    <xf numFmtId="0" fontId="95" fillId="12" borderId="147" xfId="3" applyFont="1" applyFill="1" applyBorder="1" applyAlignment="1" applyProtection="1">
      <alignment horizontal="center" vertical="center"/>
      <protection locked="0"/>
    </xf>
    <xf numFmtId="49" fontId="95" fillId="12" borderId="148" xfId="3" applyNumberFormat="1" applyFont="1" applyFill="1" applyBorder="1" applyAlignment="1" applyProtection="1">
      <alignment horizontal="center" vertical="center"/>
      <protection locked="0"/>
    </xf>
    <xf numFmtId="0" fontId="95" fillId="12" borderId="144" xfId="3" applyFont="1" applyFill="1" applyBorder="1" applyAlignment="1" applyProtection="1">
      <alignment vertical="center" wrapText="1"/>
      <protection locked="0"/>
    </xf>
    <xf numFmtId="0" fontId="95" fillId="12" borderId="174" xfId="3" applyFont="1" applyFill="1" applyBorder="1" applyAlignment="1" applyProtection="1">
      <alignment horizontal="center" vertical="center"/>
      <protection locked="0"/>
    </xf>
    <xf numFmtId="0" fontId="95" fillId="12" borderId="145" xfId="3" applyFont="1" applyFill="1" applyBorder="1" applyProtection="1">
      <alignment vertical="center"/>
      <protection locked="0"/>
    </xf>
    <xf numFmtId="0" fontId="2" fillId="12" borderId="58" xfId="3" applyFill="1" applyBorder="1" applyAlignment="1" applyProtection="1">
      <alignment horizontal="center" vertical="center"/>
      <protection locked="0"/>
    </xf>
    <xf numFmtId="0" fontId="93" fillId="10" borderId="175" xfId="3" applyFont="1" applyFill="1" applyBorder="1" applyAlignment="1" applyProtection="1">
      <alignment horizontal="center" vertical="center"/>
      <protection locked="0"/>
    </xf>
    <xf numFmtId="0" fontId="95" fillId="12" borderId="176" xfId="3" applyFont="1" applyFill="1" applyBorder="1" applyAlignment="1" applyProtection="1">
      <alignment horizontal="center" vertical="center"/>
      <protection locked="0"/>
    </xf>
    <xf numFmtId="49" fontId="95" fillId="12" borderId="177" xfId="3" applyNumberFormat="1" applyFont="1" applyFill="1" applyBorder="1" applyAlignment="1" applyProtection="1">
      <alignment horizontal="center" vertical="center"/>
      <protection locked="0"/>
    </xf>
    <xf numFmtId="0" fontId="95" fillId="12" borderId="178" xfId="3" applyFont="1" applyFill="1" applyBorder="1" applyProtection="1">
      <alignment vertical="center"/>
      <protection locked="0"/>
    </xf>
    <xf numFmtId="0" fontId="95" fillId="12" borderId="177" xfId="3" applyFont="1" applyFill="1" applyBorder="1" applyAlignment="1" applyProtection="1">
      <alignment horizontal="center" vertical="center"/>
      <protection locked="0"/>
    </xf>
    <xf numFmtId="0" fontId="95" fillId="12" borderId="178" xfId="3" applyFont="1" applyFill="1" applyBorder="1" applyAlignment="1" applyProtection="1">
      <alignment horizontal="center" vertical="center"/>
      <protection locked="0"/>
    </xf>
    <xf numFmtId="0" fontId="2" fillId="12" borderId="43" xfId="3" applyFill="1" applyBorder="1" applyAlignment="1" applyProtection="1">
      <alignment horizontal="center" vertical="center"/>
      <protection locked="0"/>
    </xf>
    <xf numFmtId="0" fontId="2" fillId="10" borderId="59" xfId="3" applyFill="1" applyBorder="1" applyAlignment="1" applyProtection="1">
      <alignment horizontal="center" vertical="center"/>
      <protection locked="0"/>
    </xf>
    <xf numFmtId="0" fontId="2" fillId="10" borderId="36" xfId="3" applyFill="1" applyBorder="1" applyAlignment="1" applyProtection="1">
      <alignment horizontal="center" vertical="center"/>
      <protection locked="0"/>
    </xf>
    <xf numFmtId="0" fontId="2" fillId="10" borderId="10" xfId="3" applyFill="1" applyBorder="1" applyAlignment="1" applyProtection="1">
      <alignment horizontal="center" vertical="center"/>
      <protection locked="0"/>
    </xf>
    <xf numFmtId="0" fontId="2" fillId="10" borderId="25" xfId="3" applyFill="1" applyBorder="1" applyAlignment="1" applyProtection="1">
      <alignment horizontal="center" vertical="center"/>
      <protection locked="0"/>
    </xf>
    <xf numFmtId="49" fontId="2" fillId="12" borderId="144" xfId="3" applyNumberFormat="1" applyFill="1" applyBorder="1" applyAlignment="1" applyProtection="1">
      <alignment horizontal="center" vertical="center"/>
      <protection hidden="1"/>
    </xf>
    <xf numFmtId="49" fontId="2" fillId="12" borderId="38" xfId="3" applyNumberFormat="1" applyFill="1" applyBorder="1" applyAlignment="1" applyProtection="1">
      <alignment horizontal="center" vertical="center"/>
      <protection hidden="1"/>
    </xf>
    <xf numFmtId="0" fontId="2" fillId="0" borderId="144" xfId="3" applyBorder="1" applyAlignment="1" applyProtection="1">
      <alignment horizontal="center" vertical="center"/>
      <protection hidden="1"/>
    </xf>
    <xf numFmtId="0" fontId="2" fillId="0" borderId="148" xfId="3" applyBorder="1" applyAlignment="1" applyProtection="1">
      <alignment horizontal="center" vertical="center"/>
      <protection hidden="1"/>
    </xf>
    <xf numFmtId="0" fontId="2" fillId="0" borderId="37" xfId="3" applyBorder="1" applyAlignment="1" applyProtection="1">
      <alignment horizontal="center" vertical="center"/>
      <protection hidden="1"/>
    </xf>
    <xf numFmtId="0" fontId="2" fillId="0" borderId="45" xfId="3" applyBorder="1" applyAlignment="1" applyProtection="1">
      <alignment horizontal="center" vertical="center"/>
      <protection hidden="1"/>
    </xf>
    <xf numFmtId="0" fontId="2" fillId="0" borderId="44" xfId="3" applyBorder="1" applyAlignment="1" applyProtection="1">
      <alignment horizontal="center" vertical="center"/>
      <protection hidden="1"/>
    </xf>
    <xf numFmtId="0" fontId="16" fillId="0" borderId="0" xfId="3" applyFont="1" applyAlignment="1" applyProtection="1">
      <alignment horizontal="center" vertical="center"/>
      <protection locked="0"/>
    </xf>
    <xf numFmtId="49" fontId="96" fillId="12" borderId="148" xfId="3" applyNumberFormat="1" applyFont="1" applyFill="1" applyBorder="1" applyAlignment="1" applyProtection="1">
      <alignment horizontal="center" vertical="center"/>
      <protection locked="0"/>
    </xf>
    <xf numFmtId="0" fontId="95" fillId="12" borderId="62" xfId="3" applyFont="1" applyFill="1" applyBorder="1" applyAlignment="1" applyProtection="1">
      <alignment horizontal="center" vertical="center"/>
      <protection locked="0"/>
    </xf>
    <xf numFmtId="0" fontId="2" fillId="12" borderId="177" xfId="3" applyFill="1" applyBorder="1" applyAlignment="1" applyProtection="1">
      <alignment horizontal="center" vertical="center"/>
      <protection locked="0"/>
    </xf>
    <xf numFmtId="49" fontId="2" fillId="12" borderId="73" xfId="3" applyNumberFormat="1" applyFill="1" applyBorder="1" applyAlignment="1" applyProtection="1">
      <alignment horizontal="center" vertical="center"/>
      <protection hidden="1"/>
    </xf>
    <xf numFmtId="0" fontId="2" fillId="3" borderId="179" xfId="3" applyFill="1" applyBorder="1" applyAlignment="1" applyProtection="1">
      <alignment horizontal="center" vertical="center"/>
      <protection hidden="1"/>
    </xf>
    <xf numFmtId="0" fontId="2" fillId="0" borderId="58" xfId="3" applyBorder="1" applyAlignment="1" applyProtection="1">
      <alignment horizontal="center" vertical="center"/>
      <protection hidden="1"/>
    </xf>
    <xf numFmtId="0" fontId="2" fillId="3" borderId="36" xfId="3" applyFill="1" applyBorder="1" applyAlignment="1" applyProtection="1">
      <alignment horizontal="center" vertical="center"/>
      <protection hidden="1"/>
    </xf>
    <xf numFmtId="0" fontId="2" fillId="3" borderId="59" xfId="3" applyFill="1" applyBorder="1" applyAlignment="1" applyProtection="1">
      <alignment horizontal="center" vertical="center"/>
      <protection hidden="1"/>
    </xf>
    <xf numFmtId="0" fontId="44" fillId="0" borderId="0" xfId="11" applyFont="1" applyProtection="1">
      <alignment vertical="center"/>
      <protection locked="0"/>
    </xf>
    <xf numFmtId="0" fontId="46" fillId="0" borderId="0" xfId="11" applyFont="1" applyProtection="1">
      <alignment vertical="center"/>
      <protection locked="0"/>
    </xf>
    <xf numFmtId="0" fontId="49" fillId="0" borderId="0" xfId="3" applyFont="1" applyAlignment="1" applyProtection="1">
      <alignment horizontal="center" vertical="center"/>
      <protection locked="0"/>
    </xf>
    <xf numFmtId="0" fontId="45" fillId="0" borderId="0" xfId="3" applyFont="1" applyProtection="1">
      <alignment vertical="center"/>
      <protection locked="0"/>
    </xf>
    <xf numFmtId="178" fontId="46" fillId="0" borderId="84" xfId="11" applyNumberFormat="1" applyFont="1" applyBorder="1" applyProtection="1">
      <alignment vertical="center"/>
      <protection locked="0"/>
    </xf>
    <xf numFmtId="178" fontId="46" fillId="0" borderId="85" xfId="11" applyNumberFormat="1" applyFont="1" applyBorder="1" applyProtection="1">
      <alignment vertical="center"/>
      <protection locked="0"/>
    </xf>
    <xf numFmtId="190" fontId="46" fillId="0" borderId="0" xfId="11" applyNumberFormat="1" applyFont="1" applyProtection="1">
      <alignment vertical="center"/>
      <protection locked="0"/>
    </xf>
    <xf numFmtId="0" fontId="46" fillId="0" borderId="83" xfId="11" applyFont="1" applyBorder="1" applyProtection="1">
      <alignment vertical="center"/>
      <protection locked="0"/>
    </xf>
    <xf numFmtId="188" fontId="46" fillId="0" borderId="89" xfId="11" applyNumberFormat="1" applyFont="1" applyBorder="1" applyProtection="1">
      <alignment vertical="center"/>
      <protection locked="0"/>
    </xf>
    <xf numFmtId="188" fontId="46" fillId="0" borderId="93" xfId="11" applyNumberFormat="1" applyFont="1" applyBorder="1" applyProtection="1">
      <alignment vertical="center"/>
      <protection locked="0"/>
    </xf>
    <xf numFmtId="0" fontId="46" fillId="0" borderId="82" xfId="11" applyFont="1" applyBorder="1" applyAlignment="1" applyProtection="1">
      <alignment vertical="center" shrinkToFit="1"/>
      <protection locked="0"/>
    </xf>
    <xf numFmtId="0" fontId="46" fillId="0" borderId="0" xfId="11" applyFont="1" applyAlignment="1" applyProtection="1">
      <alignment vertical="center" shrinkToFit="1"/>
      <protection locked="0"/>
    </xf>
    <xf numFmtId="0" fontId="46" fillId="0" borderId="0" xfId="11" applyFont="1" applyAlignment="1" applyProtection="1">
      <alignment horizontal="center" vertical="center"/>
      <protection locked="0"/>
    </xf>
    <xf numFmtId="189" fontId="46" fillId="0" borderId="96" xfId="11" applyNumberFormat="1" applyFont="1" applyBorder="1" applyProtection="1">
      <alignment vertical="center"/>
      <protection locked="0"/>
    </xf>
    <xf numFmtId="189" fontId="46" fillId="0" borderId="97" xfId="11" applyNumberFormat="1" applyFont="1" applyBorder="1" applyProtection="1">
      <alignment vertical="center"/>
      <protection locked="0"/>
    </xf>
    <xf numFmtId="189" fontId="46" fillId="0" borderId="93" xfId="11" applyNumberFormat="1" applyFont="1" applyBorder="1" applyProtection="1">
      <alignment vertical="center"/>
      <protection locked="0"/>
    </xf>
    <xf numFmtId="189" fontId="46" fillId="0" borderId="98" xfId="11" applyNumberFormat="1" applyFont="1" applyBorder="1" applyProtection="1">
      <alignment vertical="center"/>
      <protection locked="0"/>
    </xf>
    <xf numFmtId="0" fontId="53" fillId="0" borderId="0" xfId="11" applyFont="1" applyAlignment="1" applyProtection="1">
      <alignment vertical="center" wrapText="1"/>
      <protection locked="0"/>
    </xf>
    <xf numFmtId="0" fontId="53" fillId="0" borderId="0" xfId="11" applyFont="1" applyProtection="1">
      <alignment vertical="center"/>
      <protection locked="0"/>
    </xf>
    <xf numFmtId="0" fontId="53" fillId="0" borderId="0" xfId="11" applyFont="1" applyAlignment="1" applyProtection="1">
      <alignment horizontal="right" vertical="center"/>
      <protection locked="0"/>
    </xf>
    <xf numFmtId="0" fontId="54" fillId="0" borderId="0" xfId="3" applyFont="1" applyProtection="1">
      <alignment vertical="center"/>
      <protection locked="0"/>
    </xf>
    <xf numFmtId="190" fontId="44" fillId="0" borderId="0" xfId="11" applyNumberFormat="1" applyFont="1" applyProtection="1">
      <alignment vertical="center"/>
      <protection locked="0"/>
    </xf>
    <xf numFmtId="0" fontId="55" fillId="0" borderId="0" xfId="11" applyFont="1" applyAlignment="1" applyProtection="1">
      <alignment vertical="center" wrapText="1"/>
      <protection locked="0"/>
    </xf>
    <xf numFmtId="0" fontId="55" fillId="0" borderId="0" xfId="11" applyFont="1" applyProtection="1">
      <alignment vertical="center"/>
      <protection locked="0"/>
    </xf>
    <xf numFmtId="0" fontId="55" fillId="0" borderId="0" xfId="11" applyFont="1" applyAlignment="1" applyProtection="1">
      <alignment horizontal="right" vertical="center"/>
      <protection locked="0"/>
    </xf>
    <xf numFmtId="0" fontId="14" fillId="0" borderId="0" xfId="11" applyFont="1" applyProtection="1">
      <alignment vertical="center"/>
      <protection locked="0"/>
    </xf>
    <xf numFmtId="178" fontId="56" fillId="0" borderId="84" xfId="11" applyNumberFormat="1" applyFont="1" applyBorder="1" applyProtection="1">
      <alignment vertical="center"/>
      <protection locked="0"/>
    </xf>
    <xf numFmtId="178" fontId="56" fillId="0" borderId="85" xfId="11" applyNumberFormat="1" applyFont="1" applyBorder="1" applyProtection="1">
      <alignment vertical="center"/>
      <protection locked="0"/>
    </xf>
    <xf numFmtId="190" fontId="14" fillId="0" borderId="0" xfId="11" applyNumberFormat="1" applyFont="1" applyProtection="1">
      <alignment vertical="center"/>
      <protection locked="0"/>
    </xf>
    <xf numFmtId="0" fontId="56" fillId="0" borderId="103" xfId="11" applyFont="1" applyBorder="1" applyProtection="1">
      <alignment vertical="center"/>
      <protection locked="0"/>
    </xf>
    <xf numFmtId="188" fontId="56" fillId="0" borderId="89" xfId="11" applyNumberFormat="1" applyFont="1" applyBorder="1" applyProtection="1">
      <alignment vertical="center"/>
      <protection locked="0"/>
    </xf>
    <xf numFmtId="188" fontId="56" fillId="0" borderId="93" xfId="11" applyNumberFormat="1" applyFont="1" applyBorder="1" applyProtection="1">
      <alignment vertical="center"/>
      <protection locked="0"/>
    </xf>
    <xf numFmtId="0" fontId="56" fillId="0" borderId="0" xfId="11" applyFont="1" applyAlignment="1" applyProtection="1">
      <alignment vertical="center" shrinkToFit="1"/>
      <protection locked="0"/>
    </xf>
    <xf numFmtId="189" fontId="56" fillId="0" borderId="96" xfId="11" applyNumberFormat="1" applyFont="1" applyBorder="1" applyProtection="1">
      <alignment vertical="center"/>
      <protection locked="0"/>
    </xf>
    <xf numFmtId="189" fontId="56" fillId="0" borderId="97" xfId="11" applyNumberFormat="1" applyFont="1" applyBorder="1" applyProtection="1">
      <alignment vertical="center"/>
      <protection locked="0"/>
    </xf>
    <xf numFmtId="189" fontId="56" fillId="0" borderId="119" xfId="11" applyNumberFormat="1" applyFont="1" applyBorder="1" applyProtection="1">
      <alignment vertical="center"/>
      <protection locked="0"/>
    </xf>
    <xf numFmtId="189" fontId="56" fillId="0" borderId="120" xfId="11" applyNumberFormat="1" applyFont="1" applyBorder="1" applyProtection="1">
      <alignment vertical="center"/>
      <protection locked="0"/>
    </xf>
    <xf numFmtId="189" fontId="56" fillId="0" borderId="0" xfId="11" applyNumberFormat="1" applyFont="1" applyProtection="1">
      <alignment vertical="center"/>
      <protection locked="0"/>
    </xf>
    <xf numFmtId="189" fontId="56" fillId="0" borderId="0" xfId="11" applyNumberFormat="1" applyFont="1" applyAlignment="1" applyProtection="1">
      <alignment horizontal="center" vertical="center"/>
      <protection locked="0"/>
    </xf>
    <xf numFmtId="0" fontId="56" fillId="0" borderId="34" xfId="11" applyFont="1" applyBorder="1" applyAlignment="1" applyProtection="1">
      <alignment horizontal="center" vertical="center" shrinkToFit="1"/>
      <protection locked="0"/>
    </xf>
    <xf numFmtId="0" fontId="56" fillId="0" borderId="128" xfId="11" applyFont="1" applyBorder="1" applyAlignment="1" applyProtection="1">
      <alignment horizontal="center" vertical="center" shrinkToFit="1"/>
      <protection locked="0"/>
    </xf>
    <xf numFmtId="0" fontId="59" fillId="0" borderId="0" xfId="11" applyFont="1" applyProtection="1">
      <alignment vertical="center"/>
      <protection locked="0"/>
    </xf>
    <xf numFmtId="0" fontId="59" fillId="0" borderId="0" xfId="11" applyFont="1" applyAlignment="1" applyProtection="1">
      <alignment vertical="center" wrapText="1"/>
      <protection locked="0"/>
    </xf>
    <xf numFmtId="0" fontId="59" fillId="0" borderId="0" xfId="11" applyFont="1" applyAlignment="1" applyProtection="1">
      <alignment horizontal="right" vertical="center"/>
      <protection locked="0"/>
    </xf>
    <xf numFmtId="0" fontId="24" fillId="0" borderId="0" xfId="11" applyFont="1" applyProtection="1">
      <alignment vertical="center"/>
      <protection locked="0"/>
    </xf>
    <xf numFmtId="0" fontId="42" fillId="0" borderId="0" xfId="11" applyFont="1" applyAlignment="1" applyProtection="1">
      <alignment horizontal="right" vertical="center"/>
      <protection locked="0"/>
    </xf>
    <xf numFmtId="0" fontId="24" fillId="0" borderId="0" xfId="11" applyFont="1" applyAlignment="1" applyProtection="1">
      <alignment horizontal="center" vertical="center"/>
      <protection locked="0"/>
    </xf>
    <xf numFmtId="0" fontId="42" fillId="0" borderId="0" xfId="11" applyFont="1" applyAlignment="1" applyProtection="1">
      <alignment horizontal="distributed" vertical="center"/>
      <protection locked="0"/>
    </xf>
    <xf numFmtId="0" fontId="42" fillId="0" borderId="0" xfId="11" applyFont="1" applyAlignment="1" applyProtection="1">
      <alignment horizontal="center" vertical="center"/>
      <protection locked="0"/>
    </xf>
    <xf numFmtId="0" fontId="42" fillId="0" borderId="0" xfId="11" applyFont="1" applyAlignment="1" applyProtection="1">
      <alignment horizontal="left" vertical="center" indent="1" shrinkToFit="1"/>
      <protection locked="0"/>
    </xf>
    <xf numFmtId="0" fontId="24" fillId="0" borderId="0" xfId="11" applyFont="1" applyAlignment="1" applyProtection="1">
      <alignment horizontal="distributed" vertical="center" indent="9"/>
      <protection locked="0"/>
    </xf>
    <xf numFmtId="0" fontId="38" fillId="0" borderId="11" xfId="11" applyFont="1" applyBorder="1" applyAlignment="1" applyProtection="1">
      <alignment horizontal="distributed" vertical="center" indent="2"/>
      <protection locked="0"/>
    </xf>
    <xf numFmtId="0" fontId="38" fillId="0" borderId="61" xfId="11" applyFont="1" applyBorder="1" applyProtection="1">
      <alignment vertical="center"/>
      <protection locked="0"/>
    </xf>
    <xf numFmtId="0" fontId="38" fillId="0" borderId="36" xfId="11" applyFont="1" applyBorder="1" applyAlignment="1" applyProtection="1">
      <alignment horizontal="distributed" vertical="center" indent="2"/>
      <protection locked="0"/>
    </xf>
    <xf numFmtId="0" fontId="38" fillId="0" borderId="61" xfId="11" applyFont="1" applyBorder="1" applyAlignment="1" applyProtection="1">
      <alignment vertical="center" wrapText="1"/>
      <protection locked="0"/>
    </xf>
    <xf numFmtId="0" fontId="38" fillId="0" borderId="62" xfId="11" applyFont="1" applyBorder="1" applyAlignment="1" applyProtection="1">
      <alignment horizontal="distributed" vertical="center" indent="2"/>
      <protection locked="0"/>
    </xf>
    <xf numFmtId="0" fontId="38" fillId="0" borderId="63" xfId="11" applyFont="1" applyBorder="1" applyProtection="1">
      <alignment vertical="center"/>
      <protection locked="0"/>
    </xf>
    <xf numFmtId="0" fontId="38" fillId="0" borderId="41" xfId="11" applyFont="1" applyBorder="1" applyAlignment="1" applyProtection="1">
      <alignment horizontal="distributed" vertical="center" indent="2"/>
      <protection locked="0"/>
    </xf>
    <xf numFmtId="0" fontId="38" fillId="0" borderId="62" xfId="11" applyFont="1" applyBorder="1" applyAlignment="1" applyProtection="1">
      <alignment horizontal="center" vertical="center"/>
      <protection locked="0"/>
    </xf>
    <xf numFmtId="0" fontId="38" fillId="0" borderId="63" xfId="11" applyFont="1" applyBorder="1" applyAlignment="1" applyProtection="1">
      <alignment vertical="center" wrapText="1"/>
      <protection locked="0"/>
    </xf>
    <xf numFmtId="0" fontId="60" fillId="0" borderId="11" xfId="11" applyFont="1" applyBorder="1" applyAlignment="1" applyProtection="1">
      <alignment vertical="center" wrapText="1"/>
      <protection locked="0"/>
    </xf>
    <xf numFmtId="0" fontId="60" fillId="0" borderId="61" xfId="11" applyFont="1" applyBorder="1" applyAlignment="1" applyProtection="1">
      <alignment vertical="center" wrapText="1"/>
      <protection locked="0"/>
    </xf>
    <xf numFmtId="0" fontId="60" fillId="0" borderId="36" xfId="11" applyFont="1" applyBorder="1" applyAlignment="1" applyProtection="1">
      <alignment vertical="center" wrapText="1"/>
      <protection locked="0"/>
    </xf>
    <xf numFmtId="0" fontId="37" fillId="0" borderId="0" xfId="13" applyFont="1" applyProtection="1">
      <alignment vertical="center"/>
      <protection locked="0"/>
    </xf>
    <xf numFmtId="0" fontId="39" fillId="0" borderId="0" xfId="13" applyFont="1" applyProtection="1">
      <alignment vertical="center"/>
      <protection locked="0"/>
    </xf>
    <xf numFmtId="0" fontId="10" fillId="0" borderId="0" xfId="13" applyFont="1" applyProtection="1">
      <alignment vertical="center"/>
      <protection locked="0"/>
    </xf>
    <xf numFmtId="0" fontId="41" fillId="0" borderId="0" xfId="13" applyFont="1" applyProtection="1">
      <alignment vertical="center"/>
      <protection locked="0"/>
    </xf>
    <xf numFmtId="0" fontId="37" fillId="0" borderId="0" xfId="13" applyFont="1" applyAlignment="1" applyProtection="1">
      <alignment horizontal="center" vertical="center"/>
      <protection locked="0"/>
    </xf>
    <xf numFmtId="0" fontId="38" fillId="0" borderId="11" xfId="13" applyFont="1" applyBorder="1" applyAlignment="1" applyProtection="1">
      <alignment horizontal="left" vertical="center"/>
      <protection locked="0"/>
    </xf>
    <xf numFmtId="0" fontId="38" fillId="0" borderId="42" xfId="13" applyFont="1" applyBorder="1" applyProtection="1">
      <alignment vertical="center"/>
      <protection locked="0"/>
    </xf>
    <xf numFmtId="0" fontId="10" fillId="0" borderId="130" xfId="13" applyFont="1" applyBorder="1" applyProtection="1">
      <alignment vertical="center"/>
      <protection locked="0"/>
    </xf>
    <xf numFmtId="0" fontId="38" fillId="0" borderId="10" xfId="13" applyFont="1" applyBorder="1" applyAlignment="1" applyProtection="1">
      <alignment horizontal="center" vertical="center" wrapText="1"/>
      <protection locked="0"/>
    </xf>
    <xf numFmtId="0" fontId="38" fillId="0" borderId="10" xfId="13" applyFont="1" applyBorder="1" applyAlignment="1" applyProtection="1">
      <alignment vertical="center" wrapText="1"/>
      <protection locked="0"/>
    </xf>
    <xf numFmtId="0" fontId="38" fillId="0" borderId="10" xfId="13" applyFont="1" applyBorder="1" applyProtection="1">
      <alignment vertical="center"/>
      <protection locked="0"/>
    </xf>
    <xf numFmtId="0" fontId="24" fillId="0" borderId="0" xfId="13" applyFont="1" applyProtection="1">
      <alignment vertical="center"/>
      <protection locked="0"/>
    </xf>
    <xf numFmtId="0" fontId="39" fillId="0" borderId="0" xfId="10" applyFont="1" applyAlignment="1" applyProtection="1">
      <alignment horizontal="left" vertical="center"/>
      <protection locked="0"/>
    </xf>
    <xf numFmtId="0" fontId="37" fillId="0" borderId="0" xfId="10" applyFont="1" applyAlignment="1" applyProtection="1">
      <alignment horizontal="left" vertical="center"/>
      <protection locked="0"/>
    </xf>
    <xf numFmtId="0" fontId="39" fillId="0" borderId="42" xfId="10" applyFont="1" applyBorder="1" applyAlignment="1" applyProtection="1">
      <alignment horizontal="left" vertical="center"/>
      <protection locked="0"/>
    </xf>
    <xf numFmtId="0" fontId="39" fillId="0" borderId="10" xfId="10" applyFont="1" applyBorder="1" applyAlignment="1" applyProtection="1">
      <alignment horizontal="left" vertical="center" wrapText="1"/>
      <protection locked="0"/>
    </xf>
    <xf numFmtId="0" fontId="39" fillId="0" borderId="54" xfId="10" applyFont="1" applyBorder="1" applyAlignment="1" applyProtection="1">
      <alignment horizontal="left" vertical="center" wrapText="1"/>
      <protection locked="0"/>
    </xf>
    <xf numFmtId="0" fontId="42" fillId="0" borderId="0" xfId="10" applyFont="1" applyProtection="1">
      <alignment vertical="center"/>
      <protection locked="0"/>
    </xf>
    <xf numFmtId="0" fontId="42" fillId="0" borderId="0" xfId="10" applyFont="1" applyAlignment="1" applyProtection="1">
      <alignment horizontal="left" vertical="center"/>
      <protection locked="0"/>
    </xf>
    <xf numFmtId="0" fontId="62" fillId="0" borderId="0" xfId="3" applyFont="1" applyAlignment="1" applyProtection="1">
      <alignment horizontal="center" vertical="center"/>
      <protection locked="0"/>
    </xf>
    <xf numFmtId="0" fontId="38" fillId="0" borderId="27" xfId="3" applyFont="1" applyBorder="1" applyAlignment="1" applyProtection="1">
      <alignment horizontal="left" vertical="center"/>
      <protection locked="0"/>
    </xf>
    <xf numFmtId="0" fontId="38" fillId="0" borderId="45" xfId="3" applyFont="1" applyBorder="1" applyAlignment="1" applyProtection="1">
      <alignment horizontal="left" vertical="center"/>
      <protection locked="0"/>
    </xf>
    <xf numFmtId="0" fontId="38" fillId="0" borderId="27" xfId="3" applyFont="1" applyBorder="1" applyAlignment="1" applyProtection="1">
      <alignment horizontal="center" vertical="center"/>
      <protection locked="0"/>
    </xf>
    <xf numFmtId="0" fontId="38" fillId="0" borderId="45" xfId="3" applyFont="1" applyBorder="1" applyAlignment="1" applyProtection="1">
      <alignment horizontal="center" vertical="center"/>
      <protection locked="0"/>
    </xf>
    <xf numFmtId="0" fontId="36" fillId="0" borderId="0" xfId="10" applyProtection="1">
      <alignment vertical="center"/>
      <protection locked="0"/>
    </xf>
    <xf numFmtId="0" fontId="66" fillId="0" borderId="0" xfId="10" applyFont="1" applyProtection="1">
      <alignment vertical="center"/>
      <protection locked="0"/>
    </xf>
    <xf numFmtId="0" fontId="64" fillId="0" borderId="0" xfId="10" applyFont="1" applyProtection="1">
      <alignment vertical="center"/>
      <protection locked="0"/>
    </xf>
    <xf numFmtId="0" fontId="64" fillId="0" borderId="0" xfId="10" applyFont="1" applyAlignment="1" applyProtection="1">
      <alignment horizontal="center" vertical="center"/>
      <protection locked="0"/>
    </xf>
    <xf numFmtId="0" fontId="67" fillId="0" borderId="0" xfId="10" applyFont="1" applyProtection="1">
      <alignment vertical="center"/>
      <protection locked="0"/>
    </xf>
    <xf numFmtId="0" fontId="66" fillId="0" borderId="0" xfId="10" applyFont="1" applyAlignment="1" applyProtection="1">
      <alignment vertical="center" textRotation="255" wrapText="1"/>
      <protection locked="0"/>
    </xf>
    <xf numFmtId="49" fontId="66" fillId="0" borderId="0" xfId="10" applyNumberFormat="1" applyFont="1" applyProtection="1">
      <alignment vertical="center"/>
      <protection locked="0"/>
    </xf>
    <xf numFmtId="0" fontId="66" fillId="0" borderId="0" xfId="10" applyFont="1" applyAlignment="1" applyProtection="1">
      <alignment horizontal="center" vertical="center"/>
      <protection locked="0"/>
    </xf>
    <xf numFmtId="0" fontId="64" fillId="0" borderId="0" xfId="14" applyFont="1" applyProtection="1">
      <alignment vertical="center"/>
      <protection locked="0"/>
    </xf>
    <xf numFmtId="0" fontId="23" fillId="0" borderId="0" xfId="15" applyFont="1" applyProtection="1">
      <alignment vertical="center"/>
      <protection locked="0"/>
    </xf>
    <xf numFmtId="0" fontId="72" fillId="0" borderId="0" xfId="15" applyFont="1" applyProtection="1">
      <alignment vertical="center"/>
      <protection locked="0"/>
    </xf>
    <xf numFmtId="0" fontId="2" fillId="0" borderId="0" xfId="15" applyProtection="1">
      <alignment vertical="center"/>
      <protection locked="0"/>
    </xf>
    <xf numFmtId="0" fontId="64" fillId="0" borderId="61" xfId="15" applyFont="1" applyBorder="1" applyAlignment="1" applyProtection="1">
      <alignment horizontal="center" vertical="center"/>
      <protection locked="0"/>
    </xf>
    <xf numFmtId="0" fontId="64" fillId="0" borderId="35" xfId="15" applyFont="1" applyBorder="1" applyAlignment="1" applyProtection="1">
      <alignment horizontal="center" vertical="center"/>
      <protection locked="0"/>
    </xf>
    <xf numFmtId="0" fontId="64" fillId="0" borderId="20" xfId="15" applyFont="1" applyBorder="1" applyAlignment="1" applyProtection="1">
      <alignment horizontal="center" vertical="center"/>
      <protection locked="0"/>
    </xf>
    <xf numFmtId="0" fontId="74" fillId="0" borderId="61" xfId="15" applyFont="1" applyBorder="1" applyProtection="1">
      <alignment vertical="center"/>
      <protection locked="0"/>
    </xf>
    <xf numFmtId="0" fontId="74" fillId="0" borderId="35" xfId="15" applyFont="1" applyBorder="1" applyProtection="1">
      <alignment vertical="center"/>
      <protection locked="0"/>
    </xf>
    <xf numFmtId="0" fontId="72" fillId="0" borderId="64" xfId="15" applyFont="1" applyBorder="1" applyAlignment="1" applyProtection="1">
      <alignment horizontal="center" vertical="center" wrapText="1"/>
      <protection locked="0"/>
    </xf>
    <xf numFmtId="0" fontId="72" fillId="0" borderId="61" xfId="15" applyFont="1" applyBorder="1" applyAlignment="1" applyProtection="1">
      <alignment horizontal="center" vertical="center" wrapText="1"/>
      <protection locked="0"/>
    </xf>
    <xf numFmtId="0" fontId="74" fillId="0" borderId="63" xfId="15" applyFont="1" applyBorder="1" applyAlignment="1" applyProtection="1">
      <alignment horizontal="left" vertical="center"/>
      <protection locked="0"/>
    </xf>
    <xf numFmtId="0" fontId="74" fillId="0" borderId="63" xfId="15" applyFont="1" applyBorder="1" applyProtection="1">
      <alignment vertical="center"/>
      <protection locked="0"/>
    </xf>
    <xf numFmtId="0" fontId="74" fillId="0" borderId="71" xfId="15" applyFont="1" applyBorder="1" applyAlignment="1" applyProtection="1">
      <alignment horizontal="left" vertical="center"/>
      <protection locked="0"/>
    </xf>
    <xf numFmtId="0" fontId="72" fillId="0" borderId="24" xfId="15" applyFont="1" applyBorder="1" applyAlignment="1" applyProtection="1">
      <alignment horizontal="center" vertical="center" wrapText="1"/>
      <protection locked="0"/>
    </xf>
    <xf numFmtId="0" fontId="74" fillId="0" borderId="24" xfId="15" applyFont="1" applyBorder="1" applyProtection="1">
      <alignment vertical="center"/>
      <protection locked="0"/>
    </xf>
    <xf numFmtId="0" fontId="74" fillId="0" borderId="26" xfId="15" applyFont="1" applyBorder="1" applyProtection="1">
      <alignment vertical="center"/>
      <protection locked="0"/>
    </xf>
    <xf numFmtId="0" fontId="72" fillId="0" borderId="0" xfId="15" applyFont="1" applyAlignment="1" applyProtection="1">
      <alignment vertical="center" wrapText="1"/>
      <protection locked="0"/>
    </xf>
    <xf numFmtId="0" fontId="68" fillId="0" borderId="0" xfId="15" applyFont="1" applyAlignment="1" applyProtection="1">
      <alignment vertical="center" wrapText="1"/>
      <protection locked="0"/>
    </xf>
    <xf numFmtId="0" fontId="63" fillId="0" borderId="0" xfId="15" applyFont="1" applyProtection="1">
      <alignment vertical="center"/>
      <protection locked="0"/>
    </xf>
    <xf numFmtId="0" fontId="75" fillId="0" borderId="0" xfId="15" applyFont="1" applyProtection="1">
      <alignment vertical="center"/>
      <protection locked="0"/>
    </xf>
    <xf numFmtId="0" fontId="76" fillId="0" borderId="0" xfId="15" applyFont="1" applyProtection="1">
      <alignment vertical="center"/>
      <protection locked="0"/>
    </xf>
    <xf numFmtId="0" fontId="64" fillId="0" borderId="0" xfId="15" applyFont="1" applyAlignment="1" applyProtection="1">
      <alignment horizontal="center" vertical="center"/>
      <protection locked="0"/>
    </xf>
    <xf numFmtId="0" fontId="69" fillId="0" borderId="0" xfId="15" applyFont="1" applyProtection="1">
      <alignment vertical="center"/>
      <protection locked="0"/>
    </xf>
    <xf numFmtId="0" fontId="2" fillId="0" borderId="0" xfId="15" applyAlignment="1" applyProtection="1">
      <alignment horizontal="center" vertical="center"/>
      <protection locked="0"/>
    </xf>
    <xf numFmtId="0" fontId="13" fillId="0" borderId="0" xfId="15" applyFont="1" applyProtection="1">
      <alignment vertical="center"/>
      <protection locked="0"/>
    </xf>
    <xf numFmtId="0" fontId="17" fillId="0" borderId="0" xfId="15" applyFont="1" applyProtection="1">
      <alignment vertical="center"/>
      <protection locked="0"/>
    </xf>
    <xf numFmtId="0" fontId="37" fillId="0" borderId="0" xfId="3" applyFont="1" applyProtection="1">
      <alignment vertical="center"/>
      <protection locked="0"/>
    </xf>
    <xf numFmtId="0" fontId="38" fillId="0" borderId="42" xfId="3" applyFont="1" applyBorder="1" applyAlignment="1" applyProtection="1">
      <alignment horizontal="left" vertical="center" indent="1"/>
      <protection locked="0"/>
    </xf>
    <xf numFmtId="0" fontId="38" fillId="0" borderId="56" xfId="3" applyFont="1" applyBorder="1" applyAlignment="1" applyProtection="1">
      <alignment horizontal="center" vertical="center"/>
      <protection locked="0"/>
    </xf>
    <xf numFmtId="0" fontId="42" fillId="0" borderId="0" xfId="13" applyFont="1" applyProtection="1">
      <alignment vertical="center"/>
      <protection locked="0"/>
    </xf>
    <xf numFmtId="0" fontId="42" fillId="0" borderId="10" xfId="13" applyFont="1" applyBorder="1" applyProtection="1">
      <alignment vertical="center"/>
      <protection locked="0"/>
    </xf>
    <xf numFmtId="0" fontId="42" fillId="0" borderId="36" xfId="13" applyFont="1" applyBorder="1" applyProtection="1">
      <alignment vertical="center"/>
      <protection locked="0"/>
    </xf>
    <xf numFmtId="0" fontId="10" fillId="0" borderId="0" xfId="3" applyFont="1" applyProtection="1">
      <alignment vertical="center"/>
      <protection locked="0"/>
    </xf>
    <xf numFmtId="191" fontId="38" fillId="0" borderId="59" xfId="3" applyNumberFormat="1" applyFont="1" applyBorder="1" applyAlignment="1" applyProtection="1">
      <alignment horizontal="center" vertical="center"/>
      <protection locked="0"/>
    </xf>
    <xf numFmtId="0" fontId="77" fillId="0" borderId="35" xfId="3" applyFont="1" applyBorder="1" applyProtection="1">
      <alignment vertical="center"/>
      <protection locked="0"/>
    </xf>
    <xf numFmtId="191" fontId="38" fillId="0" borderId="36" xfId="3" applyNumberFormat="1" applyFont="1" applyBorder="1" applyAlignment="1" applyProtection="1">
      <alignment horizontal="center" vertical="center"/>
      <protection locked="0"/>
    </xf>
    <xf numFmtId="0" fontId="77" fillId="0" borderId="57" xfId="3" applyFont="1" applyBorder="1" applyProtection="1">
      <alignment vertical="center"/>
      <protection locked="0"/>
    </xf>
    <xf numFmtId="10" fontId="77" fillId="0" borderId="42" xfId="3" applyNumberFormat="1" applyFont="1" applyBorder="1" applyAlignment="1" applyProtection="1">
      <alignment horizontal="center" vertical="center"/>
      <protection locked="0"/>
    </xf>
    <xf numFmtId="0" fontId="77" fillId="0" borderId="43" xfId="3" applyFont="1" applyBorder="1" applyAlignment="1" applyProtection="1">
      <alignment horizontal="center" vertical="center"/>
      <protection locked="0"/>
    </xf>
    <xf numFmtId="0" fontId="38" fillId="0" borderId="144" xfId="3" applyFont="1" applyBorder="1" applyProtection="1">
      <alignment vertical="center"/>
      <protection locked="0"/>
    </xf>
    <xf numFmtId="0" fontId="38" fillId="0" borderId="34" xfId="3" applyFont="1" applyBorder="1" applyProtection="1">
      <alignment vertical="center"/>
      <protection locked="0"/>
    </xf>
    <xf numFmtId="0" fontId="38" fillId="0" borderId="45" xfId="3" applyFont="1" applyBorder="1" applyProtection="1">
      <alignment vertical="center"/>
      <protection locked="0"/>
    </xf>
    <xf numFmtId="0" fontId="81" fillId="0" borderId="0" xfId="3" applyFont="1" applyProtection="1">
      <alignment vertical="center"/>
      <protection locked="0"/>
    </xf>
    <xf numFmtId="0" fontId="56" fillId="0" borderId="0" xfId="11" applyFont="1" applyAlignment="1" applyProtection="1">
      <alignment horizontal="left" vertical="center"/>
      <protection locked="0"/>
    </xf>
    <xf numFmtId="0" fontId="14" fillId="0" borderId="0" xfId="11" applyFont="1" applyAlignment="1" applyProtection="1">
      <alignment horizontal="left" vertical="center"/>
      <protection locked="0"/>
    </xf>
    <xf numFmtId="0" fontId="16" fillId="0" borderId="0" xfId="11" applyFont="1" applyAlignment="1" applyProtection="1">
      <alignment horizontal="center" vertical="center"/>
      <protection locked="0"/>
    </xf>
    <xf numFmtId="49" fontId="82" fillId="0" borderId="38" xfId="14" applyNumberFormat="1" applyFont="1" applyBorder="1" applyAlignment="1" applyProtection="1">
      <alignment vertical="center" shrinkToFit="1"/>
      <protection locked="0"/>
    </xf>
    <xf numFmtId="49" fontId="82" fillId="0" borderId="0" xfId="14" applyNumberFormat="1" applyFont="1" applyAlignment="1" applyProtection="1">
      <alignment vertical="center" shrinkToFit="1"/>
      <protection locked="0"/>
    </xf>
    <xf numFmtId="49" fontId="24" fillId="0" borderId="0" xfId="14" applyNumberFormat="1" applyFont="1" applyAlignment="1" applyProtection="1">
      <alignment horizontal="left" vertical="center"/>
      <protection locked="0"/>
    </xf>
    <xf numFmtId="0" fontId="41" fillId="0" borderId="0" xfId="14" applyFont="1" applyProtection="1">
      <alignment vertical="center"/>
      <protection locked="0"/>
    </xf>
    <xf numFmtId="0" fontId="2" fillId="0" borderId="0" xfId="14" applyProtection="1">
      <alignment vertical="center"/>
      <protection locked="0"/>
    </xf>
    <xf numFmtId="0" fontId="38" fillId="0" borderId="63" xfId="14" applyFont="1" applyBorder="1" applyAlignment="1" applyProtection="1">
      <alignment vertical="center" wrapText="1"/>
      <protection locked="0"/>
    </xf>
    <xf numFmtId="0" fontId="38" fillId="0" borderId="41" xfId="14" applyFont="1" applyBorder="1" applyAlignment="1" applyProtection="1">
      <alignment vertical="center" wrapText="1"/>
      <protection locked="0"/>
    </xf>
    <xf numFmtId="0" fontId="38" fillId="0" borderId="0" xfId="14" applyFont="1" applyAlignment="1" applyProtection="1">
      <alignment vertical="center" wrapText="1"/>
      <protection locked="0"/>
    </xf>
    <xf numFmtId="0" fontId="38" fillId="0" borderId="39" xfId="14" applyFont="1" applyBorder="1" applyAlignment="1" applyProtection="1">
      <alignment vertical="center" wrapText="1"/>
      <protection locked="0"/>
    </xf>
    <xf numFmtId="0" fontId="38" fillId="0" borderId="56" xfId="14" applyFont="1" applyBorder="1" applyAlignment="1" applyProtection="1">
      <alignment vertical="center" wrapText="1"/>
      <protection locked="0"/>
    </xf>
    <xf numFmtId="0" fontId="38" fillId="0" borderId="59" xfId="14" applyFont="1" applyBorder="1" applyAlignment="1" applyProtection="1">
      <alignment vertical="center" wrapText="1"/>
      <protection locked="0"/>
    </xf>
    <xf numFmtId="0" fontId="83" fillId="0" borderId="0" xfId="14" applyFont="1" applyProtection="1">
      <alignment vertical="center"/>
      <protection locked="0"/>
    </xf>
    <xf numFmtId="0" fontId="66" fillId="0" borderId="0" xfId="13" applyFont="1" applyProtection="1">
      <alignment vertical="center"/>
      <protection locked="0"/>
    </xf>
    <xf numFmtId="56" fontId="42" fillId="0" borderId="36" xfId="13" applyNumberFormat="1" applyFont="1" applyBorder="1" applyAlignment="1" applyProtection="1">
      <alignment horizontal="center" vertical="center" wrapText="1"/>
      <protection locked="0"/>
    </xf>
    <xf numFmtId="0" fontId="84" fillId="0" borderId="0" xfId="13" applyFont="1" applyProtection="1">
      <alignment vertical="center"/>
      <protection locked="0"/>
    </xf>
    <xf numFmtId="0" fontId="38" fillId="0" borderId="0" xfId="14" applyFont="1" applyAlignment="1" applyProtection="1">
      <alignment horizontal="right" vertical="center"/>
      <protection locked="0"/>
    </xf>
    <xf numFmtId="0" fontId="38" fillId="0" borderId="0" xfId="14" applyFont="1" applyAlignment="1" applyProtection="1">
      <alignment horizontal="center" vertical="center"/>
      <protection locked="0"/>
    </xf>
    <xf numFmtId="0" fontId="38" fillId="0" borderId="0" xfId="14" applyFont="1" applyProtection="1">
      <alignment vertical="center"/>
      <protection locked="0"/>
    </xf>
    <xf numFmtId="0" fontId="38" fillId="0" borderId="10" xfId="14" applyFont="1" applyBorder="1" applyAlignment="1" applyProtection="1">
      <alignment horizontal="center" vertical="center"/>
      <protection locked="0"/>
    </xf>
    <xf numFmtId="0" fontId="38" fillId="0" borderId="54" xfId="14" applyFont="1" applyBorder="1" applyAlignment="1" applyProtection="1">
      <alignment horizontal="center" vertical="center"/>
      <protection locked="0"/>
    </xf>
    <xf numFmtId="0" fontId="38" fillId="0" borderId="142" xfId="14" applyFont="1" applyBorder="1" applyAlignment="1" applyProtection="1">
      <alignment horizontal="center" vertical="center" wrapText="1"/>
      <protection locked="0"/>
    </xf>
    <xf numFmtId="0" fontId="38" fillId="0" borderId="11" xfId="14" applyFont="1" applyBorder="1" applyAlignment="1" applyProtection="1">
      <alignment horizontal="right" vertical="center" wrapText="1"/>
      <protection locked="0"/>
    </xf>
    <xf numFmtId="0" fontId="38" fillId="0" borderId="61" xfId="14" applyFont="1" applyBorder="1" applyProtection="1">
      <alignment vertical="center"/>
      <protection locked="0"/>
    </xf>
    <xf numFmtId="0" fontId="38" fillId="0" borderId="61" xfId="14" applyFont="1" applyBorder="1" applyAlignment="1" applyProtection="1">
      <alignment horizontal="right" vertical="center"/>
      <protection locked="0"/>
    </xf>
    <xf numFmtId="0" fontId="38" fillId="0" borderId="10" xfId="14" applyFont="1" applyBorder="1" applyAlignment="1" applyProtection="1">
      <alignment horizontal="center" vertical="center" shrinkToFit="1"/>
      <protection locked="0"/>
    </xf>
    <xf numFmtId="0" fontId="38" fillId="0" borderId="61" xfId="14" applyFont="1" applyBorder="1" applyAlignment="1" applyProtection="1">
      <alignment horizontal="right" vertical="center" wrapText="1"/>
      <protection locked="0"/>
    </xf>
    <xf numFmtId="0" fontId="38" fillId="0" borderId="0" xfId="14" applyFont="1" applyAlignment="1" applyProtection="1">
      <alignment horizontal="center" vertical="center" shrinkToFit="1"/>
      <protection locked="0"/>
    </xf>
    <xf numFmtId="0" fontId="38" fillId="0" borderId="0" xfId="14" applyFont="1" applyAlignment="1" applyProtection="1">
      <alignment horizontal="right" vertical="center" wrapText="1"/>
      <protection locked="0"/>
    </xf>
    <xf numFmtId="0" fontId="97" fillId="15" borderId="185" xfId="20" applyFont="1" applyFill="1" applyBorder="1" applyAlignment="1" applyProtection="1">
      <alignment horizontal="center" vertical="center"/>
      <protection hidden="1"/>
    </xf>
    <xf numFmtId="0" fontId="107" fillId="0" borderId="0" xfId="20" applyFont="1" applyProtection="1">
      <alignment vertical="center"/>
      <protection locked="0"/>
    </xf>
    <xf numFmtId="0" fontId="107" fillId="0" borderId="56" xfId="20" applyFont="1" applyBorder="1" applyAlignment="1" applyProtection="1">
      <alignment horizontal="right" vertical="center"/>
      <protection locked="0"/>
    </xf>
    <xf numFmtId="0" fontId="107" fillId="0" borderId="0" xfId="20" applyFont="1" applyAlignment="1" applyProtection="1">
      <alignment horizontal="center" vertical="center"/>
      <protection locked="0"/>
    </xf>
    <xf numFmtId="0" fontId="110" fillId="0" borderId="8" xfId="20" applyFont="1" applyBorder="1" applyProtection="1">
      <alignment vertical="center"/>
      <protection locked="0"/>
    </xf>
    <xf numFmtId="0" fontId="107" fillId="0" borderId="63" xfId="20" applyFont="1" applyBorder="1" applyProtection="1">
      <alignment vertical="center"/>
      <protection locked="0"/>
    </xf>
    <xf numFmtId="0" fontId="107" fillId="0" borderId="41" xfId="20" applyFont="1" applyBorder="1" applyProtection="1">
      <alignment vertical="center"/>
      <protection locked="0"/>
    </xf>
    <xf numFmtId="0" fontId="107" fillId="0" borderId="8" xfId="20" applyFont="1" applyBorder="1" applyProtection="1">
      <alignment vertical="center"/>
      <protection locked="0"/>
    </xf>
    <xf numFmtId="0" fontId="107" fillId="0" borderId="39" xfId="20" applyFont="1" applyBorder="1" applyProtection="1">
      <alignment vertical="center"/>
      <protection locked="0"/>
    </xf>
    <xf numFmtId="0" fontId="111" fillId="0" borderId="0" xfId="20" applyFont="1" applyProtection="1">
      <alignment vertical="center"/>
      <protection locked="0"/>
    </xf>
    <xf numFmtId="0" fontId="110" fillId="0" borderId="62" xfId="20" applyFont="1" applyBorder="1" applyProtection="1">
      <alignment vertical="center"/>
      <protection locked="0"/>
    </xf>
    <xf numFmtId="0" fontId="107" fillId="0" borderId="55" xfId="20" applyFont="1" applyBorder="1" applyProtection="1">
      <alignment vertical="center"/>
      <protection locked="0"/>
    </xf>
    <xf numFmtId="0" fontId="107" fillId="0" borderId="56" xfId="20" applyFont="1" applyBorder="1" applyProtection="1">
      <alignment vertical="center"/>
      <protection locked="0"/>
    </xf>
    <xf numFmtId="0" fontId="107" fillId="0" borderId="59" xfId="20" applyFont="1" applyBorder="1" applyProtection="1">
      <alignment vertical="center"/>
      <protection locked="0"/>
    </xf>
    <xf numFmtId="0" fontId="113" fillId="16" borderId="0" xfId="20" applyFont="1" applyFill="1" applyProtection="1">
      <alignment vertical="center"/>
      <protection locked="0"/>
    </xf>
    <xf numFmtId="0" fontId="113" fillId="0" borderId="0" xfId="20" applyFont="1" applyProtection="1">
      <alignment vertical="center"/>
      <protection locked="0"/>
    </xf>
    <xf numFmtId="0" fontId="113" fillId="16" borderId="56" xfId="20" applyFont="1" applyFill="1" applyBorder="1" applyProtection="1">
      <alignment vertical="center"/>
      <protection locked="0"/>
    </xf>
    <xf numFmtId="0" fontId="113" fillId="16" borderId="8" xfId="20" applyFont="1" applyFill="1" applyBorder="1" applyProtection="1">
      <alignment vertical="center"/>
      <protection locked="0"/>
    </xf>
    <xf numFmtId="0" fontId="113" fillId="16" borderId="39" xfId="20" applyFont="1" applyFill="1" applyBorder="1" applyProtection="1">
      <alignment vertical="center"/>
      <protection locked="0"/>
    </xf>
    <xf numFmtId="0" fontId="117" fillId="16" borderId="0" xfId="20" applyFont="1" applyFill="1" applyAlignment="1" applyProtection="1">
      <alignment vertical="center" wrapText="1"/>
      <protection locked="0"/>
    </xf>
    <xf numFmtId="0" fontId="117" fillId="16" borderId="39" xfId="20" applyFont="1" applyFill="1" applyBorder="1" applyAlignment="1" applyProtection="1">
      <alignment vertical="center" wrapText="1"/>
      <protection locked="0"/>
    </xf>
    <xf numFmtId="0" fontId="114" fillId="16" borderId="0" xfId="20" applyFont="1" applyFill="1" applyAlignment="1" applyProtection="1">
      <alignment vertical="center" wrapText="1"/>
      <protection locked="0"/>
    </xf>
    <xf numFmtId="0" fontId="113" fillId="16" borderId="0" xfId="20" applyFont="1" applyFill="1" applyAlignment="1" applyProtection="1">
      <alignment horizontal="left" vertical="center"/>
      <protection locked="0"/>
    </xf>
    <xf numFmtId="0" fontId="114" fillId="16" borderId="0" xfId="20" applyFont="1" applyFill="1" applyProtection="1">
      <alignment vertical="center"/>
      <protection locked="0"/>
    </xf>
    <xf numFmtId="0" fontId="113" fillId="16" borderId="55" xfId="20" applyFont="1" applyFill="1" applyBorder="1" applyProtection="1">
      <alignment vertical="center"/>
      <protection locked="0"/>
    </xf>
    <xf numFmtId="0" fontId="113" fillId="16" borderId="59" xfId="20" applyFont="1" applyFill="1" applyBorder="1" applyProtection="1">
      <alignment vertical="center"/>
      <protection locked="0"/>
    </xf>
    <xf numFmtId="0" fontId="115" fillId="16" borderId="8" xfId="20" applyFont="1" applyFill="1" applyBorder="1" applyAlignment="1" applyProtection="1">
      <alignment horizontal="center" vertical="center"/>
      <protection locked="0"/>
    </xf>
    <xf numFmtId="0" fontId="115" fillId="16" borderId="0" xfId="20" applyFont="1" applyFill="1" applyAlignment="1" applyProtection="1">
      <alignment horizontal="center" vertical="center"/>
      <protection locked="0"/>
    </xf>
    <xf numFmtId="0" fontId="115" fillId="16" borderId="39" xfId="20" applyFont="1" applyFill="1" applyBorder="1" applyAlignment="1" applyProtection="1">
      <alignment horizontal="center" vertical="center"/>
      <protection locked="0"/>
    </xf>
    <xf numFmtId="0" fontId="113" fillId="16" borderId="207" xfId="20" applyFont="1" applyFill="1" applyBorder="1" applyProtection="1">
      <alignment vertical="center"/>
      <protection locked="0"/>
    </xf>
    <xf numFmtId="0" fontId="113" fillId="16" borderId="208" xfId="20" applyFont="1" applyFill="1" applyBorder="1" applyProtection="1">
      <alignment vertical="center"/>
      <protection locked="0"/>
    </xf>
    <xf numFmtId="0" fontId="113" fillId="16" borderId="209" xfId="20" applyFont="1" applyFill="1" applyBorder="1" applyProtection="1">
      <alignment vertical="center"/>
      <protection locked="0"/>
    </xf>
    <xf numFmtId="0" fontId="113" fillId="16" borderId="207" xfId="20" applyFont="1" applyFill="1" applyBorder="1" applyAlignment="1" applyProtection="1">
      <alignment horizontal="left" vertical="center"/>
      <protection locked="0"/>
    </xf>
    <xf numFmtId="0" fontId="113" fillId="16" borderId="210" xfId="20" applyFont="1" applyFill="1" applyBorder="1" applyProtection="1">
      <alignment vertical="center"/>
      <protection locked="0"/>
    </xf>
    <xf numFmtId="0" fontId="113" fillId="16" borderId="211" xfId="20" applyFont="1" applyFill="1" applyBorder="1" applyProtection="1">
      <alignment vertical="center"/>
      <protection locked="0"/>
    </xf>
    <xf numFmtId="0" fontId="113" fillId="16" borderId="212" xfId="20" applyFont="1" applyFill="1" applyBorder="1" applyProtection="1">
      <alignment vertical="center"/>
      <protection locked="0"/>
    </xf>
    <xf numFmtId="0" fontId="114" fillId="16" borderId="210" xfId="20" applyFont="1" applyFill="1" applyBorder="1" applyProtection="1">
      <alignment vertical="center"/>
      <protection locked="0"/>
    </xf>
    <xf numFmtId="0" fontId="113" fillId="16" borderId="155" xfId="20" applyFont="1" applyFill="1" applyBorder="1" applyProtection="1">
      <alignment vertical="center"/>
      <protection locked="0"/>
    </xf>
    <xf numFmtId="0" fontId="113" fillId="16" borderId="156" xfId="20" applyFont="1" applyFill="1" applyBorder="1" applyProtection="1">
      <alignment vertical="center"/>
      <protection locked="0"/>
    </xf>
    <xf numFmtId="0" fontId="113" fillId="16" borderId="213" xfId="20" applyFont="1" applyFill="1" applyBorder="1" applyProtection="1">
      <alignment vertical="center"/>
      <protection locked="0"/>
    </xf>
    <xf numFmtId="0" fontId="113" fillId="16" borderId="156" xfId="20" applyFont="1" applyFill="1" applyBorder="1" applyAlignment="1" applyProtection="1">
      <alignment vertical="top" shrinkToFit="1"/>
      <protection locked="0"/>
    </xf>
    <xf numFmtId="0" fontId="113" fillId="16" borderId="213" xfId="20" applyFont="1" applyFill="1" applyBorder="1" applyAlignment="1" applyProtection="1">
      <alignment vertical="top" shrinkToFit="1"/>
      <protection locked="0"/>
    </xf>
    <xf numFmtId="0" fontId="114" fillId="16" borderId="189" xfId="20" applyFont="1" applyFill="1" applyBorder="1" applyProtection="1">
      <alignment vertical="center"/>
      <protection locked="0"/>
    </xf>
    <xf numFmtId="0" fontId="114" fillId="16" borderId="214" xfId="20" applyFont="1" applyFill="1" applyBorder="1" applyProtection="1">
      <alignment vertical="center"/>
      <protection locked="0"/>
    </xf>
    <xf numFmtId="0" fontId="114" fillId="16" borderId="207" xfId="20" applyFont="1" applyFill="1" applyBorder="1" applyProtection="1">
      <alignment vertical="center"/>
      <protection locked="0"/>
    </xf>
    <xf numFmtId="0" fontId="116" fillId="16" borderId="0" xfId="20" applyFont="1" applyFill="1" applyProtection="1">
      <alignment vertical="center"/>
      <protection locked="0"/>
    </xf>
    <xf numFmtId="0" fontId="113" fillId="16" borderId="62" xfId="20" applyFont="1" applyFill="1" applyBorder="1" applyProtection="1">
      <alignment vertical="center"/>
      <protection locked="0"/>
    </xf>
    <xf numFmtId="0" fontId="113" fillId="16" borderId="63" xfId="20" applyFont="1" applyFill="1" applyBorder="1" applyProtection="1">
      <alignment vertical="center"/>
      <protection locked="0"/>
    </xf>
    <xf numFmtId="0" fontId="113" fillId="16" borderId="41" xfId="20" applyFont="1" applyFill="1" applyBorder="1" applyProtection="1">
      <alignment vertical="center"/>
      <protection locked="0"/>
    </xf>
    <xf numFmtId="0" fontId="116" fillId="16" borderId="207" xfId="20" applyFont="1" applyFill="1" applyBorder="1" applyProtection="1">
      <alignment vertical="center"/>
      <protection locked="0"/>
    </xf>
    <xf numFmtId="0" fontId="114" fillId="16" borderId="211" xfId="20" applyFont="1" applyFill="1" applyBorder="1" applyProtection="1">
      <alignment vertical="center"/>
      <protection locked="0"/>
    </xf>
    <xf numFmtId="0" fontId="116" fillId="16" borderId="210" xfId="20" applyFont="1" applyFill="1" applyBorder="1" applyProtection="1">
      <alignment vertical="center"/>
      <protection locked="0"/>
    </xf>
    <xf numFmtId="0" fontId="119" fillId="16" borderId="210" xfId="20" applyFont="1" applyFill="1" applyBorder="1" applyProtection="1">
      <alignment vertical="center"/>
      <protection locked="0"/>
    </xf>
    <xf numFmtId="0" fontId="113" fillId="16" borderId="211" xfId="20" applyFont="1" applyFill="1" applyBorder="1" applyAlignment="1" applyProtection="1">
      <alignment vertical="top" shrinkToFit="1"/>
      <protection locked="0"/>
    </xf>
    <xf numFmtId="0" fontId="113" fillId="16" borderId="212" xfId="20" applyFont="1" applyFill="1" applyBorder="1" applyAlignment="1" applyProtection="1">
      <alignment vertical="top" shrinkToFit="1"/>
      <protection locked="0"/>
    </xf>
    <xf numFmtId="0" fontId="114" fillId="16" borderId="0" xfId="20" applyFont="1" applyFill="1" applyAlignment="1" applyProtection="1">
      <alignment horizontal="right" vertical="center"/>
      <protection locked="0"/>
    </xf>
    <xf numFmtId="49" fontId="120" fillId="0" borderId="0" xfId="3" applyNumberFormat="1" applyFont="1" applyProtection="1">
      <alignment vertical="center"/>
      <protection locked="0"/>
    </xf>
    <xf numFmtId="49" fontId="122" fillId="0" borderId="0" xfId="3" applyNumberFormat="1" applyFont="1" applyProtection="1">
      <alignment vertical="center"/>
      <protection locked="0"/>
    </xf>
    <xf numFmtId="0" fontId="83" fillId="0" borderId="0" xfId="21" applyProtection="1">
      <alignment vertical="center"/>
      <protection locked="0"/>
    </xf>
    <xf numFmtId="49" fontId="122" fillId="0" borderId="0" xfId="3" applyNumberFormat="1" applyFont="1" applyAlignment="1" applyProtection="1">
      <alignment horizontal="center" vertical="center"/>
      <protection locked="0"/>
    </xf>
    <xf numFmtId="49" fontId="14" fillId="0" borderId="0" xfId="3" applyNumberFormat="1" applyFont="1" applyProtection="1">
      <alignment vertical="center"/>
      <protection locked="0"/>
    </xf>
    <xf numFmtId="49" fontId="14" fillId="0" borderId="5" xfId="3" applyNumberFormat="1" applyFont="1" applyBorder="1" applyAlignment="1" applyProtection="1">
      <alignment horizontal="center" vertical="center"/>
      <protection locked="0"/>
    </xf>
    <xf numFmtId="49" fontId="14" fillId="0" borderId="42" xfId="3" applyNumberFormat="1" applyFont="1" applyBorder="1" applyAlignment="1" applyProtection="1">
      <alignment horizontal="center" vertical="center"/>
      <protection locked="0"/>
    </xf>
    <xf numFmtId="49" fontId="124" fillId="0" borderId="0" xfId="3" applyNumberFormat="1" applyFont="1" applyProtection="1">
      <alignment vertical="center"/>
      <protection locked="0"/>
    </xf>
    <xf numFmtId="49" fontId="124" fillId="0" borderId="0" xfId="3" applyNumberFormat="1" applyFont="1" applyAlignment="1" applyProtection="1">
      <alignment horizontal="center" vertical="top"/>
      <protection locked="0"/>
    </xf>
    <xf numFmtId="49" fontId="124" fillId="0" borderId="0" xfId="3" applyNumberFormat="1" applyFont="1" applyAlignment="1" applyProtection="1">
      <alignment vertical="top" wrapText="1"/>
      <protection locked="0"/>
    </xf>
    <xf numFmtId="49" fontId="124" fillId="0" borderId="0" xfId="3" applyNumberFormat="1" applyFont="1" applyAlignment="1" applyProtection="1">
      <alignment horizontal="center" vertical="center"/>
      <protection locked="0"/>
    </xf>
    <xf numFmtId="0" fontId="25" fillId="0" borderId="0" xfId="3" applyFont="1" applyProtection="1">
      <alignment vertical="center"/>
      <protection locked="0"/>
    </xf>
    <xf numFmtId="0" fontId="1" fillId="0" borderId="0" xfId="20" applyProtection="1">
      <alignment vertical="center"/>
      <protection locked="0"/>
    </xf>
    <xf numFmtId="0" fontId="2" fillId="0" borderId="63" xfId="3" applyBorder="1" applyProtection="1">
      <alignment vertical="center"/>
      <protection locked="0"/>
    </xf>
    <xf numFmtId="0" fontId="2" fillId="0" borderId="63" xfId="3" applyBorder="1" applyAlignment="1" applyProtection="1">
      <alignment horizontal="center" vertical="center" textRotation="255" wrapText="1"/>
      <protection locked="0"/>
    </xf>
    <xf numFmtId="0" fontId="2" fillId="0" borderId="41" xfId="3" applyBorder="1" applyProtection="1">
      <alignment vertical="center"/>
      <protection locked="0"/>
    </xf>
    <xf numFmtId="0" fontId="2" fillId="0" borderId="39" xfId="3" applyBorder="1" applyProtection="1">
      <alignment vertical="center"/>
      <protection locked="0"/>
    </xf>
    <xf numFmtId="0" fontId="2" fillId="0" borderId="56" xfId="3" applyBorder="1" applyProtection="1">
      <alignment vertical="center"/>
      <protection locked="0"/>
    </xf>
    <xf numFmtId="0" fontId="2" fillId="0" borderId="59" xfId="3" applyBorder="1" applyProtection="1">
      <alignment vertical="center"/>
      <protection locked="0"/>
    </xf>
    <xf numFmtId="0" fontId="2" fillId="0" borderId="62" xfId="3" applyBorder="1" applyProtection="1">
      <alignment vertical="center"/>
      <protection locked="0"/>
    </xf>
    <xf numFmtId="0" fontId="2" fillId="0" borderId="8" xfId="3" applyBorder="1" applyProtection="1">
      <alignment vertical="center"/>
      <protection locked="0"/>
    </xf>
    <xf numFmtId="0" fontId="2" fillId="0" borderId="0" xfId="3" applyAlignment="1" applyProtection="1">
      <alignment horizontal="left" vertical="center"/>
      <protection locked="0"/>
    </xf>
    <xf numFmtId="0" fontId="2" fillId="0" borderId="55" xfId="3" applyBorder="1" applyProtection="1">
      <alignment vertical="center"/>
      <protection locked="0"/>
    </xf>
    <xf numFmtId="0" fontId="2" fillId="0" borderId="59" xfId="3" applyBorder="1" applyAlignment="1" applyProtection="1">
      <alignment horizontal="left" vertical="center"/>
      <protection locked="0"/>
    </xf>
    <xf numFmtId="0" fontId="2" fillId="0" borderId="0" xfId="3" applyAlignment="1" applyProtection="1">
      <alignment horizontal="center" vertical="center" textRotation="255" wrapText="1"/>
      <protection locked="0"/>
    </xf>
    <xf numFmtId="0" fontId="2" fillId="0" borderId="0" xfId="3" applyAlignment="1" applyProtection="1">
      <alignment horizontal="center" vertical="center" wrapText="1"/>
      <protection locked="0"/>
    </xf>
    <xf numFmtId="0" fontId="24" fillId="0" borderId="0" xfId="3" applyFont="1" applyProtection="1">
      <alignment vertical="center"/>
      <protection locked="0"/>
    </xf>
    <xf numFmtId="0" fontId="24" fillId="0" borderId="10" xfId="3" applyFont="1" applyBorder="1" applyProtection="1">
      <alignment vertical="center"/>
      <protection locked="0"/>
    </xf>
    <xf numFmtId="0" fontId="24" fillId="0" borderId="128" xfId="3" applyFont="1" applyBorder="1" applyAlignment="1" applyProtection="1">
      <alignment horizontal="center" vertical="center" wrapText="1"/>
      <protection locked="0"/>
    </xf>
    <xf numFmtId="56" fontId="24" fillId="0" borderId="36" xfId="3" applyNumberFormat="1" applyFont="1" applyBorder="1" applyAlignment="1" applyProtection="1">
      <alignment horizontal="center" vertical="center" wrapText="1"/>
      <protection locked="0"/>
    </xf>
    <xf numFmtId="0" fontId="24" fillId="3" borderId="36" xfId="3" applyFont="1" applyFill="1" applyBorder="1" applyAlignment="1" applyProtection="1">
      <alignment horizontal="center" vertical="center"/>
      <protection locked="0"/>
    </xf>
    <xf numFmtId="0" fontId="24" fillId="0" borderId="54" xfId="3" applyFont="1" applyBorder="1" applyProtection="1">
      <alignment vertical="center"/>
      <protection locked="0"/>
    </xf>
    <xf numFmtId="0" fontId="2" fillId="0" borderId="222" xfId="3" applyBorder="1" applyProtection="1">
      <alignment vertical="center"/>
      <protection locked="0"/>
    </xf>
    <xf numFmtId="0" fontId="2" fillId="0" borderId="39" xfId="3" applyBorder="1" applyAlignment="1" applyProtection="1">
      <alignment horizontal="left" vertical="center"/>
      <protection locked="0"/>
    </xf>
    <xf numFmtId="0" fontId="11" fillId="0" borderId="0" xfId="22" applyFont="1" applyProtection="1">
      <alignment vertical="center"/>
      <protection locked="0"/>
    </xf>
    <xf numFmtId="0" fontId="10" fillId="0" borderId="0" xfId="22" applyFont="1" applyProtection="1">
      <alignment vertical="center"/>
      <protection locked="0"/>
    </xf>
    <xf numFmtId="0" fontId="10" fillId="0" borderId="0" xfId="22" applyFont="1" applyAlignment="1" applyProtection="1">
      <alignment horizontal="right" vertical="center"/>
      <protection locked="0"/>
    </xf>
    <xf numFmtId="0" fontId="24" fillId="0" borderId="10" xfId="22" applyFont="1" applyBorder="1" applyAlignment="1" applyProtection="1">
      <alignment horizontal="center" vertical="center" shrinkToFit="1"/>
      <protection locked="0"/>
    </xf>
    <xf numFmtId="0" fontId="132" fillId="0" borderId="10" xfId="22" applyFont="1" applyBorder="1" applyAlignment="1" applyProtection="1">
      <alignment horizontal="left" vertical="center" indent="1"/>
      <protection locked="0"/>
    </xf>
    <xf numFmtId="0" fontId="10" fillId="0" borderId="10" xfId="22" applyFont="1" applyBorder="1" applyAlignment="1" applyProtection="1">
      <alignment horizontal="right" vertical="center"/>
      <protection locked="0"/>
    </xf>
    <xf numFmtId="0" fontId="24" fillId="0" borderId="0" xfId="22" applyFont="1" applyProtection="1">
      <alignment vertical="center"/>
      <protection locked="0"/>
    </xf>
    <xf numFmtId="0" fontId="2" fillId="0" borderId="24" xfId="3" applyBorder="1" applyAlignment="1" applyProtection="1">
      <alignment horizontal="center" vertical="center"/>
      <protection locked="0"/>
    </xf>
    <xf numFmtId="0" fontId="2" fillId="0" borderId="63" xfId="3" applyBorder="1" applyAlignment="1" applyProtection="1">
      <alignment vertical="center" textRotation="255" wrapText="1"/>
      <protection locked="0"/>
    </xf>
    <xf numFmtId="0" fontId="2" fillId="0" borderId="0" xfId="3" applyAlignment="1" applyProtection="1">
      <alignment vertical="center" textRotation="255" wrapText="1"/>
      <protection locked="0"/>
    </xf>
    <xf numFmtId="0" fontId="2" fillId="0" borderId="56" xfId="3" applyBorder="1" applyAlignment="1" applyProtection="1">
      <alignment vertical="center" textRotation="255" wrapText="1"/>
      <protection locked="0"/>
    </xf>
    <xf numFmtId="0" fontId="133" fillId="0" borderId="0" xfId="3" applyFont="1" applyProtection="1">
      <alignment vertical="center"/>
      <protection hidden="1"/>
    </xf>
    <xf numFmtId="0" fontId="24" fillId="0" borderId="175" xfId="3" applyFont="1" applyBorder="1" applyAlignment="1" applyProtection="1">
      <alignment horizontal="center" vertical="center"/>
      <protection locked="0"/>
    </xf>
    <xf numFmtId="0" fontId="2" fillId="0" borderId="10" xfId="3" applyBorder="1" applyProtection="1">
      <alignment vertical="center"/>
      <protection locked="0"/>
    </xf>
    <xf numFmtId="9" fontId="2" fillId="0" borderId="0" xfId="3" applyNumberFormat="1" applyProtection="1">
      <alignment vertical="center"/>
      <protection locked="0"/>
    </xf>
    <xf numFmtId="0" fontId="11" fillId="0" borderId="38" xfId="3" applyFont="1" applyBorder="1" applyProtection="1">
      <alignment vertical="center"/>
      <protection locked="0"/>
    </xf>
    <xf numFmtId="0" fontId="134" fillId="0" borderId="230" xfId="10" applyFont="1" applyBorder="1" applyAlignment="1" applyProtection="1">
      <alignment vertical="center" wrapText="1"/>
      <protection locked="0"/>
    </xf>
    <xf numFmtId="0" fontId="134" fillId="0" borderId="232" xfId="10" applyFont="1" applyBorder="1" applyAlignment="1" applyProtection="1">
      <alignment vertical="center" wrapText="1"/>
      <protection locked="0"/>
    </xf>
    <xf numFmtId="0" fontId="2" fillId="0" borderId="0" xfId="3" applyAlignment="1" applyProtection="1">
      <alignment vertical="center" wrapText="1"/>
      <protection locked="0"/>
    </xf>
    <xf numFmtId="0" fontId="2" fillId="0" borderId="0" xfId="23" applyProtection="1">
      <alignment vertical="center"/>
      <protection locked="0"/>
    </xf>
    <xf numFmtId="0" fontId="23" fillId="0" borderId="0" xfId="23" applyFont="1" applyProtection="1">
      <alignment vertical="center"/>
      <protection locked="0"/>
    </xf>
    <xf numFmtId="0" fontId="24" fillId="0" borderId="0" xfId="23" applyFont="1" applyProtection="1">
      <alignment vertical="center"/>
      <protection locked="0"/>
    </xf>
    <xf numFmtId="0" fontId="10" fillId="0" borderId="0" xfId="23" applyFont="1" applyProtection="1">
      <alignment vertical="center"/>
      <protection locked="0"/>
    </xf>
    <xf numFmtId="0" fontId="72" fillId="0" borderId="0" xfId="25" applyFont="1" applyProtection="1">
      <alignment vertical="center"/>
      <protection locked="0"/>
    </xf>
    <xf numFmtId="0" fontId="72" fillId="0" borderId="61" xfId="25" applyFont="1" applyBorder="1" applyProtection="1">
      <alignment vertical="center"/>
      <protection locked="0"/>
    </xf>
    <xf numFmtId="0" fontId="72" fillId="0" borderId="36" xfId="25" applyFont="1" applyBorder="1" applyProtection="1">
      <alignment vertical="center"/>
      <protection locked="0"/>
    </xf>
    <xf numFmtId="0" fontId="72" fillId="0" borderId="0" xfId="25" applyFont="1" applyAlignment="1" applyProtection="1">
      <alignment horizontal="center" vertical="center" textRotation="255"/>
      <protection locked="0"/>
    </xf>
    <xf numFmtId="0" fontId="2" fillId="19" borderId="210" xfId="5" applyFill="1" applyBorder="1" applyAlignment="1" applyProtection="1">
      <alignment horizontal="center" vertical="center"/>
      <protection locked="0"/>
    </xf>
    <xf numFmtId="0" fontId="2" fillId="19" borderId="155" xfId="5" applyFill="1" applyBorder="1" applyAlignment="1" applyProtection="1">
      <alignment horizontal="center" vertical="center"/>
      <protection locked="0"/>
    </xf>
    <xf numFmtId="0" fontId="2" fillId="0" borderId="0" xfId="5" applyAlignment="1" applyProtection="1">
      <alignment vertical="center"/>
      <protection locked="0"/>
    </xf>
    <xf numFmtId="0" fontId="23" fillId="0" borderId="0" xfId="5" applyFont="1" applyAlignment="1" applyProtection="1">
      <alignment vertical="center"/>
      <protection locked="0"/>
    </xf>
    <xf numFmtId="0" fontId="2" fillId="0" borderId="0" xfId="5" applyProtection="1">
      <protection locked="0"/>
    </xf>
    <xf numFmtId="0" fontId="25" fillId="0" borderId="0" xfId="5" applyFont="1" applyAlignment="1" applyProtection="1">
      <alignment vertical="center"/>
      <protection locked="0"/>
    </xf>
    <xf numFmtId="0" fontId="0" fillId="0" borderId="0" xfId="26" applyFont="1" applyAlignment="1" applyProtection="1">
      <alignment horizontal="center" vertical="center"/>
      <protection locked="0"/>
    </xf>
    <xf numFmtId="0" fontId="2" fillId="0" borderId="0" xfId="26" applyAlignment="1" applyProtection="1">
      <alignment horizontal="center" vertical="center"/>
      <protection locked="0"/>
    </xf>
    <xf numFmtId="0" fontId="21" fillId="0" borderId="0" xfId="5" applyFont="1" applyAlignment="1" applyProtection="1">
      <alignment horizontal="center" vertical="center"/>
      <protection locked="0"/>
    </xf>
    <xf numFmtId="0" fontId="21" fillId="0" borderId="0" xfId="5" applyFont="1" applyAlignment="1" applyProtection="1">
      <alignment horizontal="left" vertical="center"/>
      <protection locked="0"/>
    </xf>
    <xf numFmtId="0" fontId="2" fillId="0" borderId="0" xfId="5" applyAlignment="1" applyProtection="1">
      <alignment horizontal="right" vertical="center"/>
      <protection locked="0"/>
    </xf>
    <xf numFmtId="0" fontId="134" fillId="0" borderId="0" xfId="10" applyFont="1" applyProtection="1">
      <alignment vertical="center"/>
      <protection locked="0"/>
    </xf>
    <xf numFmtId="0" fontId="8" fillId="0" borderId="0" xfId="27" applyFont="1" applyAlignment="1" applyProtection="1">
      <alignment horizontal="right"/>
      <protection locked="0"/>
    </xf>
    <xf numFmtId="0" fontId="3" fillId="0" borderId="0" xfId="27" applyFont="1" applyProtection="1">
      <protection locked="0"/>
    </xf>
    <xf numFmtId="0" fontId="138" fillId="0" borderId="0" xfId="28" applyFont="1" applyProtection="1">
      <alignment vertical="center"/>
      <protection locked="0"/>
    </xf>
    <xf numFmtId="0" fontId="21" fillId="0" borderId="0" xfId="28" applyFont="1" applyProtection="1">
      <alignment vertical="center"/>
      <protection locked="0"/>
    </xf>
    <xf numFmtId="0" fontId="19" fillId="0" borderId="0" xfId="28" applyFont="1" applyProtection="1">
      <alignment vertical="center"/>
      <protection locked="0"/>
    </xf>
    <xf numFmtId="0" fontId="139" fillId="0" borderId="0" xfId="28" applyFont="1" applyAlignment="1" applyProtection="1">
      <alignment horizontal="center" vertical="center"/>
      <protection locked="0"/>
    </xf>
    <xf numFmtId="0" fontId="16" fillId="0" borderId="0" xfId="28" applyFont="1" applyAlignment="1" applyProtection="1">
      <alignment horizontal="center" vertical="center"/>
      <protection locked="0"/>
    </xf>
    <xf numFmtId="0" fontId="16" fillId="0" borderId="0" xfId="28" applyFont="1" applyProtection="1">
      <alignment vertical="center"/>
      <protection locked="0"/>
    </xf>
    <xf numFmtId="0" fontId="14" fillId="0" borderId="10" xfId="28" applyFont="1" applyBorder="1" applyProtection="1">
      <alignment vertical="center"/>
      <protection locked="0"/>
    </xf>
    <xf numFmtId="0" fontId="2" fillId="0" borderId="0" xfId="27" applyProtection="1">
      <protection locked="0"/>
    </xf>
    <xf numFmtId="0" fontId="85" fillId="0" borderId="0" xfId="28" applyFont="1" applyProtection="1">
      <alignment vertical="center"/>
      <protection locked="0"/>
    </xf>
    <xf numFmtId="0" fontId="19" fillId="0" borderId="172" xfId="28" applyFont="1" applyBorder="1" applyProtection="1">
      <alignment vertical="center"/>
      <protection locked="0"/>
    </xf>
    <xf numFmtId="0" fontId="19" fillId="0" borderId="170" xfId="28" applyFont="1" applyBorder="1" applyAlignment="1" applyProtection="1">
      <alignment horizontal="center" vertical="center"/>
      <protection locked="0"/>
    </xf>
    <xf numFmtId="0" fontId="85" fillId="0" borderId="170" xfId="28" applyFont="1" applyBorder="1" applyAlignment="1" applyProtection="1">
      <alignment horizontal="center" vertical="center"/>
      <protection locked="0"/>
    </xf>
    <xf numFmtId="0" fontId="19" fillId="0" borderId="173" xfId="28" applyFont="1" applyBorder="1" applyAlignment="1" applyProtection="1">
      <alignment horizontal="center" vertical="center"/>
      <protection locked="0"/>
    </xf>
    <xf numFmtId="0" fontId="19" fillId="0" borderId="0" xfId="28" applyFont="1" applyAlignment="1" applyProtection="1">
      <alignment horizontal="center" vertical="center"/>
      <protection locked="0"/>
    </xf>
    <xf numFmtId="0" fontId="14" fillId="7" borderId="54" xfId="28" applyFont="1" applyFill="1" applyBorder="1" applyAlignment="1" applyProtection="1">
      <alignment horizontal="center" vertical="center"/>
      <protection locked="0"/>
    </xf>
    <xf numFmtId="0" fontId="140" fillId="7" borderId="0" xfId="28" applyFont="1" applyFill="1" applyAlignment="1" applyProtection="1">
      <alignment horizontal="center" vertical="center" wrapText="1"/>
      <protection locked="0"/>
    </xf>
    <xf numFmtId="0" fontId="19" fillId="17" borderId="58" xfId="28" applyFont="1" applyFill="1" applyBorder="1" applyAlignment="1" applyProtection="1">
      <alignment horizontal="center" vertical="center"/>
      <protection locked="0"/>
    </xf>
    <xf numFmtId="0" fontId="14" fillId="7" borderId="10" xfId="28" applyFont="1" applyFill="1" applyBorder="1" applyAlignment="1" applyProtection="1">
      <alignment horizontal="center" vertical="center"/>
      <protection locked="0"/>
    </xf>
    <xf numFmtId="0" fontId="140" fillId="7" borderId="10" xfId="28" applyFont="1" applyFill="1" applyBorder="1" applyAlignment="1" applyProtection="1">
      <alignment horizontal="center" vertical="center" wrapText="1"/>
      <protection locked="0"/>
    </xf>
    <xf numFmtId="0" fontId="19" fillId="20" borderId="58" xfId="28" applyFont="1" applyFill="1" applyBorder="1" applyAlignment="1" applyProtection="1">
      <alignment horizontal="center" vertical="center"/>
      <protection locked="0"/>
    </xf>
    <xf numFmtId="0" fontId="14" fillId="0" borderId="10" xfId="28" applyFont="1" applyBorder="1" applyAlignment="1" applyProtection="1">
      <alignment horizontal="center" vertical="center" wrapText="1"/>
      <protection locked="0"/>
    </xf>
    <xf numFmtId="0" fontId="86" fillId="0" borderId="10" xfId="28" applyFont="1" applyBorder="1" applyAlignment="1" applyProtection="1">
      <alignment vertical="center" wrapText="1"/>
      <protection locked="0"/>
    </xf>
    <xf numFmtId="0" fontId="14" fillId="0" borderId="10" xfId="28" applyFont="1" applyBorder="1" applyAlignment="1" applyProtection="1">
      <alignment horizontal="center" vertical="center" shrinkToFit="1"/>
      <protection locked="0"/>
    </xf>
    <xf numFmtId="0" fontId="14" fillId="0" borderId="10" xfId="28" applyFont="1" applyBorder="1" applyAlignment="1" applyProtection="1">
      <alignment horizontal="center" vertical="center" wrapText="1" shrinkToFit="1"/>
      <protection locked="0"/>
    </xf>
    <xf numFmtId="0" fontId="14" fillId="0" borderId="42" xfId="28" applyFont="1" applyBorder="1" applyAlignment="1" applyProtection="1">
      <alignment horizontal="center" vertical="center" shrinkToFit="1"/>
      <protection locked="0"/>
    </xf>
    <xf numFmtId="0" fontId="19" fillId="0" borderId="173" xfId="28" applyFont="1" applyBorder="1" applyProtection="1">
      <alignment vertical="center"/>
      <protection locked="0"/>
    </xf>
    <xf numFmtId="0" fontId="19" fillId="17" borderId="44" xfId="28" applyFont="1" applyFill="1" applyBorder="1" applyAlignment="1" applyProtection="1">
      <alignment horizontal="center" vertical="center"/>
      <protection locked="0"/>
    </xf>
    <xf numFmtId="0" fontId="14" fillId="0" borderId="0" xfId="28" applyFont="1" applyProtection="1">
      <alignment vertical="center"/>
      <protection locked="0"/>
    </xf>
    <xf numFmtId="0" fontId="64" fillId="0" borderId="0" xfId="3" applyFont="1" applyProtection="1">
      <alignment vertical="center"/>
      <protection locked="0"/>
    </xf>
    <xf numFmtId="0" fontId="64" fillId="0" borderId="0" xfId="3" applyFont="1" applyAlignment="1" applyProtection="1">
      <alignment horizontal="left" vertical="center"/>
      <protection locked="0"/>
    </xf>
    <xf numFmtId="0" fontId="64" fillId="0" borderId="0" xfId="3" applyFont="1" applyAlignment="1" applyProtection="1">
      <alignment horizontal="center" vertical="center"/>
      <protection locked="0"/>
    </xf>
    <xf numFmtId="0" fontId="64" fillId="0" borderId="34" xfId="3" applyFont="1" applyBorder="1" applyAlignment="1" applyProtection="1">
      <alignment horizontal="center" vertical="center"/>
      <protection locked="0"/>
    </xf>
    <xf numFmtId="0" fontId="64" fillId="0" borderId="45" xfId="3" applyFont="1" applyBorder="1" applyAlignment="1" applyProtection="1">
      <alignment horizontal="center" vertical="center"/>
      <protection locked="0"/>
    </xf>
    <xf numFmtId="0" fontId="64" fillId="0" borderId="69" xfId="3" applyFont="1" applyBorder="1" applyAlignment="1" applyProtection="1">
      <alignment horizontal="center" vertical="center"/>
      <protection locked="0"/>
    </xf>
    <xf numFmtId="0" fontId="72" fillId="0" borderId="49" xfId="3" applyFont="1" applyBorder="1" applyAlignment="1" applyProtection="1">
      <alignment horizontal="center" vertical="center"/>
      <protection locked="0"/>
    </xf>
    <xf numFmtId="0" fontId="64" fillId="0" borderId="38" xfId="3" applyFont="1" applyBorder="1" applyAlignment="1" applyProtection="1">
      <alignment horizontal="center" vertical="center"/>
      <protection locked="0"/>
    </xf>
    <xf numFmtId="0" fontId="64" fillId="0" borderId="8" xfId="3" applyFont="1" applyBorder="1" applyAlignment="1" applyProtection="1">
      <alignment horizontal="center" vertical="center"/>
      <protection locked="0"/>
    </xf>
    <xf numFmtId="0" fontId="64" fillId="0" borderId="1" xfId="3" applyFont="1" applyBorder="1" applyAlignment="1" applyProtection="1">
      <alignment horizontal="center" vertical="center"/>
      <protection locked="0"/>
    </xf>
    <xf numFmtId="0" fontId="64" fillId="0" borderId="53" xfId="3" applyFont="1" applyBorder="1" applyAlignment="1" applyProtection="1">
      <alignment horizontal="center" vertical="center"/>
      <protection locked="0"/>
    </xf>
    <xf numFmtId="0" fontId="72" fillId="0" borderId="48" xfId="3" applyFont="1" applyBorder="1" applyAlignment="1" applyProtection="1">
      <alignment horizontal="right" vertical="center"/>
      <protection locked="0"/>
    </xf>
    <xf numFmtId="0" fontId="64" fillId="0" borderId="68" xfId="3" applyFont="1" applyBorder="1" applyAlignment="1" applyProtection="1">
      <alignment horizontal="center" vertical="center"/>
      <protection locked="0"/>
    </xf>
    <xf numFmtId="0" fontId="64" fillId="0" borderId="74" xfId="3" applyFont="1" applyBorder="1" applyAlignment="1" applyProtection="1">
      <alignment horizontal="center" vertical="center"/>
      <protection hidden="1"/>
    </xf>
    <xf numFmtId="0" fontId="64" fillId="0" borderId="48" xfId="3" applyFont="1" applyBorder="1" applyAlignment="1" applyProtection="1">
      <alignment horizontal="center" vertical="center"/>
      <protection hidden="1"/>
    </xf>
    <xf numFmtId="0" fontId="42" fillId="0" borderId="36" xfId="13" applyFont="1" applyBorder="1" applyAlignment="1" applyProtection="1">
      <alignment horizontal="center" vertical="center" wrapText="1"/>
      <protection locked="0"/>
    </xf>
    <xf numFmtId="0" fontId="77" fillId="0" borderId="0" xfId="16" applyFont="1" applyProtection="1">
      <alignment vertical="center"/>
      <protection locked="0"/>
    </xf>
    <xf numFmtId="0" fontId="38" fillId="16" borderId="0" xfId="13" applyFont="1" applyFill="1" applyAlignment="1" applyProtection="1">
      <alignment vertical="center" wrapText="1"/>
      <protection locked="0"/>
    </xf>
    <xf numFmtId="0" fontId="42" fillId="16" borderId="39" xfId="13" applyFont="1" applyFill="1" applyBorder="1" applyAlignment="1" applyProtection="1">
      <alignment vertical="center" wrapText="1"/>
      <protection locked="0"/>
    </xf>
    <xf numFmtId="0" fontId="38" fillId="16" borderId="0" xfId="13" applyFont="1" applyFill="1" applyProtection="1">
      <alignment vertical="center"/>
      <protection locked="0"/>
    </xf>
    <xf numFmtId="0" fontId="42" fillId="16" borderId="62" xfId="13" applyFont="1" applyFill="1" applyBorder="1" applyAlignment="1" applyProtection="1">
      <alignment horizontal="right" vertical="center"/>
      <protection locked="0"/>
    </xf>
    <xf numFmtId="0" fontId="38" fillId="16" borderId="41" xfId="13" applyFont="1" applyFill="1" applyBorder="1" applyProtection="1">
      <alignment vertical="center"/>
      <protection locked="0"/>
    </xf>
    <xf numFmtId="0" fontId="38" fillId="16" borderId="8" xfId="13" applyFont="1" applyFill="1" applyBorder="1" applyProtection="1">
      <alignment vertical="center"/>
      <protection locked="0"/>
    </xf>
    <xf numFmtId="0" fontId="38" fillId="16" borderId="39" xfId="13" applyFont="1" applyFill="1" applyBorder="1" applyProtection="1">
      <alignment vertical="center"/>
      <protection locked="0"/>
    </xf>
    <xf numFmtId="0" fontId="42" fillId="16" borderId="55" xfId="13" applyFont="1" applyFill="1" applyBorder="1" applyAlignment="1" applyProtection="1">
      <alignment horizontal="right" vertical="center"/>
      <protection locked="0"/>
    </xf>
    <xf numFmtId="0" fontId="38" fillId="16" borderId="59" xfId="13" applyFont="1" applyFill="1" applyBorder="1" applyProtection="1">
      <alignment vertical="center"/>
      <protection locked="0"/>
    </xf>
    <xf numFmtId="0" fontId="42" fillId="16" borderId="0" xfId="13" applyFont="1" applyFill="1" applyProtection="1">
      <alignment vertical="center"/>
      <protection locked="0"/>
    </xf>
    <xf numFmtId="0" fontId="42" fillId="16" borderId="10" xfId="13" applyFont="1" applyFill="1" applyBorder="1" applyProtection="1">
      <alignment vertical="center"/>
      <protection locked="0"/>
    </xf>
    <xf numFmtId="0" fontId="42" fillId="16" borderId="250" xfId="13" applyFont="1" applyFill="1" applyBorder="1" applyAlignment="1" applyProtection="1">
      <alignment horizontal="center" vertical="center" wrapText="1"/>
      <protection locked="0"/>
    </xf>
    <xf numFmtId="56" fontId="42" fillId="16" borderId="36" xfId="16" applyNumberFormat="1" applyFont="1" applyFill="1" applyBorder="1" applyAlignment="1" applyProtection="1">
      <alignment horizontal="center" vertical="center" wrapText="1"/>
      <protection locked="0"/>
    </xf>
    <xf numFmtId="58" fontId="42" fillId="16" borderId="40" xfId="13" applyNumberFormat="1" applyFont="1" applyFill="1" applyBorder="1" applyAlignment="1" applyProtection="1">
      <alignment horizontal="center" vertical="center"/>
      <protection locked="0"/>
    </xf>
    <xf numFmtId="0" fontId="42" fillId="16" borderId="36" xfId="13" applyFont="1" applyFill="1" applyBorder="1" applyProtection="1">
      <alignment vertical="center"/>
      <protection locked="0"/>
    </xf>
    <xf numFmtId="0" fontId="42" fillId="16" borderId="40" xfId="13" applyFont="1" applyFill="1" applyBorder="1" applyAlignment="1" applyProtection="1">
      <alignment horizontal="center" vertical="center"/>
      <protection locked="0"/>
    </xf>
    <xf numFmtId="58" fontId="42" fillId="16" borderId="52" xfId="13" applyNumberFormat="1" applyFont="1" applyFill="1" applyBorder="1" applyAlignment="1" applyProtection="1">
      <alignment horizontal="center" vertical="center"/>
      <protection locked="0"/>
    </xf>
    <xf numFmtId="0" fontId="42" fillId="16" borderId="0" xfId="13" applyFont="1" applyFill="1" applyAlignment="1" applyProtection="1">
      <alignment vertical="center" wrapText="1"/>
      <protection locked="0"/>
    </xf>
    <xf numFmtId="0" fontId="42" fillId="16" borderId="41" xfId="13" applyFont="1" applyFill="1" applyBorder="1" applyProtection="1">
      <alignment vertical="center"/>
      <protection locked="0"/>
    </xf>
    <xf numFmtId="0" fontId="41" fillId="16" borderId="0" xfId="13" applyFont="1" applyFill="1" applyAlignment="1" applyProtection="1">
      <alignment horizontal="center" vertical="center"/>
      <protection locked="0"/>
    </xf>
    <xf numFmtId="0" fontId="42" fillId="16" borderId="39" xfId="13" applyFont="1" applyFill="1" applyBorder="1" applyProtection="1">
      <alignment vertical="center"/>
      <protection locked="0"/>
    </xf>
    <xf numFmtId="0" fontId="41" fillId="16" borderId="0" xfId="13" quotePrefix="1" applyFont="1" applyFill="1" applyAlignment="1" applyProtection="1">
      <alignment horizontal="center" vertical="center"/>
      <protection locked="0"/>
    </xf>
    <xf numFmtId="0" fontId="42" fillId="16" borderId="56" xfId="13" applyFont="1" applyFill="1" applyBorder="1" applyProtection="1">
      <alignment vertical="center"/>
      <protection locked="0"/>
    </xf>
    <xf numFmtId="0" fontId="42" fillId="16" borderId="59" xfId="13" applyFont="1" applyFill="1" applyBorder="1" applyProtection="1">
      <alignment vertical="center"/>
      <protection locked="0"/>
    </xf>
    <xf numFmtId="0" fontId="8" fillId="0" borderId="0" xfId="3" applyFont="1" applyAlignment="1" applyProtection="1">
      <alignment vertical="center" wrapText="1"/>
      <protection locked="0"/>
    </xf>
    <xf numFmtId="0" fontId="8" fillId="0" borderId="0" xfId="3" applyFont="1" applyAlignment="1" applyProtection="1">
      <alignment horizontal="center"/>
      <protection locked="0"/>
    </xf>
    <xf numFmtId="0" fontId="5" fillId="0" borderId="0" xfId="2" applyFont="1" applyAlignment="1" applyProtection="1">
      <alignment horizontal="center" vertical="center"/>
      <protection locked="0"/>
    </xf>
    <xf numFmtId="0" fontId="7" fillId="0" borderId="0" xfId="2" applyFont="1" applyAlignment="1" applyProtection="1">
      <alignment horizontal="center" vertical="center"/>
      <protection locked="0"/>
    </xf>
    <xf numFmtId="0" fontId="8" fillId="0" borderId="0" xfId="3" applyFont="1" applyAlignment="1" applyProtection="1">
      <alignment horizontal="left" vertical="center" wrapText="1"/>
      <protection locked="0"/>
    </xf>
    <xf numFmtId="0" fontId="8" fillId="0" borderId="0" xfId="3" applyFont="1" applyProtection="1">
      <alignment vertical="center"/>
      <protection locked="0"/>
    </xf>
    <xf numFmtId="0" fontId="14" fillId="0" borderId="0" xfId="17" applyFont="1" applyAlignment="1" applyProtection="1">
      <alignment horizontal="left" vertical="center"/>
      <protection locked="0"/>
    </xf>
    <xf numFmtId="0" fontId="86" fillId="0" borderId="0" xfId="17" applyFont="1" applyProtection="1">
      <alignment vertical="center"/>
      <protection locked="0"/>
    </xf>
    <xf numFmtId="0" fontId="14" fillId="0" borderId="0" xfId="28" applyFont="1" applyAlignment="1" applyProtection="1">
      <alignment horizontal="left" vertical="center" wrapText="1"/>
      <protection locked="0"/>
    </xf>
    <xf numFmtId="0" fontId="14" fillId="0" borderId="10" xfId="28" applyFont="1" applyBorder="1" applyAlignment="1" applyProtection="1">
      <alignment horizontal="center" vertical="center"/>
      <protection locked="0"/>
    </xf>
    <xf numFmtId="0" fontId="16" fillId="0" borderId="0" xfId="6" applyFont="1" applyAlignment="1" applyProtection="1">
      <alignment horizontal="center" vertical="center"/>
      <protection locked="0"/>
    </xf>
    <xf numFmtId="0" fontId="11" fillId="0" borderId="0" xfId="1" applyFont="1" applyAlignment="1" applyProtection="1">
      <alignment horizontal="center"/>
      <protection locked="0"/>
    </xf>
    <xf numFmtId="0" fontId="2" fillId="0" borderId="0" xfId="1" applyAlignment="1" applyProtection="1">
      <alignment horizontal="center"/>
      <protection locked="0"/>
    </xf>
    <xf numFmtId="0" fontId="38" fillId="0" borderId="0" xfId="10" applyFont="1" applyAlignment="1" applyProtection="1">
      <alignment horizontal="left" vertical="center"/>
      <protection locked="0"/>
    </xf>
    <xf numFmtId="0" fontId="39" fillId="0" borderId="0" xfId="10" applyFont="1" applyAlignment="1" applyProtection="1">
      <alignment horizontal="right" vertical="center"/>
      <protection locked="0"/>
    </xf>
    <xf numFmtId="0" fontId="37" fillId="0" borderId="0" xfId="10" applyFont="1" applyAlignment="1" applyProtection="1">
      <alignment horizontal="center" vertical="center"/>
      <protection locked="0"/>
    </xf>
    <xf numFmtId="0" fontId="93" fillId="10" borderId="168" xfId="3" applyFont="1" applyFill="1" applyBorder="1" applyAlignment="1" applyProtection="1">
      <alignment horizontal="center" vertical="center"/>
      <protection locked="0"/>
    </xf>
    <xf numFmtId="0" fontId="93" fillId="10" borderId="169" xfId="3" applyFont="1" applyFill="1" applyBorder="1" applyAlignment="1" applyProtection="1">
      <alignment horizontal="center" vertical="center"/>
      <protection locked="0"/>
    </xf>
    <xf numFmtId="0" fontId="56" fillId="0" borderId="10" xfId="11" applyFont="1" applyBorder="1" applyAlignment="1" applyProtection="1">
      <alignment horizontal="center" vertical="center"/>
      <protection locked="0"/>
    </xf>
    <xf numFmtId="0" fontId="56" fillId="0" borderId="42" xfId="11" applyFont="1" applyBorder="1" applyAlignment="1" applyProtection="1">
      <alignment horizontal="center" vertical="center"/>
      <protection locked="0"/>
    </xf>
    <xf numFmtId="0" fontId="56" fillId="0" borderId="0" xfId="11" applyFont="1" applyAlignment="1" applyProtection="1">
      <alignment horizontal="center" vertical="center"/>
      <protection locked="0"/>
    </xf>
    <xf numFmtId="0" fontId="38" fillId="0" borderId="0" xfId="11" applyFont="1" applyProtection="1">
      <alignment vertical="center"/>
      <protection locked="0"/>
    </xf>
    <xf numFmtId="0" fontId="56" fillId="0" borderId="0" xfId="11" applyFont="1" applyProtection="1">
      <alignment vertical="center"/>
      <protection locked="0"/>
    </xf>
    <xf numFmtId="0" fontId="38" fillId="0" borderId="11" xfId="11" applyFont="1" applyBorder="1" applyAlignment="1" applyProtection="1">
      <alignment horizontal="center" vertical="center"/>
      <protection locked="0"/>
    </xf>
    <xf numFmtId="0" fontId="42" fillId="0" borderId="0" xfId="11" applyFont="1" applyProtection="1">
      <alignment vertical="center"/>
      <protection locked="0"/>
    </xf>
    <xf numFmtId="0" fontId="38" fillId="0" borderId="10" xfId="13" applyFont="1" applyBorder="1" applyAlignment="1" applyProtection="1">
      <alignment horizontal="center" vertical="center"/>
      <protection locked="0"/>
    </xf>
    <xf numFmtId="0" fontId="38" fillId="0" borderId="42" xfId="13" applyFont="1" applyBorder="1" applyAlignment="1" applyProtection="1">
      <alignment horizontal="left" vertical="center" wrapText="1"/>
      <protection locked="0"/>
    </xf>
    <xf numFmtId="0" fontId="39" fillId="0" borderId="0" xfId="10" applyFont="1" applyProtection="1">
      <alignment vertical="center"/>
      <protection locked="0"/>
    </xf>
    <xf numFmtId="0" fontId="39" fillId="0" borderId="63" xfId="10" applyFont="1" applyBorder="1" applyAlignment="1" applyProtection="1">
      <alignment horizontal="center" vertical="center"/>
      <protection locked="0"/>
    </xf>
    <xf numFmtId="0" fontId="64" fillId="0" borderId="0" xfId="25" applyFont="1" applyProtection="1">
      <alignment vertical="center"/>
      <protection locked="0"/>
    </xf>
    <xf numFmtId="0" fontId="64" fillId="0" borderId="0" xfId="25" applyFont="1" applyAlignment="1" applyProtection="1">
      <alignment horizontal="right" vertical="top"/>
      <protection locked="0"/>
    </xf>
    <xf numFmtId="0" fontId="72" fillId="0" borderId="0" xfId="25" applyFont="1" applyAlignment="1" applyProtection="1">
      <alignment horizontal="left" vertical="center"/>
      <protection locked="0"/>
    </xf>
    <xf numFmtId="0" fontId="72" fillId="0" borderId="0" xfId="25" applyFont="1" applyAlignment="1" applyProtection="1">
      <alignment horizontal="center" vertical="center"/>
      <protection locked="0"/>
    </xf>
    <xf numFmtId="0" fontId="38" fillId="0" borderId="10" xfId="3" applyFont="1" applyBorder="1" applyAlignment="1" applyProtection="1">
      <alignment horizontal="center" vertical="center"/>
      <protection locked="0"/>
    </xf>
    <xf numFmtId="0" fontId="38" fillId="0" borderId="34" xfId="3" applyFont="1" applyBorder="1" applyAlignment="1" applyProtection="1">
      <alignment horizontal="center" vertical="center" wrapText="1"/>
      <protection locked="0"/>
    </xf>
    <xf numFmtId="0" fontId="38" fillId="0" borderId="11" xfId="3" applyFont="1" applyBorder="1" applyAlignment="1" applyProtection="1">
      <alignment horizontal="center" vertical="center"/>
      <protection locked="0"/>
    </xf>
    <xf numFmtId="0" fontId="38" fillId="0" borderId="34" xfId="3" applyFont="1" applyBorder="1" applyAlignment="1" applyProtection="1">
      <alignment horizontal="center" vertical="center"/>
      <protection locked="0"/>
    </xf>
    <xf numFmtId="0" fontId="38" fillId="0" borderId="0" xfId="3" applyFont="1" applyAlignment="1" applyProtection="1">
      <alignment horizontal="right" vertical="center"/>
      <protection locked="0"/>
    </xf>
    <xf numFmtId="0" fontId="64" fillId="0" borderId="0" xfId="10" applyFont="1" applyAlignment="1" applyProtection="1">
      <alignment horizontal="right" vertical="center"/>
      <protection locked="0"/>
    </xf>
    <xf numFmtId="0" fontId="63" fillId="0" borderId="0" xfId="10" applyFont="1" applyAlignment="1" applyProtection="1">
      <alignment horizontal="right" vertical="center"/>
      <protection locked="0"/>
    </xf>
    <xf numFmtId="0" fontId="65" fillId="0" borderId="0" xfId="3" applyFont="1" applyAlignment="1" applyProtection="1">
      <alignment horizontal="center" vertical="center"/>
      <protection locked="0"/>
    </xf>
    <xf numFmtId="192" fontId="134" fillId="0" borderId="230" xfId="10" applyNumberFormat="1" applyFont="1" applyBorder="1" applyAlignment="1" applyProtection="1">
      <alignment vertical="center" wrapText="1"/>
      <protection hidden="1"/>
    </xf>
    <xf numFmtId="0" fontId="38" fillId="0" borderId="10" xfId="10" applyFont="1" applyBorder="1" applyAlignment="1" applyProtection="1">
      <alignment horizontal="center" vertical="center"/>
      <protection locked="0"/>
    </xf>
    <xf numFmtId="0" fontId="64" fillId="0" borderId="0" xfId="14" applyFont="1" applyAlignment="1" applyProtection="1">
      <alignment vertical="center" wrapText="1"/>
      <protection locked="0"/>
    </xf>
    <xf numFmtId="0" fontId="2" fillId="0" borderId="0" xfId="15" applyAlignment="1" applyProtection="1">
      <alignment horizontal="left" vertical="center"/>
      <protection locked="0"/>
    </xf>
    <xf numFmtId="0" fontId="64" fillId="0" borderId="0" xfId="15" applyFont="1" applyAlignment="1" applyProtection="1">
      <alignment horizontal="left" vertical="center"/>
      <protection locked="0"/>
    </xf>
    <xf numFmtId="0" fontId="64" fillId="0" borderId="0" xfId="15" applyFont="1" applyProtection="1">
      <alignment vertical="center"/>
      <protection locked="0"/>
    </xf>
    <xf numFmtId="0" fontId="72" fillId="0" borderId="0" xfId="15" applyFont="1" applyAlignment="1" applyProtection="1">
      <alignment horizontal="right" vertical="center"/>
      <protection locked="0"/>
    </xf>
    <xf numFmtId="0" fontId="38" fillId="0" borderId="42" xfId="3" applyFont="1" applyBorder="1" applyAlignment="1" applyProtection="1">
      <alignment horizontal="left" vertical="center" wrapText="1" indent="1"/>
      <protection locked="0"/>
    </xf>
    <xf numFmtId="0" fontId="38" fillId="0" borderId="63" xfId="3" applyFont="1" applyBorder="1" applyAlignment="1" applyProtection="1">
      <alignment horizontal="center" vertical="center"/>
      <protection locked="0"/>
    </xf>
    <xf numFmtId="0" fontId="38" fillId="0" borderId="0" xfId="3" applyFont="1" applyProtection="1">
      <alignment vertical="center"/>
      <protection locked="0"/>
    </xf>
    <xf numFmtId="0" fontId="37" fillId="0" borderId="0" xfId="3" applyFont="1" applyAlignment="1" applyProtection="1">
      <alignment horizontal="center" vertical="center"/>
      <protection locked="0"/>
    </xf>
    <xf numFmtId="0" fontId="38" fillId="0" borderId="0" xfId="13" applyFont="1" applyProtection="1">
      <alignment vertical="center"/>
      <protection locked="0"/>
    </xf>
    <xf numFmtId="0" fontId="77" fillId="16" borderId="0" xfId="13" applyFont="1" applyFill="1" applyAlignment="1" applyProtection="1">
      <alignment horizontal="center" vertical="center" wrapText="1"/>
      <protection locked="0"/>
    </xf>
    <xf numFmtId="0" fontId="42" fillId="16" borderId="0" xfId="13" applyFont="1" applyFill="1" applyAlignment="1" applyProtection="1">
      <alignment horizontal="center" vertical="center" wrapText="1"/>
      <protection locked="0"/>
    </xf>
    <xf numFmtId="0" fontId="42" fillId="16" borderId="10" xfId="13" applyFont="1" applyFill="1" applyBorder="1" applyAlignment="1" applyProtection="1">
      <alignment horizontal="center" vertical="center"/>
      <protection locked="0"/>
    </xf>
    <xf numFmtId="0" fontId="42" fillId="16" borderId="11" xfId="13" applyFont="1" applyFill="1" applyBorder="1" applyAlignment="1" applyProtection="1">
      <alignment horizontal="center" vertical="center"/>
      <protection locked="0"/>
    </xf>
    <xf numFmtId="0" fontId="42" fillId="16" borderId="36" xfId="13" applyFont="1" applyFill="1" applyBorder="1" applyAlignment="1" applyProtection="1">
      <alignment horizontal="center" vertical="center"/>
      <protection locked="0"/>
    </xf>
    <xf numFmtId="0" fontId="41" fillId="16" borderId="0" xfId="13" applyFont="1" applyFill="1" applyAlignment="1" applyProtection="1">
      <alignment horizontal="left" vertical="center" wrapText="1"/>
      <protection locked="0"/>
    </xf>
    <xf numFmtId="0" fontId="79" fillId="0" borderId="0" xfId="13" applyFont="1" applyProtection="1">
      <alignment vertical="center"/>
      <protection locked="0"/>
    </xf>
    <xf numFmtId="0" fontId="42" fillId="16" borderId="63" xfId="13" applyFont="1" applyFill="1" applyBorder="1" applyAlignment="1" applyProtection="1">
      <alignment horizontal="right" vertical="center"/>
      <protection locked="0"/>
    </xf>
    <xf numFmtId="0" fontId="42" fillId="16" borderId="0" xfId="13" applyFont="1" applyFill="1" applyAlignment="1" applyProtection="1">
      <alignment horizontal="right" vertical="center"/>
      <protection locked="0"/>
    </xf>
    <xf numFmtId="0" fontId="42" fillId="16" borderId="56" xfId="13" applyFont="1" applyFill="1" applyBorder="1" applyAlignment="1" applyProtection="1">
      <alignment horizontal="right" vertical="center"/>
      <protection locked="0"/>
    </xf>
    <xf numFmtId="10" fontId="77" fillId="0" borderId="11" xfId="3" applyNumberFormat="1" applyFont="1" applyBorder="1" applyAlignment="1" applyProtection="1">
      <alignment horizontal="center" vertical="center"/>
      <protection hidden="1"/>
    </xf>
    <xf numFmtId="0" fontId="62" fillId="0" borderId="0" xfId="3" applyFont="1" applyAlignment="1" applyProtection="1">
      <alignment horizontal="center" vertical="center" shrinkToFit="1"/>
      <protection locked="0"/>
    </xf>
    <xf numFmtId="0" fontId="38" fillId="0" borderId="10" xfId="14" applyFont="1" applyBorder="1" applyAlignment="1" applyProtection="1">
      <alignment horizontal="center" vertical="center" wrapText="1"/>
      <protection locked="0"/>
    </xf>
    <xf numFmtId="0" fontId="38" fillId="0" borderId="0" xfId="14" applyFont="1" applyAlignment="1" applyProtection="1">
      <alignment horizontal="center" vertical="center" wrapText="1"/>
      <protection locked="0"/>
    </xf>
    <xf numFmtId="0" fontId="42" fillId="0" borderId="36" xfId="13" applyFont="1" applyBorder="1" applyAlignment="1" applyProtection="1">
      <alignment horizontal="center" vertical="center"/>
      <protection locked="0"/>
    </xf>
    <xf numFmtId="58" fontId="42" fillId="0" borderId="36" xfId="13" applyNumberFormat="1" applyFont="1" applyBorder="1" applyAlignment="1" applyProtection="1">
      <alignment horizontal="center" vertical="center"/>
      <protection locked="0"/>
    </xf>
    <xf numFmtId="0" fontId="42" fillId="0" borderId="10" xfId="13" applyFont="1" applyBorder="1" applyAlignment="1" applyProtection="1">
      <alignment horizontal="center" vertical="center" wrapText="1"/>
      <protection locked="0"/>
    </xf>
    <xf numFmtId="0" fontId="38" fillId="0" borderId="0" xfId="13" applyFont="1" applyAlignment="1" applyProtection="1">
      <alignment horizontal="right" vertical="center"/>
      <protection locked="0"/>
    </xf>
    <xf numFmtId="0" fontId="77" fillId="0" borderId="0" xfId="13" applyFont="1" applyAlignment="1" applyProtection="1">
      <alignment horizontal="center" vertical="center" wrapText="1"/>
      <protection locked="0"/>
    </xf>
    <xf numFmtId="0" fontId="77" fillId="0" borderId="0" xfId="13" applyFont="1" applyAlignment="1" applyProtection="1">
      <alignment horizontal="center" vertical="center"/>
      <protection locked="0"/>
    </xf>
    <xf numFmtId="0" fontId="38" fillId="0" borderId="61" xfId="14" applyFont="1" applyBorder="1" applyAlignment="1" applyProtection="1">
      <alignment horizontal="center" vertical="center"/>
      <protection locked="0"/>
    </xf>
    <xf numFmtId="0" fontId="38" fillId="0" borderId="36" xfId="14" applyFont="1" applyBorder="1" applyAlignment="1" applyProtection="1">
      <alignment horizontal="center" vertical="center"/>
      <protection locked="0"/>
    </xf>
    <xf numFmtId="0" fontId="106" fillId="0" borderId="63" xfId="20" applyFont="1" applyBorder="1" applyAlignment="1" applyProtection="1">
      <alignment horizontal="center" wrapText="1"/>
      <protection locked="0"/>
    </xf>
    <xf numFmtId="0" fontId="106" fillId="0" borderId="0" xfId="20" applyFont="1" applyAlignment="1" applyProtection="1">
      <alignment horizontal="center" wrapText="1"/>
      <protection locked="0"/>
    </xf>
    <xf numFmtId="0" fontId="106" fillId="0" borderId="203" xfId="20" applyFont="1" applyBorder="1" applyAlignment="1" applyProtection="1">
      <alignment horizontal="center" wrapText="1"/>
      <protection locked="0"/>
    </xf>
    <xf numFmtId="0" fontId="101" fillId="0" borderId="55" xfId="20" applyFont="1" applyBorder="1" applyAlignment="1" applyProtection="1">
      <alignment horizontal="left" vertical="center"/>
      <protection locked="0"/>
    </xf>
    <xf numFmtId="0" fontId="101" fillId="0" borderId="56" xfId="20" applyFont="1" applyBorder="1" applyAlignment="1" applyProtection="1">
      <alignment horizontal="left" vertical="center"/>
      <protection locked="0"/>
    </xf>
    <xf numFmtId="0" fontId="101" fillId="0" borderId="59" xfId="20" applyFont="1" applyBorder="1" applyAlignment="1" applyProtection="1">
      <alignment horizontal="left" vertical="center"/>
      <protection locked="0"/>
    </xf>
    <xf numFmtId="0" fontId="97" fillId="13" borderId="11" xfId="20" applyFont="1" applyFill="1" applyBorder="1" applyAlignment="1" applyProtection="1">
      <alignment horizontal="center" vertical="center"/>
      <protection locked="0"/>
    </xf>
    <xf numFmtId="0" fontId="97" fillId="13" borderId="36" xfId="20" applyFont="1" applyFill="1" applyBorder="1" applyAlignment="1" applyProtection="1">
      <alignment horizontal="center" vertical="center"/>
      <protection locked="0"/>
    </xf>
    <xf numFmtId="0" fontId="101" fillId="0" borderId="36" xfId="20" applyFont="1" applyBorder="1" applyAlignment="1" applyProtection="1">
      <alignment horizontal="left" vertical="center"/>
      <protection locked="0"/>
    </xf>
    <xf numFmtId="0" fontId="97" fillId="0" borderId="10" xfId="20" applyFont="1" applyBorder="1" applyAlignment="1" applyProtection="1">
      <alignment horizontal="center" vertical="center"/>
      <protection locked="0"/>
    </xf>
    <xf numFmtId="0" fontId="97" fillId="0" borderId="11" xfId="20" applyFont="1" applyBorder="1" applyAlignment="1" applyProtection="1">
      <alignment horizontal="center" vertical="center"/>
      <protection locked="0"/>
    </xf>
    <xf numFmtId="0" fontId="97" fillId="0" borderId="42" xfId="20" applyFont="1" applyBorder="1" applyAlignment="1" applyProtection="1">
      <alignment horizontal="center" vertical="center"/>
      <protection locked="0"/>
    </xf>
    <xf numFmtId="0" fontId="97" fillId="0" borderId="56" xfId="20" applyFont="1" applyBorder="1" applyAlignment="1" applyProtection="1">
      <alignment horizontal="center" vertical="center"/>
      <protection locked="0"/>
    </xf>
    <xf numFmtId="49" fontId="14" fillId="0" borderId="0" xfId="3" applyNumberFormat="1" applyFont="1" applyAlignment="1" applyProtection="1">
      <alignment horizontal="center" vertical="center"/>
      <protection locked="0"/>
    </xf>
    <xf numFmtId="49" fontId="14" fillId="0" borderId="0" xfId="3" applyNumberFormat="1" applyFont="1" applyAlignment="1" applyProtection="1">
      <alignment horizontal="right" vertical="center"/>
      <protection locked="0"/>
    </xf>
    <xf numFmtId="0" fontId="11" fillId="0" borderId="0" xfId="24" applyFont="1" applyAlignment="1" applyProtection="1">
      <alignment horizontal="center"/>
      <protection locked="0"/>
    </xf>
    <xf numFmtId="0" fontId="12" fillId="0" borderId="0" xfId="24" applyFont="1" applyAlignment="1" applyProtection="1">
      <alignment horizontal="center"/>
      <protection locked="0"/>
    </xf>
    <xf numFmtId="0" fontId="2" fillId="0" borderId="36" xfId="3" applyBorder="1" applyAlignment="1" applyProtection="1">
      <alignment horizontal="center" vertical="center"/>
      <protection hidden="1"/>
    </xf>
    <xf numFmtId="0" fontId="20" fillId="0" borderId="0" xfId="5" applyFont="1" applyAlignment="1" applyProtection="1">
      <alignment horizontal="center" vertical="center"/>
      <protection locked="0"/>
    </xf>
    <xf numFmtId="0" fontId="17" fillId="0" borderId="0" xfId="3" applyFont="1" applyAlignment="1" applyProtection="1">
      <alignment horizontal="center" vertical="center"/>
      <protection locked="0"/>
    </xf>
    <xf numFmtId="0" fontId="24" fillId="0" borderId="36" xfId="3" applyFont="1" applyBorder="1" applyAlignment="1" applyProtection="1">
      <alignment horizontal="center" vertical="center"/>
      <protection locked="0"/>
    </xf>
    <xf numFmtId="0" fontId="2" fillId="0" borderId="63" xfId="3" applyBorder="1" applyAlignment="1" applyProtection="1">
      <alignment horizontal="center" vertical="center"/>
      <protection locked="0"/>
    </xf>
    <xf numFmtId="0" fontId="2" fillId="0" borderId="10" xfId="3" applyBorder="1" applyAlignment="1" applyProtection="1">
      <alignment horizontal="center" vertical="center"/>
      <protection locked="0"/>
    </xf>
    <xf numFmtId="0" fontId="2" fillId="17" borderId="63" xfId="3" applyFill="1" applyBorder="1" applyAlignment="1" applyProtection="1">
      <alignment horizontal="center" vertical="center"/>
      <protection locked="0"/>
    </xf>
    <xf numFmtId="0" fontId="24" fillId="0" borderId="10" xfId="3" applyFont="1" applyBorder="1" applyAlignment="1" applyProtection="1">
      <alignment horizontal="center" vertical="center"/>
      <protection locked="0"/>
    </xf>
    <xf numFmtId="0" fontId="11" fillId="0" borderId="0" xfId="3" applyFont="1" applyAlignment="1" applyProtection="1">
      <alignment horizontal="center" vertical="center"/>
      <protection locked="0"/>
    </xf>
    <xf numFmtId="0" fontId="24" fillId="17" borderId="36" xfId="3" applyFont="1" applyFill="1" applyBorder="1" applyAlignment="1" applyProtection="1">
      <alignment horizontal="center" vertical="center"/>
      <protection locked="0"/>
    </xf>
    <xf numFmtId="0" fontId="24" fillId="3" borderId="175" xfId="3" applyFont="1" applyFill="1" applyBorder="1" applyAlignment="1" applyProtection="1">
      <alignment horizontal="center" vertical="center"/>
      <protection locked="0"/>
    </xf>
    <xf numFmtId="0" fontId="2" fillId="0" borderId="0" xfId="3" applyAlignment="1" applyProtection="1">
      <alignment horizontal="center" vertical="center"/>
      <protection locked="0"/>
    </xf>
    <xf numFmtId="0" fontId="25" fillId="0" borderId="0" xfId="3" applyFont="1" applyAlignment="1" applyProtection="1">
      <alignment horizontal="center" vertical="center"/>
      <protection locked="0"/>
    </xf>
    <xf numFmtId="0" fontId="10" fillId="0" borderId="10" xfId="22" applyFont="1" applyBorder="1" applyAlignment="1" applyProtection="1">
      <alignment horizontal="center" vertical="center"/>
      <protection locked="0"/>
    </xf>
    <xf numFmtId="0" fontId="11" fillId="0" borderId="0" xfId="22" applyFont="1" applyAlignment="1" applyProtection="1">
      <alignment horizontal="center" vertical="center"/>
      <protection locked="0"/>
    </xf>
    <xf numFmtId="0" fontId="10" fillId="0" borderId="10" xfId="22" applyFont="1" applyBorder="1" applyAlignment="1" applyProtection="1">
      <alignment horizontal="center" vertical="center" wrapText="1"/>
      <protection locked="0"/>
    </xf>
    <xf numFmtId="0" fontId="24" fillId="0" borderId="176" xfId="3" applyFont="1" applyBorder="1" applyAlignment="1" applyProtection="1">
      <alignment horizontal="center" vertical="center"/>
      <protection locked="0"/>
    </xf>
    <xf numFmtId="0" fontId="66" fillId="0" borderId="0" xfId="13" applyFont="1" applyAlignment="1" applyProtection="1">
      <alignment horizontal="center" vertical="center"/>
      <protection locked="0"/>
    </xf>
    <xf numFmtId="0" fontId="19" fillId="0" borderId="0" xfId="13" applyFont="1" applyProtection="1">
      <alignment vertical="center"/>
      <protection locked="0"/>
    </xf>
    <xf numFmtId="0" fontId="21" fillId="0" borderId="0" xfId="13" applyFont="1" applyProtection="1">
      <alignment vertical="center"/>
      <protection locked="0"/>
    </xf>
    <xf numFmtId="0" fontId="66" fillId="0" borderId="0" xfId="13" applyFont="1" applyAlignment="1" applyProtection="1">
      <alignment horizontal="left" vertical="center"/>
      <protection locked="0"/>
    </xf>
    <xf numFmtId="0" fontId="66" fillId="0" borderId="0" xfId="13" applyFont="1" applyAlignment="1" applyProtection="1">
      <alignment vertical="center" shrinkToFit="1"/>
      <protection locked="0"/>
    </xf>
    <xf numFmtId="0" fontId="66" fillId="0" borderId="0" xfId="13" applyFont="1" applyAlignment="1" applyProtection="1">
      <alignment horizontal="center" vertical="center" shrinkToFit="1"/>
      <protection locked="0"/>
    </xf>
    <xf numFmtId="0" fontId="66" fillId="0" borderId="0" xfId="13" applyFont="1" applyAlignment="1" applyProtection="1">
      <alignment horizontal="center" vertical="center"/>
      <protection hidden="1"/>
    </xf>
    <xf numFmtId="0" fontId="66" fillId="0" borderId="0" xfId="13" applyFont="1" applyAlignment="1" applyProtection="1">
      <alignment horizontal="center" vertical="center" shrinkToFit="1"/>
      <protection hidden="1"/>
    </xf>
    <xf numFmtId="0" fontId="66" fillId="0" borderId="0" xfId="13" applyFont="1" applyAlignment="1" applyProtection="1">
      <alignment vertical="center" shrinkToFit="1"/>
      <protection hidden="1"/>
    </xf>
    <xf numFmtId="0" fontId="146" fillId="0" borderId="0" xfId="13" applyFont="1" applyProtection="1">
      <alignment vertical="center"/>
      <protection locked="0"/>
    </xf>
    <xf numFmtId="0" fontId="2" fillId="0" borderId="0" xfId="31" applyFont="1" applyProtection="1">
      <alignment vertical="center"/>
      <protection locked="0"/>
    </xf>
    <xf numFmtId="0" fontId="2" fillId="0" borderId="0" xfId="13" applyFont="1" applyAlignment="1" applyProtection="1">
      <alignment horizontal="center" vertical="center"/>
      <protection locked="0"/>
    </xf>
    <xf numFmtId="0" fontId="2" fillId="0" borderId="0" xfId="13" applyFont="1" applyProtection="1">
      <alignment vertical="center"/>
      <protection locked="0"/>
    </xf>
    <xf numFmtId="0" fontId="2" fillId="0" borderId="0" xfId="13" applyFont="1" applyAlignment="1" applyProtection="1">
      <alignment horizontal="right" vertical="center"/>
      <protection locked="0"/>
    </xf>
    <xf numFmtId="0" fontId="25" fillId="0" borderId="0" xfId="13" applyFont="1" applyProtection="1">
      <alignment vertical="center"/>
      <protection locked="0"/>
    </xf>
    <xf numFmtId="0" fontId="2" fillId="0" borderId="256" xfId="13" applyFont="1" applyBorder="1" applyAlignment="1" applyProtection="1">
      <alignment horizontal="center" vertical="center"/>
      <protection locked="0"/>
    </xf>
    <xf numFmtId="0" fontId="2" fillId="0" borderId="251" xfId="13" applyFont="1" applyBorder="1" applyAlignment="1" applyProtection="1">
      <alignment horizontal="center" vertical="center"/>
      <protection locked="0"/>
    </xf>
    <xf numFmtId="0" fontId="2" fillId="0" borderId="252" xfId="13" applyFont="1" applyBorder="1" applyAlignment="1" applyProtection="1">
      <alignment horizontal="center" vertical="center"/>
      <protection locked="0"/>
    </xf>
    <xf numFmtId="0" fontId="24" fillId="0" borderId="8" xfId="13" applyFont="1" applyBorder="1" applyAlignment="1" applyProtection="1">
      <alignment horizontal="right" vertical="center"/>
      <protection locked="0"/>
    </xf>
    <xf numFmtId="0" fontId="24" fillId="0" borderId="0" xfId="13" applyFont="1" applyAlignment="1" applyProtection="1">
      <alignment horizontal="right" vertical="center"/>
      <protection locked="0"/>
    </xf>
    <xf numFmtId="0" fontId="24" fillId="0" borderId="0" xfId="13" applyFont="1" applyAlignment="1" applyProtection="1">
      <alignment horizontal="left" vertical="center"/>
      <protection locked="0"/>
    </xf>
    <xf numFmtId="0" fontId="24" fillId="0" borderId="39" xfId="13" applyFont="1" applyBorder="1" applyAlignment="1" applyProtection="1">
      <alignment horizontal="left" vertical="center"/>
      <protection locked="0"/>
    </xf>
    <xf numFmtId="0" fontId="24" fillId="0" borderId="8" xfId="13" applyFont="1" applyBorder="1" applyAlignment="1" applyProtection="1">
      <alignment horizontal="center" vertical="center"/>
      <protection locked="0"/>
    </xf>
    <xf numFmtId="0" fontId="24" fillId="0" borderId="0" xfId="13" applyFont="1" applyAlignment="1" applyProtection="1">
      <alignment horizontal="center" vertical="center"/>
      <protection locked="0"/>
    </xf>
    <xf numFmtId="0" fontId="24" fillId="0" borderId="39" xfId="13" applyFont="1" applyBorder="1" applyAlignment="1" applyProtection="1">
      <alignment horizontal="center" vertical="center"/>
      <protection locked="0"/>
    </xf>
    <xf numFmtId="0" fontId="2" fillId="0" borderId="8" xfId="13" applyFont="1" applyBorder="1" applyProtection="1">
      <alignment vertical="center"/>
      <protection locked="0"/>
    </xf>
    <xf numFmtId="0" fontId="2" fillId="0" borderId="256" xfId="13" applyFont="1" applyBorder="1" applyAlignment="1" applyProtection="1">
      <alignment vertical="center" wrapText="1"/>
      <protection locked="0"/>
    </xf>
    <xf numFmtId="0" fontId="2" fillId="0" borderId="251" xfId="13" applyFont="1" applyBorder="1" applyAlignment="1" applyProtection="1">
      <alignment vertical="center" wrapText="1"/>
      <protection locked="0"/>
    </xf>
    <xf numFmtId="0" fontId="2" fillId="0" borderId="251" xfId="13" applyFont="1" applyBorder="1" applyProtection="1">
      <alignment vertical="center"/>
      <protection locked="0"/>
    </xf>
    <xf numFmtId="0" fontId="2" fillId="0" borderId="251" xfId="13" applyFont="1" applyBorder="1" applyAlignment="1" applyProtection="1">
      <alignment vertical="center" textRotation="255" wrapText="1"/>
      <protection locked="0"/>
    </xf>
    <xf numFmtId="0" fontId="2" fillId="0" borderId="252" xfId="13" applyFont="1" applyBorder="1" applyProtection="1">
      <alignment vertical="center"/>
      <protection locked="0"/>
    </xf>
    <xf numFmtId="0" fontId="2" fillId="0" borderId="8" xfId="13" applyFont="1" applyBorder="1" applyAlignment="1" applyProtection="1">
      <alignment vertical="center" wrapText="1"/>
      <protection locked="0"/>
    </xf>
    <xf numFmtId="0" fontId="2" fillId="0" borderId="0" xfId="13" applyFont="1" applyAlignment="1" applyProtection="1">
      <alignment vertical="center" wrapText="1"/>
      <protection locked="0"/>
    </xf>
    <xf numFmtId="49" fontId="2" fillId="0" borderId="0" xfId="13" applyNumberFormat="1" applyFont="1" applyProtection="1">
      <alignment vertical="center"/>
      <protection locked="0"/>
    </xf>
    <xf numFmtId="0" fontId="2" fillId="0" borderId="0" xfId="13" applyFont="1" applyAlignment="1" applyProtection="1">
      <alignment vertical="center" textRotation="255" wrapText="1"/>
      <protection locked="0"/>
    </xf>
    <xf numFmtId="0" fontId="2" fillId="0" borderId="39" xfId="13" applyFont="1" applyBorder="1" applyProtection="1">
      <alignment vertical="center"/>
      <protection locked="0"/>
    </xf>
    <xf numFmtId="0" fontId="2" fillId="0" borderId="39" xfId="13" applyFont="1" applyBorder="1" applyAlignment="1" applyProtection="1">
      <alignment horizontal="left" vertical="center"/>
      <protection locked="0"/>
    </xf>
    <xf numFmtId="0" fontId="2" fillId="0" borderId="253" xfId="13" applyFont="1" applyBorder="1" applyAlignment="1" applyProtection="1">
      <alignment vertical="center" wrapText="1"/>
      <protection locked="0"/>
    </xf>
    <xf numFmtId="0" fontId="2" fillId="0" borderId="254" xfId="13" applyFont="1" applyBorder="1" applyAlignment="1" applyProtection="1">
      <alignment vertical="center" wrapText="1"/>
      <protection locked="0"/>
    </xf>
    <xf numFmtId="0" fontId="2" fillId="0" borderId="254" xfId="13" applyFont="1" applyBorder="1" applyProtection="1">
      <alignment vertical="center"/>
      <protection locked="0"/>
    </xf>
    <xf numFmtId="0" fontId="2" fillId="0" borderId="254" xfId="13" applyFont="1" applyBorder="1" applyAlignment="1" applyProtection="1">
      <alignment vertical="center" textRotation="255" wrapText="1"/>
      <protection locked="0"/>
    </xf>
    <xf numFmtId="0" fontId="2" fillId="0" borderId="255" xfId="13" applyFont="1" applyBorder="1" applyAlignment="1" applyProtection="1">
      <alignment horizontal="left" vertical="center"/>
      <protection locked="0"/>
    </xf>
    <xf numFmtId="0" fontId="24" fillId="15" borderId="0" xfId="13" applyFont="1" applyFill="1" applyProtection="1">
      <alignment vertical="center"/>
      <protection locked="0"/>
    </xf>
    <xf numFmtId="0" fontId="2" fillId="15" borderId="0" xfId="13" applyFont="1" applyFill="1" applyProtection="1">
      <alignment vertical="center"/>
      <protection locked="0"/>
    </xf>
    <xf numFmtId="0" fontId="2" fillId="15" borderId="0" xfId="13" applyFont="1" applyFill="1" applyAlignment="1" applyProtection="1">
      <alignment vertical="center" textRotation="255" wrapText="1"/>
      <protection locked="0"/>
    </xf>
    <xf numFmtId="0" fontId="24" fillId="0" borderId="39" xfId="13" applyFont="1" applyBorder="1" applyProtection="1">
      <alignment vertical="center"/>
      <protection locked="0"/>
    </xf>
    <xf numFmtId="0" fontId="2" fillId="0" borderId="251" xfId="13" applyFont="1" applyBorder="1" applyAlignment="1" applyProtection="1">
      <alignment horizontal="center" vertical="center" textRotation="255" wrapText="1"/>
      <protection locked="0"/>
    </xf>
    <xf numFmtId="0" fontId="26" fillId="0" borderId="0" xfId="13" applyFont="1" applyProtection="1">
      <alignment vertical="center"/>
      <protection locked="0"/>
    </xf>
    <xf numFmtId="0" fontId="26" fillId="0" borderId="0" xfId="13" applyFont="1" applyAlignment="1" applyProtection="1">
      <alignment vertical="center" wrapText="1"/>
      <protection locked="0"/>
    </xf>
    <xf numFmtId="0" fontId="26" fillId="0" borderId="251" xfId="13" applyFont="1" applyBorder="1" applyAlignment="1" applyProtection="1">
      <alignment vertical="center" shrinkToFit="1"/>
      <protection locked="0"/>
    </xf>
    <xf numFmtId="0" fontId="26" fillId="0" borderId="0" xfId="13" applyFont="1" applyAlignment="1" applyProtection="1">
      <alignment vertical="center" textRotation="255" shrinkToFit="1"/>
      <protection locked="0"/>
    </xf>
    <xf numFmtId="0" fontId="2" fillId="0" borderId="255" xfId="13" applyFont="1" applyBorder="1" applyProtection="1">
      <alignment vertical="center"/>
      <protection locked="0"/>
    </xf>
    <xf numFmtId="0" fontId="8" fillId="0" borderId="0" xfId="3" applyFont="1" applyAlignment="1" applyProtection="1">
      <alignment vertical="center" wrapText="1"/>
      <protection locked="0"/>
    </xf>
    <xf numFmtId="0" fontId="137" fillId="0" borderId="0" xfId="27" applyFont="1" applyAlignment="1" applyProtection="1">
      <alignment vertical="top" wrapText="1"/>
      <protection locked="0"/>
    </xf>
    <xf numFmtId="0" fontId="9" fillId="0" borderId="0" xfId="3" applyFont="1" applyAlignment="1" applyProtection="1">
      <alignment horizontal="left" vertical="center" shrinkToFit="1"/>
      <protection locked="0"/>
    </xf>
    <xf numFmtId="0" fontId="8" fillId="0" borderId="0" xfId="3" applyFont="1" applyAlignment="1" applyProtection="1">
      <alignment horizontal="center"/>
      <protection locked="0"/>
    </xf>
    <xf numFmtId="0" fontId="5" fillId="0" borderId="0" xfId="2" applyFont="1" applyAlignment="1" applyProtection="1">
      <alignment horizontal="center" vertical="center"/>
      <protection locked="0"/>
    </xf>
    <xf numFmtId="0" fontId="7" fillId="0" borderId="0" xfId="2" applyFont="1" applyAlignment="1" applyProtection="1">
      <alignment horizontal="center" vertical="center"/>
      <protection locked="0"/>
    </xf>
    <xf numFmtId="0" fontId="8" fillId="0" borderId="0" xfId="3" applyFont="1" applyAlignment="1" applyProtection="1">
      <alignment horizontal="left" vertical="center" wrapText="1"/>
      <protection locked="0"/>
    </xf>
    <xf numFmtId="0" fontId="8" fillId="0" borderId="0" xfId="3" applyFont="1" applyProtection="1">
      <alignment vertical="center"/>
      <protection locked="0"/>
    </xf>
    <xf numFmtId="0" fontId="10" fillId="2" borderId="2" xfId="5" applyFont="1" applyFill="1" applyBorder="1" applyAlignment="1" applyProtection="1">
      <alignment horizontal="center" vertical="center" wrapText="1"/>
      <protection locked="0"/>
    </xf>
    <xf numFmtId="0" fontId="10" fillId="2" borderId="7" xfId="5" applyFont="1" applyFill="1" applyBorder="1" applyAlignment="1" applyProtection="1">
      <alignment horizontal="center" vertical="center" wrapText="1"/>
      <protection locked="0"/>
    </xf>
    <xf numFmtId="0" fontId="10" fillId="2" borderId="13" xfId="5" applyFont="1" applyFill="1" applyBorder="1" applyAlignment="1" applyProtection="1">
      <alignment horizontal="center" vertical="center" wrapText="1"/>
      <protection locked="0"/>
    </xf>
    <xf numFmtId="0" fontId="2" fillId="2" borderId="3" xfId="5" applyFill="1" applyBorder="1" applyAlignment="1" applyProtection="1">
      <alignment horizontal="center" vertical="center" wrapText="1"/>
      <protection locked="0"/>
    </xf>
    <xf numFmtId="0" fontId="2" fillId="2" borderId="8" xfId="5" applyFill="1" applyBorder="1" applyAlignment="1" applyProtection="1">
      <alignment horizontal="center" vertical="center" wrapText="1"/>
      <protection locked="0"/>
    </xf>
    <xf numFmtId="0" fontId="2" fillId="2" borderId="14" xfId="5" applyFill="1" applyBorder="1" applyAlignment="1" applyProtection="1">
      <alignment horizontal="center" vertical="center" wrapText="1"/>
      <protection locked="0"/>
    </xf>
    <xf numFmtId="0" fontId="10" fillId="2" borderId="6" xfId="5" applyFont="1" applyFill="1" applyBorder="1" applyAlignment="1" applyProtection="1">
      <alignment horizontal="center" vertical="center" wrapText="1"/>
      <protection locked="0"/>
    </xf>
    <xf numFmtId="0" fontId="10" fillId="2" borderId="11" xfId="5" applyFont="1" applyFill="1" applyBorder="1" applyAlignment="1" applyProtection="1">
      <alignment horizontal="center" vertical="center" wrapText="1"/>
      <protection locked="0"/>
    </xf>
    <xf numFmtId="0" fontId="10" fillId="2" borderId="18" xfId="5" applyFont="1" applyFill="1" applyBorder="1" applyAlignment="1" applyProtection="1">
      <alignment horizontal="center" vertical="center" wrapText="1"/>
      <protection locked="0"/>
    </xf>
    <xf numFmtId="0" fontId="13" fillId="2" borderId="4" xfId="5" applyFont="1" applyFill="1" applyBorder="1" applyAlignment="1" applyProtection="1">
      <alignment horizontal="center" vertical="center" wrapText="1"/>
      <protection locked="0"/>
    </xf>
    <xf numFmtId="0" fontId="13" fillId="2" borderId="9" xfId="5" applyFont="1" applyFill="1" applyBorder="1" applyAlignment="1" applyProtection="1">
      <alignment horizontal="center" vertical="center" wrapText="1"/>
      <protection locked="0"/>
    </xf>
    <xf numFmtId="0" fontId="13" fillId="2" borderId="15" xfId="5" applyFont="1" applyFill="1" applyBorder="1" applyAlignment="1" applyProtection="1">
      <alignment horizontal="center" vertical="center" wrapText="1"/>
      <protection locked="0"/>
    </xf>
    <xf numFmtId="0" fontId="10" fillId="0" borderId="4" xfId="5" applyFont="1" applyBorder="1" applyAlignment="1" applyProtection="1">
      <alignment horizontal="center" vertical="center" wrapText="1"/>
      <protection locked="0"/>
    </xf>
    <xf numFmtId="0" fontId="10" fillId="0" borderId="9" xfId="5" applyFont="1" applyBorder="1" applyAlignment="1" applyProtection="1">
      <alignment horizontal="center" vertical="center" wrapText="1"/>
      <protection locked="0"/>
    </xf>
    <xf numFmtId="0" fontId="10" fillId="0" borderId="15" xfId="5" applyFont="1" applyBorder="1" applyAlignment="1" applyProtection="1">
      <alignment horizontal="center" vertical="center" wrapText="1"/>
      <protection locked="0"/>
    </xf>
    <xf numFmtId="0" fontId="10" fillId="2" borderId="5" xfId="5" applyFont="1" applyFill="1" applyBorder="1" applyAlignment="1" applyProtection="1">
      <alignment horizontal="center" vertical="center" wrapText="1"/>
      <protection locked="0"/>
    </xf>
    <xf numFmtId="0" fontId="10" fillId="2" borderId="10" xfId="5" applyFont="1" applyFill="1" applyBorder="1" applyAlignment="1" applyProtection="1">
      <alignment horizontal="center" vertical="center" wrapText="1"/>
      <protection locked="0"/>
    </xf>
    <xf numFmtId="0" fontId="10" fillId="2" borderId="16" xfId="5" applyFont="1" applyFill="1" applyBorder="1" applyAlignment="1" applyProtection="1">
      <alignment horizontal="center" vertical="center" wrapText="1"/>
      <protection locked="0"/>
    </xf>
    <xf numFmtId="0" fontId="11" fillId="0" borderId="0" xfId="5" applyFont="1" applyAlignment="1" applyProtection="1">
      <alignment horizontal="right" vertical="center"/>
      <protection locked="0"/>
    </xf>
    <xf numFmtId="0" fontId="14" fillId="0" borderId="0" xfId="17" applyFont="1" applyAlignment="1" applyProtection="1">
      <alignment horizontal="center" vertical="center"/>
      <protection locked="0"/>
    </xf>
    <xf numFmtId="0" fontId="14" fillId="0" borderId="0" xfId="17" applyFont="1" applyAlignment="1" applyProtection="1">
      <alignment horizontal="left" vertical="center"/>
      <protection locked="0"/>
    </xf>
    <xf numFmtId="0" fontId="85" fillId="0" borderId="0" xfId="17" applyFont="1" applyAlignment="1" applyProtection="1">
      <alignment horizontal="left" vertical="center" shrinkToFit="1"/>
      <protection locked="0"/>
    </xf>
    <xf numFmtId="0" fontId="14" fillId="0" borderId="0" xfId="17" applyFont="1" applyAlignment="1" applyProtection="1">
      <alignment horizontal="left" vertical="center" shrinkToFit="1"/>
      <protection locked="0"/>
    </xf>
    <xf numFmtId="0" fontId="16" fillId="0" borderId="0" xfId="17" applyFont="1" applyAlignment="1" applyProtection="1">
      <alignment horizontal="center" vertical="center"/>
      <protection locked="0"/>
    </xf>
    <xf numFmtId="0" fontId="14" fillId="8" borderId="66" xfId="17" applyFont="1" applyFill="1" applyBorder="1" applyAlignment="1" applyProtection="1">
      <alignment horizontal="center" vertical="center"/>
      <protection locked="0"/>
    </xf>
    <xf numFmtId="0" fontId="14" fillId="8" borderId="68" xfId="17" applyFont="1" applyFill="1" applyBorder="1" applyAlignment="1" applyProtection="1">
      <alignment horizontal="center" vertical="center"/>
      <protection locked="0"/>
    </xf>
    <xf numFmtId="0" fontId="86" fillId="0" borderId="0" xfId="17" applyFont="1" applyProtection="1">
      <alignment vertical="center"/>
      <protection locked="0"/>
    </xf>
    <xf numFmtId="0" fontId="14" fillId="9" borderId="11" xfId="17" applyFont="1" applyFill="1" applyBorder="1" applyAlignment="1" applyProtection="1">
      <alignment horizontal="center" vertical="center"/>
      <protection locked="0"/>
    </xf>
    <xf numFmtId="0" fontId="14" fillId="9" borderId="61" xfId="17" applyFont="1" applyFill="1" applyBorder="1" applyAlignment="1" applyProtection="1">
      <alignment horizontal="center" vertical="center"/>
      <protection locked="0"/>
    </xf>
    <xf numFmtId="0" fontId="14" fillId="9" borderId="36" xfId="17" applyFont="1" applyFill="1" applyBorder="1" applyAlignment="1" applyProtection="1">
      <alignment horizontal="center" vertical="center"/>
      <protection locked="0"/>
    </xf>
    <xf numFmtId="0" fontId="14" fillId="0" borderId="0" xfId="17" applyFont="1" applyAlignment="1" applyProtection="1">
      <alignment horizontal="left" vertical="center" wrapText="1"/>
      <protection locked="0"/>
    </xf>
    <xf numFmtId="0" fontId="19" fillId="0" borderId="0" xfId="17" applyFont="1" applyAlignment="1" applyProtection="1">
      <alignment horizontal="left" vertical="top" wrapText="1"/>
      <protection locked="0"/>
    </xf>
    <xf numFmtId="0" fontId="19" fillId="0" borderId="27" xfId="17" applyFont="1" applyBorder="1" applyAlignment="1" applyProtection="1">
      <alignment horizontal="center" vertical="center" textRotation="255" shrinkToFit="1"/>
      <protection locked="0"/>
    </xf>
    <xf numFmtId="0" fontId="19" fillId="0" borderId="34" xfId="17" applyFont="1" applyBorder="1" applyAlignment="1" applyProtection="1">
      <alignment horizontal="center" vertical="center" textRotation="255" shrinkToFit="1"/>
      <protection locked="0"/>
    </xf>
    <xf numFmtId="0" fontId="19" fillId="0" borderId="75" xfId="17" applyFont="1" applyBorder="1" applyAlignment="1" applyProtection="1">
      <alignment horizontal="center" vertical="center" wrapText="1"/>
      <protection locked="0"/>
    </xf>
    <xf numFmtId="0" fontId="19" fillId="0" borderId="152" xfId="17" applyFont="1" applyBorder="1" applyAlignment="1" applyProtection="1">
      <alignment horizontal="left" vertical="top"/>
      <protection locked="0"/>
    </xf>
    <xf numFmtId="0" fontId="19" fillId="0" borderId="153" xfId="17" applyFont="1" applyBorder="1" applyAlignment="1" applyProtection="1">
      <alignment horizontal="left" vertical="top"/>
      <protection locked="0"/>
    </xf>
    <xf numFmtId="0" fontId="19" fillId="0" borderId="154" xfId="17" applyFont="1" applyBorder="1" applyAlignment="1" applyProtection="1">
      <alignment horizontal="left" vertical="top"/>
      <protection locked="0"/>
    </xf>
    <xf numFmtId="0" fontId="19" fillId="0" borderId="54" xfId="17" applyFont="1" applyBorder="1" applyAlignment="1" applyProtection="1">
      <alignment horizontal="center" vertical="center" wrapText="1"/>
      <protection locked="0"/>
    </xf>
    <xf numFmtId="0" fontId="19" fillId="0" borderId="155" xfId="17" applyFont="1" applyBorder="1" applyAlignment="1" applyProtection="1">
      <alignment horizontal="left" vertical="top"/>
      <protection locked="0"/>
    </xf>
    <xf numFmtId="0" fontId="19" fillId="0" borderId="156" xfId="17" applyFont="1" applyBorder="1" applyAlignment="1" applyProtection="1">
      <alignment horizontal="left" vertical="top"/>
      <protection locked="0"/>
    </xf>
    <xf numFmtId="0" fontId="19" fillId="0" borderId="157" xfId="17" applyFont="1" applyBorder="1" applyAlignment="1" applyProtection="1">
      <alignment horizontal="left" vertical="top"/>
      <protection locked="0"/>
    </xf>
    <xf numFmtId="0" fontId="19" fillId="0" borderId="62" xfId="17" applyFont="1" applyBorder="1" applyAlignment="1" applyProtection="1">
      <alignment horizontal="center" vertical="center" wrapText="1"/>
      <protection locked="0"/>
    </xf>
    <xf numFmtId="0" fontId="19" fillId="0" borderId="63" xfId="17" applyFont="1" applyBorder="1" applyAlignment="1" applyProtection="1">
      <alignment horizontal="center" vertical="center" wrapText="1"/>
      <protection locked="0"/>
    </xf>
    <xf numFmtId="0" fontId="19" fillId="0" borderId="41" xfId="17" applyFont="1" applyBorder="1" applyAlignment="1" applyProtection="1">
      <alignment horizontal="center" vertical="center" wrapText="1"/>
      <protection locked="0"/>
    </xf>
    <xf numFmtId="0" fontId="19" fillId="0" borderId="130" xfId="17" applyFont="1" applyBorder="1" applyAlignment="1" applyProtection="1">
      <alignment horizontal="center" vertical="center" wrapText="1"/>
      <protection locked="0"/>
    </xf>
    <xf numFmtId="0" fontId="19" fillId="0" borderId="0" xfId="17" applyFont="1" applyAlignment="1" applyProtection="1">
      <alignment horizontal="center" vertical="center" wrapText="1"/>
      <protection locked="0"/>
    </xf>
    <xf numFmtId="0" fontId="19" fillId="0" borderId="39" xfId="17" applyFont="1" applyBorder="1" applyAlignment="1" applyProtection="1">
      <alignment horizontal="center" vertical="center" wrapText="1"/>
      <protection locked="0"/>
    </xf>
    <xf numFmtId="0" fontId="19" fillId="0" borderId="55" xfId="17" applyFont="1" applyBorder="1" applyAlignment="1" applyProtection="1">
      <alignment horizontal="center" vertical="center" wrapText="1"/>
      <protection locked="0"/>
    </xf>
    <xf numFmtId="0" fontId="19" fillId="0" borderId="56" xfId="17" applyFont="1" applyBorder="1" applyAlignment="1" applyProtection="1">
      <alignment horizontal="center" vertical="center" wrapText="1"/>
      <protection locked="0"/>
    </xf>
    <xf numFmtId="0" fontId="19" fillId="0" borderId="59" xfId="17" applyFont="1" applyBorder="1" applyAlignment="1" applyProtection="1">
      <alignment horizontal="center" vertical="center" wrapText="1"/>
      <protection locked="0"/>
    </xf>
    <xf numFmtId="0" fontId="19" fillId="0" borderId="42" xfId="17" applyFont="1" applyBorder="1" applyAlignment="1" applyProtection="1">
      <alignment horizontal="left" vertical="center"/>
      <protection locked="0"/>
    </xf>
    <xf numFmtId="0" fontId="19" fillId="0" borderId="43" xfId="17" applyFont="1" applyBorder="1" applyAlignment="1" applyProtection="1">
      <alignment horizontal="left" vertical="center"/>
      <protection locked="0"/>
    </xf>
    <xf numFmtId="0" fontId="19" fillId="0" borderId="142" xfId="17" applyFont="1" applyBorder="1" applyAlignment="1" applyProtection="1">
      <alignment horizontal="left" vertical="center"/>
      <protection locked="0"/>
    </xf>
    <xf numFmtId="0" fontId="19" fillId="0" borderId="72" xfId="17" applyFont="1" applyBorder="1" applyAlignment="1" applyProtection="1">
      <alignment horizontal="left" vertical="center"/>
      <protection locked="0"/>
    </xf>
    <xf numFmtId="0" fontId="19" fillId="0" borderId="158" xfId="17" applyFont="1" applyBorder="1" applyAlignment="1" applyProtection="1">
      <alignment horizontal="left" vertical="center"/>
      <protection locked="0"/>
    </xf>
    <xf numFmtId="0" fontId="19" fillId="0" borderId="159" xfId="17" applyFont="1" applyBorder="1" applyAlignment="1" applyProtection="1">
      <alignment horizontal="left" vertical="center"/>
      <protection locked="0"/>
    </xf>
    <xf numFmtId="0" fontId="19" fillId="0" borderId="54" xfId="17" applyFont="1" applyBorder="1" applyAlignment="1" applyProtection="1">
      <alignment horizontal="left" vertical="center"/>
      <protection locked="0"/>
    </xf>
    <xf numFmtId="0" fontId="19" fillId="0" borderId="58" xfId="17" applyFont="1" applyBorder="1" applyAlignment="1" applyProtection="1">
      <alignment horizontal="left" vertical="center"/>
      <protection locked="0"/>
    </xf>
    <xf numFmtId="0" fontId="19" fillId="0" borderId="11" xfId="17" applyFont="1" applyBorder="1" applyAlignment="1" applyProtection="1">
      <alignment horizontal="center" vertical="center" wrapText="1"/>
      <protection locked="0"/>
    </xf>
    <xf numFmtId="0" fontId="19" fillId="0" borderId="61" xfId="17" applyFont="1" applyBorder="1" applyAlignment="1" applyProtection="1">
      <alignment horizontal="center" vertical="center" wrapText="1"/>
      <protection locked="0"/>
    </xf>
    <xf numFmtId="0" fontId="19" fillId="0" borderId="36" xfId="17" applyFont="1" applyBorder="1" applyAlignment="1" applyProtection="1">
      <alignment horizontal="center" vertical="center" wrapText="1"/>
      <protection locked="0"/>
    </xf>
    <xf numFmtId="0" fontId="19" fillId="0" borderId="10" xfId="17" applyFont="1" applyBorder="1" applyAlignment="1" applyProtection="1">
      <alignment horizontal="center" vertical="center"/>
      <protection locked="0"/>
    </xf>
    <xf numFmtId="0" fontId="19" fillId="0" borderId="11" xfId="17" applyFont="1" applyBorder="1" applyAlignment="1" applyProtection="1">
      <alignment horizontal="left" vertical="center"/>
      <protection locked="0"/>
    </xf>
    <xf numFmtId="0" fontId="19" fillId="0" borderId="61" xfId="17" applyFont="1" applyBorder="1" applyAlignment="1" applyProtection="1">
      <alignment horizontal="left" vertical="center"/>
      <protection locked="0"/>
    </xf>
    <xf numFmtId="0" fontId="19" fillId="0" borderId="36" xfId="17" applyFont="1" applyBorder="1" applyAlignment="1" applyProtection="1">
      <alignment horizontal="left" vertical="center"/>
      <protection locked="0"/>
    </xf>
    <xf numFmtId="0" fontId="19" fillId="0" borderId="35" xfId="17" applyFont="1" applyBorder="1" applyAlignment="1" applyProtection="1">
      <alignment horizontal="left" vertical="center"/>
      <protection locked="0"/>
    </xf>
    <xf numFmtId="0" fontId="19" fillId="0" borderId="2" xfId="17" applyFont="1" applyBorder="1" applyAlignment="1" applyProtection="1">
      <alignment horizontal="center" vertical="center" textRotation="255" shrinkToFit="1"/>
      <protection locked="0"/>
    </xf>
    <xf numFmtId="0" fontId="19" fillId="0" borderId="7" xfId="17" applyFont="1" applyBorder="1" applyAlignment="1" applyProtection="1">
      <alignment horizontal="center" vertical="center" textRotation="255" shrinkToFit="1"/>
      <protection locked="0"/>
    </xf>
    <xf numFmtId="0" fontId="19" fillId="0" borderId="3" xfId="17" applyFont="1" applyBorder="1" applyAlignment="1" applyProtection="1">
      <alignment horizontal="center" vertical="center" wrapText="1"/>
      <protection locked="0"/>
    </xf>
    <xf numFmtId="0" fontId="19" fillId="0" borderId="28" xfId="17" applyFont="1" applyBorder="1" applyAlignment="1" applyProtection="1">
      <alignment horizontal="center" vertical="center" wrapText="1"/>
      <protection locked="0"/>
    </xf>
    <xf numFmtId="0" fontId="19" fillId="0" borderId="32" xfId="17" applyFont="1" applyBorder="1" applyAlignment="1" applyProtection="1">
      <alignment horizontal="center" vertical="center" wrapText="1"/>
      <protection locked="0"/>
    </xf>
    <xf numFmtId="0" fontId="19" fillId="0" borderId="75" xfId="17" applyFont="1" applyBorder="1" applyAlignment="1" applyProtection="1">
      <alignment horizontal="left" vertical="center"/>
      <protection locked="0"/>
    </xf>
    <xf numFmtId="0" fontId="19" fillId="0" borderId="76" xfId="17" applyFont="1" applyBorder="1" applyAlignment="1" applyProtection="1">
      <alignment horizontal="left" vertical="center"/>
      <protection locked="0"/>
    </xf>
    <xf numFmtId="0" fontId="19" fillId="0" borderId="18" xfId="17" applyFont="1" applyBorder="1" applyAlignment="1" applyProtection="1">
      <alignment horizontal="left" vertical="center"/>
      <protection locked="0"/>
    </xf>
    <xf numFmtId="0" fontId="19" fillId="0" borderId="24" xfId="17" applyFont="1" applyBorder="1" applyAlignment="1" applyProtection="1">
      <alignment horizontal="left" vertical="center"/>
      <protection locked="0"/>
    </xf>
    <xf numFmtId="0" fontId="19" fillId="0" borderId="25" xfId="17" applyFont="1" applyBorder="1" applyAlignment="1" applyProtection="1">
      <alignment horizontal="left" vertical="center"/>
      <protection locked="0"/>
    </xf>
    <xf numFmtId="0" fontId="19" fillId="0" borderId="26" xfId="17" applyFont="1" applyBorder="1" applyAlignment="1" applyProtection="1">
      <alignment horizontal="left" vertical="center"/>
      <protection locked="0"/>
    </xf>
    <xf numFmtId="0" fontId="19" fillId="0" borderId="62" xfId="17" applyFont="1" applyBorder="1" applyAlignment="1" applyProtection="1">
      <alignment horizontal="left" vertical="center"/>
      <protection locked="0"/>
    </xf>
    <xf numFmtId="0" fontId="19" fillId="0" borderId="63" xfId="17" applyFont="1" applyBorder="1" applyAlignment="1" applyProtection="1">
      <alignment horizontal="left" vertical="center"/>
      <protection locked="0"/>
    </xf>
    <xf numFmtId="0" fontId="19" fillId="0" borderId="41" xfId="17" applyFont="1" applyBorder="1" applyAlignment="1" applyProtection="1">
      <alignment horizontal="left" vertical="center"/>
      <protection locked="0"/>
    </xf>
    <xf numFmtId="0" fontId="19" fillId="0" borderId="130" xfId="17" applyFont="1" applyBorder="1" applyAlignment="1" applyProtection="1">
      <alignment horizontal="left" vertical="center"/>
      <protection locked="0"/>
    </xf>
    <xf numFmtId="0" fontId="19" fillId="0" borderId="0" xfId="17" applyFont="1" applyAlignment="1" applyProtection="1">
      <alignment horizontal="left" vertical="center"/>
      <protection locked="0"/>
    </xf>
    <xf numFmtId="0" fontId="19" fillId="0" borderId="39" xfId="17" applyFont="1" applyBorder="1" applyAlignment="1" applyProtection="1">
      <alignment horizontal="left" vertical="center"/>
      <protection locked="0"/>
    </xf>
    <xf numFmtId="0" fontId="19" fillId="0" borderId="8" xfId="17" applyFont="1" applyBorder="1" applyAlignment="1" applyProtection="1">
      <alignment horizontal="left" vertical="center"/>
      <protection locked="0"/>
    </xf>
    <xf numFmtId="0" fontId="19" fillId="0" borderId="62" xfId="17" applyFont="1" applyBorder="1" applyAlignment="1" applyProtection="1">
      <alignment horizontal="center" vertical="center"/>
      <protection locked="0"/>
    </xf>
    <xf numFmtId="0" fontId="19" fillId="0" borderId="63" xfId="17" applyFont="1" applyBorder="1" applyAlignment="1" applyProtection="1">
      <alignment horizontal="center" vertical="center"/>
      <protection locked="0"/>
    </xf>
    <xf numFmtId="0" fontId="19" fillId="0" borderId="41" xfId="17" applyFont="1" applyBorder="1" applyAlignment="1" applyProtection="1">
      <alignment horizontal="center" vertical="center"/>
      <protection locked="0"/>
    </xf>
    <xf numFmtId="0" fontId="19" fillId="0" borderId="130" xfId="17" applyFont="1" applyBorder="1" applyAlignment="1" applyProtection="1">
      <alignment horizontal="center" vertical="center"/>
      <protection locked="0"/>
    </xf>
    <xf numFmtId="0" fontId="19" fillId="0" borderId="0" xfId="17" applyFont="1" applyAlignment="1" applyProtection="1">
      <alignment horizontal="center" vertical="center"/>
      <protection locked="0"/>
    </xf>
    <xf numFmtId="0" fontId="19" fillId="0" borderId="39" xfId="17" applyFont="1" applyBorder="1" applyAlignment="1" applyProtection="1">
      <alignment horizontal="center" vertical="center"/>
      <protection locked="0"/>
    </xf>
    <xf numFmtId="0" fontId="19" fillId="0" borderId="8" xfId="17" applyFont="1" applyBorder="1" applyAlignment="1" applyProtection="1">
      <alignment horizontal="center" vertical="center"/>
      <protection locked="0"/>
    </xf>
    <xf numFmtId="0" fontId="19" fillId="8" borderId="160" xfId="17" applyFont="1" applyFill="1" applyBorder="1" applyAlignment="1" applyProtection="1">
      <alignment horizontal="center" vertical="center" wrapText="1"/>
      <protection locked="0"/>
    </xf>
    <xf numFmtId="0" fontId="19" fillId="8" borderId="161" xfId="17" applyFont="1" applyFill="1" applyBorder="1" applyAlignment="1" applyProtection="1">
      <alignment horizontal="center" vertical="center" wrapText="1"/>
      <protection locked="0"/>
    </xf>
    <xf numFmtId="0" fontId="19" fillId="8" borderId="162" xfId="17" applyFont="1" applyFill="1" applyBorder="1" applyAlignment="1" applyProtection="1">
      <alignment horizontal="center" vertical="center" wrapText="1"/>
      <protection locked="0"/>
    </xf>
    <xf numFmtId="0" fontId="19" fillId="8" borderId="163" xfId="17" applyFont="1" applyFill="1" applyBorder="1" applyAlignment="1" applyProtection="1">
      <alignment horizontal="center" vertical="center" wrapText="1"/>
      <protection locked="0"/>
    </xf>
    <xf numFmtId="0" fontId="19" fillId="8" borderId="0" xfId="17" applyFont="1" applyFill="1" applyAlignment="1" applyProtection="1">
      <alignment horizontal="center" vertical="center" wrapText="1"/>
      <protection locked="0"/>
    </xf>
    <xf numFmtId="0" fontId="19" fillId="8" borderId="164" xfId="17" applyFont="1" applyFill="1" applyBorder="1" applyAlignment="1" applyProtection="1">
      <alignment horizontal="center" vertical="center" wrapText="1"/>
      <protection locked="0"/>
    </xf>
    <xf numFmtId="0" fontId="86" fillId="0" borderId="0" xfId="17" applyFont="1" applyAlignment="1" applyProtection="1">
      <alignment horizontal="left" vertical="center"/>
      <protection locked="0"/>
    </xf>
    <xf numFmtId="0" fontId="16" fillId="8" borderId="165" xfId="17" applyFont="1" applyFill="1" applyBorder="1" applyAlignment="1" applyProtection="1">
      <alignment horizontal="center" vertical="center" wrapText="1"/>
      <protection locked="0"/>
    </xf>
    <xf numFmtId="0" fontId="16" fillId="8" borderId="166" xfId="17" applyFont="1" applyFill="1" applyBorder="1" applyAlignment="1" applyProtection="1">
      <alignment horizontal="center" vertical="center" wrapText="1"/>
      <protection locked="0"/>
    </xf>
    <xf numFmtId="0" fontId="16" fillId="8" borderId="167" xfId="17" applyFont="1" applyFill="1" applyBorder="1" applyAlignment="1" applyProtection="1">
      <alignment horizontal="center" vertical="center" wrapText="1"/>
      <protection locked="0"/>
    </xf>
    <xf numFmtId="0" fontId="19" fillId="0" borderId="54" xfId="17" applyFont="1" applyBorder="1" applyAlignment="1" applyProtection="1">
      <alignment horizontal="center" vertical="center"/>
      <protection locked="0"/>
    </xf>
    <xf numFmtId="0" fontId="19" fillId="0" borderId="58" xfId="17" applyFont="1" applyBorder="1" applyAlignment="1" applyProtection="1">
      <alignment horizontal="center" vertical="center"/>
      <protection locked="0"/>
    </xf>
    <xf numFmtId="0" fontId="19" fillId="0" borderId="11" xfId="17" applyFont="1" applyBorder="1" applyAlignment="1" applyProtection="1">
      <alignment horizontal="center" vertical="center"/>
      <protection locked="0"/>
    </xf>
    <xf numFmtId="0" fontId="19" fillId="0" borderId="61" xfId="17" applyFont="1" applyBorder="1" applyAlignment="1" applyProtection="1">
      <alignment horizontal="center" vertical="center"/>
      <protection locked="0"/>
    </xf>
    <xf numFmtId="0" fontId="19" fillId="0" borderId="36" xfId="17" applyFont="1" applyBorder="1" applyAlignment="1" applyProtection="1">
      <alignment horizontal="center" vertical="center"/>
      <protection locked="0"/>
    </xf>
    <xf numFmtId="0" fontId="19" fillId="0" borderId="35" xfId="17" applyFont="1" applyBorder="1" applyAlignment="1" applyProtection="1">
      <alignment horizontal="center" vertical="center"/>
      <protection locked="0"/>
    </xf>
    <xf numFmtId="0" fontId="19" fillId="0" borderId="42" xfId="17" applyFont="1" applyBorder="1" applyAlignment="1" applyProtection="1">
      <alignment horizontal="center" vertical="center"/>
      <protection locked="0"/>
    </xf>
    <xf numFmtId="0" fontId="19" fillId="0" borderId="43" xfId="17" applyFont="1" applyBorder="1" applyAlignment="1" applyProtection="1">
      <alignment horizontal="center" vertical="center"/>
      <protection locked="0"/>
    </xf>
    <xf numFmtId="0" fontId="19" fillId="0" borderId="24" xfId="17" applyFont="1" applyBorder="1" applyAlignment="1" applyProtection="1">
      <alignment horizontal="center" vertical="center" wrapText="1"/>
      <protection locked="0"/>
    </xf>
    <xf numFmtId="0" fontId="19" fillId="0" borderId="24" xfId="17" applyFont="1" applyBorder="1" applyAlignment="1" applyProtection="1">
      <alignment horizontal="center" vertical="center"/>
      <protection locked="0"/>
    </xf>
    <xf numFmtId="0" fontId="19" fillId="0" borderId="4" xfId="19" applyFont="1" applyBorder="1" applyAlignment="1" applyProtection="1">
      <alignment horizontal="center" vertical="center" textRotation="255" shrinkToFit="1"/>
      <protection locked="0"/>
    </xf>
    <xf numFmtId="0" fontId="19" fillId="0" borderId="9" xfId="19" applyFont="1" applyBorder="1" applyAlignment="1" applyProtection="1">
      <alignment horizontal="center" vertical="center" textRotation="255" shrinkToFit="1"/>
      <protection locked="0"/>
    </xf>
    <xf numFmtId="0" fontId="19" fillId="0" borderId="15" xfId="19" applyFont="1" applyBorder="1" applyAlignment="1" applyProtection="1">
      <alignment horizontal="center" vertical="center" textRotation="255" shrinkToFit="1"/>
      <protection locked="0"/>
    </xf>
    <xf numFmtId="0" fontId="21" fillId="0" borderId="20" xfId="17" applyFont="1" applyBorder="1" applyAlignment="1" applyProtection="1">
      <alignment horizontal="center" vertical="center" shrinkToFit="1"/>
      <protection locked="0"/>
    </xf>
    <xf numFmtId="0" fontId="21" fillId="0" borderId="22" xfId="17" applyFont="1" applyBorder="1" applyAlignment="1" applyProtection="1">
      <alignment horizontal="center" vertical="center" shrinkToFit="1"/>
      <protection locked="0"/>
    </xf>
    <xf numFmtId="0" fontId="19" fillId="3" borderId="36" xfId="19" applyFont="1" applyFill="1" applyBorder="1" applyAlignment="1" applyProtection="1">
      <alignment horizontal="center" vertical="center" wrapText="1"/>
      <protection locked="0"/>
    </xf>
    <xf numFmtId="0" fontId="19" fillId="3" borderId="10" xfId="19" applyFont="1" applyFill="1" applyBorder="1" applyAlignment="1" applyProtection="1">
      <alignment horizontal="center" vertical="center" wrapText="1"/>
      <protection locked="0"/>
    </xf>
    <xf numFmtId="0" fontId="19" fillId="3" borderId="37" xfId="19" applyFont="1" applyFill="1" applyBorder="1" applyAlignment="1" applyProtection="1">
      <alignment horizontal="center" vertical="center" wrapText="1"/>
      <protection locked="0"/>
    </xf>
    <xf numFmtId="0" fontId="59" fillId="0" borderId="10" xfId="19" applyFont="1" applyBorder="1" applyAlignment="1" applyProtection="1">
      <alignment horizontal="left" vertical="center" wrapText="1"/>
      <protection locked="0"/>
    </xf>
    <xf numFmtId="0" fontId="59" fillId="0" borderId="37" xfId="19" applyFont="1" applyBorder="1" applyAlignment="1" applyProtection="1">
      <alignment horizontal="left" vertical="center" wrapText="1"/>
      <protection locked="0"/>
    </xf>
    <xf numFmtId="0" fontId="19" fillId="3" borderId="25" xfId="19" applyFont="1" applyFill="1" applyBorder="1" applyAlignment="1" applyProtection="1">
      <alignment horizontal="center" vertical="center" wrapText="1"/>
      <protection locked="0"/>
    </xf>
    <xf numFmtId="0" fontId="19" fillId="3" borderId="16" xfId="19" applyFont="1" applyFill="1" applyBorder="1" applyAlignment="1" applyProtection="1">
      <alignment horizontal="center" vertical="center" wrapText="1"/>
      <protection locked="0"/>
    </xf>
    <xf numFmtId="0" fontId="19" fillId="3" borderId="18" xfId="19" applyFont="1" applyFill="1" applyBorder="1" applyAlignment="1" applyProtection="1">
      <alignment horizontal="center" vertical="center" wrapText="1"/>
      <protection locked="0"/>
    </xf>
    <xf numFmtId="0" fontId="19" fillId="0" borderId="23" xfId="17" applyFont="1" applyBorder="1" applyAlignment="1" applyProtection="1">
      <alignment horizontal="center" vertical="center" shrinkToFit="1"/>
      <protection locked="0"/>
    </xf>
    <xf numFmtId="0" fontId="19" fillId="0" borderId="24" xfId="17" applyFont="1" applyBorder="1" applyAlignment="1" applyProtection="1">
      <alignment horizontal="center" vertical="center" shrinkToFit="1"/>
      <protection locked="0"/>
    </xf>
    <xf numFmtId="0" fontId="19" fillId="0" borderId="18" xfId="17" applyFont="1" applyBorder="1" applyAlignment="1" applyProtection="1">
      <alignment horizontal="center" vertical="center" wrapText="1"/>
      <protection locked="0"/>
    </xf>
    <xf numFmtId="0" fontId="19" fillId="0" borderId="18" xfId="17" applyFont="1" applyBorder="1" applyAlignment="1" applyProtection="1">
      <alignment horizontal="center" vertical="center"/>
      <protection locked="0"/>
    </xf>
    <xf numFmtId="0" fontId="19" fillId="0" borderId="25" xfId="17" applyFont="1" applyBorder="1" applyAlignment="1" applyProtection="1">
      <alignment horizontal="center" vertical="center"/>
      <protection locked="0"/>
    </xf>
    <xf numFmtId="0" fontId="19" fillId="3" borderId="8" xfId="19" applyFont="1" applyFill="1" applyBorder="1" applyAlignment="1" applyProtection="1">
      <alignment horizontal="center" vertical="center" wrapText="1"/>
      <protection locked="0"/>
    </xf>
    <xf numFmtId="0" fontId="19" fillId="3" borderId="0" xfId="19" applyFont="1" applyFill="1" applyAlignment="1" applyProtection="1">
      <alignment horizontal="center" vertical="center" wrapText="1"/>
      <protection locked="0"/>
    </xf>
    <xf numFmtId="0" fontId="19" fillId="3" borderId="1" xfId="19" applyFont="1" applyFill="1" applyBorder="1" applyAlignment="1" applyProtection="1">
      <alignment horizontal="center" vertical="center" wrapText="1"/>
      <protection locked="0"/>
    </xf>
    <xf numFmtId="0" fontId="19" fillId="3" borderId="66" xfId="19" applyFont="1" applyFill="1" applyBorder="1" applyAlignment="1" applyProtection="1">
      <alignment horizontal="center" vertical="center" wrapText="1"/>
      <protection locked="0"/>
    </xf>
    <xf numFmtId="0" fontId="19" fillId="3" borderId="67" xfId="19" applyFont="1" applyFill="1" applyBorder="1" applyAlignment="1" applyProtection="1">
      <alignment horizontal="center" vertical="center" wrapText="1"/>
      <protection locked="0"/>
    </xf>
    <xf numFmtId="0" fontId="19" fillId="3" borderId="47" xfId="19" applyFont="1" applyFill="1" applyBorder="1" applyAlignment="1" applyProtection="1">
      <alignment horizontal="center" vertical="center" wrapText="1"/>
      <protection locked="0"/>
    </xf>
    <xf numFmtId="0" fontId="2" fillId="3" borderId="74" xfId="18" applyFill="1" applyBorder="1" applyAlignment="1" applyProtection="1">
      <alignment horizontal="center" vertical="center"/>
      <protection locked="0"/>
    </xf>
    <xf numFmtId="0" fontId="2" fillId="3" borderId="67" xfId="18" applyFill="1" applyBorder="1" applyAlignment="1" applyProtection="1">
      <alignment horizontal="center" vertical="center"/>
      <protection locked="0"/>
    </xf>
    <xf numFmtId="0" fontId="14" fillId="3" borderId="67" xfId="19" applyFont="1" applyFill="1" applyBorder="1" applyAlignment="1" applyProtection="1">
      <alignment horizontal="center" vertical="center"/>
      <protection locked="0"/>
    </xf>
    <xf numFmtId="0" fontId="14" fillId="0" borderId="0" xfId="28" applyFont="1" applyAlignment="1" applyProtection="1">
      <alignment horizontal="left" vertical="center" wrapText="1"/>
      <protection locked="0"/>
    </xf>
    <xf numFmtId="0" fontId="14" fillId="0" borderId="0" xfId="28" applyFont="1" applyAlignment="1" applyProtection="1">
      <alignment horizontal="left" vertical="center"/>
      <protection locked="0"/>
    </xf>
    <xf numFmtId="0" fontId="23" fillId="0" borderId="0" xfId="27" applyFont="1" applyAlignment="1" applyProtection="1">
      <alignment horizontal="left" vertical="center"/>
      <protection locked="0"/>
    </xf>
    <xf numFmtId="0" fontId="144" fillId="0" borderId="0" xfId="28" applyFont="1" applyAlignment="1" applyProtection="1">
      <alignment horizontal="left" vertical="center" wrapText="1"/>
      <protection locked="0"/>
    </xf>
    <xf numFmtId="0" fontId="16" fillId="0" borderId="0" xfId="28" applyFont="1" applyAlignment="1" applyProtection="1">
      <alignment horizontal="left" vertical="center" wrapText="1"/>
      <protection locked="0"/>
    </xf>
    <xf numFmtId="0" fontId="19" fillId="0" borderId="64" xfId="28" applyFont="1" applyBorder="1" applyAlignment="1" applyProtection="1">
      <alignment horizontal="center" vertical="center"/>
      <protection locked="0"/>
    </xf>
    <xf numFmtId="0" fontId="2" fillId="0" borderId="36" xfId="27" applyBorder="1" applyAlignment="1" applyProtection="1">
      <alignment horizontal="center" vertical="center"/>
      <protection locked="0"/>
    </xf>
    <xf numFmtId="0" fontId="19" fillId="0" borderId="11" xfId="28" applyFont="1" applyBorder="1" applyAlignment="1" applyProtection="1">
      <alignment horizontal="left" vertical="center" wrapText="1"/>
      <protection locked="0"/>
    </xf>
    <xf numFmtId="0" fontId="2" fillId="0" borderId="61" xfId="27" applyBorder="1" applyAlignment="1" applyProtection="1">
      <alignment horizontal="left" vertical="center" wrapText="1"/>
      <protection locked="0"/>
    </xf>
    <xf numFmtId="0" fontId="2" fillId="0" borderId="36" xfId="27" applyBorder="1" applyAlignment="1" applyProtection="1">
      <alignment horizontal="left" vertical="center"/>
      <protection locked="0"/>
    </xf>
    <xf numFmtId="0" fontId="19" fillId="0" borderId="23" xfId="28" applyFont="1" applyBorder="1" applyAlignment="1" applyProtection="1">
      <alignment horizontal="center" vertical="center"/>
      <protection locked="0"/>
    </xf>
    <xf numFmtId="0" fontId="2" fillId="0" borderId="25" xfId="27" applyBorder="1" applyAlignment="1" applyProtection="1">
      <alignment horizontal="center" vertical="center"/>
      <protection locked="0"/>
    </xf>
    <xf numFmtId="0" fontId="19" fillId="0" borderId="18" xfId="28" applyFont="1" applyBorder="1" applyAlignment="1" applyProtection="1">
      <alignment horizontal="left" vertical="center" wrapText="1"/>
      <protection locked="0"/>
    </xf>
    <xf numFmtId="0" fontId="2" fillId="0" borderId="24" xfId="27" applyBorder="1" applyAlignment="1" applyProtection="1">
      <alignment horizontal="left" vertical="center" wrapText="1"/>
      <protection locked="0"/>
    </xf>
    <xf numFmtId="0" fontId="2" fillId="0" borderId="25" xfId="27" applyBorder="1" applyAlignment="1" applyProtection="1">
      <alignment horizontal="left" vertical="center"/>
      <protection locked="0"/>
    </xf>
    <xf numFmtId="0" fontId="139" fillId="0" borderId="0" xfId="28" applyFont="1" applyAlignment="1" applyProtection="1">
      <alignment horizontal="left" wrapText="1"/>
      <protection locked="0"/>
    </xf>
    <xf numFmtId="0" fontId="139" fillId="0" borderId="0" xfId="28" applyFont="1" applyAlignment="1" applyProtection="1">
      <alignment horizontal="left"/>
      <protection locked="0"/>
    </xf>
    <xf numFmtId="0" fontId="19" fillId="0" borderId="31" xfId="28" applyFont="1" applyBorder="1" applyAlignment="1" applyProtection="1">
      <alignment horizontal="center" vertical="center"/>
      <protection locked="0"/>
    </xf>
    <xf numFmtId="0" fontId="2" fillId="0" borderId="32" xfId="27" applyBorder="1" applyAlignment="1" applyProtection="1">
      <alignment horizontal="center" vertical="center"/>
      <protection locked="0"/>
    </xf>
    <xf numFmtId="0" fontId="14" fillId="0" borderId="3" xfId="28" applyFont="1" applyBorder="1" applyAlignment="1" applyProtection="1">
      <alignment horizontal="center" vertical="center"/>
      <protection locked="0"/>
    </xf>
    <xf numFmtId="0" fontId="2" fillId="0" borderId="28" xfId="27" applyBorder="1" applyAlignment="1" applyProtection="1">
      <alignment horizontal="center" vertical="center"/>
      <protection locked="0"/>
    </xf>
    <xf numFmtId="0" fontId="19" fillId="0" borderId="220" xfId="28" applyFont="1" applyBorder="1" applyAlignment="1" applyProtection="1">
      <alignment horizontal="center" vertical="center"/>
      <protection locked="0"/>
    </xf>
    <xf numFmtId="0" fontId="2" fillId="0" borderId="174" xfId="27" applyBorder="1" applyAlignment="1" applyProtection="1">
      <alignment horizontal="center" vertical="center"/>
      <protection locked="0"/>
    </xf>
    <xf numFmtId="0" fontId="19" fillId="0" borderId="145" xfId="28" applyFont="1" applyBorder="1" applyAlignment="1" applyProtection="1">
      <alignment horizontal="left" vertical="center" wrapText="1"/>
      <protection locked="0"/>
    </xf>
    <xf numFmtId="0" fontId="2" fillId="0" borderId="146" xfId="27" applyBorder="1" applyAlignment="1" applyProtection="1">
      <alignment horizontal="left" vertical="center" wrapText="1"/>
      <protection locked="0"/>
    </xf>
    <xf numFmtId="0" fontId="2" fillId="0" borderId="174" xfId="27" applyBorder="1" applyAlignment="1" applyProtection="1">
      <alignment horizontal="left" vertical="center" wrapText="1"/>
      <protection locked="0"/>
    </xf>
    <xf numFmtId="0" fontId="14" fillId="0" borderId="62" xfId="28" applyFont="1" applyBorder="1" applyAlignment="1" applyProtection="1">
      <alignment horizontal="left" vertical="center" wrapText="1"/>
      <protection locked="0"/>
    </xf>
    <xf numFmtId="0" fontId="14" fillId="0" borderId="41" xfId="28" applyFont="1" applyBorder="1" applyAlignment="1" applyProtection="1">
      <alignment horizontal="left" vertical="center"/>
      <protection locked="0"/>
    </xf>
    <xf numFmtId="0" fontId="86" fillId="0" borderId="42" xfId="28" applyFont="1" applyBorder="1" applyAlignment="1" applyProtection="1">
      <alignment horizontal="left" vertical="center" wrapText="1"/>
      <protection locked="0"/>
    </xf>
    <xf numFmtId="0" fontId="86" fillId="0" borderId="17" xfId="28" applyFont="1" applyBorder="1" applyAlignment="1" applyProtection="1">
      <alignment horizontal="left" vertical="center" wrapText="1"/>
      <protection locked="0"/>
    </xf>
    <xf numFmtId="0" fontId="19" fillId="20" borderId="43" xfId="28" applyFont="1" applyFill="1" applyBorder="1" applyAlignment="1" applyProtection="1">
      <alignment horizontal="center" vertical="center"/>
      <protection locked="0"/>
    </xf>
    <xf numFmtId="0" fontId="19" fillId="20" borderId="249" xfId="28" applyFont="1" applyFill="1" applyBorder="1" applyAlignment="1" applyProtection="1">
      <alignment horizontal="center" vertical="center"/>
      <protection locked="0"/>
    </xf>
    <xf numFmtId="0" fontId="142" fillId="0" borderId="14" xfId="29" applyBorder="1" applyAlignment="1" applyProtection="1">
      <alignment horizontal="left" vertical="center" wrapText="1"/>
      <protection locked="0"/>
    </xf>
    <xf numFmtId="0" fontId="142" fillId="0" borderId="51" xfId="29" applyBorder="1" applyAlignment="1" applyProtection="1">
      <alignment horizontal="left" vertical="center" wrapText="1"/>
      <protection locked="0"/>
    </xf>
    <xf numFmtId="0" fontId="23" fillId="0" borderId="0" xfId="30" applyFont="1" applyAlignment="1" applyProtection="1">
      <alignment horizontal="left" vertical="center"/>
      <protection locked="0"/>
    </xf>
    <xf numFmtId="0" fontId="19" fillId="17" borderId="11" xfId="28" applyFont="1" applyFill="1" applyBorder="1" applyAlignment="1" applyProtection="1">
      <alignment horizontal="center" vertical="center" shrinkToFit="1"/>
      <protection locked="0"/>
    </xf>
    <xf numFmtId="0" fontId="19" fillId="17" borderId="36" xfId="28" applyFont="1" applyFill="1" applyBorder="1" applyAlignment="1" applyProtection="1">
      <alignment horizontal="center" vertical="center" shrinkToFit="1"/>
      <protection locked="0"/>
    </xf>
    <xf numFmtId="0" fontId="19" fillId="17" borderId="10" xfId="28" applyFont="1" applyFill="1" applyBorder="1" applyAlignment="1" applyProtection="1">
      <alignment horizontal="center" vertical="center" shrinkToFit="1"/>
      <protection locked="0"/>
    </xf>
    <xf numFmtId="0" fontId="138" fillId="0" borderId="0" xfId="28" applyFont="1" applyAlignment="1" applyProtection="1">
      <alignment vertical="center" wrapText="1"/>
      <protection locked="0"/>
    </xf>
    <xf numFmtId="0" fontId="14" fillId="0" borderId="228" xfId="28" applyFont="1" applyBorder="1" applyAlignment="1" applyProtection="1">
      <alignment horizontal="center" vertical="center" textRotation="255" wrapText="1"/>
      <protection locked="0"/>
    </xf>
    <xf numFmtId="0" fontId="14" fillId="0" borderId="7" xfId="28" applyFont="1" applyBorder="1" applyAlignment="1" applyProtection="1">
      <alignment horizontal="center" vertical="center" textRotation="255" wrapText="1"/>
      <protection locked="0"/>
    </xf>
    <xf numFmtId="0" fontId="14" fillId="0" borderId="13" xfId="28" applyFont="1" applyBorder="1" applyAlignment="1" applyProtection="1">
      <alignment horizontal="center" vertical="center" textRotation="255" wrapText="1"/>
      <protection locked="0"/>
    </xf>
    <xf numFmtId="0" fontId="14" fillId="7" borderId="11" xfId="28" applyFont="1" applyFill="1" applyBorder="1" applyAlignment="1" applyProtection="1">
      <alignment horizontal="left" vertical="center" wrapText="1"/>
      <protection locked="0"/>
    </xf>
    <xf numFmtId="0" fontId="14" fillId="7" borderId="36" xfId="28" applyFont="1" applyFill="1" applyBorder="1" applyAlignment="1" applyProtection="1">
      <alignment horizontal="left" vertical="center" wrapText="1"/>
      <protection locked="0"/>
    </xf>
    <xf numFmtId="0" fontId="14" fillId="0" borderId="11" xfId="28" applyFont="1" applyBorder="1" applyAlignment="1" applyProtection="1">
      <alignment horizontal="left" vertical="center"/>
      <protection locked="0"/>
    </xf>
    <xf numFmtId="0" fontId="14" fillId="0" borderId="36" xfId="28" applyFont="1" applyBorder="1" applyAlignment="1" applyProtection="1">
      <alignment horizontal="left" vertical="center"/>
      <protection locked="0"/>
    </xf>
    <xf numFmtId="0" fontId="14" fillId="0" borderId="11" xfId="28" applyFont="1" applyBorder="1" applyAlignment="1" applyProtection="1">
      <alignment horizontal="left" vertical="center" wrapText="1"/>
      <protection locked="0"/>
    </xf>
    <xf numFmtId="0" fontId="14" fillId="0" borderId="11" xfId="28" applyFont="1" applyBorder="1" applyProtection="1">
      <alignment vertical="center"/>
      <protection locked="0"/>
    </xf>
    <xf numFmtId="0" fontId="14" fillId="0" borderId="36" xfId="28" applyFont="1" applyBorder="1" applyProtection="1">
      <alignment vertical="center"/>
      <protection locked="0"/>
    </xf>
    <xf numFmtId="0" fontId="14" fillId="0" borderId="36" xfId="28" applyFont="1" applyBorder="1" applyAlignment="1" applyProtection="1">
      <alignment horizontal="left" vertical="center" wrapText="1"/>
      <protection locked="0"/>
    </xf>
    <xf numFmtId="0" fontId="14" fillId="0" borderId="42" xfId="28" applyFont="1" applyBorder="1" applyAlignment="1" applyProtection="1">
      <alignment horizontal="center" vertical="center"/>
      <protection locked="0"/>
    </xf>
    <xf numFmtId="0" fontId="14" fillId="0" borderId="17" xfId="28" applyFont="1" applyBorder="1" applyAlignment="1" applyProtection="1">
      <alignment horizontal="center" vertical="center"/>
      <protection locked="0"/>
    </xf>
    <xf numFmtId="0" fontId="14" fillId="7" borderId="145" xfId="28" applyFont="1" applyFill="1" applyBorder="1" applyAlignment="1" applyProtection="1">
      <alignment vertical="center"/>
      <protection locked="0"/>
    </xf>
    <xf numFmtId="0" fontId="14" fillId="7" borderId="174" xfId="28" applyFont="1" applyFill="1" applyBorder="1" applyAlignment="1" applyProtection="1">
      <alignment vertical="center"/>
      <protection locked="0"/>
    </xf>
    <xf numFmtId="0" fontId="139" fillId="0" borderId="247" xfId="28" applyFont="1" applyBorder="1" applyAlignment="1" applyProtection="1">
      <alignment horizontal="center" vertical="center" wrapText="1"/>
      <protection locked="0"/>
    </xf>
    <xf numFmtId="0" fontId="139" fillId="0" borderId="218" xfId="28" applyFont="1" applyBorder="1" applyAlignment="1" applyProtection="1">
      <alignment horizontal="center" vertical="center"/>
      <protection locked="0"/>
    </xf>
    <xf numFmtId="0" fontId="139" fillId="0" borderId="248" xfId="28" applyFont="1" applyBorder="1" applyAlignment="1" applyProtection="1">
      <alignment horizontal="center" vertical="center"/>
      <protection locked="0"/>
    </xf>
    <xf numFmtId="0" fontId="139" fillId="0" borderId="202" xfId="28" applyFont="1" applyBorder="1" applyAlignment="1" applyProtection="1">
      <alignment horizontal="center" vertical="center"/>
      <protection locked="0"/>
    </xf>
    <xf numFmtId="0" fontId="139" fillId="0" borderId="203" xfId="28" applyFont="1" applyBorder="1" applyAlignment="1" applyProtection="1">
      <alignment horizontal="center" vertical="center"/>
      <protection locked="0"/>
    </xf>
    <xf numFmtId="0" fontId="139" fillId="0" borderId="204" xfId="28" applyFont="1" applyBorder="1" applyAlignment="1" applyProtection="1">
      <alignment horizontal="center" vertical="center"/>
      <protection locked="0"/>
    </xf>
    <xf numFmtId="0" fontId="14" fillId="0" borderId="11" xfId="28" applyFont="1" applyBorder="1" applyAlignment="1" applyProtection="1">
      <alignment horizontal="center" vertical="center"/>
      <protection locked="0"/>
    </xf>
    <xf numFmtId="0" fontId="14" fillId="0" borderId="36" xfId="28" applyFont="1" applyBorder="1" applyAlignment="1" applyProtection="1">
      <alignment horizontal="center" vertical="center"/>
      <protection locked="0"/>
    </xf>
    <xf numFmtId="0" fontId="16" fillId="0" borderId="8" xfId="28" applyFont="1" applyBorder="1" applyAlignment="1" applyProtection="1">
      <alignment horizontal="center" vertical="center" wrapText="1"/>
      <protection locked="0"/>
    </xf>
    <xf numFmtId="0" fontId="16" fillId="0" borderId="0" xfId="28" applyFont="1" applyAlignment="1" applyProtection="1">
      <alignment horizontal="center" vertical="center" wrapText="1"/>
      <protection locked="0"/>
    </xf>
    <xf numFmtId="0" fontId="19" fillId="17" borderId="54" xfId="28" applyFont="1" applyFill="1" applyBorder="1" applyAlignment="1" applyProtection="1">
      <alignment horizontal="center" vertical="center" shrinkToFit="1"/>
      <protection locked="0"/>
    </xf>
    <xf numFmtId="0" fontId="19" fillId="0" borderId="171" xfId="28" applyFont="1" applyBorder="1" applyAlignment="1" applyProtection="1">
      <alignment horizontal="center" vertical="center"/>
      <protection locked="0"/>
    </xf>
    <xf numFmtId="0" fontId="19" fillId="0" borderId="169" xfId="28" applyFont="1" applyBorder="1" applyAlignment="1" applyProtection="1">
      <alignment horizontal="center" vertical="center"/>
      <protection locked="0"/>
    </xf>
    <xf numFmtId="0" fontId="19" fillId="4" borderId="42" xfId="28" applyFont="1" applyFill="1" applyBorder="1" applyAlignment="1" applyProtection="1">
      <alignment horizontal="center" vertical="center" shrinkToFit="1"/>
      <protection hidden="1"/>
    </xf>
    <xf numFmtId="0" fontId="14" fillId="0" borderId="61" xfId="28" applyFont="1" applyBorder="1" applyAlignment="1" applyProtection="1">
      <alignment horizontal="center" vertical="center"/>
      <protection locked="0"/>
    </xf>
    <xf numFmtId="0" fontId="19" fillId="4" borderId="10" xfId="28" applyFont="1" applyFill="1" applyBorder="1" applyAlignment="1" applyProtection="1">
      <alignment horizontal="center" vertical="center" shrinkToFit="1"/>
      <protection hidden="1"/>
    </xf>
    <xf numFmtId="0" fontId="14" fillId="0" borderId="10" xfId="28" applyFont="1" applyBorder="1" applyAlignment="1" applyProtection="1">
      <alignment horizontal="center" vertical="center"/>
      <protection locked="0"/>
    </xf>
    <xf numFmtId="0" fontId="14" fillId="0" borderId="0" xfId="6" applyFont="1" applyAlignment="1" applyProtection="1">
      <alignment horizontal="left" vertical="center" shrinkToFit="1"/>
      <protection locked="0"/>
    </xf>
    <xf numFmtId="0" fontId="16" fillId="0" borderId="0" xfId="6" applyFont="1" applyAlignment="1" applyProtection="1">
      <alignment horizontal="center" vertical="center"/>
      <protection locked="0"/>
    </xf>
    <xf numFmtId="0" fontId="16" fillId="0" borderId="19" xfId="6" applyFont="1" applyBorder="1" applyAlignment="1" applyProtection="1">
      <alignment horizontal="center" vertical="center"/>
      <protection locked="0"/>
    </xf>
    <xf numFmtId="0" fontId="16" fillId="0" borderId="20" xfId="6" applyFont="1" applyBorder="1" applyAlignment="1" applyProtection="1">
      <alignment horizontal="center" vertical="center"/>
      <protection locked="0"/>
    </xf>
    <xf numFmtId="0" fontId="16" fillId="0" borderId="21" xfId="6" applyFont="1" applyBorder="1" applyAlignment="1" applyProtection="1">
      <alignment horizontal="center" vertical="center"/>
      <protection locked="0"/>
    </xf>
    <xf numFmtId="0" fontId="16" fillId="0" borderId="6" xfId="6" applyFont="1" applyBorder="1" applyAlignment="1" applyProtection="1">
      <alignment horizontal="center" vertical="center" shrinkToFit="1"/>
      <protection hidden="1"/>
    </xf>
    <xf numFmtId="0" fontId="16" fillId="0" borderId="20" xfId="6" applyFont="1" applyBorder="1" applyAlignment="1" applyProtection="1">
      <alignment horizontal="center" vertical="center" shrinkToFit="1"/>
      <protection hidden="1"/>
    </xf>
    <xf numFmtId="0" fontId="16" fillId="0" borderId="22" xfId="6" applyFont="1" applyBorder="1" applyAlignment="1" applyProtection="1">
      <alignment horizontal="center" vertical="center" shrinkToFit="1"/>
      <protection hidden="1"/>
    </xf>
    <xf numFmtId="0" fontId="16" fillId="0" borderId="23" xfId="6" applyFont="1" applyBorder="1" applyAlignment="1" applyProtection="1">
      <alignment horizontal="center" vertical="center"/>
      <protection locked="0"/>
    </xf>
    <xf numFmtId="0" fontId="16" fillId="0" borderId="24" xfId="6" applyFont="1" applyBorder="1" applyAlignment="1" applyProtection="1">
      <alignment horizontal="center" vertical="center"/>
      <protection locked="0"/>
    </xf>
    <xf numFmtId="0" fontId="16" fillId="0" borderId="25" xfId="6" applyFont="1" applyBorder="1" applyAlignment="1" applyProtection="1">
      <alignment horizontal="center" vertical="center"/>
      <protection locked="0"/>
    </xf>
    <xf numFmtId="0" fontId="16" fillId="0" borderId="18" xfId="6" applyFont="1" applyBorder="1" applyAlignment="1" applyProtection="1">
      <alignment horizontal="center" vertical="center" shrinkToFit="1"/>
      <protection hidden="1"/>
    </xf>
    <xf numFmtId="0" fontId="16" fillId="0" borderId="24" xfId="6" applyFont="1" applyBorder="1" applyAlignment="1" applyProtection="1">
      <alignment horizontal="center" vertical="center" shrinkToFit="1"/>
      <protection hidden="1"/>
    </xf>
    <xf numFmtId="0" fontId="16" fillId="0" borderId="26" xfId="6" applyFont="1" applyBorder="1" applyAlignment="1" applyProtection="1">
      <alignment horizontal="center" vertical="center" shrinkToFit="1"/>
      <protection hidden="1"/>
    </xf>
    <xf numFmtId="0" fontId="14" fillId="0" borderId="21" xfId="6" applyFont="1" applyBorder="1" applyAlignment="1" applyProtection="1">
      <alignment horizontal="center" vertical="center"/>
      <protection locked="0"/>
    </xf>
    <xf numFmtId="0" fontId="14" fillId="0" borderId="5" xfId="6" applyFont="1" applyBorder="1" applyAlignment="1" applyProtection="1">
      <alignment horizontal="center" vertical="center"/>
      <protection locked="0"/>
    </xf>
    <xf numFmtId="0" fontId="14" fillId="0" borderId="30" xfId="6" applyFont="1" applyBorder="1" applyAlignment="1" applyProtection="1">
      <alignment horizontal="center" vertical="center"/>
      <protection locked="0"/>
    </xf>
    <xf numFmtId="0" fontId="14" fillId="0" borderId="31" xfId="6" applyFont="1" applyBorder="1" applyAlignment="1" applyProtection="1">
      <alignment horizontal="center" vertical="center" shrinkToFit="1"/>
      <protection locked="0"/>
    </xf>
    <xf numFmtId="0" fontId="14" fillId="0" borderId="28" xfId="6" applyFont="1" applyBorder="1" applyAlignment="1" applyProtection="1">
      <alignment horizontal="center" vertical="center" shrinkToFit="1"/>
      <protection locked="0"/>
    </xf>
    <xf numFmtId="0" fontId="14" fillId="0" borderId="32" xfId="6" applyFont="1" applyBorder="1" applyAlignment="1" applyProtection="1">
      <alignment horizontal="center" vertical="center" shrinkToFit="1"/>
      <protection locked="0"/>
    </xf>
    <xf numFmtId="0" fontId="14" fillId="0" borderId="38" xfId="6" applyFont="1" applyBorder="1" applyAlignment="1" applyProtection="1">
      <alignment horizontal="center" vertical="center" shrinkToFit="1"/>
      <protection locked="0"/>
    </xf>
    <xf numFmtId="0" fontId="14" fillId="0" borderId="0" xfId="6" applyFont="1" applyAlignment="1" applyProtection="1">
      <alignment horizontal="center" vertical="center" shrinkToFit="1"/>
      <protection locked="0"/>
    </xf>
    <xf numFmtId="0" fontId="14" fillId="0" borderId="39" xfId="6" applyFont="1" applyBorder="1" applyAlignment="1" applyProtection="1">
      <alignment horizontal="center" vertical="center" shrinkToFit="1"/>
      <protection locked="0"/>
    </xf>
    <xf numFmtId="0" fontId="14" fillId="0" borderId="50" xfId="6" applyFont="1" applyBorder="1" applyAlignment="1" applyProtection="1">
      <alignment horizontal="center" vertical="center" shrinkToFit="1"/>
      <protection locked="0"/>
    </xf>
    <xf numFmtId="0" fontId="14" fillId="0" borderId="46" xfId="6" applyFont="1" applyBorder="1" applyAlignment="1" applyProtection="1">
      <alignment horizontal="center" vertical="center" shrinkToFit="1"/>
      <protection locked="0"/>
    </xf>
    <xf numFmtId="0" fontId="14" fillId="0" borderId="51" xfId="6" applyFont="1" applyBorder="1" applyAlignment="1" applyProtection="1">
      <alignment horizontal="center" vertical="center" shrinkToFit="1"/>
      <protection locked="0"/>
    </xf>
    <xf numFmtId="0" fontId="14" fillId="0" borderId="5" xfId="6" applyFont="1" applyBorder="1" applyAlignment="1" applyProtection="1">
      <alignment horizontal="center" vertical="center" wrapText="1"/>
      <protection locked="0"/>
    </xf>
    <xf numFmtId="0" fontId="14" fillId="0" borderId="10" xfId="6" applyFont="1" applyBorder="1" applyAlignment="1" applyProtection="1">
      <alignment horizontal="center" vertical="center" wrapText="1"/>
      <protection locked="0"/>
    </xf>
    <xf numFmtId="0" fontId="14" fillId="0" borderId="16" xfId="6" applyFont="1" applyBorder="1" applyAlignment="1" applyProtection="1">
      <alignment horizontal="center" vertical="center" wrapText="1"/>
      <protection locked="0"/>
    </xf>
    <xf numFmtId="0" fontId="14" fillId="0" borderId="3" xfId="6" applyFont="1" applyBorder="1" applyAlignment="1" applyProtection="1">
      <alignment horizontal="center" vertical="center" wrapText="1"/>
      <protection locked="0"/>
    </xf>
    <xf numFmtId="0" fontId="14" fillId="0" borderId="8" xfId="6" applyFont="1" applyBorder="1" applyAlignment="1" applyProtection="1">
      <alignment horizontal="center" vertical="center" wrapText="1"/>
      <protection locked="0"/>
    </xf>
    <xf numFmtId="0" fontId="14" fillId="0" borderId="14" xfId="6" applyFont="1" applyBorder="1" applyAlignment="1" applyProtection="1">
      <alignment horizontal="center" vertical="center" wrapText="1"/>
      <protection locked="0"/>
    </xf>
    <xf numFmtId="0" fontId="17" fillId="0" borderId="33" xfId="6" applyFont="1" applyBorder="1" applyAlignment="1" applyProtection="1">
      <alignment horizontal="center" vertical="center" wrapText="1"/>
      <protection locked="0"/>
    </xf>
    <xf numFmtId="0" fontId="0" fillId="0" borderId="40" xfId="6" applyFont="1" applyBorder="1" applyAlignment="1" applyProtection="1">
      <alignment horizontal="center" vertical="center"/>
      <protection locked="0"/>
    </xf>
    <xf numFmtId="0" fontId="0" fillId="0" borderId="52" xfId="6" applyFont="1" applyBorder="1" applyAlignment="1" applyProtection="1">
      <alignment horizontal="center" vertical="center"/>
      <protection locked="0"/>
    </xf>
    <xf numFmtId="0" fontId="14" fillId="0" borderId="11" xfId="6" applyFont="1" applyBorder="1" applyAlignment="1" applyProtection="1">
      <alignment horizontal="center" vertical="center"/>
      <protection locked="0"/>
    </xf>
    <xf numFmtId="0" fontId="14" fillId="0" borderId="35" xfId="6" applyFont="1" applyBorder="1" applyAlignment="1" applyProtection="1">
      <alignment horizontal="center" vertical="center"/>
      <protection locked="0"/>
    </xf>
    <xf numFmtId="0" fontId="14" fillId="0" borderId="18" xfId="6" applyFont="1" applyBorder="1" applyAlignment="1" applyProtection="1">
      <alignment horizontal="center" vertical="center" shrinkToFit="1"/>
      <protection locked="0"/>
    </xf>
    <xf numFmtId="0" fontId="14" fillId="0" borderId="26" xfId="6" applyFont="1" applyBorder="1" applyAlignment="1" applyProtection="1">
      <alignment horizontal="center" vertical="center" shrinkToFit="1"/>
      <protection locked="0"/>
    </xf>
    <xf numFmtId="0" fontId="14" fillId="0" borderId="27" xfId="6" applyFont="1" applyBorder="1" applyAlignment="1" applyProtection="1">
      <alignment horizontal="center" vertical="center"/>
      <protection locked="0"/>
    </xf>
    <xf numFmtId="0" fontId="14" fillId="0" borderId="34" xfId="6" applyFont="1" applyBorder="1" applyAlignment="1" applyProtection="1">
      <alignment horizontal="center" vertical="center"/>
      <protection locked="0"/>
    </xf>
    <xf numFmtId="0" fontId="14" fillId="0" borderId="10" xfId="6" applyFont="1" applyBorder="1" applyAlignment="1" applyProtection="1">
      <alignment horizontal="center" vertical="center"/>
      <protection locked="0"/>
    </xf>
    <xf numFmtId="0" fontId="14" fillId="0" borderId="45" xfId="6" applyFont="1" applyBorder="1" applyAlignment="1" applyProtection="1">
      <alignment horizontal="center" vertical="center"/>
      <protection locked="0"/>
    </xf>
    <xf numFmtId="0" fontId="14" fillId="0" borderId="16" xfId="6" applyFont="1" applyBorder="1" applyAlignment="1" applyProtection="1">
      <alignment horizontal="center" vertical="center"/>
      <protection locked="0"/>
    </xf>
    <xf numFmtId="0" fontId="14" fillId="0" borderId="3" xfId="6" applyFont="1" applyBorder="1" applyAlignment="1" applyProtection="1">
      <alignment horizontal="center" vertical="center"/>
      <protection locked="0"/>
    </xf>
    <xf numFmtId="0" fontId="14" fillId="0" borderId="28" xfId="6" applyFont="1" applyBorder="1" applyAlignment="1" applyProtection="1">
      <alignment horizontal="center" vertical="center"/>
      <protection locked="0"/>
    </xf>
    <xf numFmtId="0" fontId="14" fillId="0" borderId="8" xfId="6" applyFont="1" applyBorder="1" applyAlignment="1" applyProtection="1">
      <alignment horizontal="center" vertical="center"/>
      <protection locked="0"/>
    </xf>
    <xf numFmtId="0" fontId="14" fillId="0" borderId="0" xfId="6" applyFont="1" applyAlignment="1" applyProtection="1">
      <alignment horizontal="center" vertical="center"/>
      <protection locked="0"/>
    </xf>
    <xf numFmtId="0" fontId="14" fillId="0" borderId="14" xfId="6" applyFont="1" applyBorder="1" applyAlignment="1" applyProtection="1">
      <alignment horizontal="center" vertical="center"/>
      <protection locked="0"/>
    </xf>
    <xf numFmtId="0" fontId="14" fillId="0" borderId="46" xfId="6" applyFont="1" applyBorder="1" applyAlignment="1" applyProtection="1">
      <alignment horizontal="center" vertical="center"/>
      <protection locked="0"/>
    </xf>
    <xf numFmtId="0" fontId="14" fillId="0" borderId="27" xfId="6" applyFont="1" applyBorder="1" applyAlignment="1" applyProtection="1">
      <alignment horizontal="left" vertical="center" shrinkToFit="1"/>
      <protection locked="0"/>
    </xf>
    <xf numFmtId="0" fontId="14" fillId="0" borderId="5" xfId="6" applyFont="1" applyBorder="1" applyAlignment="1" applyProtection="1">
      <alignment horizontal="left" vertical="center" shrinkToFit="1"/>
      <protection locked="0"/>
    </xf>
    <xf numFmtId="0" fontId="14" fillId="0" borderId="10" xfId="6" applyFont="1" applyBorder="1" applyAlignment="1" applyProtection="1">
      <alignment horizontal="left" vertical="center" shrinkToFit="1"/>
      <protection locked="0"/>
    </xf>
    <xf numFmtId="0" fontId="14" fillId="0" borderId="6" xfId="6" applyFont="1" applyBorder="1" applyAlignment="1" applyProtection="1">
      <alignment horizontal="left" vertical="center" shrinkToFit="1"/>
      <protection locked="0"/>
    </xf>
    <xf numFmtId="0" fontId="14" fillId="0" borderId="20" xfId="6" applyFont="1" applyBorder="1" applyAlignment="1" applyProtection="1">
      <alignment horizontal="left" vertical="center" shrinkToFit="1"/>
      <protection locked="0"/>
    </xf>
    <xf numFmtId="0" fontId="14" fillId="0" borderId="22" xfId="6" applyFont="1" applyBorder="1" applyAlignment="1" applyProtection="1">
      <alignment horizontal="left" vertical="center" shrinkToFit="1"/>
      <protection locked="0"/>
    </xf>
    <xf numFmtId="0" fontId="14" fillId="0" borderId="20" xfId="6" applyFont="1" applyBorder="1" applyAlignment="1" applyProtection="1">
      <alignment horizontal="center" vertical="center"/>
      <protection hidden="1"/>
    </xf>
    <xf numFmtId="0" fontId="14" fillId="0" borderId="21" xfId="6" applyFont="1" applyBorder="1" applyAlignment="1" applyProtection="1">
      <alignment horizontal="center" vertical="center"/>
      <protection hidden="1"/>
    </xf>
    <xf numFmtId="177" fontId="14" fillId="0" borderId="3" xfId="6" applyNumberFormat="1" applyFont="1" applyBorder="1" applyAlignment="1" applyProtection="1">
      <alignment horizontal="center" vertical="center"/>
      <protection hidden="1"/>
    </xf>
    <xf numFmtId="177" fontId="14" fillId="0" borderId="28" xfId="6" applyNumberFormat="1" applyFont="1" applyBorder="1" applyAlignment="1" applyProtection="1">
      <alignment horizontal="center" vertical="center"/>
      <protection hidden="1"/>
    </xf>
    <xf numFmtId="177" fontId="14" fillId="0" borderId="32" xfId="6" applyNumberFormat="1" applyFont="1" applyBorder="1" applyAlignment="1" applyProtection="1">
      <alignment horizontal="center" vertical="center"/>
      <protection hidden="1"/>
    </xf>
    <xf numFmtId="0" fontId="14" fillId="0" borderId="13" xfId="6" applyFont="1" applyBorder="1" applyAlignment="1" applyProtection="1">
      <alignment horizontal="left" vertical="center" shrinkToFit="1"/>
      <protection locked="0"/>
    </xf>
    <xf numFmtId="0" fontId="14" fillId="0" borderId="17" xfId="6" applyFont="1" applyBorder="1" applyAlignment="1" applyProtection="1">
      <alignment horizontal="left" vertical="center" shrinkToFit="1"/>
      <protection locked="0"/>
    </xf>
    <xf numFmtId="0" fontId="14" fillId="0" borderId="16" xfId="6" applyFont="1" applyBorder="1" applyAlignment="1" applyProtection="1">
      <alignment horizontal="left" vertical="center" shrinkToFit="1"/>
      <protection locked="0"/>
    </xf>
    <xf numFmtId="0" fontId="14" fillId="0" borderId="18" xfId="6" applyFont="1" applyBorder="1" applyAlignment="1" applyProtection="1">
      <alignment horizontal="left" vertical="center" shrinkToFit="1"/>
      <protection locked="0"/>
    </xf>
    <xf numFmtId="0" fontId="14" fillId="0" borderId="24" xfId="6" applyFont="1" applyBorder="1" applyAlignment="1" applyProtection="1">
      <alignment horizontal="left" vertical="center" shrinkToFit="1"/>
      <protection locked="0"/>
    </xf>
    <xf numFmtId="0" fontId="14" fillId="0" borderId="26" xfId="6" applyFont="1" applyBorder="1" applyAlignment="1" applyProtection="1">
      <alignment horizontal="left" vertical="center" shrinkToFit="1"/>
      <protection locked="0"/>
    </xf>
    <xf numFmtId="0" fontId="14" fillId="0" borderId="24" xfId="6" applyFont="1" applyBorder="1" applyAlignment="1" applyProtection="1">
      <alignment horizontal="center" vertical="center"/>
      <protection hidden="1"/>
    </xf>
    <xf numFmtId="0" fontId="14" fillId="0" borderId="25" xfId="6" applyFont="1" applyBorder="1" applyAlignment="1" applyProtection="1">
      <alignment horizontal="center" vertical="center"/>
      <protection hidden="1"/>
    </xf>
    <xf numFmtId="177" fontId="14" fillId="0" borderId="18" xfId="6" applyNumberFormat="1" applyFont="1" applyBorder="1" applyAlignment="1" applyProtection="1">
      <alignment horizontal="center" vertical="center"/>
      <protection hidden="1"/>
    </xf>
    <xf numFmtId="177" fontId="14" fillId="0" borderId="24" xfId="6" applyNumberFormat="1" applyFont="1" applyBorder="1" applyAlignment="1" applyProtection="1">
      <alignment horizontal="center" vertical="center"/>
      <protection hidden="1"/>
    </xf>
    <xf numFmtId="177" fontId="14" fillId="0" borderId="25" xfId="6" applyNumberFormat="1" applyFont="1" applyBorder="1" applyAlignment="1" applyProtection="1">
      <alignment horizontal="center" vertical="center"/>
      <protection hidden="1"/>
    </xf>
    <xf numFmtId="0" fontId="14" fillId="0" borderId="53" xfId="6" applyFont="1" applyBorder="1" applyAlignment="1" applyProtection="1">
      <alignment horizontal="left" vertical="center" shrinkToFit="1"/>
      <protection locked="0"/>
    </xf>
    <xf numFmtId="0" fontId="14" fillId="0" borderId="54" xfId="6" applyFont="1" applyBorder="1" applyAlignment="1" applyProtection="1">
      <alignment horizontal="left" vertical="center" shrinkToFit="1"/>
      <protection locked="0"/>
    </xf>
    <xf numFmtId="0" fontId="14" fillId="0" borderId="55" xfId="6" applyFont="1" applyBorder="1" applyAlignment="1" applyProtection="1">
      <alignment horizontal="left" vertical="center" shrinkToFit="1"/>
      <protection locked="0"/>
    </xf>
    <xf numFmtId="0" fontId="14" fillId="0" borderId="56" xfId="6" applyFont="1" applyBorder="1" applyAlignment="1" applyProtection="1">
      <alignment horizontal="left" vertical="center" shrinkToFit="1"/>
      <protection locked="0"/>
    </xf>
    <xf numFmtId="0" fontId="14" fillId="0" borderId="57" xfId="6" applyFont="1" applyBorder="1" applyAlignment="1" applyProtection="1">
      <alignment horizontal="left" vertical="center" shrinkToFit="1"/>
      <protection locked="0"/>
    </xf>
    <xf numFmtId="0" fontId="14" fillId="0" borderId="56" xfId="6" applyFont="1" applyBorder="1" applyAlignment="1" applyProtection="1">
      <alignment horizontal="center" vertical="center"/>
      <protection hidden="1"/>
    </xf>
    <xf numFmtId="0" fontId="14" fillId="0" borderId="59" xfId="6" applyFont="1" applyBorder="1" applyAlignment="1" applyProtection="1">
      <alignment horizontal="center" vertical="center"/>
      <protection hidden="1"/>
    </xf>
    <xf numFmtId="0" fontId="14" fillId="0" borderId="11" xfId="6" applyFont="1" applyBorder="1" applyAlignment="1" applyProtection="1">
      <alignment horizontal="left" vertical="center" shrinkToFit="1"/>
      <protection locked="0"/>
    </xf>
    <xf numFmtId="0" fontId="14" fillId="0" borderId="61" xfId="6" applyFont="1" applyBorder="1" applyAlignment="1" applyProtection="1">
      <alignment horizontal="left" vertical="center" shrinkToFit="1"/>
      <protection locked="0"/>
    </xf>
    <xf numFmtId="0" fontId="14" fillId="0" borderId="35" xfId="6" applyFont="1" applyBorder="1" applyAlignment="1" applyProtection="1">
      <alignment horizontal="left" vertical="center" shrinkToFit="1"/>
      <protection locked="0"/>
    </xf>
    <xf numFmtId="0" fontId="14" fillId="0" borderId="61" xfId="6" applyFont="1" applyBorder="1" applyAlignment="1" applyProtection="1">
      <alignment horizontal="center" vertical="center"/>
      <protection hidden="1"/>
    </xf>
    <xf numFmtId="0" fontId="14" fillId="0" borderId="36" xfId="6" applyFont="1" applyBorder="1" applyAlignment="1" applyProtection="1">
      <alignment horizontal="center" vertical="center"/>
      <protection hidden="1"/>
    </xf>
    <xf numFmtId="177" fontId="14" fillId="0" borderId="62" xfId="6" applyNumberFormat="1" applyFont="1" applyBorder="1" applyAlignment="1" applyProtection="1">
      <alignment horizontal="center" vertical="center"/>
      <protection hidden="1"/>
    </xf>
    <xf numFmtId="177" fontId="14" fillId="0" borderId="63" xfId="6" applyNumberFormat="1" applyFont="1" applyBorder="1" applyAlignment="1" applyProtection="1">
      <alignment horizontal="center" vertical="center"/>
      <protection hidden="1"/>
    </xf>
    <xf numFmtId="177" fontId="14" fillId="0" borderId="41" xfId="6" applyNumberFormat="1" applyFont="1" applyBorder="1" applyAlignment="1" applyProtection="1">
      <alignment horizontal="center" vertical="center"/>
      <protection hidden="1"/>
    </xf>
    <xf numFmtId="0" fontId="14" fillId="0" borderId="34" xfId="6" applyFont="1" applyBorder="1" applyAlignment="1" applyProtection="1">
      <alignment horizontal="left" vertical="center" shrinkToFit="1"/>
      <protection locked="0"/>
    </xf>
    <xf numFmtId="177" fontId="14" fillId="0" borderId="11" xfId="6" applyNumberFormat="1" applyFont="1" applyBorder="1" applyAlignment="1" applyProtection="1">
      <alignment horizontal="center" vertical="center"/>
      <protection hidden="1"/>
    </xf>
    <xf numFmtId="177" fontId="14" fillId="0" borderId="61" xfId="6" applyNumberFormat="1" applyFont="1" applyBorder="1" applyAlignment="1" applyProtection="1">
      <alignment horizontal="center" vertical="center"/>
      <protection hidden="1"/>
    </xf>
    <xf numFmtId="177" fontId="14" fillId="0" borderId="36" xfId="6" applyNumberFormat="1" applyFont="1" applyBorder="1" applyAlignment="1" applyProtection="1">
      <alignment horizontal="center" vertical="center"/>
      <protection hidden="1"/>
    </xf>
    <xf numFmtId="177" fontId="14" fillId="0" borderId="8" xfId="6" applyNumberFormat="1" applyFont="1" applyBorder="1" applyAlignment="1" applyProtection="1">
      <alignment horizontal="center" vertical="center"/>
      <protection hidden="1"/>
    </xf>
    <xf numFmtId="177" fontId="14" fillId="0" borderId="0" xfId="6" applyNumberFormat="1" applyFont="1" applyAlignment="1" applyProtection="1">
      <alignment horizontal="center" vertical="center"/>
      <protection hidden="1"/>
    </xf>
    <xf numFmtId="177" fontId="14" fillId="0" borderId="39" xfId="6" applyNumberFormat="1" applyFont="1" applyBorder="1" applyAlignment="1" applyProtection="1">
      <alignment horizontal="center" vertical="center"/>
      <protection hidden="1"/>
    </xf>
    <xf numFmtId="0" fontId="14" fillId="0" borderId="64" xfId="6" applyFont="1" applyBorder="1" applyAlignment="1" applyProtection="1">
      <alignment horizontal="left" vertical="center" shrinkToFit="1"/>
      <protection locked="0"/>
    </xf>
    <xf numFmtId="0" fontId="14" fillId="0" borderId="36" xfId="6" applyFont="1" applyBorder="1" applyAlignment="1" applyProtection="1">
      <alignment horizontal="left" vertical="center" shrinkToFit="1"/>
      <protection locked="0"/>
    </xf>
    <xf numFmtId="0" fontId="14" fillId="0" borderId="64" xfId="6" applyFont="1" applyBorder="1" applyAlignment="1" applyProtection="1">
      <alignment horizontal="center" vertical="center"/>
      <protection hidden="1"/>
    </xf>
    <xf numFmtId="0" fontId="14" fillId="0" borderId="23" xfId="6" applyFont="1" applyBorder="1" applyAlignment="1" applyProtection="1">
      <alignment horizontal="left" vertical="center" shrinkToFit="1"/>
      <protection locked="0"/>
    </xf>
    <xf numFmtId="0" fontId="14" fillId="0" borderId="25" xfId="6" applyFont="1" applyBorder="1" applyAlignment="1" applyProtection="1">
      <alignment horizontal="left" vertical="center" shrinkToFit="1"/>
      <protection locked="0"/>
    </xf>
    <xf numFmtId="0" fontId="14" fillId="0" borderId="23" xfId="6" applyFont="1" applyBorder="1" applyAlignment="1" applyProtection="1">
      <alignment horizontal="center" vertical="center"/>
      <protection hidden="1"/>
    </xf>
    <xf numFmtId="177" fontId="14" fillId="0" borderId="55" xfId="6" applyNumberFormat="1" applyFont="1" applyBorder="1" applyAlignment="1" applyProtection="1">
      <alignment horizontal="center" vertical="center"/>
      <protection hidden="1"/>
    </xf>
    <xf numFmtId="177" fontId="14" fillId="0" borderId="56" xfId="6" applyNumberFormat="1" applyFont="1" applyBorder="1" applyAlignment="1" applyProtection="1">
      <alignment horizontal="center" vertical="center"/>
      <protection hidden="1"/>
    </xf>
    <xf numFmtId="177" fontId="14" fillId="0" borderId="59" xfId="6" applyNumberFormat="1" applyFont="1" applyBorder="1" applyAlignment="1" applyProtection="1">
      <alignment horizontal="center" vertical="center"/>
      <protection hidden="1"/>
    </xf>
    <xf numFmtId="0" fontId="14" fillId="0" borderId="64" xfId="6" applyFont="1" applyBorder="1" applyAlignment="1" applyProtection="1">
      <alignment horizontal="center" vertical="center"/>
      <protection locked="0"/>
    </xf>
    <xf numFmtId="0" fontId="14" fillId="0" borderId="61" xfId="6" applyFont="1" applyBorder="1" applyAlignment="1" applyProtection="1">
      <alignment horizontal="center" vertical="center"/>
      <protection locked="0"/>
    </xf>
    <xf numFmtId="0" fontId="14" fillId="0" borderId="36" xfId="6" applyFont="1" applyBorder="1" applyAlignment="1" applyProtection="1">
      <alignment horizontal="center" vertical="center"/>
      <protection locked="0"/>
    </xf>
    <xf numFmtId="0" fontId="14" fillId="0" borderId="38" xfId="6" applyFont="1" applyBorder="1" applyAlignment="1" applyProtection="1">
      <alignment horizontal="center" vertical="center"/>
      <protection hidden="1"/>
    </xf>
    <xf numFmtId="0" fontId="14" fillId="0" borderId="0" xfId="6" applyFont="1" applyAlignment="1" applyProtection="1">
      <alignment horizontal="center" vertical="center"/>
      <protection hidden="1"/>
    </xf>
    <xf numFmtId="0" fontId="14" fillId="0" borderId="39" xfId="6" applyFont="1" applyBorder="1" applyAlignment="1" applyProtection="1">
      <alignment horizontal="center" vertical="center"/>
      <protection hidden="1"/>
    </xf>
    <xf numFmtId="0" fontId="14" fillId="0" borderId="66" xfId="6" applyFont="1" applyBorder="1" applyAlignment="1" applyProtection="1">
      <alignment horizontal="center" vertical="center"/>
      <protection locked="0"/>
    </xf>
    <xf numFmtId="0" fontId="14" fillId="0" borderId="67" xfId="6" applyFont="1" applyBorder="1" applyAlignment="1" applyProtection="1">
      <alignment horizontal="center" vertical="center"/>
      <protection locked="0"/>
    </xf>
    <xf numFmtId="0" fontId="14" fillId="0" borderId="68" xfId="6" applyFont="1" applyBorder="1" applyAlignment="1" applyProtection="1">
      <alignment horizontal="center" vertical="center"/>
      <protection locked="0"/>
    </xf>
    <xf numFmtId="0" fontId="14" fillId="0" borderId="67" xfId="6" applyFont="1" applyBorder="1" applyAlignment="1" applyProtection="1">
      <alignment horizontal="center" vertical="center"/>
      <protection hidden="1"/>
    </xf>
    <xf numFmtId="0" fontId="14" fillId="0" borderId="47" xfId="6" applyFont="1" applyBorder="1" applyAlignment="1" applyProtection="1">
      <alignment horizontal="center" vertical="center"/>
      <protection hidden="1"/>
    </xf>
    <xf numFmtId="177" fontId="14" fillId="0" borderId="6" xfId="6" applyNumberFormat="1" applyFont="1" applyBorder="1" applyAlignment="1" applyProtection="1">
      <alignment horizontal="center" vertical="center"/>
      <protection hidden="1"/>
    </xf>
    <xf numFmtId="177" fontId="14" fillId="0" borderId="20" xfId="6" applyNumberFormat="1" applyFont="1" applyBorder="1" applyAlignment="1" applyProtection="1">
      <alignment horizontal="center" vertical="center"/>
      <protection hidden="1"/>
    </xf>
    <xf numFmtId="177" fontId="14" fillId="0" borderId="21" xfId="6" applyNumberFormat="1" applyFont="1" applyBorder="1" applyAlignment="1" applyProtection="1">
      <alignment horizontal="center" vertical="center"/>
      <protection hidden="1"/>
    </xf>
    <xf numFmtId="0" fontId="14" fillId="0" borderId="19" xfId="6" applyFont="1" applyBorder="1" applyAlignment="1" applyProtection="1">
      <alignment horizontal="center" vertical="center"/>
      <protection locked="0"/>
    </xf>
    <xf numFmtId="0" fontId="14" fillId="0" borderId="20" xfId="6" applyFont="1" applyBorder="1" applyAlignment="1" applyProtection="1">
      <alignment horizontal="center" vertical="center"/>
      <protection locked="0"/>
    </xf>
    <xf numFmtId="0" fontId="14" fillId="0" borderId="6" xfId="6" applyFont="1" applyBorder="1" applyAlignment="1" applyProtection="1">
      <alignment horizontal="center" vertical="center"/>
      <protection locked="0"/>
    </xf>
    <xf numFmtId="0" fontId="14" fillId="0" borderId="22" xfId="6" applyFont="1" applyBorder="1" applyAlignment="1" applyProtection="1">
      <alignment horizontal="center" vertical="center"/>
      <protection locked="0"/>
    </xf>
    <xf numFmtId="0" fontId="14" fillId="0" borderId="31" xfId="6" applyFont="1" applyBorder="1" applyAlignment="1" applyProtection="1">
      <alignment horizontal="center" vertical="center"/>
      <protection hidden="1"/>
    </xf>
    <xf numFmtId="0" fontId="14" fillId="0" borderId="28" xfId="6" applyFont="1" applyBorder="1" applyAlignment="1" applyProtection="1">
      <alignment horizontal="center" vertical="center"/>
      <protection hidden="1"/>
    </xf>
    <xf numFmtId="0" fontId="14" fillId="0" borderId="32" xfId="6" applyFont="1" applyBorder="1" applyAlignment="1" applyProtection="1">
      <alignment horizontal="center" vertical="center"/>
      <protection hidden="1"/>
    </xf>
    <xf numFmtId="0" fontId="14" fillId="0" borderId="66" xfId="6" applyFont="1" applyBorder="1" applyAlignment="1" applyProtection="1">
      <alignment horizontal="right" vertical="center"/>
      <protection locked="0"/>
    </xf>
    <xf numFmtId="0" fontId="14" fillId="0" borderId="67" xfId="6" applyFont="1" applyBorder="1" applyAlignment="1" applyProtection="1">
      <alignment horizontal="right" vertical="center"/>
      <protection locked="0"/>
    </xf>
    <xf numFmtId="0" fontId="14" fillId="0" borderId="46" xfId="6" applyFont="1" applyBorder="1" applyAlignment="1" applyProtection="1">
      <alignment horizontal="right" vertical="center"/>
      <protection locked="0"/>
    </xf>
    <xf numFmtId="0" fontId="14" fillId="0" borderId="12" xfId="6" applyFont="1" applyBorder="1" applyAlignment="1" applyProtection="1">
      <alignment horizontal="right" vertical="center"/>
      <protection locked="0"/>
    </xf>
    <xf numFmtId="0" fontId="14" fillId="4" borderId="66" xfId="6" applyFont="1" applyFill="1" applyBorder="1" applyAlignment="1" applyProtection="1">
      <alignment horizontal="center" vertical="center"/>
      <protection locked="0"/>
    </xf>
    <xf numFmtId="0" fontId="14" fillId="4" borderId="67" xfId="6" applyFont="1" applyFill="1" applyBorder="1" applyAlignment="1" applyProtection="1">
      <alignment horizontal="center" vertical="center"/>
      <protection locked="0"/>
    </xf>
    <xf numFmtId="0" fontId="14" fillId="4" borderId="68" xfId="6" applyFont="1" applyFill="1" applyBorder="1" applyAlignment="1" applyProtection="1">
      <alignment horizontal="center" vertical="center"/>
      <protection locked="0"/>
    </xf>
    <xf numFmtId="0" fontId="14" fillId="0" borderId="23" xfId="6" applyFont="1" applyBorder="1" applyAlignment="1" applyProtection="1">
      <alignment horizontal="center" vertical="center"/>
      <protection locked="0"/>
    </xf>
    <xf numFmtId="0" fontId="14" fillId="0" borderId="24" xfId="6" applyFont="1" applyBorder="1" applyAlignment="1" applyProtection="1">
      <alignment horizontal="center" vertical="center"/>
      <protection locked="0"/>
    </xf>
    <xf numFmtId="0" fontId="14" fillId="0" borderId="25" xfId="6" applyFont="1" applyBorder="1" applyAlignment="1" applyProtection="1">
      <alignment horizontal="center" vertical="center"/>
      <protection locked="0"/>
    </xf>
    <xf numFmtId="0" fontId="14" fillId="0" borderId="18" xfId="6" applyFont="1" applyBorder="1" applyAlignment="1" applyProtection="1">
      <alignment horizontal="center" vertical="center"/>
      <protection locked="0"/>
    </xf>
    <xf numFmtId="0" fontId="14" fillId="0" borderId="26" xfId="6" applyFont="1" applyBorder="1" applyAlignment="1" applyProtection="1">
      <alignment horizontal="center" vertical="center"/>
      <protection locked="0"/>
    </xf>
    <xf numFmtId="0" fontId="14" fillId="0" borderId="73" xfId="6" applyFont="1" applyBorder="1" applyAlignment="1" applyProtection="1">
      <alignment horizontal="center" vertical="center"/>
      <protection hidden="1"/>
    </xf>
    <xf numFmtId="0" fontId="16" fillId="0" borderId="18" xfId="6" applyFont="1" applyBorder="1" applyAlignment="1" applyProtection="1">
      <alignment horizontal="center" vertical="center"/>
      <protection locked="0"/>
    </xf>
    <xf numFmtId="0" fontId="16" fillId="0" borderId="26" xfId="6" applyFont="1" applyBorder="1" applyAlignment="1" applyProtection="1">
      <alignment horizontal="center" vertical="center"/>
      <protection locked="0"/>
    </xf>
    <xf numFmtId="0" fontId="14" fillId="0" borderId="69" xfId="6" applyFont="1" applyBorder="1" applyAlignment="1" applyProtection="1">
      <alignment horizontal="left" vertical="center" shrinkToFit="1"/>
      <protection locked="0"/>
    </xf>
    <xf numFmtId="0" fontId="14" fillId="0" borderId="48" xfId="6" applyFont="1" applyBorder="1" applyAlignment="1" applyProtection="1">
      <alignment horizontal="left" vertical="center" shrinkToFit="1"/>
      <protection locked="0"/>
    </xf>
    <xf numFmtId="0" fontId="14" fillId="0" borderId="74" xfId="6" applyFont="1" applyBorder="1" applyAlignment="1" applyProtection="1">
      <alignment horizontal="left" vertical="center" shrinkToFit="1"/>
      <protection locked="0"/>
    </xf>
    <xf numFmtId="0" fontId="14" fillId="0" borderId="67" xfId="6" applyFont="1" applyBorder="1" applyAlignment="1" applyProtection="1">
      <alignment horizontal="left" vertical="center" shrinkToFit="1"/>
      <protection locked="0"/>
    </xf>
    <xf numFmtId="0" fontId="14" fillId="0" borderId="68" xfId="6" applyFont="1" applyBorder="1" applyAlignment="1" applyProtection="1">
      <alignment horizontal="left" vertical="center" shrinkToFit="1"/>
      <protection locked="0"/>
    </xf>
    <xf numFmtId="177" fontId="14" fillId="0" borderId="74" xfId="6" applyNumberFormat="1" applyFont="1" applyBorder="1" applyAlignment="1" applyProtection="1">
      <alignment horizontal="center" vertical="center"/>
      <protection hidden="1"/>
    </xf>
    <xf numFmtId="177" fontId="14" fillId="0" borderId="67" xfId="6" applyNumberFormat="1" applyFont="1" applyBorder="1" applyAlignment="1" applyProtection="1">
      <alignment horizontal="center" vertical="center"/>
      <protection hidden="1"/>
    </xf>
    <xf numFmtId="177" fontId="14" fillId="0" borderId="47" xfId="6" applyNumberFormat="1" applyFont="1" applyBorder="1" applyAlignment="1" applyProtection="1">
      <alignment horizontal="center" vertical="center"/>
      <protection hidden="1"/>
    </xf>
    <xf numFmtId="0" fontId="22" fillId="0" borderId="0" xfId="1" applyFont="1" applyAlignment="1" applyProtection="1">
      <alignment horizontal="center" vertical="center"/>
      <protection locked="0"/>
    </xf>
    <xf numFmtId="0" fontId="22" fillId="0" borderId="1" xfId="1" applyFont="1" applyBorder="1" applyAlignment="1" applyProtection="1">
      <alignment horizontal="center" vertical="center"/>
      <protection locked="0"/>
    </xf>
    <xf numFmtId="0" fontId="22" fillId="5" borderId="66" xfId="1" applyFont="1" applyFill="1" applyBorder="1" applyAlignment="1" applyProtection="1">
      <alignment horizontal="center" vertical="center"/>
      <protection locked="0"/>
    </xf>
    <xf numFmtId="0" fontId="22" fillId="5" borderId="68" xfId="1" applyFont="1" applyFill="1" applyBorder="1" applyAlignment="1" applyProtection="1">
      <alignment horizontal="center" vertical="center"/>
      <protection locked="0"/>
    </xf>
    <xf numFmtId="0" fontId="22" fillId="0" borderId="38" xfId="1" applyFont="1" applyBorder="1" applyAlignment="1" applyProtection="1">
      <alignment horizontal="center" vertical="center"/>
      <protection locked="0"/>
    </xf>
    <xf numFmtId="0" fontId="2" fillId="5" borderId="68" xfId="1" applyFill="1" applyBorder="1" applyProtection="1">
      <protection locked="0"/>
    </xf>
    <xf numFmtId="0" fontId="23" fillId="5" borderId="66" xfId="1" applyNumberFormat="1" applyFont="1" applyFill="1" applyBorder="1" applyAlignment="1" applyProtection="1">
      <alignment horizontal="center" vertical="center" shrinkToFit="1"/>
      <protection hidden="1"/>
    </xf>
    <xf numFmtId="0" fontId="23" fillId="5" borderId="67" xfId="1" applyNumberFormat="1" applyFont="1" applyFill="1" applyBorder="1" applyAlignment="1" applyProtection="1">
      <alignment horizontal="center" vertical="center" shrinkToFit="1"/>
      <protection hidden="1"/>
    </xf>
    <xf numFmtId="0" fontId="23" fillId="5" borderId="68" xfId="1" applyNumberFormat="1" applyFont="1" applyFill="1" applyBorder="1" applyAlignment="1" applyProtection="1">
      <alignment horizontal="center" vertical="center" shrinkToFit="1"/>
      <protection hidden="1"/>
    </xf>
    <xf numFmtId="0" fontId="24" fillId="0" borderId="66" xfId="1" applyFont="1" applyBorder="1" applyAlignment="1" applyProtection="1">
      <alignment horizontal="center" vertical="center"/>
      <protection locked="0"/>
    </xf>
    <xf numFmtId="0" fontId="24" fillId="0" borderId="67" xfId="1" applyFont="1" applyBorder="1" applyAlignment="1" applyProtection="1">
      <alignment horizontal="center" vertical="center"/>
      <protection locked="0"/>
    </xf>
    <xf numFmtId="0" fontId="24" fillId="0" borderId="68" xfId="1" applyFont="1" applyBorder="1" applyAlignment="1" applyProtection="1">
      <alignment horizontal="center" vertical="center"/>
      <protection locked="0"/>
    </xf>
    <xf numFmtId="179" fontId="23" fillId="5" borderId="66" xfId="1" applyNumberFormat="1" applyFont="1" applyFill="1" applyBorder="1" applyAlignment="1" applyProtection="1">
      <alignment horizontal="center" vertical="center" shrinkToFit="1"/>
      <protection locked="0"/>
    </xf>
    <xf numFmtId="179" fontId="23" fillId="5" borderId="67" xfId="1" applyNumberFormat="1" applyFont="1" applyFill="1" applyBorder="1" applyAlignment="1" applyProtection="1">
      <alignment horizontal="center" vertical="center" shrinkToFit="1"/>
      <protection locked="0"/>
    </xf>
    <xf numFmtId="179" fontId="23" fillId="5" borderId="68" xfId="1" applyNumberFormat="1" applyFont="1" applyFill="1" applyBorder="1" applyAlignment="1" applyProtection="1">
      <alignment horizontal="center" vertical="center" shrinkToFit="1"/>
      <protection locked="0"/>
    </xf>
    <xf numFmtId="0" fontId="2" fillId="0" borderId="0" xfId="1" applyAlignment="1" applyProtection="1">
      <alignment horizontal="center" vertical="center" shrinkToFit="1"/>
      <protection locked="0"/>
    </xf>
    <xf numFmtId="0" fontId="24" fillId="0" borderId="66" xfId="1" applyFont="1" applyFill="1" applyBorder="1" applyAlignment="1" applyProtection="1">
      <alignment horizontal="center" vertical="center" wrapText="1"/>
      <protection locked="0"/>
    </xf>
    <xf numFmtId="0" fontId="24" fillId="0" borderId="67" xfId="1" applyFont="1" applyFill="1" applyBorder="1" applyAlignment="1" applyProtection="1">
      <alignment horizontal="center" vertical="center" wrapText="1"/>
      <protection locked="0"/>
    </xf>
    <xf numFmtId="0" fontId="24" fillId="0" borderId="68" xfId="1" applyFont="1" applyFill="1" applyBorder="1" applyAlignment="1" applyProtection="1">
      <alignment horizontal="center" vertical="center" wrapText="1"/>
      <protection locked="0"/>
    </xf>
    <xf numFmtId="0" fontId="25" fillId="5" borderId="66" xfId="1" applyFont="1" applyFill="1" applyBorder="1" applyAlignment="1" applyProtection="1">
      <alignment horizontal="center" vertical="center" shrinkToFit="1"/>
      <protection hidden="1"/>
    </xf>
    <xf numFmtId="0" fontId="25" fillId="5" borderId="67" xfId="1" applyFont="1" applyFill="1" applyBorder="1" applyAlignment="1" applyProtection="1">
      <alignment horizontal="center" vertical="center" shrinkToFit="1"/>
      <protection hidden="1"/>
    </xf>
    <xf numFmtId="0" fontId="25" fillId="5" borderId="68" xfId="1" applyFont="1" applyFill="1" applyBorder="1" applyAlignment="1" applyProtection="1">
      <alignment horizontal="center" vertical="center" shrinkToFit="1"/>
      <protection hidden="1"/>
    </xf>
    <xf numFmtId="0" fontId="23" fillId="5" borderId="66" xfId="1" applyFont="1" applyFill="1" applyBorder="1" applyAlignment="1" applyProtection="1">
      <alignment horizontal="center" vertical="center"/>
      <protection locked="0"/>
    </xf>
    <xf numFmtId="0" fontId="23" fillId="5" borderId="67" xfId="1" applyFont="1" applyFill="1" applyBorder="1" applyAlignment="1" applyProtection="1">
      <alignment horizontal="center" vertical="center"/>
      <protection locked="0"/>
    </xf>
    <xf numFmtId="0" fontId="23" fillId="5" borderId="68" xfId="1" applyFont="1" applyFill="1" applyBorder="1" applyAlignment="1" applyProtection="1">
      <alignment horizontal="center" vertical="center"/>
      <protection locked="0"/>
    </xf>
    <xf numFmtId="179" fontId="11" fillId="5" borderId="66" xfId="1" applyNumberFormat="1" applyFont="1" applyFill="1" applyBorder="1" applyAlignment="1" applyProtection="1">
      <alignment horizontal="center" vertical="center" shrinkToFit="1"/>
      <protection locked="0"/>
    </xf>
    <xf numFmtId="179" fontId="11" fillId="5" borderId="67" xfId="1" applyNumberFormat="1" applyFont="1" applyFill="1" applyBorder="1" applyAlignment="1" applyProtection="1">
      <alignment horizontal="center" vertical="center" shrinkToFit="1"/>
      <protection locked="0"/>
    </xf>
    <xf numFmtId="179" fontId="11" fillId="5" borderId="68" xfId="1" applyNumberFormat="1" applyFont="1" applyFill="1" applyBorder="1" applyAlignment="1" applyProtection="1">
      <alignment horizontal="center" vertical="center" shrinkToFit="1"/>
      <protection locked="0"/>
    </xf>
    <xf numFmtId="0" fontId="24" fillId="3" borderId="66" xfId="1" applyFont="1" applyFill="1" applyBorder="1" applyAlignment="1" applyProtection="1">
      <alignment horizontal="center" vertical="center" wrapText="1" shrinkToFit="1"/>
      <protection locked="0"/>
    </xf>
    <xf numFmtId="0" fontId="24" fillId="3" borderId="67" xfId="1" applyFont="1" applyFill="1" applyBorder="1" applyAlignment="1" applyProtection="1">
      <alignment horizontal="center" vertical="center" wrapText="1" shrinkToFit="1"/>
      <protection locked="0"/>
    </xf>
    <xf numFmtId="0" fontId="24" fillId="3" borderId="68" xfId="1" applyFont="1" applyFill="1" applyBorder="1" applyAlignment="1" applyProtection="1">
      <alignment horizontal="center" vertical="center" wrapText="1" shrinkToFit="1"/>
      <protection locked="0"/>
    </xf>
    <xf numFmtId="0" fontId="24" fillId="0" borderId="66" xfId="1" applyFont="1" applyBorder="1" applyAlignment="1" applyProtection="1">
      <alignment horizontal="center" vertical="center" wrapText="1"/>
      <protection locked="0"/>
    </xf>
    <xf numFmtId="0" fontId="24" fillId="0" borderId="67" xfId="1" applyFont="1" applyBorder="1" applyAlignment="1" applyProtection="1">
      <alignment horizontal="center" vertical="center" wrapText="1"/>
      <protection locked="0"/>
    </xf>
    <xf numFmtId="0" fontId="24" fillId="0" borderId="68" xfId="1" applyFont="1" applyBorder="1" applyAlignment="1" applyProtection="1">
      <alignment horizontal="center" vertical="center" wrapText="1"/>
      <protection locked="0"/>
    </xf>
    <xf numFmtId="178" fontId="25" fillId="5" borderId="66" xfId="1" applyNumberFormat="1" applyFont="1" applyFill="1" applyBorder="1" applyAlignment="1" applyProtection="1">
      <alignment horizontal="center" vertical="center" shrinkToFit="1"/>
      <protection locked="0"/>
    </xf>
    <xf numFmtId="178" fontId="25" fillId="5" borderId="67" xfId="1" applyNumberFormat="1" applyFont="1" applyFill="1" applyBorder="1" applyAlignment="1" applyProtection="1">
      <alignment horizontal="center" vertical="center" shrinkToFit="1"/>
      <protection locked="0"/>
    </xf>
    <xf numFmtId="0" fontId="26" fillId="0" borderId="66" xfId="1" applyFont="1" applyBorder="1" applyAlignment="1" applyProtection="1">
      <alignment horizontal="center" vertical="center" wrapText="1"/>
      <protection locked="0"/>
    </xf>
    <xf numFmtId="0" fontId="26" fillId="0" borderId="67" xfId="1" applyFont="1" applyBorder="1" applyAlignment="1" applyProtection="1">
      <alignment horizontal="center" vertical="center" wrapText="1"/>
      <protection locked="0"/>
    </xf>
    <xf numFmtId="0" fontId="26" fillId="0" borderId="68" xfId="1" applyFont="1" applyBorder="1" applyAlignment="1" applyProtection="1">
      <alignment horizontal="center" vertical="center" wrapText="1"/>
      <protection locked="0"/>
    </xf>
    <xf numFmtId="0" fontId="22" fillId="0" borderId="66" xfId="1" applyFont="1" applyBorder="1" applyAlignment="1" applyProtection="1">
      <alignment horizontal="center" vertical="center"/>
      <protection locked="0"/>
    </xf>
    <xf numFmtId="0" fontId="22" fillId="0" borderId="67" xfId="1" applyFont="1" applyBorder="1" applyAlignment="1" applyProtection="1">
      <alignment horizontal="center" vertical="center"/>
      <protection locked="0"/>
    </xf>
    <xf numFmtId="0" fontId="22" fillId="0" borderId="68" xfId="1" applyFont="1" applyBorder="1" applyAlignment="1" applyProtection="1">
      <alignment horizontal="center" vertical="center"/>
      <protection locked="0"/>
    </xf>
    <xf numFmtId="0" fontId="22" fillId="0" borderId="2" xfId="1" applyFont="1" applyBorder="1" applyAlignment="1" applyProtection="1">
      <alignment horizontal="center" vertical="center"/>
      <protection locked="0"/>
    </xf>
    <xf numFmtId="0" fontId="22" fillId="0" borderId="75" xfId="1" applyFont="1" applyBorder="1" applyAlignment="1" applyProtection="1">
      <alignment horizontal="center" vertical="center"/>
      <protection locked="0"/>
    </xf>
    <xf numFmtId="0" fontId="22" fillId="0" borderId="3" xfId="1" applyFont="1" applyBorder="1" applyAlignment="1" applyProtection="1">
      <alignment horizontal="center" vertical="center"/>
      <protection locked="0"/>
    </xf>
    <xf numFmtId="0" fontId="22" fillId="0" borderId="77" xfId="1" applyFont="1" applyBorder="1" applyAlignment="1" applyProtection="1">
      <alignment horizontal="center" vertical="center"/>
      <protection locked="0"/>
    </xf>
    <xf numFmtId="0" fontId="22" fillId="0" borderId="76" xfId="1" applyFont="1" applyBorder="1" applyAlignment="1" applyProtection="1">
      <alignment horizontal="center" vertical="center"/>
      <protection locked="0"/>
    </xf>
    <xf numFmtId="0" fontId="22" fillId="0" borderId="32" xfId="1" applyFont="1" applyBorder="1" applyAlignment="1" applyProtection="1">
      <alignment horizontal="center" vertical="center"/>
      <protection locked="0"/>
    </xf>
    <xf numFmtId="178" fontId="25" fillId="5" borderId="66" xfId="1" applyNumberFormat="1" applyFont="1" applyFill="1" applyBorder="1" applyAlignment="1" applyProtection="1">
      <alignment horizontal="center" vertical="center" wrapText="1"/>
      <protection locked="0"/>
    </xf>
    <xf numFmtId="178" fontId="25" fillId="5" borderId="67" xfId="1" applyNumberFormat="1" applyFont="1" applyFill="1" applyBorder="1" applyAlignment="1" applyProtection="1">
      <alignment horizontal="center" vertical="center" wrapText="1"/>
      <protection locked="0"/>
    </xf>
    <xf numFmtId="178" fontId="25" fillId="5" borderId="68" xfId="1" applyNumberFormat="1" applyFont="1" applyFill="1" applyBorder="1" applyAlignment="1" applyProtection="1">
      <alignment horizontal="center" vertical="center" wrapText="1"/>
      <protection locked="0"/>
    </xf>
    <xf numFmtId="0" fontId="28" fillId="0" borderId="0" xfId="1" applyFont="1" applyAlignment="1" applyProtection="1">
      <alignment horizontal="left" vertical="center" wrapText="1" shrinkToFit="1"/>
      <protection locked="0"/>
    </xf>
    <xf numFmtId="0" fontId="2" fillId="0" borderId="66" xfId="1" applyBorder="1" applyAlignment="1" applyProtection="1">
      <alignment horizontal="center" vertical="center"/>
      <protection locked="0"/>
    </xf>
    <xf numFmtId="0" fontId="2" fillId="0" borderId="67" xfId="1" applyBorder="1" applyAlignment="1" applyProtection="1">
      <alignment horizontal="center" vertical="center"/>
      <protection locked="0"/>
    </xf>
    <xf numFmtId="0" fontId="2" fillId="0" borderId="68" xfId="1" applyBorder="1" applyAlignment="1" applyProtection="1">
      <alignment horizontal="center" vertical="center"/>
      <protection locked="0"/>
    </xf>
    <xf numFmtId="0" fontId="30" fillId="0" borderId="66" xfId="1" applyFont="1" applyBorder="1" applyAlignment="1" applyProtection="1">
      <alignment horizontal="right" shrinkToFit="1"/>
      <protection hidden="1"/>
    </xf>
    <xf numFmtId="0" fontId="30" fillId="0" borderId="67" xfId="1" applyFont="1" applyBorder="1" applyProtection="1">
      <protection hidden="1"/>
    </xf>
    <xf numFmtId="0" fontId="25" fillId="5" borderId="66" xfId="1" applyFont="1" applyFill="1" applyBorder="1" applyAlignment="1" applyProtection="1">
      <alignment horizontal="right" shrinkToFit="1"/>
      <protection locked="0"/>
    </xf>
    <xf numFmtId="0" fontId="25" fillId="5" borderId="67" xfId="1" applyFont="1" applyFill="1" applyBorder="1" applyAlignment="1" applyProtection="1">
      <alignment horizontal="right" shrinkToFit="1"/>
      <protection locked="0"/>
    </xf>
    <xf numFmtId="181" fontId="25" fillId="0" borderId="66" xfId="1" applyNumberFormat="1" applyFont="1" applyBorder="1" applyAlignment="1" applyProtection="1">
      <alignment horizontal="right" shrinkToFit="1"/>
      <protection hidden="1"/>
    </xf>
    <xf numFmtId="0" fontId="25" fillId="0" borderId="67" xfId="1" applyFont="1" applyBorder="1" applyAlignment="1" applyProtection="1">
      <alignment horizontal="right" shrinkToFit="1"/>
      <protection hidden="1"/>
    </xf>
    <xf numFmtId="180" fontId="29" fillId="0" borderId="66" xfId="1" applyNumberFormat="1" applyFont="1" applyBorder="1" applyAlignment="1" applyProtection="1">
      <alignment horizontal="left" vertical="center"/>
      <protection locked="0"/>
    </xf>
    <xf numFmtId="180" fontId="29" fillId="0" borderId="67" xfId="1" applyNumberFormat="1" applyFont="1" applyBorder="1" applyAlignment="1" applyProtection="1">
      <alignment horizontal="left" vertical="center"/>
      <protection locked="0"/>
    </xf>
    <xf numFmtId="0" fontId="30" fillId="5" borderId="66" xfId="1" applyFont="1" applyFill="1" applyBorder="1" applyAlignment="1" applyProtection="1">
      <alignment horizontal="center" shrinkToFit="1"/>
      <protection locked="0"/>
    </xf>
    <xf numFmtId="0" fontId="30" fillId="5" borderId="67" xfId="1" applyFont="1" applyFill="1" applyBorder="1" applyAlignment="1" applyProtection="1">
      <alignment horizontal="center" shrinkToFit="1"/>
      <protection locked="0"/>
    </xf>
    <xf numFmtId="181" fontId="25" fillId="5" borderId="78" xfId="1" applyNumberFormat="1" applyFont="1" applyFill="1" applyBorder="1" applyAlignment="1" applyProtection="1">
      <alignment horizontal="right" shrinkToFit="1"/>
      <protection locked="0"/>
    </xf>
    <xf numFmtId="181" fontId="25" fillId="5" borderId="67" xfId="1" applyNumberFormat="1" applyFont="1" applyFill="1" applyBorder="1" applyAlignment="1" applyProtection="1">
      <alignment horizontal="right" shrinkToFit="1"/>
      <protection locked="0"/>
    </xf>
    <xf numFmtId="180" fontId="2" fillId="0" borderId="66" xfId="1" applyNumberFormat="1" applyBorder="1" applyAlignment="1" applyProtection="1">
      <alignment horizontal="left" vertical="center"/>
      <protection locked="0"/>
    </xf>
    <xf numFmtId="180" fontId="2" fillId="0" borderId="67" xfId="1" applyNumberFormat="1" applyBorder="1" applyAlignment="1" applyProtection="1">
      <alignment horizontal="left" vertical="center"/>
      <protection locked="0"/>
    </xf>
    <xf numFmtId="181" fontId="25" fillId="5" borderId="66" xfId="1" applyNumberFormat="1" applyFont="1" applyFill="1" applyBorder="1" applyAlignment="1" applyProtection="1">
      <alignment horizontal="right" shrinkToFit="1"/>
      <protection locked="0"/>
    </xf>
    <xf numFmtId="0" fontId="25" fillId="5" borderId="66" xfId="1" applyFont="1" applyFill="1" applyBorder="1" applyAlignment="1" applyProtection="1">
      <alignment horizontal="right" shrinkToFit="1"/>
      <protection hidden="1"/>
    </xf>
    <xf numFmtId="0" fontId="25" fillId="5" borderId="67" xfId="1" applyFont="1" applyFill="1" applyBorder="1" applyAlignment="1" applyProtection="1">
      <alignment horizontal="right" shrinkToFit="1"/>
      <protection hidden="1"/>
    </xf>
    <xf numFmtId="0" fontId="25" fillId="0" borderId="66" xfId="1" applyFont="1" applyBorder="1" applyAlignment="1" applyProtection="1">
      <alignment horizontal="right" shrinkToFit="1"/>
      <protection hidden="1"/>
    </xf>
    <xf numFmtId="0" fontId="25" fillId="0" borderId="67" xfId="1" applyFont="1" applyBorder="1" applyProtection="1">
      <protection hidden="1"/>
    </xf>
    <xf numFmtId="0" fontId="30" fillId="0" borderId="67" xfId="1" applyFont="1" applyBorder="1" applyAlignment="1" applyProtection="1">
      <alignment horizontal="right" shrinkToFit="1"/>
      <protection hidden="1"/>
    </xf>
    <xf numFmtId="182" fontId="2" fillId="0" borderId="66" xfId="1" applyNumberFormat="1" applyBorder="1" applyAlignment="1" applyProtection="1">
      <alignment horizontal="left" vertical="center"/>
      <protection locked="0"/>
    </xf>
    <xf numFmtId="182" fontId="2" fillId="0" borderId="67" xfId="1" applyNumberFormat="1" applyBorder="1" applyAlignment="1" applyProtection="1">
      <alignment horizontal="left" vertical="center"/>
      <protection locked="0"/>
    </xf>
    <xf numFmtId="180" fontId="29" fillId="0" borderId="66" xfId="1" applyNumberFormat="1" applyFont="1" applyBorder="1" applyAlignment="1" applyProtection="1">
      <alignment horizontal="left" vertical="center" wrapText="1"/>
      <protection locked="0"/>
    </xf>
    <xf numFmtId="180" fontId="29" fillId="0" borderId="67" xfId="1" applyNumberFormat="1" applyFont="1" applyBorder="1" applyAlignment="1" applyProtection="1">
      <alignment horizontal="left" vertical="center" wrapText="1"/>
      <protection locked="0"/>
    </xf>
    <xf numFmtId="180" fontId="29" fillId="0" borderId="68" xfId="1" applyNumberFormat="1" applyFont="1" applyBorder="1" applyAlignment="1" applyProtection="1">
      <alignment horizontal="left" vertical="center" wrapText="1"/>
      <protection locked="0"/>
    </xf>
    <xf numFmtId="178" fontId="22" fillId="0" borderId="0" xfId="1" applyNumberFormat="1" applyFont="1" applyAlignment="1" applyProtection="1">
      <alignment horizontal="right"/>
      <protection locked="0"/>
    </xf>
    <xf numFmtId="0" fontId="11" fillId="0" borderId="0" xfId="1" applyFont="1" applyAlignment="1" applyProtection="1">
      <alignment horizontal="center"/>
      <protection locked="0"/>
    </xf>
    <xf numFmtId="178" fontId="22" fillId="0" borderId="0" xfId="1" applyNumberFormat="1" applyFont="1" applyAlignment="1" applyProtection="1">
      <alignment horizontal="right" shrinkToFit="1"/>
      <protection locked="0"/>
    </xf>
    <xf numFmtId="0" fontId="32" fillId="0" borderId="0" xfId="1" applyFont="1" applyAlignment="1" applyProtection="1">
      <alignment horizontal="left" wrapText="1"/>
      <protection locked="0"/>
    </xf>
    <xf numFmtId="0" fontId="2" fillId="0" borderId="0" xfId="1" applyAlignment="1" applyProtection="1">
      <alignment horizontal="center" vertical="center" shrinkToFit="1"/>
      <protection hidden="1"/>
    </xf>
    <xf numFmtId="0" fontId="23" fillId="0" borderId="10" xfId="1" applyFont="1" applyBorder="1" applyAlignment="1" applyProtection="1">
      <alignment horizontal="left" vertical="center"/>
      <protection locked="0"/>
    </xf>
    <xf numFmtId="185" fontId="25" fillId="0" borderId="11" xfId="1" applyNumberFormat="1" applyFont="1" applyBorder="1" applyAlignment="1" applyProtection="1">
      <alignment horizontal="center" vertical="center"/>
      <protection hidden="1"/>
    </xf>
    <xf numFmtId="185" fontId="25" fillId="0" borderId="61" xfId="1" applyNumberFormat="1" applyFont="1" applyBorder="1" applyAlignment="1" applyProtection="1">
      <alignment horizontal="center" vertical="center"/>
      <protection hidden="1"/>
    </xf>
    <xf numFmtId="185" fontId="25" fillId="0" borderId="36" xfId="1" applyNumberFormat="1" applyFont="1" applyBorder="1" applyAlignment="1" applyProtection="1">
      <alignment horizontal="center" vertical="center"/>
      <protection hidden="1"/>
    </xf>
    <xf numFmtId="0" fontId="23" fillId="0" borderId="11" xfId="1" applyFont="1" applyBorder="1" applyAlignment="1" applyProtection="1">
      <alignment horizontal="left" vertical="center" shrinkToFit="1"/>
      <protection locked="0"/>
    </xf>
    <xf numFmtId="0" fontId="23" fillId="0" borderId="61" xfId="1" applyFont="1" applyBorder="1" applyAlignment="1" applyProtection="1">
      <alignment horizontal="left" vertical="center" shrinkToFit="1"/>
      <protection locked="0"/>
    </xf>
    <xf numFmtId="0" fontId="23" fillId="0" borderId="36" xfId="1" applyFont="1" applyBorder="1" applyAlignment="1" applyProtection="1">
      <alignment horizontal="left" vertical="center" shrinkToFit="1"/>
      <protection locked="0"/>
    </xf>
    <xf numFmtId="178" fontId="25" fillId="0" borderId="11" xfId="1" applyNumberFormat="1" applyFont="1" applyBorder="1" applyAlignment="1" applyProtection="1">
      <alignment horizontal="center" vertical="center"/>
      <protection hidden="1"/>
    </xf>
    <xf numFmtId="178" fontId="25" fillId="0" borderId="61" xfId="1" applyNumberFormat="1" applyFont="1" applyBorder="1" applyAlignment="1" applyProtection="1">
      <alignment horizontal="center" vertical="center"/>
      <protection hidden="1"/>
    </xf>
    <xf numFmtId="178" fontId="25" fillId="0" borderId="36" xfId="1" applyNumberFormat="1" applyFont="1" applyBorder="1" applyAlignment="1" applyProtection="1">
      <alignment horizontal="center" vertical="center"/>
      <protection hidden="1"/>
    </xf>
    <xf numFmtId="0" fontId="0" fillId="0" borderId="10" xfId="8" applyFont="1" applyBorder="1" applyAlignment="1" applyProtection="1">
      <alignment horizontal="center" vertical="center" shrinkToFit="1"/>
      <protection hidden="1"/>
    </xf>
    <xf numFmtId="176" fontId="23" fillId="0" borderId="11" xfId="9" applyFont="1" applyBorder="1" applyAlignment="1" applyProtection="1">
      <alignment horizontal="left" vertical="center"/>
      <protection locked="0"/>
    </xf>
    <xf numFmtId="176" fontId="23" fillId="0" borderId="61" xfId="9" applyFont="1" applyBorder="1" applyAlignment="1" applyProtection="1">
      <alignment horizontal="left" vertical="center"/>
      <protection locked="0"/>
    </xf>
    <xf numFmtId="176" fontId="23" fillId="0" borderId="36" xfId="9" applyFont="1" applyBorder="1" applyAlignment="1" applyProtection="1">
      <alignment horizontal="left" vertical="center"/>
      <protection locked="0"/>
    </xf>
    <xf numFmtId="183" fontId="14" fillId="0" borderId="11" xfId="1" applyNumberFormat="1" applyFont="1" applyBorder="1" applyAlignment="1" applyProtection="1">
      <alignment horizontal="center" vertical="center" shrinkToFit="1"/>
      <protection hidden="1"/>
    </xf>
    <xf numFmtId="183" fontId="14" fillId="0" borderId="61" xfId="1" applyNumberFormat="1" applyFont="1" applyBorder="1" applyAlignment="1" applyProtection="1">
      <alignment horizontal="center" vertical="center" shrinkToFit="1"/>
      <protection hidden="1"/>
    </xf>
    <xf numFmtId="0" fontId="23" fillId="0" borderId="10" xfId="1" applyFont="1" applyBorder="1" applyAlignment="1" applyProtection="1">
      <alignment horizontal="left" vertical="center" shrinkToFit="1"/>
      <protection locked="0"/>
    </xf>
    <xf numFmtId="0" fontId="25" fillId="0" borderId="10" xfId="9" applyNumberFormat="1" applyFont="1" applyFill="1" applyBorder="1" applyAlignment="1" applyProtection="1">
      <alignment horizontal="center" vertical="center"/>
      <protection hidden="1"/>
    </xf>
    <xf numFmtId="0" fontId="29" fillId="0" borderId="10" xfId="1" applyFont="1" applyBorder="1" applyAlignment="1" applyProtection="1">
      <alignment horizontal="left" vertical="center" wrapText="1"/>
      <protection locked="0"/>
    </xf>
    <xf numFmtId="187" fontId="30" fillId="0" borderId="10" xfId="1" applyNumberFormat="1" applyFont="1" applyBorder="1" applyAlignment="1" applyProtection="1">
      <alignment horizontal="center" vertical="center"/>
      <protection locked="0"/>
    </xf>
    <xf numFmtId="0" fontId="31" fillId="0" borderId="10" xfId="1" applyFont="1" applyBorder="1" applyAlignment="1" applyProtection="1">
      <alignment horizontal="left" vertical="center" wrapText="1"/>
      <protection locked="0"/>
    </xf>
    <xf numFmtId="184" fontId="30" fillId="0" borderId="10" xfId="1" applyNumberFormat="1" applyFont="1" applyBorder="1" applyAlignment="1" applyProtection="1">
      <alignment horizontal="center" vertical="center"/>
      <protection hidden="1"/>
    </xf>
    <xf numFmtId="0" fontId="2" fillId="0" borderId="0" xfId="1" applyAlignment="1" applyProtection="1">
      <alignment horizontal="left" vertical="top" wrapText="1"/>
      <protection locked="0"/>
    </xf>
    <xf numFmtId="184" fontId="25" fillId="0" borderId="11" xfId="1" applyNumberFormat="1" applyFont="1" applyBorder="1" applyAlignment="1" applyProtection="1">
      <alignment horizontal="center" vertical="center"/>
      <protection hidden="1"/>
    </xf>
    <xf numFmtId="184" fontId="25" fillId="0" borderId="61" xfId="1" applyNumberFormat="1" applyFont="1" applyBorder="1" applyAlignment="1" applyProtection="1">
      <alignment horizontal="center" vertical="center"/>
      <protection hidden="1"/>
    </xf>
    <xf numFmtId="184" fontId="25" fillId="0" borderId="36" xfId="1" applyNumberFormat="1" applyFont="1" applyBorder="1" applyAlignment="1" applyProtection="1">
      <alignment horizontal="center" vertical="center"/>
      <protection hidden="1"/>
    </xf>
    <xf numFmtId="0" fontId="23" fillId="0" borderId="62" xfId="1" applyFont="1" applyBorder="1" applyAlignment="1" applyProtection="1">
      <alignment horizontal="left" vertical="center" shrinkToFit="1"/>
      <protection locked="0"/>
    </xf>
    <xf numFmtId="0" fontId="23" fillId="0" borderId="63" xfId="1" applyFont="1" applyBorder="1" applyAlignment="1" applyProtection="1">
      <alignment horizontal="left" vertical="center" shrinkToFit="1"/>
      <protection locked="0"/>
    </xf>
    <xf numFmtId="0" fontId="23" fillId="0" borderId="41" xfId="1" applyFont="1" applyBorder="1" applyAlignment="1" applyProtection="1">
      <alignment horizontal="left" vertical="center" shrinkToFit="1"/>
      <protection locked="0"/>
    </xf>
    <xf numFmtId="178" fontId="25" fillId="0" borderId="8" xfId="1" applyNumberFormat="1" applyFont="1" applyBorder="1" applyAlignment="1" applyProtection="1">
      <alignment horizontal="center" vertical="center"/>
      <protection hidden="1"/>
    </xf>
    <xf numFmtId="178" fontId="25" fillId="0" borderId="0" xfId="1" applyNumberFormat="1" applyFont="1" applyAlignment="1" applyProtection="1">
      <alignment horizontal="center" vertical="center"/>
      <protection hidden="1"/>
    </xf>
    <xf numFmtId="0" fontId="31" fillId="0" borderId="10" xfId="1" applyFont="1" applyBorder="1" applyAlignment="1" applyProtection="1">
      <alignment horizontal="left" vertical="center" wrapText="1" shrinkToFit="1"/>
      <protection locked="0"/>
    </xf>
    <xf numFmtId="178" fontId="30" fillId="0" borderId="10" xfId="1" applyNumberFormat="1" applyFont="1" applyBorder="1" applyAlignment="1" applyProtection="1">
      <alignment horizontal="center" vertical="center"/>
      <protection hidden="1"/>
    </xf>
    <xf numFmtId="0" fontId="2" fillId="0" borderId="0" xfId="1" applyAlignment="1" applyProtection="1">
      <alignment horizontal="center"/>
      <protection locked="0"/>
    </xf>
    <xf numFmtId="178" fontId="2" fillId="0" borderId="0" xfId="1" applyNumberFormat="1" applyAlignment="1" applyProtection="1">
      <alignment horizontal="center"/>
      <protection hidden="1"/>
    </xf>
    <xf numFmtId="176" fontId="23" fillId="0" borderId="11" xfId="9" applyFont="1" applyBorder="1" applyAlignment="1" applyProtection="1">
      <alignment horizontal="left" vertical="center" wrapText="1"/>
      <protection locked="0"/>
    </xf>
    <xf numFmtId="184" fontId="16" fillId="0" borderId="10" xfId="1" applyNumberFormat="1" applyFont="1" applyBorder="1" applyAlignment="1" applyProtection="1">
      <alignment horizontal="center" vertical="center"/>
      <protection hidden="1"/>
    </xf>
    <xf numFmtId="184" fontId="16" fillId="0" borderId="11" xfId="1" applyNumberFormat="1" applyFont="1" applyBorder="1" applyAlignment="1" applyProtection="1">
      <alignment horizontal="center" vertical="center"/>
      <protection hidden="1"/>
    </xf>
    <xf numFmtId="0" fontId="23" fillId="0" borderId="11" xfId="1" applyFont="1" applyBorder="1" applyAlignment="1" applyProtection="1">
      <alignment horizontal="center" vertical="center" wrapText="1"/>
      <protection hidden="1"/>
    </xf>
    <xf numFmtId="0" fontId="23" fillId="0" borderId="61" xfId="1" applyFont="1" applyBorder="1" applyAlignment="1" applyProtection="1">
      <alignment horizontal="center" vertical="center" wrapText="1"/>
      <protection hidden="1"/>
    </xf>
    <xf numFmtId="0" fontId="23" fillId="0" borderId="36" xfId="1" applyFont="1" applyBorder="1" applyAlignment="1" applyProtection="1">
      <alignment horizontal="center" vertical="center" wrapText="1"/>
      <protection hidden="1"/>
    </xf>
    <xf numFmtId="0" fontId="31" fillId="0" borderId="10" xfId="1" applyFont="1" applyBorder="1" applyAlignment="1" applyProtection="1">
      <alignment horizontal="left" vertical="center" shrinkToFit="1"/>
      <protection locked="0"/>
    </xf>
    <xf numFmtId="0" fontId="30" fillId="0" borderId="10" xfId="9" applyNumberFormat="1" applyFont="1" applyFill="1" applyBorder="1" applyAlignment="1" applyProtection="1">
      <alignment horizontal="center" vertical="center"/>
      <protection hidden="1"/>
    </xf>
    <xf numFmtId="0" fontId="24" fillId="0" borderId="62" xfId="1" applyFont="1" applyBorder="1" applyAlignment="1" applyProtection="1">
      <alignment horizontal="left" vertical="center" wrapText="1"/>
      <protection locked="0"/>
    </xf>
    <xf numFmtId="0" fontId="24" fillId="0" borderId="63" xfId="1" applyFont="1" applyBorder="1" applyAlignment="1" applyProtection="1">
      <alignment horizontal="left" vertical="center" wrapText="1"/>
      <protection locked="0"/>
    </xf>
    <xf numFmtId="0" fontId="24" fillId="0" borderId="41" xfId="1" applyFont="1" applyBorder="1" applyAlignment="1" applyProtection="1">
      <alignment horizontal="left" vertical="center" wrapText="1"/>
      <protection locked="0"/>
    </xf>
    <xf numFmtId="0" fontId="24" fillId="0" borderId="55" xfId="1" applyFont="1" applyBorder="1" applyAlignment="1" applyProtection="1">
      <alignment horizontal="left" vertical="center" wrapText="1"/>
      <protection locked="0"/>
    </xf>
    <xf numFmtId="0" fontId="24" fillId="0" borderId="56" xfId="1" applyFont="1" applyBorder="1" applyAlignment="1" applyProtection="1">
      <alignment horizontal="left" vertical="center" wrapText="1"/>
      <protection locked="0"/>
    </xf>
    <xf numFmtId="0" fontId="24" fillId="0" borderId="59" xfId="1" applyFont="1" applyBorder="1" applyAlignment="1" applyProtection="1">
      <alignment horizontal="left" vertical="center" wrapText="1"/>
      <protection locked="0"/>
    </xf>
    <xf numFmtId="0" fontId="25" fillId="0" borderId="62" xfId="1" applyFont="1" applyBorder="1" applyAlignment="1" applyProtection="1">
      <alignment horizontal="center" vertical="center" wrapText="1"/>
      <protection hidden="1"/>
    </xf>
    <xf numFmtId="0" fontId="25" fillId="0" borderId="63" xfId="1" applyFont="1" applyBorder="1" applyAlignment="1" applyProtection="1">
      <alignment horizontal="center" vertical="center" wrapText="1"/>
      <protection hidden="1"/>
    </xf>
    <xf numFmtId="0" fontId="25" fillId="0" borderId="41" xfId="1" applyFont="1" applyBorder="1" applyAlignment="1" applyProtection="1">
      <alignment horizontal="center" vertical="center" wrapText="1"/>
      <protection hidden="1"/>
    </xf>
    <xf numFmtId="0" fontId="25" fillId="0" borderId="55" xfId="1" applyFont="1" applyBorder="1" applyAlignment="1" applyProtection="1">
      <alignment horizontal="center" vertical="center" wrapText="1"/>
      <protection hidden="1"/>
    </xf>
    <xf numFmtId="0" fontId="25" fillId="0" borderId="56" xfId="1" applyFont="1" applyBorder="1" applyAlignment="1" applyProtection="1">
      <alignment horizontal="center" vertical="center" wrapText="1"/>
      <protection hidden="1"/>
    </xf>
    <xf numFmtId="0" fontId="25" fillId="0" borderId="59" xfId="1" applyFont="1" applyBorder="1" applyAlignment="1" applyProtection="1">
      <alignment horizontal="center" vertical="center" wrapText="1"/>
      <protection hidden="1"/>
    </xf>
    <xf numFmtId="0" fontId="31" fillId="0" borderId="11" xfId="1" applyFont="1" applyBorder="1" applyAlignment="1" applyProtection="1">
      <alignment horizontal="center" vertical="center" wrapText="1"/>
      <protection hidden="1"/>
    </xf>
    <xf numFmtId="0" fontId="31" fillId="0" borderId="61" xfId="1" applyFont="1" applyBorder="1" applyAlignment="1" applyProtection="1">
      <alignment horizontal="center" vertical="center" wrapText="1"/>
      <protection hidden="1"/>
    </xf>
    <xf numFmtId="0" fontId="31" fillId="0" borderId="36" xfId="1" applyFont="1" applyBorder="1" applyAlignment="1" applyProtection="1">
      <alignment horizontal="center" vertical="center" wrapText="1"/>
      <protection hidden="1"/>
    </xf>
    <xf numFmtId="178" fontId="25" fillId="6" borderId="66" xfId="1" applyNumberFormat="1" applyFont="1" applyFill="1" applyBorder="1" applyAlignment="1" applyProtection="1">
      <alignment horizontal="center" vertical="center" shrinkToFit="1"/>
      <protection locked="0"/>
    </xf>
    <xf numFmtId="178" fontId="25" fillId="6" borderId="67" xfId="1" applyNumberFormat="1" applyFont="1" applyFill="1" applyBorder="1" applyAlignment="1" applyProtection="1">
      <alignment horizontal="center" vertical="center" shrinkToFit="1"/>
      <protection locked="0"/>
    </xf>
    <xf numFmtId="0" fontId="28" fillId="0" borderId="0" xfId="1" applyFont="1" applyAlignment="1" applyProtection="1">
      <alignment horizontal="left" vertical="top" wrapText="1" shrinkToFit="1"/>
      <protection locked="0"/>
    </xf>
    <xf numFmtId="0" fontId="22" fillId="0" borderId="79" xfId="1" applyFont="1" applyBorder="1" applyAlignment="1" applyProtection="1">
      <alignment horizontal="center" vertical="center"/>
      <protection locked="0"/>
    </xf>
    <xf numFmtId="0" fontId="22" fillId="0" borderId="78" xfId="1" applyFont="1" applyBorder="1" applyAlignment="1" applyProtection="1">
      <alignment horizontal="center" vertical="center"/>
      <protection locked="0"/>
    </xf>
    <xf numFmtId="0" fontId="25" fillId="5" borderId="78" xfId="1" applyFont="1" applyFill="1" applyBorder="1" applyAlignment="1" applyProtection="1">
      <alignment horizontal="right" shrinkToFit="1"/>
      <protection locked="0"/>
    </xf>
    <xf numFmtId="0" fontId="25" fillId="5" borderId="66" xfId="1" applyFont="1" applyFill="1" applyBorder="1" applyAlignment="1" applyProtection="1">
      <alignment horizontal="right"/>
      <protection locked="0"/>
    </xf>
    <xf numFmtId="0" fontId="25" fillId="5" borderId="67" xfId="1" applyFont="1" applyFill="1" applyBorder="1" applyAlignment="1" applyProtection="1">
      <alignment horizontal="right"/>
      <protection locked="0"/>
    </xf>
    <xf numFmtId="0" fontId="0" fillId="0" borderId="8" xfId="8" applyFont="1" applyBorder="1" applyAlignment="1" applyProtection="1">
      <alignment horizontal="center" vertical="center" shrinkToFit="1"/>
      <protection locked="0"/>
    </xf>
    <xf numFmtId="0" fontId="0" fillId="0" borderId="0" xfId="8" applyFont="1" applyAlignment="1" applyProtection="1">
      <alignment horizontal="center" vertical="center" shrinkToFit="1"/>
      <protection locked="0"/>
    </xf>
    <xf numFmtId="0" fontId="23" fillId="0" borderId="11" xfId="1" applyFont="1" applyBorder="1" applyAlignment="1" applyProtection="1">
      <alignment horizontal="left" vertical="center"/>
      <protection locked="0"/>
    </xf>
    <xf numFmtId="0" fontId="23" fillId="0" borderId="61" xfId="1" applyFont="1" applyBorder="1" applyAlignment="1" applyProtection="1">
      <alignment horizontal="left" vertical="center"/>
      <protection locked="0"/>
    </xf>
    <xf numFmtId="0" fontId="23" fillId="0" borderId="36" xfId="1" applyFont="1" applyBorder="1" applyAlignment="1" applyProtection="1">
      <alignment horizontal="left" vertical="center"/>
      <protection locked="0"/>
    </xf>
    <xf numFmtId="0" fontId="25" fillId="0" borderId="61" xfId="1" applyFont="1" applyBorder="1" applyAlignment="1" applyProtection="1">
      <alignment horizontal="center" vertical="center"/>
      <protection hidden="1"/>
    </xf>
    <xf numFmtId="0" fontId="25" fillId="0" borderId="36" xfId="1" applyFont="1" applyBorder="1" applyAlignment="1" applyProtection="1">
      <alignment horizontal="center" vertical="center"/>
      <protection hidden="1"/>
    </xf>
    <xf numFmtId="0" fontId="38" fillId="0" borderId="0" xfId="10" applyFont="1" applyAlignment="1" applyProtection="1">
      <alignment horizontal="left" vertical="center" wrapText="1"/>
      <protection locked="0"/>
    </xf>
    <xf numFmtId="0" fontId="38" fillId="0" borderId="0" xfId="10" applyFont="1" applyAlignment="1" applyProtection="1">
      <alignment horizontal="left" vertical="center"/>
      <protection locked="0"/>
    </xf>
    <xf numFmtId="0" fontId="38" fillId="0" borderId="10" xfId="10" applyFont="1" applyBorder="1" applyAlignment="1" applyProtection="1">
      <alignment horizontal="center" vertical="center"/>
      <protection hidden="1"/>
    </xf>
    <xf numFmtId="0" fontId="43" fillId="0" borderId="0" xfId="10" applyFont="1" applyProtection="1">
      <alignment vertical="center"/>
      <protection locked="0"/>
    </xf>
    <xf numFmtId="0" fontId="38" fillId="0" borderId="42" xfId="10" applyFont="1" applyBorder="1" applyAlignment="1" applyProtection="1">
      <alignment vertical="center" wrapText="1"/>
      <protection locked="0"/>
    </xf>
    <xf numFmtId="0" fontId="38" fillId="0" borderId="80" xfId="10" applyFont="1" applyBorder="1" applyAlignment="1" applyProtection="1">
      <alignment vertical="center" wrapText="1"/>
      <protection locked="0"/>
    </xf>
    <xf numFmtId="0" fontId="37" fillId="0" borderId="42" xfId="10" applyFont="1" applyBorder="1" applyAlignment="1" applyProtection="1">
      <alignment horizontal="center" vertical="center" wrapText="1"/>
      <protection hidden="1"/>
    </xf>
    <xf numFmtId="0" fontId="37" fillId="0" borderId="80" xfId="10" applyFont="1" applyBorder="1" applyAlignment="1" applyProtection="1">
      <alignment horizontal="center" vertical="center" wrapText="1"/>
      <protection hidden="1"/>
    </xf>
    <xf numFmtId="0" fontId="38" fillId="0" borderId="42" xfId="10" applyFont="1" applyBorder="1" applyProtection="1">
      <alignment vertical="center"/>
      <protection locked="0"/>
    </xf>
    <xf numFmtId="0" fontId="38" fillId="0" borderId="80" xfId="10" applyFont="1" applyBorder="1" applyProtection="1">
      <alignment vertical="center"/>
      <protection locked="0"/>
    </xf>
    <xf numFmtId="0" fontId="38" fillId="0" borderId="54" xfId="10" applyFont="1" applyBorder="1" applyProtection="1">
      <alignment vertical="center"/>
      <protection locked="0"/>
    </xf>
    <xf numFmtId="0" fontId="37" fillId="0" borderId="42" xfId="10" applyFont="1" applyBorder="1" applyAlignment="1" applyProtection="1">
      <alignment horizontal="center" vertical="center"/>
      <protection hidden="1"/>
    </xf>
    <xf numFmtId="0" fontId="37" fillId="0" borderId="80" xfId="10" applyFont="1" applyBorder="1" applyAlignment="1" applyProtection="1">
      <alignment horizontal="center" vertical="center"/>
      <protection hidden="1"/>
    </xf>
    <xf numFmtId="0" fontId="37" fillId="0" borderId="54" xfId="10" applyFont="1" applyBorder="1" applyAlignment="1" applyProtection="1">
      <alignment horizontal="center" vertical="center"/>
      <protection hidden="1"/>
    </xf>
    <xf numFmtId="0" fontId="38" fillId="0" borderId="11" xfId="10" applyFont="1" applyBorder="1" applyAlignment="1" applyProtection="1">
      <alignment horizontal="left" vertical="center" wrapText="1"/>
      <protection locked="0"/>
    </xf>
    <xf numFmtId="0" fontId="38" fillId="0" borderId="61" xfId="10" applyFont="1" applyBorder="1" applyAlignment="1" applyProtection="1">
      <alignment horizontal="left" vertical="center" wrapText="1"/>
      <protection locked="0"/>
    </xf>
    <xf numFmtId="0" fontId="38" fillId="0" borderId="36" xfId="10" applyFont="1" applyBorder="1" applyAlignment="1" applyProtection="1">
      <alignment horizontal="left" vertical="center" wrapText="1"/>
      <protection locked="0"/>
    </xf>
    <xf numFmtId="0" fontId="39" fillId="0" borderId="0" xfId="10" applyFont="1" applyAlignment="1" applyProtection="1">
      <alignment horizontal="right" vertical="center"/>
      <protection locked="0"/>
    </xf>
    <xf numFmtId="0" fontId="37" fillId="0" borderId="0" xfId="10" applyFont="1" applyAlignment="1" applyProtection="1">
      <alignment horizontal="center" vertical="center" wrapText="1"/>
      <protection locked="0"/>
    </xf>
    <xf numFmtId="0" fontId="37" fillId="0" borderId="0" xfId="10" applyFont="1" applyAlignment="1" applyProtection="1">
      <alignment horizontal="center" vertical="center"/>
      <protection locked="0"/>
    </xf>
    <xf numFmtId="0" fontId="37" fillId="0" borderId="11" xfId="10" applyFont="1" applyBorder="1" applyAlignment="1" applyProtection="1">
      <alignment horizontal="center" vertical="center" shrinkToFit="1"/>
      <protection hidden="1"/>
    </xf>
    <xf numFmtId="0" fontId="37" fillId="0" borderId="61" xfId="10" applyFont="1" applyBorder="1" applyAlignment="1" applyProtection="1">
      <alignment horizontal="center" vertical="center" shrinkToFit="1"/>
      <protection hidden="1"/>
    </xf>
    <xf numFmtId="0" fontId="37" fillId="0" borderId="36" xfId="10" applyFont="1" applyBorder="1" applyAlignment="1" applyProtection="1">
      <alignment horizontal="center" vertical="center" shrinkToFit="1"/>
      <protection hidden="1"/>
    </xf>
    <xf numFmtId="0" fontId="38" fillId="0" borderId="11" xfId="10" applyFont="1" applyBorder="1" applyAlignment="1" applyProtection="1">
      <alignment horizontal="center" vertical="center"/>
      <protection locked="0"/>
    </xf>
    <xf numFmtId="0" fontId="38" fillId="0" borderId="61" xfId="10" applyFont="1" applyBorder="1" applyAlignment="1" applyProtection="1">
      <alignment horizontal="center" vertical="center"/>
      <protection locked="0"/>
    </xf>
    <xf numFmtId="0" fontId="38" fillId="0" borderId="36" xfId="10" applyFont="1" applyBorder="1" applyAlignment="1" applyProtection="1">
      <alignment horizontal="center" vertical="center"/>
      <protection locked="0"/>
    </xf>
    <xf numFmtId="0" fontId="38" fillId="0" borderId="11" xfId="10" applyFont="1" applyBorder="1" applyAlignment="1" applyProtection="1">
      <alignment horizontal="center" vertical="center" shrinkToFit="1"/>
      <protection hidden="1"/>
    </xf>
    <xf numFmtId="0" fontId="38" fillId="0" borderId="61" xfId="10" applyFont="1" applyBorder="1" applyAlignment="1" applyProtection="1">
      <alignment horizontal="center" vertical="center" shrinkToFit="1"/>
      <protection hidden="1"/>
    </xf>
    <xf numFmtId="0" fontId="38" fillId="0" borderId="36" xfId="10" applyFont="1" applyBorder="1" applyAlignment="1" applyProtection="1">
      <alignment horizontal="center" vertical="center" shrinkToFit="1"/>
      <protection hidden="1"/>
    </xf>
    <xf numFmtId="0" fontId="20" fillId="0" borderId="10" xfId="3" applyFont="1" applyBorder="1" applyAlignment="1" applyProtection="1">
      <alignment horizontal="center" vertical="center"/>
      <protection locked="0"/>
    </xf>
    <xf numFmtId="0" fontId="2" fillId="0" borderId="11" xfId="3" applyBorder="1" applyAlignment="1" applyProtection="1">
      <alignment horizontal="left" vertical="center" wrapText="1"/>
      <protection locked="0"/>
    </xf>
    <xf numFmtId="0" fontId="2" fillId="0" borderId="61" xfId="3" applyBorder="1" applyAlignment="1" applyProtection="1">
      <alignment horizontal="left" vertical="center" wrapText="1"/>
      <protection locked="0"/>
    </xf>
    <xf numFmtId="0" fontId="2" fillId="0" borderId="36" xfId="3" applyBorder="1" applyAlignment="1" applyProtection="1">
      <alignment horizontal="left" vertical="center" wrapText="1"/>
      <protection locked="0"/>
    </xf>
    <xf numFmtId="0" fontId="90" fillId="10" borderId="66" xfId="3" applyFont="1" applyFill="1" applyBorder="1" applyAlignment="1" applyProtection="1">
      <alignment horizontal="center" vertical="center"/>
      <protection locked="0"/>
    </xf>
    <xf numFmtId="0" fontId="90" fillId="10" borderId="67" xfId="3" applyFont="1" applyFill="1" applyBorder="1" applyAlignment="1" applyProtection="1">
      <alignment horizontal="center" vertical="center"/>
      <protection locked="0"/>
    </xf>
    <xf numFmtId="0" fontId="90" fillId="10" borderId="68" xfId="3" applyFont="1" applyFill="1" applyBorder="1" applyAlignment="1" applyProtection="1">
      <alignment horizontal="center" vertical="center"/>
      <protection locked="0"/>
    </xf>
    <xf numFmtId="0" fontId="93" fillId="10" borderId="168" xfId="3" applyFont="1" applyFill="1" applyBorder="1" applyAlignment="1" applyProtection="1">
      <alignment horizontal="center" vertical="center"/>
      <protection locked="0"/>
    </xf>
    <xf numFmtId="0" fontId="93" fillId="10" borderId="169" xfId="3" applyFont="1" applyFill="1" applyBorder="1" applyAlignment="1" applyProtection="1">
      <alignment horizontal="center" vertical="center"/>
      <protection locked="0"/>
    </xf>
    <xf numFmtId="0" fontId="94" fillId="10" borderId="53" xfId="3" applyFont="1" applyFill="1" applyBorder="1" applyAlignment="1" applyProtection="1">
      <alignment horizontal="center" vertical="center" textRotation="255"/>
      <protection locked="0"/>
    </xf>
    <xf numFmtId="0" fontId="94" fillId="10" borderId="34" xfId="3" applyFont="1" applyFill="1" applyBorder="1" applyAlignment="1" applyProtection="1">
      <alignment horizontal="center" vertical="center" textRotation="255"/>
      <protection locked="0"/>
    </xf>
    <xf numFmtId="0" fontId="94" fillId="10" borderId="45" xfId="3" applyFont="1" applyFill="1" applyBorder="1" applyAlignment="1" applyProtection="1">
      <alignment horizontal="center" vertical="center" textRotation="255"/>
      <protection locked="0"/>
    </xf>
    <xf numFmtId="0" fontId="88" fillId="0" borderId="0" xfId="3" applyFont="1" applyAlignment="1" applyProtection="1">
      <alignment horizontal="center" vertical="center" wrapText="1"/>
      <protection locked="0"/>
    </xf>
    <xf numFmtId="0" fontId="27" fillId="0" borderId="256" xfId="13" applyFont="1" applyBorder="1" applyAlignment="1" applyProtection="1">
      <alignment horizontal="center" vertical="center" textRotation="255" wrapText="1" shrinkToFit="1"/>
      <protection locked="0"/>
    </xf>
    <xf numFmtId="0" fontId="27" fillId="0" borderId="252" xfId="13" applyFont="1" applyBorder="1" applyAlignment="1" applyProtection="1">
      <alignment horizontal="center" vertical="center" textRotation="255" wrapText="1" shrinkToFit="1"/>
      <protection locked="0"/>
    </xf>
    <xf numFmtId="0" fontId="27" fillId="0" borderId="8" xfId="13" applyFont="1" applyBorder="1" applyAlignment="1" applyProtection="1">
      <alignment horizontal="center" vertical="center" textRotation="255" wrapText="1" shrinkToFit="1"/>
      <protection locked="0"/>
    </xf>
    <xf numFmtId="0" fontId="27" fillId="0" borderId="39" xfId="13" applyFont="1" applyBorder="1" applyAlignment="1" applyProtection="1">
      <alignment horizontal="center" vertical="center" textRotation="255" wrapText="1" shrinkToFit="1"/>
      <protection locked="0"/>
    </xf>
    <xf numFmtId="0" fontId="2" fillId="0" borderId="256" xfId="13" applyFont="1" applyBorder="1" applyAlignment="1" applyProtection="1">
      <alignment horizontal="center" vertical="center" wrapText="1"/>
      <protection locked="0"/>
    </xf>
    <xf numFmtId="0" fontId="2" fillId="0" borderId="251" xfId="13" applyFont="1" applyBorder="1" applyAlignment="1" applyProtection="1">
      <alignment horizontal="center" vertical="center" wrapText="1"/>
      <protection locked="0"/>
    </xf>
    <xf numFmtId="0" fontId="2" fillId="0" borderId="252" xfId="13" applyFont="1" applyBorder="1" applyAlignment="1" applyProtection="1">
      <alignment horizontal="center" vertical="center" wrapText="1"/>
      <protection locked="0"/>
    </xf>
    <xf numFmtId="0" fontId="2" fillId="0" borderId="8" xfId="13" applyFont="1" applyBorder="1" applyAlignment="1" applyProtection="1">
      <alignment horizontal="center" vertical="center" wrapText="1"/>
      <protection locked="0"/>
    </xf>
    <xf numFmtId="0" fontId="2" fillId="0" borderId="0" xfId="13" applyFont="1" applyAlignment="1" applyProtection="1">
      <alignment horizontal="center" vertical="center" wrapText="1"/>
      <protection locked="0"/>
    </xf>
    <xf numFmtId="0" fontId="2" fillId="0" borderId="39" xfId="13" applyFont="1" applyBorder="1" applyAlignment="1" applyProtection="1">
      <alignment horizontal="center" vertical="center" wrapText="1"/>
      <protection locked="0"/>
    </xf>
    <xf numFmtId="0" fontId="2" fillId="0" borderId="253" xfId="13" applyFont="1" applyBorder="1" applyAlignment="1" applyProtection="1">
      <alignment horizontal="center" vertical="center" wrapText="1"/>
      <protection locked="0"/>
    </xf>
    <xf numFmtId="0" fontId="2" fillId="0" borderId="254" xfId="13" applyFont="1" applyBorder="1" applyAlignment="1" applyProtection="1">
      <alignment horizontal="center" vertical="center" wrapText="1"/>
      <protection locked="0"/>
    </xf>
    <xf numFmtId="0" fontId="2" fillId="0" borderId="255" xfId="13" applyFont="1" applyBorder="1" applyAlignment="1" applyProtection="1">
      <alignment horizontal="center" vertical="center" wrapText="1"/>
      <protection locked="0"/>
    </xf>
    <xf numFmtId="0" fontId="2" fillId="0" borderId="251" xfId="13" applyFont="1" applyBorder="1" applyAlignment="1" applyProtection="1">
      <alignment horizontal="center" vertical="center"/>
      <protection locked="0"/>
    </xf>
    <xf numFmtId="0" fontId="2" fillId="0" borderId="252" xfId="13" applyFont="1" applyBorder="1" applyAlignment="1" applyProtection="1">
      <alignment horizontal="center" vertical="center"/>
      <protection locked="0"/>
    </xf>
    <xf numFmtId="0" fontId="2" fillId="0" borderId="0" xfId="13" applyFont="1" applyAlignment="1" applyProtection="1">
      <alignment horizontal="center" vertical="center"/>
      <protection locked="0"/>
    </xf>
    <xf numFmtId="0" fontId="2" fillId="0" borderId="39" xfId="13" applyFont="1" applyBorder="1" applyAlignment="1" applyProtection="1">
      <alignment horizontal="center" vertical="center"/>
      <protection locked="0"/>
    </xf>
    <xf numFmtId="0" fontId="26" fillId="0" borderId="251" xfId="13" applyFont="1" applyBorder="1" applyAlignment="1" applyProtection="1">
      <alignment horizontal="left" vertical="center" wrapText="1"/>
      <protection locked="0"/>
    </xf>
    <xf numFmtId="0" fontId="66" fillId="0" borderId="0" xfId="13" applyFont="1" applyAlignment="1" applyProtection="1">
      <alignment horizontal="center" vertical="center" shrinkToFit="1"/>
      <protection hidden="1"/>
    </xf>
    <xf numFmtId="192" fontId="26" fillId="0" borderId="256" xfId="13" applyNumberFormat="1" applyFont="1" applyBorder="1" applyAlignment="1" applyProtection="1">
      <alignment horizontal="center" vertical="center" shrinkToFit="1"/>
      <protection hidden="1"/>
    </xf>
    <xf numFmtId="192" fontId="26" fillId="0" borderId="251" xfId="13" applyNumberFormat="1" applyFont="1" applyBorder="1" applyAlignment="1" applyProtection="1">
      <alignment horizontal="center" vertical="center" shrinkToFit="1"/>
      <protection hidden="1"/>
    </xf>
    <xf numFmtId="192" fontId="26" fillId="0" borderId="252" xfId="13" applyNumberFormat="1" applyFont="1" applyBorder="1" applyAlignment="1" applyProtection="1">
      <alignment horizontal="center" vertical="center" shrinkToFit="1"/>
      <protection hidden="1"/>
    </xf>
    <xf numFmtId="192" fontId="26" fillId="0" borderId="253" xfId="13" applyNumberFormat="1" applyFont="1" applyBorder="1" applyAlignment="1" applyProtection="1">
      <alignment horizontal="center" vertical="center" shrinkToFit="1"/>
      <protection hidden="1"/>
    </xf>
    <xf numFmtId="192" fontId="26" fillId="0" borderId="254" xfId="13" applyNumberFormat="1" applyFont="1" applyBorder="1" applyAlignment="1" applyProtection="1">
      <alignment horizontal="center" vertical="center" shrinkToFit="1"/>
      <protection hidden="1"/>
    </xf>
    <xf numFmtId="192" fontId="26" fillId="0" borderId="255" xfId="13" applyNumberFormat="1" applyFont="1" applyBorder="1" applyAlignment="1" applyProtection="1">
      <alignment horizontal="center" vertical="center" shrinkToFit="1"/>
      <protection hidden="1"/>
    </xf>
    <xf numFmtId="0" fontId="27" fillId="0" borderId="31" xfId="13" applyFont="1" applyBorder="1" applyAlignment="1" applyProtection="1">
      <alignment horizontal="center" vertical="center" wrapText="1"/>
      <protection locked="0"/>
    </xf>
    <xf numFmtId="0" fontId="27" fillId="0" borderId="28" xfId="13" applyFont="1" applyBorder="1" applyAlignment="1" applyProtection="1">
      <alignment horizontal="center" vertical="center" wrapText="1"/>
      <protection locked="0"/>
    </xf>
    <xf numFmtId="0" fontId="27" fillId="0" borderId="29" xfId="13" applyFont="1" applyBorder="1" applyAlignment="1" applyProtection="1">
      <alignment horizontal="center" vertical="center" wrapText="1"/>
      <protection locked="0"/>
    </xf>
    <xf numFmtId="0" fontId="27" fillId="0" borderId="38" xfId="13" applyFont="1" applyBorder="1" applyAlignment="1" applyProtection="1">
      <alignment horizontal="center" vertical="center" wrapText="1"/>
      <protection locked="0"/>
    </xf>
    <xf numFmtId="0" fontId="27" fillId="0" borderId="0" xfId="13" applyFont="1" applyAlignment="1" applyProtection="1">
      <alignment horizontal="center" vertical="center" wrapText="1"/>
      <protection locked="0"/>
    </xf>
    <xf numFmtId="0" fontId="27" fillId="0" borderId="1" xfId="13" applyFont="1" applyBorder="1" applyAlignment="1" applyProtection="1">
      <alignment horizontal="center" vertical="center" wrapText="1"/>
      <protection locked="0"/>
    </xf>
    <xf numFmtId="0" fontId="27" fillId="0" borderId="50" xfId="13" applyFont="1" applyBorder="1" applyAlignment="1" applyProtection="1">
      <alignment horizontal="center" vertical="center" wrapText="1"/>
      <protection locked="0"/>
    </xf>
    <xf numFmtId="0" fontId="27" fillId="0" borderId="46" xfId="13" applyFont="1" applyBorder="1" applyAlignment="1" applyProtection="1">
      <alignment horizontal="center" vertical="center" wrapText="1"/>
      <protection locked="0"/>
    </xf>
    <xf numFmtId="0" fontId="27" fillId="0" borderId="12" xfId="13" applyFont="1" applyBorder="1" applyAlignment="1" applyProtection="1">
      <alignment horizontal="center" vertical="center" wrapText="1"/>
      <protection locked="0"/>
    </xf>
    <xf numFmtId="0" fontId="26" fillId="0" borderId="256" xfId="13" applyFont="1" applyBorder="1" applyAlignment="1" applyProtection="1">
      <alignment horizontal="center" vertical="center" shrinkToFit="1"/>
      <protection locked="0"/>
    </xf>
    <xf numFmtId="0" fontId="26" fillId="0" borderId="251" xfId="13" applyFont="1" applyBorder="1" applyAlignment="1" applyProtection="1">
      <alignment horizontal="center" vertical="center" shrinkToFit="1"/>
      <protection locked="0"/>
    </xf>
    <xf numFmtId="0" fontId="26" fillId="0" borderId="252" xfId="13" applyFont="1" applyBorder="1" applyAlignment="1" applyProtection="1">
      <alignment horizontal="center" vertical="center" shrinkToFit="1"/>
      <protection locked="0"/>
    </xf>
    <xf numFmtId="0" fontId="26" fillId="0" borderId="253" xfId="13" applyFont="1" applyBorder="1" applyAlignment="1" applyProtection="1">
      <alignment horizontal="center" vertical="center" shrinkToFit="1"/>
      <protection locked="0"/>
    </xf>
    <xf numFmtId="0" fontId="26" fillId="0" borderId="254" xfId="13" applyFont="1" applyBorder="1" applyAlignment="1" applyProtection="1">
      <alignment horizontal="center" vertical="center" shrinkToFit="1"/>
      <protection locked="0"/>
    </xf>
    <xf numFmtId="0" fontId="26" fillId="0" borderId="255" xfId="13" applyFont="1" applyBorder="1" applyAlignment="1" applyProtection="1">
      <alignment horizontal="center" vertical="center" shrinkToFit="1"/>
      <protection locked="0"/>
    </xf>
    <xf numFmtId="0" fontId="26" fillId="0" borderId="256" xfId="13" applyFont="1" applyBorder="1" applyAlignment="1" applyProtection="1">
      <alignment horizontal="center" vertical="center"/>
      <protection locked="0"/>
    </xf>
    <xf numFmtId="0" fontId="26" fillId="0" borderId="251" xfId="13" applyFont="1" applyBorder="1" applyAlignment="1" applyProtection="1">
      <alignment horizontal="center" vertical="center"/>
      <protection locked="0"/>
    </xf>
    <xf numFmtId="0" fontId="26" fillId="0" borderId="252" xfId="13" applyFont="1" applyBorder="1" applyAlignment="1" applyProtection="1">
      <alignment horizontal="center" vertical="center"/>
      <protection locked="0"/>
    </xf>
    <xf numFmtId="0" fontId="26" fillId="0" borderId="253" xfId="13" applyFont="1" applyBorder="1" applyAlignment="1" applyProtection="1">
      <alignment horizontal="center" vertical="center"/>
      <protection locked="0"/>
    </xf>
    <xf numFmtId="0" fontId="26" fillId="0" borderId="254" xfId="13" applyFont="1" applyBorder="1" applyAlignment="1" applyProtection="1">
      <alignment horizontal="center" vertical="center"/>
      <protection locked="0"/>
    </xf>
    <xf numFmtId="0" fontId="26" fillId="0" borderId="255" xfId="13" applyFont="1" applyBorder="1" applyAlignment="1" applyProtection="1">
      <alignment horizontal="center" vertical="center"/>
      <protection locked="0"/>
    </xf>
    <xf numFmtId="192" fontId="17" fillId="0" borderId="53" xfId="13" applyNumberFormat="1" applyFont="1" applyBorder="1" applyAlignment="1" applyProtection="1">
      <alignment horizontal="center" vertical="center" shrinkToFit="1"/>
      <protection hidden="1"/>
    </xf>
    <xf numFmtId="192" fontId="17" fillId="0" borderId="54" xfId="13" applyNumberFormat="1" applyFont="1" applyBorder="1" applyAlignment="1" applyProtection="1">
      <alignment horizontal="center" vertical="center" shrinkToFit="1"/>
      <protection hidden="1"/>
    </xf>
    <xf numFmtId="192" fontId="17" fillId="0" borderId="45" xfId="13" applyNumberFormat="1" applyFont="1" applyBorder="1" applyAlignment="1" applyProtection="1">
      <alignment horizontal="center" vertical="center" shrinkToFit="1"/>
      <protection hidden="1"/>
    </xf>
    <xf numFmtId="192" fontId="17" fillId="0" borderId="16" xfId="13" applyNumberFormat="1" applyFont="1" applyBorder="1" applyAlignment="1" applyProtection="1">
      <alignment horizontal="center" vertical="center" shrinkToFit="1"/>
      <protection hidden="1"/>
    </xf>
    <xf numFmtId="0" fontId="2" fillId="0" borderId="54" xfId="13" applyFont="1" applyBorder="1" applyAlignment="1" applyProtection="1">
      <alignment horizontal="center" vertical="center"/>
      <protection locked="0"/>
    </xf>
    <xf numFmtId="0" fontId="2" fillId="0" borderId="58" xfId="13" applyFont="1" applyBorder="1" applyAlignment="1" applyProtection="1">
      <alignment horizontal="center" vertical="center"/>
      <protection locked="0"/>
    </xf>
    <xf numFmtId="0" fontId="2" fillId="0" borderId="16" xfId="13" applyFont="1" applyBorder="1" applyAlignment="1" applyProtection="1">
      <alignment horizontal="center" vertical="center"/>
      <protection locked="0"/>
    </xf>
    <xf numFmtId="0" fontId="2" fillId="0" borderId="44" xfId="13" applyFont="1" applyBorder="1" applyAlignment="1" applyProtection="1">
      <alignment horizontal="center" vertical="center"/>
      <protection locked="0"/>
    </xf>
    <xf numFmtId="192" fontId="17" fillId="0" borderId="31" xfId="13" applyNumberFormat="1" applyFont="1" applyBorder="1" applyAlignment="1" applyProtection="1">
      <alignment horizontal="center" vertical="center" shrinkToFit="1"/>
      <protection hidden="1"/>
    </xf>
    <xf numFmtId="192" fontId="17" fillId="0" borderId="28" xfId="13" applyNumberFormat="1" applyFont="1" applyBorder="1" applyAlignment="1" applyProtection="1">
      <alignment horizontal="center" vertical="center" shrinkToFit="1"/>
      <protection hidden="1"/>
    </xf>
    <xf numFmtId="192" fontId="17" fillId="0" borderId="32" xfId="13" applyNumberFormat="1" applyFont="1" applyBorder="1" applyAlignment="1" applyProtection="1">
      <alignment horizontal="center" vertical="center" shrinkToFit="1"/>
      <protection hidden="1"/>
    </xf>
    <xf numFmtId="192" fontId="17" fillId="0" borderId="50" xfId="13" applyNumberFormat="1" applyFont="1" applyBorder="1" applyAlignment="1" applyProtection="1">
      <alignment horizontal="center" vertical="center" shrinkToFit="1"/>
      <protection hidden="1"/>
    </xf>
    <xf numFmtId="192" fontId="17" fillId="0" borderId="46" xfId="13" applyNumberFormat="1" applyFont="1" applyBorder="1" applyAlignment="1" applyProtection="1">
      <alignment horizontal="center" vertical="center" shrinkToFit="1"/>
      <protection hidden="1"/>
    </xf>
    <xf numFmtId="192" fontId="17" fillId="0" borderId="51" xfId="13" applyNumberFormat="1" applyFont="1" applyBorder="1" applyAlignment="1" applyProtection="1">
      <alignment horizontal="center" vertical="center" shrinkToFit="1"/>
      <protection hidden="1"/>
    </xf>
    <xf numFmtId="0" fontId="2" fillId="0" borderId="3" xfId="13" applyFont="1" applyBorder="1" applyAlignment="1" applyProtection="1">
      <alignment horizontal="center" vertical="center"/>
      <protection locked="0"/>
    </xf>
    <xf numFmtId="0" fontId="2" fillId="0" borderId="29" xfId="13" applyFont="1" applyBorder="1" applyAlignment="1" applyProtection="1">
      <alignment horizontal="center" vertical="center"/>
      <protection locked="0"/>
    </xf>
    <xf numFmtId="0" fontId="2" fillId="0" borderId="14" xfId="13" applyFont="1" applyBorder="1" applyAlignment="1" applyProtection="1">
      <alignment horizontal="center" vertical="center"/>
      <protection locked="0"/>
    </xf>
    <xf numFmtId="0" fontId="2" fillId="0" borderId="12" xfId="13" applyFont="1" applyBorder="1" applyAlignment="1" applyProtection="1">
      <alignment horizontal="center" vertical="center"/>
      <protection locked="0"/>
    </xf>
    <xf numFmtId="0" fontId="26" fillId="0" borderId="10" xfId="13" applyFont="1" applyBorder="1" applyAlignment="1" applyProtection="1">
      <alignment horizontal="center" vertical="center" shrinkToFit="1"/>
      <protection locked="0"/>
    </xf>
    <xf numFmtId="192" fontId="26" fillId="0" borderId="256" xfId="13" applyNumberFormat="1" applyFont="1" applyBorder="1" applyAlignment="1" applyProtection="1">
      <alignment horizontal="center" vertical="center" shrinkToFit="1"/>
      <protection locked="0"/>
    </xf>
    <xf numFmtId="192" fontId="26" fillId="0" borderId="252" xfId="13" applyNumberFormat="1" applyFont="1" applyBorder="1" applyAlignment="1" applyProtection="1">
      <alignment horizontal="center" vertical="center" shrinkToFit="1"/>
      <protection locked="0"/>
    </xf>
    <xf numFmtId="192" fontId="26" fillId="0" borderId="253" xfId="13" applyNumberFormat="1" applyFont="1" applyBorder="1" applyAlignment="1" applyProtection="1">
      <alignment horizontal="center" vertical="center" shrinkToFit="1"/>
      <protection locked="0"/>
    </xf>
    <xf numFmtId="192" fontId="26" fillId="0" borderId="255" xfId="13" applyNumberFormat="1" applyFont="1" applyBorder="1" applyAlignment="1" applyProtection="1">
      <alignment horizontal="center" vertical="center" shrinkToFit="1"/>
      <protection locked="0"/>
    </xf>
    <xf numFmtId="0" fontId="26" fillId="0" borderId="257" xfId="13" applyFont="1" applyBorder="1" applyAlignment="1" applyProtection="1">
      <alignment horizontal="center" vertical="center"/>
      <protection locked="0"/>
    </xf>
    <xf numFmtId="0" fontId="26" fillId="0" borderId="10" xfId="13" applyFont="1" applyBorder="1" applyAlignment="1" applyProtection="1">
      <alignment horizontal="center" vertical="center"/>
      <protection locked="0"/>
    </xf>
    <xf numFmtId="0" fontId="26" fillId="0" borderId="256" xfId="13" applyFont="1" applyBorder="1" applyAlignment="1" applyProtection="1">
      <alignment horizontal="center" vertical="center" wrapText="1"/>
      <protection locked="0"/>
    </xf>
    <xf numFmtId="0" fontId="26" fillId="0" borderId="251" xfId="13" applyFont="1" applyBorder="1" applyAlignment="1" applyProtection="1">
      <alignment horizontal="center" vertical="center" wrapText="1"/>
      <protection locked="0"/>
    </xf>
    <xf numFmtId="0" fontId="26" fillId="0" borderId="252" xfId="13" applyFont="1" applyBorder="1" applyAlignment="1" applyProtection="1">
      <alignment horizontal="center" vertical="center" wrapText="1"/>
      <protection locked="0"/>
    </xf>
    <xf numFmtId="0" fontId="26" fillId="0" borderId="253" xfId="13" applyFont="1" applyBorder="1" applyAlignment="1" applyProtection="1">
      <alignment horizontal="center" vertical="center" wrapText="1"/>
      <protection locked="0"/>
    </xf>
    <xf numFmtId="0" fontId="26" fillId="0" borderId="254" xfId="13" applyFont="1" applyBorder="1" applyAlignment="1" applyProtection="1">
      <alignment horizontal="center" vertical="center" wrapText="1"/>
      <protection locked="0"/>
    </xf>
    <xf numFmtId="0" fontId="26" fillId="0" borderId="255" xfId="13" applyFont="1" applyBorder="1" applyAlignment="1" applyProtection="1">
      <alignment horizontal="center" vertical="center" wrapText="1"/>
      <protection locked="0"/>
    </xf>
    <xf numFmtId="0" fontId="26" fillId="0" borderId="257" xfId="13" applyFont="1" applyBorder="1" applyAlignment="1" applyProtection="1">
      <alignment horizontal="center" vertical="center" wrapText="1"/>
      <protection locked="0"/>
    </xf>
    <xf numFmtId="0" fontId="26" fillId="0" borderId="10" xfId="13" applyFont="1" applyBorder="1" applyAlignment="1" applyProtection="1">
      <alignment horizontal="center" vertical="center" wrapText="1"/>
      <protection locked="0"/>
    </xf>
    <xf numFmtId="0" fontId="2" fillId="0" borderId="31" xfId="13" applyFont="1" applyBorder="1" applyAlignment="1" applyProtection="1">
      <alignment horizontal="center" vertical="center" wrapText="1"/>
      <protection locked="0"/>
    </xf>
    <xf numFmtId="0" fontId="2" fillId="0" borderId="28" xfId="13" applyFont="1" applyBorder="1" applyAlignment="1" applyProtection="1">
      <alignment horizontal="center" vertical="center" wrapText="1"/>
      <protection locked="0"/>
    </xf>
    <xf numFmtId="0" fontId="2" fillId="0" borderId="29" xfId="13" applyFont="1" applyBorder="1" applyAlignment="1" applyProtection="1">
      <alignment horizontal="center" vertical="center" wrapText="1"/>
      <protection locked="0"/>
    </xf>
    <xf numFmtId="0" fontId="2" fillId="0" borderId="38" xfId="13" applyFont="1" applyBorder="1" applyAlignment="1" applyProtection="1">
      <alignment horizontal="center" vertical="center" wrapText="1"/>
      <protection locked="0"/>
    </xf>
    <xf numFmtId="0" fontId="2" fillId="0" borderId="1" xfId="13" applyFont="1" applyBorder="1" applyAlignment="1" applyProtection="1">
      <alignment horizontal="center" vertical="center" wrapText="1"/>
      <protection locked="0"/>
    </xf>
    <xf numFmtId="0" fontId="2" fillId="0" borderId="50" xfId="13" applyFont="1" applyBorder="1" applyAlignment="1" applyProtection="1">
      <alignment horizontal="center" vertical="center" wrapText="1"/>
      <protection locked="0"/>
    </xf>
    <xf numFmtId="0" fontId="2" fillId="0" borderId="46" xfId="13" applyFont="1" applyBorder="1" applyAlignment="1" applyProtection="1">
      <alignment horizontal="center" vertical="center" wrapText="1"/>
      <protection locked="0"/>
    </xf>
    <xf numFmtId="0" fontId="2" fillId="0" borderId="12" xfId="13" applyFont="1" applyBorder="1" applyAlignment="1" applyProtection="1">
      <alignment horizontal="center" vertical="center" wrapText="1"/>
      <protection locked="0"/>
    </xf>
    <xf numFmtId="0" fontId="26" fillId="0" borderId="257" xfId="13" applyFont="1" applyBorder="1" applyAlignment="1" applyProtection="1">
      <alignment horizontal="center" vertical="center" shrinkToFit="1"/>
      <protection locked="0"/>
    </xf>
    <xf numFmtId="0" fontId="26" fillId="0" borderId="258" xfId="13" applyFont="1" applyBorder="1" applyAlignment="1" applyProtection="1">
      <alignment horizontal="center" vertical="center" shrinkToFit="1"/>
      <protection locked="0"/>
    </xf>
    <xf numFmtId="192" fontId="26" fillId="0" borderId="257" xfId="13" applyNumberFormat="1" applyFont="1" applyBorder="1" applyAlignment="1" applyProtection="1">
      <alignment horizontal="center" vertical="center" shrinkToFit="1"/>
      <protection locked="0"/>
    </xf>
    <xf numFmtId="192" fontId="26" fillId="0" borderId="258" xfId="13" applyNumberFormat="1" applyFont="1" applyBorder="1" applyAlignment="1" applyProtection="1">
      <alignment horizontal="center" vertical="center" shrinkToFit="1"/>
      <protection locked="0"/>
    </xf>
    <xf numFmtId="0" fontId="2" fillId="0" borderId="256" xfId="13" applyFont="1" applyBorder="1" applyAlignment="1" applyProtection="1">
      <alignment horizontal="center" vertical="center" textRotation="255" wrapText="1"/>
      <protection locked="0"/>
    </xf>
    <xf numFmtId="0" fontId="2" fillId="0" borderId="252" xfId="13" applyFont="1" applyBorder="1" applyAlignment="1" applyProtection="1">
      <alignment horizontal="center" vertical="center" textRotation="255" wrapText="1"/>
      <protection locked="0"/>
    </xf>
    <xf numFmtId="0" fontId="2" fillId="0" borderId="8" xfId="13" applyFont="1" applyBorder="1" applyAlignment="1" applyProtection="1">
      <alignment horizontal="center" vertical="center" textRotation="255" wrapText="1"/>
      <protection locked="0"/>
    </xf>
    <xf numFmtId="0" fontId="2" fillId="0" borderId="39" xfId="13" applyFont="1" applyBorder="1" applyAlignment="1" applyProtection="1">
      <alignment horizontal="center" vertical="center" textRotation="255" wrapText="1"/>
      <protection locked="0"/>
    </xf>
    <xf numFmtId="0" fontId="2" fillId="0" borderId="253" xfId="13" applyFont="1" applyBorder="1" applyAlignment="1" applyProtection="1">
      <alignment horizontal="center" vertical="center" textRotation="255" wrapText="1"/>
      <protection locked="0"/>
    </xf>
    <xf numFmtId="0" fontId="2" fillId="0" borderId="255" xfId="13" applyFont="1" applyBorder="1" applyAlignment="1" applyProtection="1">
      <alignment horizontal="center" vertical="center" textRotation="255" wrapText="1"/>
      <protection locked="0"/>
    </xf>
    <xf numFmtId="0" fontId="25" fillId="0" borderId="0" xfId="13" applyFont="1" applyAlignment="1" applyProtection="1">
      <alignment horizontal="center" vertical="center"/>
      <protection locked="0"/>
    </xf>
    <xf numFmtId="0" fontId="2" fillId="0" borderId="62" xfId="13" applyFont="1" applyBorder="1" applyAlignment="1" applyProtection="1">
      <alignment horizontal="center" vertical="center"/>
      <protection locked="0"/>
    </xf>
    <xf numFmtId="0" fontId="2" fillId="0" borderId="253" xfId="13" applyFont="1" applyBorder="1" applyAlignment="1" applyProtection="1">
      <alignment horizontal="center" vertical="center"/>
      <protection locked="0"/>
    </xf>
    <xf numFmtId="0" fontId="2" fillId="0" borderId="254" xfId="13" applyFont="1" applyBorder="1" applyAlignment="1" applyProtection="1">
      <alignment horizontal="center" vertical="center"/>
      <protection locked="0"/>
    </xf>
    <xf numFmtId="0" fontId="2" fillId="0" borderId="62" xfId="13" applyFont="1" applyBorder="1" applyAlignment="1" applyProtection="1">
      <alignment horizontal="center" vertical="center"/>
      <protection hidden="1"/>
    </xf>
    <xf numFmtId="0" fontId="2" fillId="0" borderId="251" xfId="13" applyFont="1" applyBorder="1" applyAlignment="1" applyProtection="1">
      <alignment horizontal="center" vertical="center"/>
      <protection hidden="1"/>
    </xf>
    <xf numFmtId="0" fontId="2" fillId="0" borderId="252" xfId="13" applyFont="1" applyBorder="1" applyAlignment="1" applyProtection="1">
      <alignment horizontal="center" vertical="center"/>
      <protection hidden="1"/>
    </xf>
    <xf numFmtId="0" fontId="2" fillId="0" borderId="253" xfId="13" applyFont="1" applyBorder="1" applyAlignment="1" applyProtection="1">
      <alignment horizontal="center" vertical="center"/>
      <protection hidden="1"/>
    </xf>
    <xf numFmtId="0" fontId="2" fillId="0" borderId="254" xfId="13" applyFont="1" applyBorder="1" applyAlignment="1" applyProtection="1">
      <alignment horizontal="center" vertical="center"/>
      <protection hidden="1"/>
    </xf>
    <xf numFmtId="0" fontId="2" fillId="0" borderId="255" xfId="13" applyFont="1" applyBorder="1" applyAlignment="1" applyProtection="1">
      <alignment horizontal="center" vertical="center"/>
      <protection hidden="1"/>
    </xf>
    <xf numFmtId="0" fontId="2" fillId="0" borderId="256" xfId="13" applyFont="1" applyBorder="1" applyAlignment="1" applyProtection="1">
      <alignment horizontal="center" vertical="center"/>
      <protection locked="0"/>
    </xf>
    <xf numFmtId="0" fontId="2" fillId="0" borderId="8" xfId="13" applyFont="1" applyBorder="1" applyAlignment="1" applyProtection="1">
      <alignment horizontal="center" vertical="center"/>
      <protection locked="0"/>
    </xf>
    <xf numFmtId="0" fontId="2" fillId="0" borderId="255" xfId="13" applyFont="1" applyBorder="1" applyAlignment="1" applyProtection="1">
      <alignment horizontal="center" vertical="center"/>
      <protection locked="0"/>
    </xf>
    <xf numFmtId="0" fontId="24" fillId="0" borderId="0" xfId="13" applyFont="1" applyAlignment="1" applyProtection="1">
      <alignment horizontal="center" vertical="center"/>
      <protection locked="0"/>
    </xf>
    <xf numFmtId="0" fontId="24" fillId="0" borderId="0" xfId="13" applyFont="1" applyAlignment="1" applyProtection="1">
      <alignment horizontal="left" vertical="center"/>
      <protection locked="0"/>
    </xf>
    <xf numFmtId="0" fontId="45" fillId="0" borderId="0" xfId="11" applyFont="1" applyAlignment="1" applyProtection="1">
      <alignment horizontal="left" vertical="center" wrapText="1"/>
      <protection locked="0"/>
    </xf>
    <xf numFmtId="0" fontId="46" fillId="0" borderId="82" xfId="11" applyFont="1" applyBorder="1" applyAlignment="1" applyProtection="1">
      <alignment horizontal="center" vertical="center"/>
      <protection locked="0"/>
    </xf>
    <xf numFmtId="0" fontId="45" fillId="0" borderId="82" xfId="3" applyFont="1" applyBorder="1" applyAlignment="1" applyProtection="1">
      <alignment horizontal="center" vertical="center"/>
      <protection locked="0"/>
    </xf>
    <xf numFmtId="0" fontId="45" fillId="0" borderId="82" xfId="3" applyFont="1" applyBorder="1" applyAlignment="1" applyProtection="1">
      <alignment horizontal="left" vertical="center" wrapText="1"/>
      <protection locked="0"/>
    </xf>
    <xf numFmtId="0" fontId="45" fillId="0" borderId="0" xfId="11" applyFont="1" applyAlignment="1" applyProtection="1">
      <alignment horizontal="left" vertical="top" wrapText="1"/>
      <protection locked="0"/>
    </xf>
    <xf numFmtId="0" fontId="46" fillId="0" borderId="99" xfId="11" applyFont="1" applyBorder="1" applyAlignment="1" applyProtection="1">
      <alignment horizontal="center" vertical="center"/>
      <protection locked="0"/>
    </xf>
    <xf numFmtId="0" fontId="46" fillId="0" borderId="82" xfId="11" applyFont="1" applyBorder="1" applyAlignment="1" applyProtection="1">
      <alignment horizontal="left" vertical="center" indent="1"/>
      <protection locked="0"/>
    </xf>
    <xf numFmtId="0" fontId="46" fillId="0" borderId="87" xfId="11" applyFont="1" applyBorder="1" applyAlignment="1" applyProtection="1">
      <alignment horizontal="center" vertical="center"/>
      <protection locked="0"/>
    </xf>
    <xf numFmtId="178" fontId="46" fillId="0" borderId="88" xfId="11" applyNumberFormat="1" applyFont="1" applyBorder="1" applyAlignment="1" applyProtection="1">
      <alignment horizontal="right" vertical="center"/>
      <protection hidden="1"/>
    </xf>
    <xf numFmtId="189" fontId="46" fillId="0" borderId="90" xfId="11" applyNumberFormat="1" applyFont="1" applyBorder="1" applyAlignment="1" applyProtection="1">
      <alignment horizontal="center" vertical="center"/>
      <protection locked="0"/>
    </xf>
    <xf numFmtId="0" fontId="46" fillId="0" borderId="91" xfId="11" applyFont="1" applyBorder="1" applyAlignment="1" applyProtection="1">
      <alignment horizontal="center" vertical="center"/>
      <protection locked="0"/>
    </xf>
    <xf numFmtId="178" fontId="46" fillId="0" borderId="92" xfId="11" applyNumberFormat="1" applyFont="1" applyBorder="1" applyAlignment="1" applyProtection="1">
      <alignment horizontal="right" vertical="center"/>
      <protection locked="0"/>
    </xf>
    <xf numFmtId="189" fontId="46" fillId="0" borderId="94" xfId="11" applyNumberFormat="1" applyFont="1" applyBorder="1" applyAlignment="1" applyProtection="1">
      <alignment horizontal="center" vertical="center"/>
      <protection locked="0"/>
    </xf>
    <xf numFmtId="0" fontId="46" fillId="0" borderId="82" xfId="11" applyFont="1" applyBorder="1" applyAlignment="1" applyProtection="1">
      <alignment horizontal="center" vertical="center" shrinkToFit="1"/>
      <protection locked="0"/>
    </xf>
    <xf numFmtId="0" fontId="46" fillId="0" borderId="81" xfId="11" applyFont="1" applyBorder="1" applyAlignment="1" applyProtection="1">
      <alignment horizontal="center" vertical="center"/>
      <protection locked="0"/>
    </xf>
    <xf numFmtId="0" fontId="46" fillId="0" borderId="95" xfId="11" applyFont="1" applyBorder="1" applyAlignment="1" applyProtection="1">
      <alignment horizontal="center" vertical="center"/>
      <protection locked="0"/>
    </xf>
    <xf numFmtId="38" fontId="46" fillId="0" borderId="82" xfId="12" applyFont="1" applyFill="1" applyBorder="1" applyAlignment="1" applyProtection="1">
      <alignment horizontal="center" vertical="center"/>
      <protection hidden="1"/>
    </xf>
    <xf numFmtId="0" fontId="46" fillId="0" borderId="87" xfId="11" applyFont="1" applyBorder="1" applyAlignment="1" applyProtection="1">
      <alignment horizontal="left" vertical="center" indent="1"/>
      <protection locked="0"/>
    </xf>
    <xf numFmtId="178" fontId="46" fillId="0" borderId="92" xfId="11" applyNumberFormat="1" applyFont="1" applyBorder="1" applyAlignment="1" applyProtection="1">
      <alignment horizontal="right" vertical="center"/>
      <protection hidden="1"/>
    </xf>
    <xf numFmtId="0" fontId="45" fillId="0" borderId="81" xfId="3" applyFont="1" applyBorder="1" applyAlignment="1" applyProtection="1">
      <alignment horizontal="center" vertical="center" wrapText="1"/>
      <protection locked="0"/>
    </xf>
    <xf numFmtId="0" fontId="46" fillId="0" borderId="82" xfId="3" applyFont="1" applyBorder="1" applyAlignment="1" applyProtection="1">
      <alignment horizontal="center" vertical="center"/>
      <protection locked="0"/>
    </xf>
    <xf numFmtId="0" fontId="46" fillId="0" borderId="83" xfId="11" applyFont="1" applyBorder="1" applyAlignment="1" applyProtection="1">
      <alignment horizontal="center" vertical="center"/>
      <protection locked="0"/>
    </xf>
    <xf numFmtId="178" fontId="46" fillId="0" borderId="81" xfId="11" applyNumberFormat="1" applyFont="1" applyBorder="1" applyAlignment="1" applyProtection="1">
      <alignment horizontal="right" vertical="center"/>
      <protection locked="0"/>
    </xf>
    <xf numFmtId="188" fontId="46" fillId="0" borderId="86" xfId="11" applyNumberFormat="1" applyFont="1" applyBorder="1" applyAlignment="1" applyProtection="1">
      <alignment horizontal="center" vertical="center"/>
      <protection locked="0"/>
    </xf>
    <xf numFmtId="0" fontId="46" fillId="0" borderId="81" xfId="3" applyFont="1" applyBorder="1" applyAlignment="1" applyProtection="1">
      <alignment horizontal="center" vertical="center"/>
      <protection locked="0"/>
    </xf>
    <xf numFmtId="0" fontId="50" fillId="0" borderId="82" xfId="3" applyFont="1" applyBorder="1" applyAlignment="1" applyProtection="1">
      <alignment horizontal="center" vertical="center" wrapText="1"/>
      <protection hidden="1"/>
    </xf>
    <xf numFmtId="0" fontId="46" fillId="0" borderId="82" xfId="3" applyFont="1" applyBorder="1" applyAlignment="1" applyProtection="1">
      <alignment horizontal="center" vertical="center" shrinkToFit="1"/>
      <protection locked="0"/>
    </xf>
    <xf numFmtId="0" fontId="45" fillId="0" borderId="0" xfId="11" applyFont="1" applyProtection="1">
      <alignment vertical="center"/>
      <protection locked="0"/>
    </xf>
    <xf numFmtId="0" fontId="46" fillId="0" borderId="0" xfId="11" applyFont="1" applyAlignment="1" applyProtection="1">
      <alignment horizontal="right" vertical="center"/>
      <protection locked="0"/>
    </xf>
    <xf numFmtId="0" fontId="48" fillId="0" borderId="0" xfId="11" applyFont="1" applyAlignment="1" applyProtection="1">
      <alignment horizontal="center" vertical="center"/>
      <protection locked="0"/>
    </xf>
    <xf numFmtId="0" fontId="46" fillId="0" borderId="81" xfId="3" applyFont="1" applyBorder="1" applyAlignment="1" applyProtection="1">
      <alignment horizontal="center" vertical="center" shrinkToFit="1"/>
      <protection hidden="1"/>
    </xf>
    <xf numFmtId="0" fontId="46" fillId="0" borderId="84" xfId="3" applyFont="1" applyBorder="1" applyAlignment="1" applyProtection="1">
      <alignment horizontal="center" vertical="center" shrinkToFit="1"/>
      <protection hidden="1"/>
    </xf>
    <xf numFmtId="0" fontId="46" fillId="0" borderId="95" xfId="3" applyFont="1" applyBorder="1" applyAlignment="1" applyProtection="1">
      <alignment horizontal="center" vertical="center" shrinkToFit="1"/>
      <protection hidden="1"/>
    </xf>
    <xf numFmtId="0" fontId="38" fillId="0" borderId="0" xfId="11" applyFont="1" applyAlignment="1" applyProtection="1">
      <alignment horizontal="left" vertical="center" wrapText="1"/>
      <protection locked="0"/>
    </xf>
    <xf numFmtId="0" fontId="56" fillId="0" borderId="10" xfId="11" applyFont="1" applyBorder="1" applyAlignment="1" applyProtection="1">
      <alignment horizontal="center" vertical="center"/>
      <protection locked="0"/>
    </xf>
    <xf numFmtId="0" fontId="56" fillId="0" borderId="37" xfId="11" applyFont="1" applyBorder="1" applyAlignment="1" applyProtection="1">
      <alignment horizontal="center" vertical="center"/>
      <protection locked="0"/>
    </xf>
    <xf numFmtId="0" fontId="56" fillId="0" borderId="42" xfId="11" applyFont="1" applyBorder="1" applyAlignment="1" applyProtection="1">
      <alignment horizontal="center" vertical="center"/>
      <protection locked="0"/>
    </xf>
    <xf numFmtId="0" fontId="56" fillId="0" borderId="43" xfId="11" applyFont="1" applyBorder="1" applyAlignment="1" applyProtection="1">
      <alignment horizontal="center" vertical="center"/>
      <protection locked="0"/>
    </xf>
    <xf numFmtId="0" fontId="42" fillId="0" borderId="31" xfId="11" applyFont="1" applyBorder="1" applyAlignment="1" applyProtection="1">
      <alignment horizontal="left" vertical="center" wrapText="1" shrinkToFit="1"/>
      <protection locked="0"/>
    </xf>
    <xf numFmtId="0" fontId="42" fillId="0" borderId="28" xfId="11" applyFont="1" applyBorder="1" applyAlignment="1" applyProtection="1">
      <alignment horizontal="left" vertical="center" wrapText="1" shrinkToFit="1"/>
      <protection locked="0"/>
    </xf>
    <xf numFmtId="0" fontId="42" fillId="0" borderId="50" xfId="11" applyFont="1" applyBorder="1" applyAlignment="1" applyProtection="1">
      <alignment horizontal="left" vertical="center" wrapText="1" shrinkToFit="1"/>
      <protection locked="0"/>
    </xf>
    <xf numFmtId="0" fontId="42" fillId="0" borderId="46" xfId="11" applyFont="1" applyBorder="1" applyAlignment="1" applyProtection="1">
      <alignment horizontal="left" vertical="center" wrapText="1" shrinkToFit="1"/>
      <protection locked="0"/>
    </xf>
    <xf numFmtId="0" fontId="42" fillId="0" borderId="5" xfId="11" applyFont="1" applyBorder="1" applyAlignment="1" applyProtection="1">
      <alignment horizontal="center" vertical="center" wrapText="1" shrinkToFit="1"/>
      <protection locked="0"/>
    </xf>
    <xf numFmtId="0" fontId="42" fillId="0" borderId="30" xfId="11" applyFont="1" applyBorder="1" applyAlignment="1" applyProtection="1">
      <alignment horizontal="center" vertical="center" wrapText="1" shrinkToFit="1"/>
      <protection locked="0"/>
    </xf>
    <xf numFmtId="0" fontId="42" fillId="0" borderId="16" xfId="11" applyFont="1" applyBorder="1" applyAlignment="1" applyProtection="1">
      <alignment horizontal="center" vertical="center" wrapText="1" shrinkToFit="1"/>
      <protection locked="0"/>
    </xf>
    <xf numFmtId="0" fontId="42" fillId="0" borderId="44" xfId="11" applyFont="1" applyBorder="1" applyAlignment="1" applyProtection="1">
      <alignment horizontal="center" vertical="center" wrapText="1" shrinkToFit="1"/>
      <protection locked="0"/>
    </xf>
    <xf numFmtId="0" fontId="38" fillId="0" borderId="82" xfId="3" applyFont="1" applyBorder="1" applyAlignment="1" applyProtection="1">
      <alignment horizontal="center" vertical="center"/>
      <protection locked="0"/>
    </xf>
    <xf numFmtId="0" fontId="38" fillId="0" borderId="82" xfId="3" applyFont="1" applyBorder="1" applyAlignment="1" applyProtection="1">
      <alignment horizontal="left" vertical="center" wrapText="1"/>
      <protection locked="0"/>
    </xf>
    <xf numFmtId="0" fontId="56" fillId="0" borderId="116" xfId="11" applyFont="1" applyBorder="1" applyAlignment="1" applyProtection="1">
      <alignment horizontal="center" vertical="center"/>
      <protection locked="0"/>
    </xf>
    <xf numFmtId="0" fontId="56" fillId="0" borderId="117" xfId="11" applyFont="1" applyBorder="1" applyAlignment="1" applyProtection="1">
      <alignment horizontal="center" vertical="center"/>
      <protection locked="0"/>
    </xf>
    <xf numFmtId="178" fontId="56" fillId="7" borderId="118" xfId="11" applyNumberFormat="1" applyFont="1" applyFill="1" applyBorder="1" applyAlignment="1" applyProtection="1">
      <alignment horizontal="right" vertical="center"/>
      <protection locked="0"/>
    </xf>
    <xf numFmtId="189" fontId="56" fillId="0" borderId="121" xfId="11" applyNumberFormat="1" applyFont="1" applyBorder="1" applyAlignment="1" applyProtection="1">
      <alignment horizontal="center" vertical="center"/>
      <protection locked="0"/>
    </xf>
    <xf numFmtId="189" fontId="56" fillId="0" borderId="122" xfId="11" applyNumberFormat="1" applyFont="1" applyBorder="1" applyAlignment="1" applyProtection="1">
      <alignment horizontal="center" vertical="center"/>
      <protection locked="0"/>
    </xf>
    <xf numFmtId="0" fontId="56" fillId="0" borderId="100" xfId="11" applyFont="1" applyBorder="1" applyAlignment="1" applyProtection="1">
      <alignment horizontal="left" vertical="center" indent="1"/>
      <protection locked="0"/>
    </xf>
    <xf numFmtId="0" fontId="56" fillId="0" borderId="101" xfId="11" applyFont="1" applyBorder="1" applyAlignment="1" applyProtection="1">
      <alignment horizontal="left" vertical="center" indent="1"/>
      <protection locked="0"/>
    </xf>
    <xf numFmtId="0" fontId="56" fillId="0" borderId="102" xfId="11" applyFont="1" applyBorder="1" applyAlignment="1" applyProtection="1">
      <alignment horizontal="left" vertical="center" indent="1"/>
      <protection locked="0"/>
    </xf>
    <xf numFmtId="0" fontId="56" fillId="0" borderId="31" xfId="11" applyFont="1" applyBorder="1" applyAlignment="1" applyProtection="1">
      <alignment horizontal="center" vertical="center"/>
      <protection locked="0"/>
    </xf>
    <xf numFmtId="0" fontId="56" fillId="0" borderId="28" xfId="11" applyFont="1" applyBorder="1" applyAlignment="1" applyProtection="1">
      <alignment horizontal="center" vertical="center"/>
      <protection locked="0"/>
    </xf>
    <xf numFmtId="0" fontId="56" fillId="0" borderId="123" xfId="11" applyFont="1" applyBorder="1" applyAlignment="1" applyProtection="1">
      <alignment horizontal="center" vertical="center"/>
      <protection locked="0"/>
    </xf>
    <xf numFmtId="0" fontId="56" fillId="0" borderId="38" xfId="11" applyFont="1" applyBorder="1" applyAlignment="1" applyProtection="1">
      <alignment horizontal="center" vertical="center"/>
      <protection locked="0"/>
    </xf>
    <xf numFmtId="0" fontId="56" fillId="0" borderId="0" xfId="11" applyFont="1" applyAlignment="1" applyProtection="1">
      <alignment horizontal="center" vertical="center"/>
      <protection locked="0"/>
    </xf>
    <xf numFmtId="0" fontId="56" fillId="0" borderId="124" xfId="11" applyFont="1" applyBorder="1" applyAlignment="1" applyProtection="1">
      <alignment horizontal="center" vertical="center"/>
      <protection locked="0"/>
    </xf>
    <xf numFmtId="0" fontId="56" fillId="0" borderId="125" xfId="11" applyFont="1" applyBorder="1" applyAlignment="1" applyProtection="1">
      <alignment horizontal="center" vertical="center"/>
      <protection locked="0"/>
    </xf>
    <xf numFmtId="0" fontId="56" fillId="0" borderId="126" xfId="11" applyFont="1" applyBorder="1" applyAlignment="1" applyProtection="1">
      <alignment horizontal="center" vertical="center"/>
      <protection locked="0"/>
    </xf>
    <xf numFmtId="0" fontId="41" fillId="0" borderId="42" xfId="11" applyFont="1" applyBorder="1" applyAlignment="1" applyProtection="1">
      <alignment horizontal="center" vertical="center" wrapText="1"/>
      <protection locked="0"/>
    </xf>
    <xf numFmtId="0" fontId="41" fillId="0" borderId="89" xfId="11" applyFont="1" applyBorder="1" applyAlignment="1" applyProtection="1">
      <alignment horizontal="center" vertical="center" wrapText="1"/>
      <protection locked="0"/>
    </xf>
    <xf numFmtId="0" fontId="41" fillId="0" borderId="127" xfId="11" applyFont="1" applyBorder="1" applyAlignment="1" applyProtection="1">
      <alignment horizontal="center" vertical="center" wrapText="1"/>
      <protection locked="0"/>
    </xf>
    <xf numFmtId="0" fontId="56" fillId="0" borderId="115" xfId="11" applyFont="1" applyBorder="1" applyAlignment="1" applyProtection="1">
      <alignment horizontal="center" vertical="center"/>
      <protection locked="0"/>
    </xf>
    <xf numFmtId="0" fontId="56" fillId="0" borderId="87" xfId="11" applyFont="1" applyBorder="1" applyAlignment="1" applyProtection="1">
      <alignment horizontal="center" vertical="center"/>
      <protection locked="0"/>
    </xf>
    <xf numFmtId="178" fontId="56" fillId="0" borderId="88" xfId="11" applyNumberFormat="1" applyFont="1" applyBorder="1" applyAlignment="1" applyProtection="1">
      <alignment horizontal="right" vertical="center"/>
      <protection hidden="1"/>
    </xf>
    <xf numFmtId="189" fontId="56" fillId="0" borderId="90" xfId="11" applyNumberFormat="1" applyFont="1" applyBorder="1" applyAlignment="1" applyProtection="1">
      <alignment horizontal="center" vertical="center"/>
      <protection locked="0"/>
    </xf>
    <xf numFmtId="189" fontId="56" fillId="0" borderId="105" xfId="11" applyNumberFormat="1" applyFont="1" applyBorder="1" applyAlignment="1" applyProtection="1">
      <alignment horizontal="center" vertical="center"/>
      <protection locked="0"/>
    </xf>
    <xf numFmtId="0" fontId="56" fillId="0" borderId="87" xfId="11" applyFont="1" applyBorder="1" applyAlignment="1" applyProtection="1">
      <alignment horizontal="left" vertical="center" indent="1"/>
      <protection locked="0"/>
    </xf>
    <xf numFmtId="0" fontId="56" fillId="0" borderId="106" xfId="11" applyFont="1" applyBorder="1" applyAlignment="1" applyProtection="1">
      <alignment horizontal="center" vertical="center"/>
      <protection locked="0"/>
    </xf>
    <xf numFmtId="0" fontId="56" fillId="0" borderId="91" xfId="11" applyFont="1" applyBorder="1" applyAlignment="1" applyProtection="1">
      <alignment horizontal="center" vertical="center"/>
      <protection locked="0"/>
    </xf>
    <xf numFmtId="178" fontId="56" fillId="0" borderId="92" xfId="11" applyNumberFormat="1" applyFont="1" applyBorder="1" applyAlignment="1" applyProtection="1">
      <alignment horizontal="right" vertical="center"/>
      <protection hidden="1"/>
    </xf>
    <xf numFmtId="189" fontId="56" fillId="0" borderId="94" xfId="11" applyNumberFormat="1" applyFont="1" applyBorder="1" applyAlignment="1" applyProtection="1">
      <alignment horizontal="center" vertical="center"/>
      <protection locked="0"/>
    </xf>
    <xf numFmtId="189" fontId="56" fillId="0" borderId="107" xfId="11" applyNumberFormat="1" applyFont="1" applyBorder="1" applyAlignment="1" applyProtection="1">
      <alignment horizontal="center" vertical="center"/>
      <protection locked="0"/>
    </xf>
    <xf numFmtId="0" fontId="56" fillId="0" borderId="108" xfId="11" applyFont="1" applyBorder="1" applyAlignment="1" applyProtection="1">
      <alignment horizontal="left" vertical="center" shrinkToFit="1"/>
      <protection locked="0"/>
    </xf>
    <xf numFmtId="0" fontId="56" fillId="0" borderId="84" xfId="11" applyFont="1" applyBorder="1" applyAlignment="1" applyProtection="1">
      <alignment horizontal="left" vertical="center" shrinkToFit="1"/>
      <protection locked="0"/>
    </xf>
    <xf numFmtId="0" fontId="56" fillId="0" borderId="95" xfId="11" applyFont="1" applyBorder="1" applyAlignment="1" applyProtection="1">
      <alignment horizontal="left" vertical="center" shrinkToFit="1"/>
      <protection locked="0"/>
    </xf>
    <xf numFmtId="38" fontId="56" fillId="7" borderId="82" xfId="12" applyFont="1" applyFill="1" applyBorder="1" applyAlignment="1" applyProtection="1">
      <alignment horizontal="center" vertical="center"/>
      <protection locked="0"/>
    </xf>
    <xf numFmtId="38" fontId="56" fillId="7" borderId="109" xfId="12" applyFont="1" applyFill="1" applyBorder="1" applyAlignment="1" applyProtection="1">
      <alignment horizontal="center" vertical="center"/>
      <protection locked="0"/>
    </xf>
    <xf numFmtId="0" fontId="56" fillId="0" borderId="110" xfId="11" applyFont="1" applyBorder="1" applyAlignment="1" applyProtection="1">
      <alignment horizontal="left" vertical="center" shrinkToFit="1"/>
      <protection locked="0"/>
    </xf>
    <xf numFmtId="0" fontId="56" fillId="0" borderId="111" xfId="11" applyFont="1" applyBorder="1" applyAlignment="1" applyProtection="1">
      <alignment horizontal="left" vertical="center" shrinkToFit="1"/>
      <protection locked="0"/>
    </xf>
    <xf numFmtId="0" fontId="56" fillId="0" borderId="112" xfId="11" applyFont="1" applyBorder="1" applyAlignment="1" applyProtection="1">
      <alignment horizontal="left" vertical="center" shrinkToFit="1"/>
      <protection locked="0"/>
    </xf>
    <xf numFmtId="38" fontId="56" fillId="7" borderId="113" xfId="12" applyFont="1" applyFill="1" applyBorder="1" applyAlignment="1" applyProtection="1">
      <alignment horizontal="center" vertical="center"/>
      <protection locked="0"/>
    </xf>
    <xf numFmtId="38" fontId="56" fillId="7" borderId="114" xfId="12" applyFont="1" applyFill="1" applyBorder="1" applyAlignment="1" applyProtection="1">
      <alignment horizontal="center" vertical="center"/>
      <protection locked="0"/>
    </xf>
    <xf numFmtId="0" fontId="38" fillId="0" borderId="81" xfId="3" applyFont="1" applyBorder="1" applyAlignment="1" applyProtection="1">
      <alignment horizontal="center" vertical="center" wrapText="1"/>
      <protection locked="0"/>
    </xf>
    <xf numFmtId="0" fontId="56" fillId="0" borderId="82" xfId="3" applyFont="1" applyBorder="1" applyAlignment="1" applyProtection="1">
      <alignment horizontal="center" vertical="center"/>
      <protection locked="0"/>
    </xf>
    <xf numFmtId="0" fontId="56" fillId="0" borderId="103" xfId="11" applyFont="1" applyBorder="1" applyAlignment="1" applyProtection="1">
      <alignment horizontal="center" vertical="center"/>
      <protection locked="0"/>
    </xf>
    <xf numFmtId="0" fontId="56" fillId="0" borderId="83" xfId="11" applyFont="1" applyBorder="1" applyAlignment="1" applyProtection="1">
      <alignment horizontal="center" vertical="center"/>
      <protection locked="0"/>
    </xf>
    <xf numFmtId="178" fontId="56" fillId="0" borderId="81" xfId="11" applyNumberFormat="1" applyFont="1" applyBorder="1" applyAlignment="1" applyProtection="1">
      <alignment horizontal="right" vertical="center"/>
      <protection locked="0"/>
    </xf>
    <xf numFmtId="188" fontId="56" fillId="0" borderId="86" xfId="11" applyNumberFormat="1" applyFont="1" applyBorder="1" applyAlignment="1" applyProtection="1">
      <alignment horizontal="center" vertical="center"/>
      <protection locked="0"/>
    </xf>
    <xf numFmtId="188" fontId="56" fillId="0" borderId="104" xfId="11" applyNumberFormat="1" applyFont="1" applyBorder="1" applyAlignment="1" applyProtection="1">
      <alignment horizontal="center" vertical="center"/>
      <protection locked="0"/>
    </xf>
    <xf numFmtId="0" fontId="56" fillId="0" borderId="81" xfId="3" applyFont="1" applyBorder="1" applyAlignment="1" applyProtection="1">
      <alignment horizontal="center" vertical="center"/>
      <protection locked="0"/>
    </xf>
    <xf numFmtId="0" fontId="42" fillId="0" borderId="82" xfId="3" applyFont="1" applyBorder="1" applyAlignment="1" applyProtection="1">
      <alignment horizontal="center" vertical="center" wrapText="1"/>
      <protection hidden="1"/>
    </xf>
    <xf numFmtId="0" fontId="56" fillId="0" borderId="82" xfId="3" applyFont="1" applyBorder="1" applyAlignment="1" applyProtection="1">
      <alignment horizontal="center" vertical="center" shrinkToFit="1"/>
      <protection locked="0"/>
    </xf>
    <xf numFmtId="0" fontId="38" fillId="0" borderId="0" xfId="11" applyFont="1" applyProtection="1">
      <alignment vertical="center"/>
      <protection locked="0"/>
    </xf>
    <xf numFmtId="0" fontId="56" fillId="0" borderId="0" xfId="11" applyFont="1" applyProtection="1">
      <alignment vertical="center"/>
      <protection locked="0"/>
    </xf>
    <xf numFmtId="0" fontId="56" fillId="0" borderId="0" xfId="11" applyFont="1" applyAlignment="1" applyProtection="1">
      <alignment horizontal="right" vertical="center"/>
      <protection locked="0"/>
    </xf>
    <xf numFmtId="0" fontId="40" fillId="0" borderId="0" xfId="11" applyFont="1" applyAlignment="1" applyProtection="1">
      <alignment horizontal="center" vertical="center"/>
      <protection locked="0"/>
    </xf>
    <xf numFmtId="0" fontId="56" fillId="0" borderId="81" xfId="3" applyFont="1" applyBorder="1" applyAlignment="1" applyProtection="1">
      <alignment horizontal="center" vertical="center" shrinkToFit="1"/>
      <protection hidden="1"/>
    </xf>
    <xf numFmtId="0" fontId="56" fillId="0" borderId="84" xfId="3" applyFont="1" applyBorder="1" applyAlignment="1" applyProtection="1">
      <alignment horizontal="center" vertical="center" shrinkToFit="1"/>
      <protection hidden="1"/>
    </xf>
    <xf numFmtId="0" fontId="56" fillId="0" borderId="95" xfId="3" applyFont="1" applyBorder="1" applyAlignment="1" applyProtection="1">
      <alignment horizontal="center" vertical="center" shrinkToFit="1"/>
      <protection hidden="1"/>
    </xf>
    <xf numFmtId="0" fontId="38" fillId="0" borderId="63" xfId="11" applyFont="1" applyBorder="1" applyAlignment="1" applyProtection="1">
      <alignment horizontal="left" vertical="top" wrapText="1"/>
      <protection locked="0"/>
    </xf>
    <xf numFmtId="0" fontId="38" fillId="0" borderId="0" xfId="11" applyFont="1" applyAlignment="1" applyProtection="1">
      <alignment horizontal="left" vertical="top" wrapText="1"/>
      <protection locked="0"/>
    </xf>
    <xf numFmtId="0" fontId="38" fillId="0" borderId="11" xfId="11" applyFont="1" applyBorder="1" applyAlignment="1" applyProtection="1">
      <alignment horizontal="center" vertical="center" wrapText="1"/>
      <protection locked="0"/>
    </xf>
    <xf numFmtId="0" fontId="38" fillId="0" borderId="61" xfId="11" applyFont="1" applyBorder="1" applyAlignment="1" applyProtection="1">
      <alignment horizontal="center" vertical="center" wrapText="1"/>
      <protection locked="0"/>
    </xf>
    <xf numFmtId="0" fontId="38" fillId="0" borderId="61" xfId="11" applyFont="1" applyBorder="1" applyAlignment="1" applyProtection="1">
      <alignment horizontal="center" vertical="center"/>
      <protection locked="0"/>
    </xf>
    <xf numFmtId="0" fontId="38" fillId="0" borderId="132" xfId="11" applyFont="1" applyBorder="1" applyAlignment="1" applyProtection="1">
      <alignment horizontal="center" vertical="center"/>
      <protection locked="0"/>
    </xf>
    <xf numFmtId="0" fontId="38" fillId="0" borderId="130" xfId="11" applyFont="1" applyBorder="1" applyAlignment="1" applyProtection="1">
      <alignment vertical="center" textRotation="255"/>
      <protection locked="0"/>
    </xf>
    <xf numFmtId="0" fontId="38" fillId="0" borderId="39" xfId="11" applyFont="1" applyBorder="1" applyAlignment="1" applyProtection="1">
      <alignment vertical="center" textRotation="255"/>
      <protection locked="0"/>
    </xf>
    <xf numFmtId="0" fontId="38" fillId="0" borderId="55" xfId="11" applyFont="1" applyBorder="1" applyAlignment="1" applyProtection="1">
      <alignment vertical="center" textRotation="255"/>
      <protection locked="0"/>
    </xf>
    <xf numFmtId="0" fontId="38" fillId="0" borderId="59" xfId="11" applyFont="1" applyBorder="1" applyAlignment="1" applyProtection="1">
      <alignment vertical="center" textRotation="255"/>
      <protection locked="0"/>
    </xf>
    <xf numFmtId="0" fontId="38" fillId="0" borderId="133" xfId="11" applyFont="1" applyBorder="1" applyAlignment="1" applyProtection="1">
      <alignment horizontal="center" vertical="center"/>
      <protection locked="0"/>
    </xf>
    <xf numFmtId="0" fontId="38" fillId="0" borderId="134" xfId="11" applyFont="1" applyBorder="1" applyAlignment="1" applyProtection="1">
      <alignment horizontal="center" vertical="center"/>
      <protection locked="0"/>
    </xf>
    <xf numFmtId="0" fontId="38" fillId="0" borderId="136" xfId="11" applyFont="1" applyBorder="1" applyAlignment="1" applyProtection="1">
      <alignment horizontal="center" vertical="center"/>
      <protection locked="0"/>
    </xf>
    <xf numFmtId="0" fontId="38" fillId="0" borderId="137" xfId="11" applyFont="1" applyBorder="1" applyAlignment="1" applyProtection="1">
      <alignment horizontal="center" vertical="center"/>
      <protection locked="0"/>
    </xf>
    <xf numFmtId="0" fontId="38" fillId="0" borderId="134" xfId="11" applyFont="1" applyBorder="1" applyAlignment="1" applyProtection="1">
      <alignment horizontal="left" vertical="center"/>
      <protection locked="0"/>
    </xf>
    <xf numFmtId="0" fontId="38" fillId="0" borderId="135" xfId="11" applyFont="1" applyBorder="1" applyAlignment="1" applyProtection="1">
      <alignment horizontal="left" vertical="center"/>
      <protection locked="0"/>
    </xf>
    <xf numFmtId="0" fontId="38" fillId="0" borderId="137" xfId="11" applyFont="1" applyBorder="1" applyAlignment="1" applyProtection="1">
      <alignment horizontal="left" vertical="center"/>
      <protection locked="0"/>
    </xf>
    <xf numFmtId="0" fontId="38" fillId="0" borderId="138" xfId="11" applyFont="1" applyBorder="1" applyAlignment="1" applyProtection="1">
      <alignment horizontal="left" vertical="center"/>
      <protection locked="0"/>
    </xf>
    <xf numFmtId="0" fontId="38" fillId="0" borderId="136" xfId="11" applyFont="1" applyBorder="1" applyAlignment="1" applyProtection="1">
      <alignment horizontal="center" vertical="center" wrapText="1"/>
      <protection locked="0"/>
    </xf>
    <xf numFmtId="0" fontId="38" fillId="0" borderId="137" xfId="11" applyFont="1" applyBorder="1" applyAlignment="1" applyProtection="1">
      <alignment horizontal="center" vertical="center" wrapText="1"/>
      <protection locked="0"/>
    </xf>
    <xf numFmtId="0" fontId="38" fillId="0" borderId="139" xfId="11" applyFont="1" applyBorder="1" applyAlignment="1" applyProtection="1">
      <alignment horizontal="center" vertical="center" wrapText="1"/>
      <protection locked="0"/>
    </xf>
    <xf numFmtId="0" fontId="38" fillId="0" borderId="140" xfId="11" applyFont="1" applyBorder="1" applyAlignment="1" applyProtection="1">
      <alignment horizontal="center" vertical="center" wrapText="1"/>
      <protection locked="0"/>
    </xf>
    <xf numFmtId="0" fontId="38" fillId="0" borderId="137" xfId="11" applyFont="1" applyBorder="1" applyAlignment="1" applyProtection="1">
      <alignment horizontal="left" vertical="center" wrapText="1"/>
      <protection locked="0"/>
    </xf>
    <xf numFmtId="0" fontId="38" fillId="0" borderId="138" xfId="11" applyFont="1" applyBorder="1" applyAlignment="1" applyProtection="1">
      <alignment horizontal="left" vertical="center" wrapText="1"/>
      <protection locked="0"/>
    </xf>
    <xf numFmtId="0" fontId="38" fillId="0" borderId="140" xfId="11" applyFont="1" applyBorder="1" applyAlignment="1" applyProtection="1">
      <alignment horizontal="left" vertical="center" wrapText="1"/>
      <protection locked="0"/>
    </xf>
    <xf numFmtId="0" fontId="38" fillId="0" borderId="141" xfId="11" applyFont="1" applyBorder="1" applyAlignment="1" applyProtection="1">
      <alignment horizontal="left" vertical="center" wrapText="1"/>
      <protection locked="0"/>
    </xf>
    <xf numFmtId="0" fontId="38" fillId="0" borderId="63" xfId="11" applyFont="1" applyBorder="1" applyAlignment="1" applyProtection="1">
      <alignment horizontal="left" vertical="center"/>
      <protection locked="0"/>
    </xf>
    <xf numFmtId="0" fontId="38" fillId="0" borderId="41" xfId="11" applyFont="1" applyBorder="1" applyAlignment="1" applyProtection="1">
      <alignment horizontal="left" vertical="center"/>
      <protection locked="0"/>
    </xf>
    <xf numFmtId="0" fontId="38" fillId="0" borderId="10" xfId="11" applyFont="1" applyBorder="1" applyAlignment="1" applyProtection="1">
      <alignment horizontal="left" vertical="center"/>
      <protection locked="0"/>
    </xf>
    <xf numFmtId="0" fontId="38" fillId="0" borderId="11" xfId="11" applyFont="1" applyBorder="1" applyAlignment="1" applyProtection="1">
      <alignment horizontal="center" vertical="center"/>
      <protection locked="0"/>
    </xf>
    <xf numFmtId="0" fontId="38" fillId="0" borderId="36" xfId="11" applyFont="1" applyBorder="1" applyAlignment="1" applyProtection="1">
      <alignment horizontal="center" vertical="center"/>
      <protection locked="0"/>
    </xf>
    <xf numFmtId="0" fontId="38" fillId="0" borderId="62" xfId="11" applyFont="1" applyBorder="1" applyAlignment="1" applyProtection="1">
      <alignment horizontal="center" vertical="distributed" textRotation="255" indent="4"/>
      <protection locked="0"/>
    </xf>
    <xf numFmtId="0" fontId="38" fillId="0" borderId="63" xfId="11" applyFont="1" applyBorder="1" applyAlignment="1" applyProtection="1">
      <alignment horizontal="center" vertical="distributed" textRotation="255" indent="4"/>
      <protection locked="0"/>
    </xf>
    <xf numFmtId="0" fontId="38" fillId="0" borderId="130" xfId="11" applyFont="1" applyBorder="1" applyAlignment="1" applyProtection="1">
      <alignment horizontal="center" vertical="distributed" textRotation="255" indent="4"/>
      <protection locked="0"/>
    </xf>
    <xf numFmtId="0" fontId="38" fillId="0" borderId="0" xfId="11" applyFont="1" applyAlignment="1" applyProtection="1">
      <alignment horizontal="center" vertical="distributed" textRotation="255" indent="4"/>
      <protection locked="0"/>
    </xf>
    <xf numFmtId="0" fontId="38" fillId="0" borderId="39" xfId="11" applyFont="1" applyBorder="1" applyAlignment="1" applyProtection="1">
      <alignment horizontal="center" vertical="distributed" textRotation="255" indent="4"/>
      <protection locked="0"/>
    </xf>
    <xf numFmtId="0" fontId="38" fillId="0" borderId="55" xfId="11" applyFont="1" applyBorder="1" applyAlignment="1" applyProtection="1">
      <alignment horizontal="center" vertical="distributed" textRotation="255" indent="4"/>
      <protection locked="0"/>
    </xf>
    <xf numFmtId="0" fontId="38" fillId="0" borderId="59" xfId="11" applyFont="1" applyBorder="1" applyAlignment="1" applyProtection="1">
      <alignment horizontal="center" vertical="distributed" textRotation="255" indent="4"/>
      <protection locked="0"/>
    </xf>
    <xf numFmtId="0" fontId="38" fillId="0" borderId="62" xfId="11" applyFont="1" applyBorder="1" applyAlignment="1" applyProtection="1">
      <alignment horizontal="center" vertical="center" wrapText="1"/>
      <protection locked="0"/>
    </xf>
    <xf numFmtId="0" fontId="38" fillId="0" borderId="63" xfId="11" applyFont="1" applyBorder="1" applyAlignment="1" applyProtection="1">
      <alignment horizontal="center" vertical="center" wrapText="1"/>
      <protection locked="0"/>
    </xf>
    <xf numFmtId="0" fontId="38" fillId="0" borderId="41" xfId="11" applyFont="1" applyBorder="1" applyAlignment="1" applyProtection="1">
      <alignment horizontal="center" vertical="center" wrapText="1"/>
      <protection locked="0"/>
    </xf>
    <xf numFmtId="0" fontId="38" fillId="0" borderId="55" xfId="11" applyFont="1" applyBorder="1" applyAlignment="1" applyProtection="1">
      <alignment horizontal="center" vertical="center" wrapText="1"/>
      <protection locked="0"/>
    </xf>
    <xf numFmtId="0" fontId="38" fillId="0" borderId="56" xfId="11" applyFont="1" applyBorder="1" applyAlignment="1" applyProtection="1">
      <alignment horizontal="center" vertical="center" wrapText="1"/>
      <protection locked="0"/>
    </xf>
    <xf numFmtId="0" fontId="38" fillId="0" borderId="59" xfId="11" applyFont="1" applyBorder="1" applyAlignment="1" applyProtection="1">
      <alignment horizontal="center" vertical="center" wrapText="1"/>
      <protection locked="0"/>
    </xf>
    <xf numFmtId="49" fontId="38" fillId="0" borderId="61" xfId="11" applyNumberFormat="1" applyFont="1" applyBorder="1" applyAlignment="1" applyProtection="1">
      <alignment horizontal="center" vertical="center"/>
      <protection locked="0"/>
    </xf>
    <xf numFmtId="0" fontId="38" fillId="0" borderId="129" xfId="11" applyFont="1" applyBorder="1" applyAlignment="1" applyProtection="1">
      <alignment horizontal="center" vertical="center" wrapText="1"/>
      <protection locked="0"/>
    </xf>
    <xf numFmtId="0" fontId="38" fillId="0" borderId="61" xfId="11" applyFont="1" applyBorder="1" applyAlignment="1" applyProtection="1">
      <alignment horizontal="left" vertical="center"/>
      <protection locked="0"/>
    </xf>
    <xf numFmtId="0" fontId="38" fillId="0" borderId="36" xfId="11" applyFont="1" applyBorder="1" applyAlignment="1" applyProtection="1">
      <alignment horizontal="left" vertical="center"/>
      <protection locked="0"/>
    </xf>
    <xf numFmtId="0" fontId="38" fillId="0" borderId="63" xfId="11" applyFont="1" applyBorder="1" applyAlignment="1" applyProtection="1">
      <alignment horizontal="center" vertical="center"/>
      <protection locked="0"/>
    </xf>
    <xf numFmtId="49" fontId="38" fillId="0" borderId="63" xfId="11" applyNumberFormat="1" applyFont="1" applyBorder="1" applyAlignment="1" applyProtection="1">
      <alignment horizontal="center" vertical="center"/>
      <protection locked="0"/>
    </xf>
    <xf numFmtId="0" fontId="38" fillId="0" borderId="131" xfId="11" applyFont="1" applyBorder="1" applyAlignment="1" applyProtection="1">
      <alignment horizontal="center" vertical="center" wrapText="1"/>
      <protection locked="0"/>
    </xf>
    <xf numFmtId="0" fontId="42" fillId="0" borderId="0" xfId="11" applyFont="1" applyProtection="1">
      <alignment vertical="center"/>
      <protection locked="0"/>
    </xf>
    <xf numFmtId="0" fontId="38" fillId="0" borderId="11" xfId="11" applyFont="1" applyBorder="1" applyAlignment="1" applyProtection="1">
      <alignment horizontal="left" vertical="center"/>
      <protection locked="0"/>
    </xf>
    <xf numFmtId="0" fontId="38" fillId="0" borderId="11" xfId="11" applyFont="1" applyBorder="1" applyAlignment="1" applyProtection="1">
      <alignment horizontal="center" vertical="center" shrinkToFit="1"/>
      <protection hidden="1"/>
    </xf>
    <xf numFmtId="0" fontId="38" fillId="0" borderId="61" xfId="11" applyFont="1" applyBorder="1" applyAlignment="1" applyProtection="1">
      <alignment horizontal="center" vertical="center" shrinkToFit="1"/>
      <protection hidden="1"/>
    </xf>
    <xf numFmtId="0" fontId="38" fillId="0" borderId="36" xfId="11" applyFont="1" applyBorder="1" applyAlignment="1" applyProtection="1">
      <alignment horizontal="center" vertical="center" shrinkToFit="1"/>
      <protection hidden="1"/>
    </xf>
    <xf numFmtId="0" fontId="38" fillId="0" borderId="0" xfId="13" applyFont="1" applyAlignment="1" applyProtection="1">
      <alignment vertical="center" wrapText="1"/>
      <protection locked="0"/>
    </xf>
    <xf numFmtId="0" fontId="38" fillId="0" borderId="0" xfId="13" applyFont="1" applyAlignment="1" applyProtection="1">
      <alignment horizontal="left" vertical="center" wrapText="1"/>
      <protection locked="0"/>
    </xf>
    <xf numFmtId="0" fontId="42" fillId="0" borderId="0" xfId="13" applyFont="1" applyAlignment="1" applyProtection="1">
      <alignment vertical="center" wrapText="1"/>
      <protection locked="0"/>
    </xf>
    <xf numFmtId="0" fontId="38" fillId="0" borderId="10" xfId="13" applyFont="1" applyBorder="1" applyAlignment="1" applyProtection="1">
      <alignment horizontal="center" vertical="center"/>
      <protection locked="0"/>
    </xf>
    <xf numFmtId="0" fontId="38" fillId="0" borderId="42" xfId="13" applyFont="1" applyBorder="1" applyAlignment="1" applyProtection="1">
      <alignment horizontal="center" vertical="center" wrapText="1"/>
      <protection locked="0"/>
    </xf>
    <xf numFmtId="0" fontId="38" fillId="0" borderId="54" xfId="13" applyFont="1" applyBorder="1" applyAlignment="1" applyProtection="1">
      <alignment horizontal="center" vertical="center" wrapText="1"/>
      <protection locked="0"/>
    </xf>
    <xf numFmtId="0" fontId="38" fillId="0" borderId="62" xfId="13" applyFont="1" applyBorder="1" applyAlignment="1" applyProtection="1">
      <alignment horizontal="left" vertical="center" wrapText="1"/>
      <protection locked="0"/>
    </xf>
    <xf numFmtId="0" fontId="38" fillId="0" borderId="63" xfId="13" applyFont="1" applyBorder="1" applyAlignment="1" applyProtection="1">
      <alignment horizontal="left" vertical="center" wrapText="1"/>
      <protection locked="0"/>
    </xf>
    <xf numFmtId="0" fontId="38" fillId="0" borderId="41" xfId="13" applyFont="1" applyBorder="1" applyAlignment="1" applyProtection="1">
      <alignment horizontal="left" vertical="center" wrapText="1"/>
      <protection locked="0"/>
    </xf>
    <xf numFmtId="0" fontId="38" fillId="0" borderId="55" xfId="13" applyFont="1" applyBorder="1" applyAlignment="1" applyProtection="1">
      <alignment horizontal="left" vertical="center" wrapText="1"/>
      <protection locked="0"/>
    </xf>
    <xf numFmtId="0" fontId="38" fillId="0" borderId="56" xfId="13" applyFont="1" applyBorder="1" applyAlignment="1" applyProtection="1">
      <alignment horizontal="left" vertical="center" wrapText="1"/>
      <protection locked="0"/>
    </xf>
    <xf numFmtId="0" fontId="38" fillId="0" borderId="59" xfId="13" applyFont="1" applyBorder="1" applyAlignment="1" applyProtection="1">
      <alignment horizontal="left" vertical="center" wrapText="1"/>
      <protection locked="0"/>
    </xf>
    <xf numFmtId="0" fontId="38" fillId="0" borderId="11" xfId="13" applyFont="1" applyBorder="1" applyAlignment="1" applyProtection="1">
      <alignment horizontal="center" vertical="center"/>
      <protection locked="0"/>
    </xf>
    <xf numFmtId="0" fontId="38" fillId="0" borderId="61" xfId="13" applyFont="1" applyBorder="1" applyAlignment="1" applyProtection="1">
      <alignment horizontal="center" vertical="center"/>
      <protection locked="0"/>
    </xf>
    <xf numFmtId="0" fontId="38" fillId="0" borderId="36" xfId="13" applyFont="1" applyBorder="1" applyAlignment="1" applyProtection="1">
      <alignment horizontal="center" vertical="center"/>
      <protection locked="0"/>
    </xf>
    <xf numFmtId="0" fontId="38" fillId="0" borderId="11" xfId="13" applyFont="1" applyBorder="1" applyAlignment="1" applyProtection="1">
      <alignment horizontal="center" vertical="center" wrapText="1"/>
      <protection locked="0"/>
    </xf>
    <xf numFmtId="0" fontId="38" fillId="0" borderId="61" xfId="13" applyFont="1" applyBorder="1" applyAlignment="1" applyProtection="1">
      <alignment horizontal="center" vertical="center" wrapText="1"/>
      <protection locked="0"/>
    </xf>
    <xf numFmtId="0" fontId="38" fillId="0" borderId="36" xfId="13" applyFont="1" applyBorder="1" applyAlignment="1" applyProtection="1">
      <alignment horizontal="center" vertical="center" wrapText="1"/>
      <protection locked="0"/>
    </xf>
    <xf numFmtId="0" fontId="40" fillId="0" borderId="0" xfId="13" applyFont="1" applyAlignment="1" applyProtection="1">
      <alignment horizontal="center" vertical="center"/>
      <protection locked="0"/>
    </xf>
    <xf numFmtId="0" fontId="38" fillId="0" borderId="11" xfId="13" applyFont="1" applyBorder="1" applyAlignment="1" applyProtection="1">
      <alignment horizontal="center" vertical="center" shrinkToFit="1"/>
      <protection hidden="1"/>
    </xf>
    <xf numFmtId="0" fontId="38" fillId="0" borderId="61" xfId="13" applyFont="1" applyBorder="1" applyAlignment="1" applyProtection="1">
      <alignment horizontal="center" vertical="center" shrinkToFit="1"/>
      <protection hidden="1"/>
    </xf>
    <xf numFmtId="0" fontId="38" fillId="0" borderId="36" xfId="13" applyFont="1" applyBorder="1" applyAlignment="1" applyProtection="1">
      <alignment horizontal="center" vertical="center" shrinkToFit="1"/>
      <protection hidden="1"/>
    </xf>
    <xf numFmtId="0" fontId="38" fillId="0" borderId="63" xfId="13" applyFont="1" applyBorder="1" applyAlignment="1" applyProtection="1">
      <alignment horizontal="center" vertical="center"/>
      <protection locked="0"/>
    </xf>
    <xf numFmtId="0" fontId="38" fillId="0" borderId="11" xfId="13" applyFont="1" applyBorder="1" applyAlignment="1" applyProtection="1">
      <alignment horizontal="left" vertical="center" wrapText="1"/>
      <protection locked="0"/>
    </xf>
    <xf numFmtId="0" fontId="38" fillId="0" borderId="61" xfId="13" applyFont="1" applyBorder="1" applyAlignment="1" applyProtection="1">
      <alignment horizontal="left" vertical="center" wrapText="1"/>
      <protection locked="0"/>
    </xf>
    <xf numFmtId="0" fontId="38" fillId="0" borderId="36" xfId="13" applyFont="1" applyBorder="1" applyAlignment="1" applyProtection="1">
      <alignment horizontal="left" vertical="center" wrapText="1"/>
      <protection locked="0"/>
    </xf>
    <xf numFmtId="0" fontId="38" fillId="0" borderId="42" xfId="13" applyFont="1" applyBorder="1" applyAlignment="1" applyProtection="1">
      <alignment horizontal="left" vertical="center" wrapText="1"/>
      <protection locked="0"/>
    </xf>
    <xf numFmtId="0" fontId="38" fillId="0" borderId="142" xfId="13" applyFont="1" applyBorder="1" applyAlignment="1" applyProtection="1">
      <alignment horizontal="left" vertical="center" wrapText="1"/>
      <protection locked="0"/>
    </xf>
    <xf numFmtId="0" fontId="38" fillId="0" borderId="54" xfId="13" applyFont="1" applyBorder="1" applyAlignment="1" applyProtection="1">
      <alignment horizontal="left" vertical="center" wrapText="1"/>
      <protection locked="0"/>
    </xf>
    <xf numFmtId="0" fontId="38" fillId="0" borderId="62" xfId="13" applyFont="1" applyBorder="1" applyAlignment="1" applyProtection="1">
      <alignment horizontal="center" vertical="center"/>
      <protection locked="0"/>
    </xf>
    <xf numFmtId="0" fontId="38" fillId="0" borderId="10" xfId="11" applyFont="1" applyBorder="1" applyAlignment="1" applyProtection="1">
      <alignment horizontal="center" vertical="center" wrapText="1"/>
      <protection locked="0"/>
    </xf>
    <xf numFmtId="0" fontId="38" fillId="0" borderId="55" xfId="13" applyFont="1" applyBorder="1" applyAlignment="1" applyProtection="1">
      <alignment horizontal="center" vertical="center"/>
      <protection locked="0"/>
    </xf>
    <xf numFmtId="0" fontId="38" fillId="0" borderId="56" xfId="13" applyFont="1" applyBorder="1" applyAlignment="1" applyProtection="1">
      <alignment horizontal="center" vertical="center"/>
      <protection locked="0"/>
    </xf>
    <xf numFmtId="0" fontId="38" fillId="0" borderId="59" xfId="13" applyFont="1" applyBorder="1" applyAlignment="1" applyProtection="1">
      <alignment horizontal="center" vertical="center"/>
      <protection locked="0"/>
    </xf>
    <xf numFmtId="0" fontId="39" fillId="0" borderId="11" xfId="10" applyFont="1" applyBorder="1" applyAlignment="1" applyProtection="1">
      <alignment horizontal="left" vertical="center" wrapText="1"/>
      <protection locked="0"/>
    </xf>
    <xf numFmtId="0" fontId="39" fillId="0" borderId="61" xfId="10" applyFont="1" applyBorder="1" applyAlignment="1" applyProtection="1">
      <alignment horizontal="left" vertical="center" wrapText="1"/>
      <protection locked="0"/>
    </xf>
    <xf numFmtId="0" fontId="39" fillId="0" borderId="36" xfId="10" applyFont="1" applyBorder="1" applyAlignment="1" applyProtection="1">
      <alignment horizontal="left" vertical="center" wrapText="1"/>
      <protection locked="0"/>
    </xf>
    <xf numFmtId="0" fontId="39" fillId="0" borderId="61" xfId="10" applyFont="1" applyBorder="1" applyAlignment="1" applyProtection="1">
      <alignment horizontal="center" vertical="center"/>
      <protection locked="0"/>
    </xf>
    <xf numFmtId="0" fontId="39" fillId="0" borderId="36" xfId="10" applyFont="1" applyBorder="1" applyAlignment="1" applyProtection="1">
      <alignment horizontal="center" vertical="center"/>
      <protection locked="0"/>
    </xf>
    <xf numFmtId="0" fontId="39" fillId="0" borderId="0" xfId="10" applyFont="1" applyProtection="1">
      <alignment vertical="center"/>
      <protection locked="0"/>
    </xf>
    <xf numFmtId="0" fontId="40" fillId="0" borderId="0" xfId="10" applyFont="1" applyAlignment="1" applyProtection="1">
      <alignment horizontal="center" vertical="center"/>
      <protection locked="0"/>
    </xf>
    <xf numFmtId="0" fontId="61" fillId="0" borderId="0" xfId="10" applyFont="1" applyAlignment="1" applyProtection="1">
      <alignment horizontal="center" vertical="center"/>
      <protection locked="0"/>
    </xf>
    <xf numFmtId="0" fontId="39" fillId="0" borderId="63" xfId="10" applyFont="1" applyBorder="1" applyAlignment="1" applyProtection="1">
      <alignment horizontal="center" vertical="center"/>
      <protection locked="0"/>
    </xf>
    <xf numFmtId="0" fontId="39" fillId="0" borderId="41" xfId="10" applyFont="1" applyBorder="1" applyAlignment="1" applyProtection="1">
      <alignment horizontal="center" vertical="center"/>
      <protection locked="0"/>
    </xf>
    <xf numFmtId="0" fontId="64" fillId="0" borderId="0" xfId="25" applyFont="1" applyProtection="1">
      <alignment vertical="center"/>
      <protection locked="0"/>
    </xf>
    <xf numFmtId="0" fontId="64" fillId="0" borderId="0" xfId="25" applyFont="1" applyAlignment="1" applyProtection="1">
      <alignment horizontal="right" vertical="top"/>
      <protection locked="0"/>
    </xf>
    <xf numFmtId="0" fontId="72" fillId="0" borderId="0" xfId="25" applyFont="1" applyAlignment="1" applyProtection="1">
      <alignment horizontal="right" vertical="center"/>
      <protection locked="0"/>
    </xf>
    <xf numFmtId="0" fontId="65" fillId="0" borderId="0" xfId="25" applyFont="1" applyAlignment="1" applyProtection="1">
      <alignment horizontal="center" vertical="center"/>
      <protection locked="0"/>
    </xf>
    <xf numFmtId="0" fontId="72" fillId="0" borderId="10" xfId="25" applyFont="1" applyBorder="1" applyAlignment="1" applyProtection="1">
      <alignment horizontal="distributed" vertical="center" indent="1"/>
      <protection locked="0"/>
    </xf>
    <xf numFmtId="0" fontId="72" fillId="0" borderId="11" xfId="25" applyFont="1" applyBorder="1" applyAlignment="1" applyProtection="1">
      <alignment horizontal="center" vertical="center" shrinkToFit="1"/>
      <protection hidden="1"/>
    </xf>
    <xf numFmtId="0" fontId="72" fillId="0" borderId="61" xfId="25" applyFont="1" applyBorder="1" applyAlignment="1" applyProtection="1">
      <alignment horizontal="center" vertical="center" shrinkToFit="1"/>
      <protection hidden="1"/>
    </xf>
    <xf numFmtId="0" fontId="72" fillId="0" borderId="36" xfId="25" applyFont="1" applyBorder="1" applyAlignment="1" applyProtection="1">
      <alignment horizontal="center" vertical="center" shrinkToFit="1"/>
      <protection hidden="1"/>
    </xf>
    <xf numFmtId="0" fontId="72" fillId="0" borderId="10" xfId="25" applyFont="1" applyBorder="1" applyAlignment="1" applyProtection="1">
      <alignment horizontal="center" vertical="center"/>
      <protection locked="0"/>
    </xf>
    <xf numFmtId="0" fontId="72" fillId="0" borderId="61" xfId="25" applyFont="1" applyBorder="1" applyAlignment="1" applyProtection="1">
      <alignment horizontal="center" vertical="center"/>
      <protection locked="0"/>
    </xf>
    <xf numFmtId="0" fontId="72" fillId="0" borderId="36" xfId="25" applyFont="1" applyBorder="1" applyAlignment="1" applyProtection="1">
      <alignment horizontal="center" vertical="center"/>
      <protection locked="0"/>
    </xf>
    <xf numFmtId="0" fontId="72" fillId="0" borderId="10" xfId="25" applyFont="1" applyBorder="1" applyAlignment="1" applyProtection="1">
      <alignment horizontal="center" vertical="center" textRotation="255"/>
      <protection locked="0"/>
    </xf>
    <xf numFmtId="0" fontId="72" fillId="0" borderId="54" xfId="25" applyFont="1" applyBorder="1" applyAlignment="1" applyProtection="1">
      <alignment horizontal="center" vertical="center" textRotation="255"/>
      <protection locked="0"/>
    </xf>
    <xf numFmtId="0" fontId="72" fillId="0" borderId="62" xfId="25" applyFont="1" applyBorder="1" applyAlignment="1" applyProtection="1">
      <alignment horizontal="center" vertical="center"/>
      <protection locked="0"/>
    </xf>
    <xf numFmtId="0" fontId="72" fillId="0" borderId="63" xfId="25" applyFont="1" applyBorder="1" applyAlignment="1" applyProtection="1">
      <alignment horizontal="center" vertical="center"/>
      <protection locked="0"/>
    </xf>
    <xf numFmtId="0" fontId="72" fillId="0" borderId="41" xfId="25" applyFont="1" applyBorder="1" applyAlignment="1" applyProtection="1">
      <alignment horizontal="center" vertical="center"/>
      <protection locked="0"/>
    </xf>
    <xf numFmtId="0" fontId="72" fillId="0" borderId="11" xfId="25" applyFont="1" applyBorder="1" applyAlignment="1" applyProtection="1">
      <alignment horizontal="center" vertical="center"/>
      <protection locked="0"/>
    </xf>
    <xf numFmtId="0" fontId="72" fillId="0" borderId="142" xfId="25" applyFont="1" applyBorder="1" applyAlignment="1" applyProtection="1">
      <alignment horizontal="center" vertical="center"/>
      <protection locked="0"/>
    </xf>
    <xf numFmtId="0" fontId="72" fillId="0" borderId="54" xfId="25" applyFont="1" applyBorder="1" applyAlignment="1" applyProtection="1">
      <alignment horizontal="center" vertical="center"/>
      <protection locked="0"/>
    </xf>
    <xf numFmtId="0" fontId="72" fillId="0" borderId="61" xfId="25" applyFont="1" applyBorder="1" applyAlignment="1" applyProtection="1">
      <alignment horizontal="left" vertical="center"/>
      <protection locked="0"/>
    </xf>
    <xf numFmtId="0" fontId="72" fillId="0" borderId="36" xfId="25" applyFont="1" applyBorder="1" applyAlignment="1" applyProtection="1">
      <alignment horizontal="left" vertical="center"/>
      <protection locked="0"/>
    </xf>
    <xf numFmtId="0" fontId="72" fillId="0" borderId="62" xfId="25" applyFont="1" applyBorder="1" applyAlignment="1" applyProtection="1">
      <alignment horizontal="left" vertical="center" wrapText="1"/>
      <protection locked="0"/>
    </xf>
    <xf numFmtId="0" fontId="72" fillId="0" borderId="63" xfId="25" applyFont="1" applyBorder="1" applyAlignment="1" applyProtection="1">
      <alignment horizontal="left" vertical="center"/>
      <protection locked="0"/>
    </xf>
    <xf numFmtId="0" fontId="72" fillId="0" borderId="41" xfId="25" applyFont="1" applyBorder="1" applyAlignment="1" applyProtection="1">
      <alignment horizontal="left" vertical="center"/>
      <protection locked="0"/>
    </xf>
    <xf numFmtId="0" fontId="72" fillId="0" borderId="8" xfId="25" applyFont="1" applyBorder="1" applyAlignment="1" applyProtection="1">
      <alignment horizontal="left" vertical="center"/>
      <protection locked="0"/>
    </xf>
    <xf numFmtId="0" fontId="72" fillId="0" borderId="0" xfId="25" applyFont="1" applyAlignment="1" applyProtection="1">
      <alignment horizontal="left" vertical="center"/>
      <protection locked="0"/>
    </xf>
    <xf numFmtId="0" fontId="72" fillId="0" borderId="39" xfId="25" applyFont="1" applyBorder="1" applyAlignment="1" applyProtection="1">
      <alignment horizontal="left" vertical="center"/>
      <protection locked="0"/>
    </xf>
    <xf numFmtId="0" fontId="72" fillId="0" borderId="55" xfId="25" applyFont="1" applyBorder="1" applyAlignment="1" applyProtection="1">
      <alignment horizontal="left" vertical="center"/>
      <protection locked="0"/>
    </xf>
    <xf numFmtId="0" fontId="72" fillId="0" borderId="56" xfId="25" applyFont="1" applyBorder="1" applyAlignment="1" applyProtection="1">
      <alignment horizontal="left" vertical="center"/>
      <protection locked="0"/>
    </xf>
    <xf numFmtId="0" fontId="72" fillId="0" borderId="59" xfId="25" applyFont="1" applyBorder="1" applyAlignment="1" applyProtection="1">
      <alignment horizontal="left" vertical="center"/>
      <protection locked="0"/>
    </xf>
    <xf numFmtId="0" fontId="64" fillId="0" borderId="0" xfId="25" applyFont="1" applyAlignment="1" applyProtection="1">
      <alignment horizontal="left" vertical="center" wrapText="1"/>
      <protection locked="0"/>
    </xf>
    <xf numFmtId="0" fontId="64" fillId="0" borderId="0" xfId="3" applyFont="1" applyAlignment="1" applyProtection="1">
      <alignment vertical="center" wrapText="1"/>
      <protection locked="0"/>
    </xf>
    <xf numFmtId="0" fontId="72" fillId="0" borderId="11" xfId="25" applyFont="1" applyBorder="1" applyAlignment="1" applyProtection="1">
      <alignment horizontal="left" vertical="center"/>
      <protection locked="0"/>
    </xf>
    <xf numFmtId="0" fontId="72" fillId="0" borderId="8" xfId="25" applyFont="1" applyBorder="1" applyAlignment="1" applyProtection="1">
      <alignment horizontal="center" vertical="center"/>
      <protection locked="0"/>
    </xf>
    <xf numFmtId="0" fontId="72" fillId="0" borderId="0" xfId="25" applyFont="1" applyAlignment="1" applyProtection="1">
      <alignment horizontal="center" vertical="center"/>
      <protection locked="0"/>
    </xf>
    <xf numFmtId="0" fontId="72" fillId="0" borderId="39" xfId="25" applyFont="1" applyBorder="1" applyAlignment="1" applyProtection="1">
      <alignment horizontal="center" vertical="center"/>
      <protection locked="0"/>
    </xf>
    <xf numFmtId="0" fontId="72" fillId="0" borderId="55" xfId="25" applyFont="1" applyBorder="1" applyAlignment="1" applyProtection="1">
      <alignment horizontal="center" vertical="center"/>
      <protection locked="0"/>
    </xf>
    <xf numFmtId="0" fontId="72" fillId="0" borderId="56" xfId="25" applyFont="1" applyBorder="1" applyAlignment="1" applyProtection="1">
      <alignment horizontal="center" vertical="center"/>
      <protection locked="0"/>
    </xf>
    <xf numFmtId="0" fontId="72" fillId="0" borderId="59" xfId="25" applyFont="1" applyBorder="1" applyAlignment="1" applyProtection="1">
      <alignment horizontal="center" vertical="center"/>
      <protection locked="0"/>
    </xf>
    <xf numFmtId="0" fontId="72" fillId="0" borderId="62" xfId="25" applyFont="1" applyBorder="1" applyAlignment="1" applyProtection="1">
      <alignment horizontal="left" vertical="center"/>
      <protection locked="0"/>
    </xf>
    <xf numFmtId="0" fontId="64" fillId="0" borderId="0" xfId="25" applyFont="1" applyAlignment="1" applyProtection="1">
      <alignment horizontal="left" vertical="center"/>
      <protection locked="0"/>
    </xf>
    <xf numFmtId="0" fontId="72" fillId="0" borderId="62" xfId="25" applyFont="1" applyBorder="1" applyAlignment="1" applyProtection="1">
      <alignment horizontal="center" vertical="center" textRotation="255"/>
      <protection locked="0"/>
    </xf>
    <xf numFmtId="0" fontId="72" fillId="0" borderId="41" xfId="25" applyFont="1" applyBorder="1" applyAlignment="1" applyProtection="1">
      <alignment horizontal="center" vertical="center" textRotation="255"/>
      <protection locked="0"/>
    </xf>
    <xf numFmtId="0" fontId="72" fillId="0" borderId="8" xfId="25" applyFont="1" applyBorder="1" applyAlignment="1" applyProtection="1">
      <alignment horizontal="center" vertical="center" textRotation="255"/>
      <protection locked="0"/>
    </xf>
    <xf numFmtId="0" fontId="72" fillId="0" borderId="39" xfId="25" applyFont="1" applyBorder="1" applyAlignment="1" applyProtection="1">
      <alignment horizontal="center" vertical="center" textRotation="255"/>
      <protection locked="0"/>
    </xf>
    <xf numFmtId="0" fontId="72" fillId="0" borderId="55" xfId="25" applyFont="1" applyBorder="1" applyAlignment="1" applyProtection="1">
      <alignment horizontal="center" vertical="center" textRotation="255"/>
      <protection locked="0"/>
    </xf>
    <xf numFmtId="0" fontId="72" fillId="0" borderId="59" xfId="25" applyFont="1" applyBorder="1" applyAlignment="1" applyProtection="1">
      <alignment horizontal="center" vertical="center" textRotation="255"/>
      <protection locked="0"/>
    </xf>
    <xf numFmtId="0" fontId="38" fillId="0" borderId="10" xfId="3" applyFont="1" applyBorder="1" applyAlignment="1" applyProtection="1">
      <alignment horizontal="center" vertical="center"/>
      <protection locked="0"/>
    </xf>
    <xf numFmtId="0" fontId="38" fillId="0" borderId="37" xfId="3" applyFont="1" applyBorder="1" applyAlignment="1" applyProtection="1">
      <alignment horizontal="center" vertical="center"/>
      <protection locked="0"/>
    </xf>
    <xf numFmtId="0" fontId="38" fillId="0" borderId="16" xfId="3" applyFont="1" applyBorder="1" applyAlignment="1" applyProtection="1">
      <alignment horizontal="left" vertical="center"/>
      <protection locked="0"/>
    </xf>
    <xf numFmtId="0" fontId="38" fillId="0" borderId="44" xfId="3" applyFont="1" applyBorder="1" applyAlignment="1" applyProtection="1">
      <alignment horizontal="left" vertical="center"/>
      <protection locked="0"/>
    </xf>
    <xf numFmtId="0" fontId="38" fillId="0" borderId="0" xfId="3" applyFont="1" applyAlignment="1" applyProtection="1">
      <alignment horizontal="left" vertical="center" wrapText="1"/>
      <protection locked="0"/>
    </xf>
    <xf numFmtId="0" fontId="38" fillId="0" borderId="34" xfId="3" applyFont="1" applyBorder="1" applyAlignment="1" applyProtection="1">
      <alignment horizontal="center" vertical="center" wrapText="1"/>
      <protection locked="0"/>
    </xf>
    <xf numFmtId="0" fontId="38" fillId="0" borderId="10" xfId="3" applyFont="1" applyBorder="1" applyAlignment="1" applyProtection="1">
      <alignment horizontal="left" vertical="center"/>
      <protection locked="0"/>
    </xf>
    <xf numFmtId="0" fontId="38" fillId="0" borderId="37" xfId="3" applyFont="1" applyBorder="1" applyAlignment="1" applyProtection="1">
      <alignment horizontal="left" vertical="center"/>
      <protection locked="0"/>
    </xf>
    <xf numFmtId="0" fontId="38" fillId="0" borderId="11" xfId="3" applyFont="1" applyBorder="1" applyAlignment="1" applyProtection="1">
      <alignment horizontal="center" vertical="center"/>
      <protection locked="0"/>
    </xf>
    <xf numFmtId="0" fontId="38" fillId="0" borderId="61" xfId="3" applyFont="1" applyBorder="1" applyAlignment="1" applyProtection="1">
      <alignment horizontal="center" vertical="center"/>
      <protection locked="0"/>
    </xf>
    <xf numFmtId="0" fontId="38" fillId="0" borderId="35" xfId="3" applyFont="1" applyBorder="1" applyAlignment="1" applyProtection="1">
      <alignment horizontal="center" vertical="center"/>
      <protection locked="0"/>
    </xf>
    <xf numFmtId="0" fontId="38" fillId="0" borderId="34" xfId="3" applyFont="1" applyBorder="1" applyAlignment="1" applyProtection="1">
      <alignment horizontal="center" vertical="center"/>
      <protection locked="0"/>
    </xf>
    <xf numFmtId="0" fontId="38" fillId="0" borderId="11" xfId="3" applyFont="1" applyBorder="1" applyAlignment="1" applyProtection="1">
      <alignment horizontal="left" vertical="center"/>
      <protection locked="0"/>
    </xf>
    <xf numFmtId="0" fontId="38" fillId="0" borderId="61" xfId="3" applyFont="1" applyBorder="1" applyAlignment="1" applyProtection="1">
      <alignment horizontal="left" vertical="center"/>
      <protection locked="0"/>
    </xf>
    <xf numFmtId="0" fontId="38" fillId="0" borderId="35" xfId="3" applyFont="1" applyBorder="1" applyAlignment="1" applyProtection="1">
      <alignment horizontal="left" vertical="center"/>
      <protection locked="0"/>
    </xf>
    <xf numFmtId="0" fontId="38" fillId="0" borderId="10" xfId="3" applyFont="1" applyBorder="1" applyAlignment="1" applyProtection="1">
      <alignment horizontal="center"/>
      <protection locked="0"/>
    </xf>
    <xf numFmtId="0" fontId="38" fillId="0" borderId="37" xfId="3" applyFont="1" applyBorder="1" applyAlignment="1" applyProtection="1">
      <alignment horizontal="center"/>
      <protection locked="0"/>
    </xf>
    <xf numFmtId="0" fontId="38" fillId="0" borderId="5" xfId="3" applyFont="1" applyBorder="1" applyAlignment="1" applyProtection="1">
      <alignment horizontal="right" vertical="center"/>
      <protection locked="0"/>
    </xf>
    <xf numFmtId="0" fontId="38" fillId="0" borderId="30" xfId="3" applyFont="1" applyBorder="1" applyAlignment="1" applyProtection="1">
      <alignment horizontal="right" vertical="center"/>
      <protection locked="0"/>
    </xf>
    <xf numFmtId="0" fontId="38" fillId="0" borderId="0" xfId="3" applyFont="1" applyAlignment="1" applyProtection="1">
      <alignment horizontal="right" vertical="center"/>
      <protection locked="0"/>
    </xf>
    <xf numFmtId="0" fontId="40" fillId="0" borderId="0" xfId="3" applyFont="1" applyAlignment="1" applyProtection="1">
      <alignment horizontal="center" vertical="center"/>
      <protection locked="0"/>
    </xf>
    <xf numFmtId="0" fontId="62" fillId="0" borderId="6" xfId="3" applyFont="1" applyBorder="1" applyAlignment="1" applyProtection="1">
      <alignment horizontal="center" vertical="center" shrinkToFit="1"/>
      <protection hidden="1"/>
    </xf>
    <xf numFmtId="0" fontId="62" fillId="0" borderId="20" xfId="3" applyFont="1" applyBorder="1" applyAlignment="1" applyProtection="1">
      <alignment horizontal="center" vertical="center" shrinkToFit="1"/>
      <protection hidden="1"/>
    </xf>
    <xf numFmtId="0" fontId="62" fillId="0" borderId="22" xfId="3" applyFont="1" applyBorder="1" applyAlignment="1" applyProtection="1">
      <alignment horizontal="center" vertical="center" shrinkToFit="1"/>
      <protection hidden="1"/>
    </xf>
    <xf numFmtId="0" fontId="38" fillId="0" borderId="18" xfId="3" applyFont="1" applyBorder="1" applyAlignment="1" applyProtection="1">
      <alignment horizontal="center" vertical="center"/>
      <protection locked="0"/>
    </xf>
    <xf numFmtId="0" fontId="38" fillId="0" borderId="24" xfId="3" applyFont="1" applyBorder="1" applyAlignment="1" applyProtection="1">
      <alignment horizontal="center" vertical="center"/>
      <protection locked="0"/>
    </xf>
    <xf numFmtId="0" fontId="38" fillId="0" borderId="26" xfId="3" applyFont="1" applyBorder="1" applyAlignment="1" applyProtection="1">
      <alignment horizontal="center" vertical="center"/>
      <protection locked="0"/>
    </xf>
    <xf numFmtId="0" fontId="38" fillId="0" borderId="0" xfId="3" applyFont="1" applyAlignment="1" applyProtection="1">
      <alignment horizontal="left" vertical="center"/>
      <protection locked="0"/>
    </xf>
    <xf numFmtId="0" fontId="64" fillId="0" borderId="11" xfId="10" applyFont="1" applyBorder="1" applyAlignment="1" applyProtection="1">
      <alignment horizontal="center" vertical="center" wrapText="1"/>
      <protection locked="0"/>
    </xf>
    <xf numFmtId="0" fontId="64" fillId="0" borderId="61" xfId="10" applyFont="1" applyBorder="1" applyAlignment="1" applyProtection="1">
      <alignment horizontal="center" vertical="center" wrapText="1"/>
      <protection locked="0"/>
    </xf>
    <xf numFmtId="0" fontId="64" fillId="0" borderId="36" xfId="10" applyFont="1" applyBorder="1" applyAlignment="1" applyProtection="1">
      <alignment horizontal="center" vertical="center" wrapText="1"/>
      <protection locked="0"/>
    </xf>
    <xf numFmtId="0" fontId="68" fillId="0" borderId="63" xfId="10" applyFont="1" applyBorder="1" applyAlignment="1" applyProtection="1">
      <alignment horizontal="left" vertical="center" wrapText="1"/>
      <protection locked="0"/>
    </xf>
    <xf numFmtId="0" fontId="64" fillId="0" borderId="10" xfId="10" applyFont="1" applyBorder="1" applyAlignment="1" applyProtection="1">
      <alignment horizontal="left" vertical="center" wrapText="1"/>
      <protection locked="0"/>
    </xf>
    <xf numFmtId="0" fontId="64" fillId="0" borderId="10" xfId="10" applyFont="1" applyBorder="1" applyAlignment="1" applyProtection="1">
      <alignment horizontal="center" vertical="center"/>
      <protection locked="0"/>
    </xf>
    <xf numFmtId="0" fontId="63" fillId="0" borderId="0" xfId="10" applyFont="1" applyProtection="1">
      <alignment vertical="center"/>
      <protection locked="0"/>
    </xf>
    <xf numFmtId="0" fontId="64" fillId="0" borderId="0" xfId="10" applyFont="1" applyAlignment="1" applyProtection="1">
      <alignment horizontal="right" vertical="center"/>
      <protection locked="0"/>
    </xf>
    <xf numFmtId="0" fontId="63" fillId="0" borderId="0" xfId="10" applyFont="1" applyAlignment="1" applyProtection="1">
      <alignment horizontal="right" vertical="center"/>
      <protection locked="0"/>
    </xf>
    <xf numFmtId="0" fontId="65" fillId="0" borderId="0" xfId="10" applyFont="1" applyAlignment="1" applyProtection="1">
      <alignment horizontal="center" vertical="center"/>
      <protection locked="0"/>
    </xf>
    <xf numFmtId="0" fontId="64" fillId="0" borderId="62" xfId="10" applyFont="1" applyBorder="1" applyAlignment="1" applyProtection="1">
      <alignment horizontal="left" vertical="center"/>
      <protection locked="0"/>
    </xf>
    <xf numFmtId="0" fontId="64" fillId="0" borderId="63" xfId="10" applyFont="1" applyBorder="1" applyAlignment="1" applyProtection="1">
      <alignment horizontal="left" vertical="center"/>
      <protection locked="0"/>
    </xf>
    <xf numFmtId="0" fontId="64" fillId="0" borderId="41" xfId="10" applyFont="1" applyBorder="1" applyAlignment="1" applyProtection="1">
      <alignment horizontal="left" vertical="center"/>
      <protection locked="0"/>
    </xf>
    <xf numFmtId="0" fontId="64" fillId="0" borderId="11" xfId="10" applyFont="1" applyBorder="1" applyAlignment="1" applyProtection="1">
      <alignment horizontal="center" vertical="center" shrinkToFit="1"/>
      <protection hidden="1"/>
    </xf>
    <xf numFmtId="0" fontId="64" fillId="0" borderId="61" xfId="10" applyFont="1" applyBorder="1" applyAlignment="1" applyProtection="1">
      <alignment horizontal="center" vertical="center" shrinkToFit="1"/>
      <protection hidden="1"/>
    </xf>
    <xf numFmtId="0" fontId="64" fillId="0" borderId="36" xfId="10" applyFont="1" applyBorder="1" applyAlignment="1" applyProtection="1">
      <alignment horizontal="center" vertical="center" shrinkToFit="1"/>
      <protection hidden="1"/>
    </xf>
    <xf numFmtId="0" fontId="64" fillId="0" borderId="10" xfId="10" applyFont="1" applyBorder="1" applyAlignment="1" applyProtection="1">
      <alignment horizontal="left" vertical="center"/>
      <protection locked="0"/>
    </xf>
    <xf numFmtId="0" fontId="70" fillId="0" borderId="0" xfId="3" applyFont="1" applyAlignment="1" applyProtection="1">
      <alignment horizontal="left" vertical="center" wrapText="1"/>
      <protection locked="0"/>
    </xf>
    <xf numFmtId="0" fontId="64" fillId="0" borderId="11" xfId="3" applyFont="1" applyBorder="1" applyAlignment="1" applyProtection="1">
      <alignment horizontal="center" vertical="center"/>
      <protection locked="0"/>
    </xf>
    <xf numFmtId="0" fontId="64" fillId="0" borderId="61" xfId="3" applyFont="1" applyBorder="1" applyAlignment="1" applyProtection="1">
      <alignment horizontal="center" vertical="center"/>
      <protection locked="0"/>
    </xf>
    <xf numFmtId="0" fontId="64" fillId="0" borderId="36" xfId="3" applyFont="1" applyBorder="1" applyAlignment="1" applyProtection="1">
      <alignment horizontal="center" vertical="center"/>
      <protection locked="0"/>
    </xf>
    <xf numFmtId="0" fontId="64" fillId="0" borderId="35" xfId="3" applyFont="1" applyBorder="1" applyAlignment="1" applyProtection="1">
      <alignment horizontal="center" vertical="center"/>
      <protection locked="0"/>
    </xf>
    <xf numFmtId="0" fontId="64" fillId="0" borderId="18" xfId="3" applyFont="1" applyBorder="1" applyAlignment="1" applyProtection="1">
      <alignment horizontal="center" vertical="center"/>
      <protection locked="0"/>
    </xf>
    <xf numFmtId="0" fontId="64" fillId="0" borderId="24" xfId="3" applyFont="1" applyBorder="1" applyAlignment="1" applyProtection="1">
      <alignment horizontal="center" vertical="center"/>
      <protection locked="0"/>
    </xf>
    <xf numFmtId="0" fontId="64" fillId="0" borderId="25" xfId="3" applyFont="1" applyBorder="1" applyAlignment="1" applyProtection="1">
      <alignment horizontal="center" vertical="center"/>
      <protection locked="0"/>
    </xf>
    <xf numFmtId="0" fontId="64" fillId="0" borderId="26" xfId="3" applyFont="1" applyBorder="1" applyAlignment="1" applyProtection="1">
      <alignment horizontal="center" vertical="center"/>
      <protection locked="0"/>
    </xf>
    <xf numFmtId="0" fontId="72" fillId="0" borderId="67" xfId="3" applyFont="1" applyBorder="1" applyAlignment="1" applyProtection="1">
      <alignment horizontal="right" vertical="center"/>
      <protection locked="0"/>
    </xf>
    <xf numFmtId="0" fontId="72" fillId="0" borderId="47" xfId="3" applyFont="1" applyBorder="1" applyAlignment="1" applyProtection="1">
      <alignment horizontal="right" vertical="center"/>
      <protection locked="0"/>
    </xf>
    <xf numFmtId="0" fontId="64" fillId="0" borderId="70" xfId="3" applyFont="1" applyBorder="1" applyAlignment="1" applyProtection="1">
      <alignment horizontal="left" vertical="center" wrapText="1"/>
      <protection locked="0"/>
    </xf>
    <xf numFmtId="0" fontId="64" fillId="0" borderId="66" xfId="3" applyFont="1" applyBorder="1" applyAlignment="1" applyProtection="1">
      <alignment horizontal="left" vertical="center" wrapText="1"/>
      <protection locked="0"/>
    </xf>
    <xf numFmtId="0" fontId="64" fillId="0" borderId="3" xfId="3" applyFont="1" applyBorder="1" applyAlignment="1" applyProtection="1">
      <alignment horizontal="center" vertical="center"/>
      <protection locked="0"/>
    </xf>
    <xf numFmtId="0" fontId="64" fillId="0" borderId="28" xfId="3" applyFont="1" applyBorder="1" applyAlignment="1" applyProtection="1">
      <alignment horizontal="center" vertical="center"/>
      <protection locked="0"/>
    </xf>
    <xf numFmtId="0" fontId="64" fillId="0" borderId="32" xfId="3" applyFont="1" applyBorder="1" applyAlignment="1" applyProtection="1">
      <alignment horizontal="center" vertical="center"/>
      <protection locked="0"/>
    </xf>
    <xf numFmtId="0" fontId="64" fillId="0" borderId="29" xfId="3" applyFont="1" applyBorder="1" applyAlignment="1" applyProtection="1">
      <alignment horizontal="center" vertical="center"/>
      <protection locked="0"/>
    </xf>
    <xf numFmtId="0" fontId="64" fillId="0" borderId="70" xfId="3" applyFont="1" applyBorder="1" applyAlignment="1" applyProtection="1">
      <alignment horizontal="center" vertical="center"/>
      <protection locked="0"/>
    </xf>
    <xf numFmtId="0" fontId="64" fillId="0" borderId="66" xfId="3" applyFont="1" applyBorder="1" applyAlignment="1" applyProtection="1">
      <alignment horizontal="center" vertical="center"/>
      <protection locked="0"/>
    </xf>
    <xf numFmtId="0" fontId="64" fillId="0" borderId="49" xfId="3" applyFont="1" applyBorder="1" applyAlignment="1" applyProtection="1">
      <alignment horizontal="center" vertical="center"/>
      <protection locked="0"/>
    </xf>
    <xf numFmtId="0" fontId="64" fillId="0" borderId="19" xfId="3" applyFont="1" applyBorder="1" applyAlignment="1" applyProtection="1">
      <alignment horizontal="center" vertical="center"/>
      <protection locked="0"/>
    </xf>
    <xf numFmtId="0" fontId="64" fillId="0" borderId="20" xfId="3" applyFont="1" applyBorder="1" applyAlignment="1" applyProtection="1">
      <alignment horizontal="center" vertical="center"/>
      <protection locked="0"/>
    </xf>
    <xf numFmtId="0" fontId="64" fillId="0" borderId="21" xfId="3" applyFont="1" applyBorder="1" applyAlignment="1" applyProtection="1">
      <alignment horizontal="center" vertical="center"/>
      <protection locked="0"/>
    </xf>
    <xf numFmtId="0" fontId="64" fillId="0" borderId="6" xfId="3" applyFont="1" applyBorder="1" applyAlignment="1" applyProtection="1">
      <alignment horizontal="center" vertical="center"/>
      <protection locked="0"/>
    </xf>
    <xf numFmtId="0" fontId="64" fillId="0" borderId="22" xfId="3" applyFont="1" applyBorder="1" applyAlignment="1" applyProtection="1">
      <alignment horizontal="center" vertical="center"/>
      <protection locked="0"/>
    </xf>
    <xf numFmtId="0" fontId="64" fillId="0" borderId="27" xfId="3" applyFont="1" applyBorder="1" applyAlignment="1" applyProtection="1">
      <alignment horizontal="left" vertical="center"/>
      <protection locked="0"/>
    </xf>
    <xf numFmtId="0" fontId="64" fillId="0" borderId="5" xfId="3" applyFont="1" applyBorder="1" applyAlignment="1" applyProtection="1">
      <alignment horizontal="left" vertical="center"/>
      <protection locked="0"/>
    </xf>
    <xf numFmtId="0" fontId="64" fillId="0" borderId="5" xfId="3" applyFont="1" applyBorder="1" applyAlignment="1" applyProtection="1">
      <alignment horizontal="center" vertical="center"/>
      <protection locked="0"/>
    </xf>
    <xf numFmtId="0" fontId="64" fillId="0" borderId="30" xfId="3" applyFont="1" applyBorder="1" applyAlignment="1" applyProtection="1">
      <alignment horizontal="center" vertical="center"/>
      <protection locked="0"/>
    </xf>
    <xf numFmtId="0" fontId="64" fillId="0" borderId="34" xfId="3" applyFont="1" applyBorder="1" applyAlignment="1" applyProtection="1">
      <alignment horizontal="left" vertical="center"/>
      <protection locked="0"/>
    </xf>
    <xf numFmtId="0" fontId="64" fillId="0" borderId="10" xfId="3" applyFont="1" applyBorder="1" applyAlignment="1" applyProtection="1">
      <alignment horizontal="left" vertical="center"/>
      <protection locked="0"/>
    </xf>
    <xf numFmtId="0" fontId="64" fillId="0" borderId="10" xfId="3" applyFont="1" applyBorder="1" applyAlignment="1" applyProtection="1">
      <alignment horizontal="center" vertical="center"/>
      <protection hidden="1"/>
    </xf>
    <xf numFmtId="0" fontId="64" fillId="0" borderId="37" xfId="3" applyFont="1" applyBorder="1" applyAlignment="1" applyProtection="1">
      <alignment horizontal="center" vertical="center"/>
      <protection hidden="1"/>
    </xf>
    <xf numFmtId="0" fontId="64" fillId="0" borderId="45" xfId="3" applyFont="1" applyBorder="1" applyAlignment="1" applyProtection="1">
      <alignment horizontal="left" vertical="center"/>
      <protection locked="0"/>
    </xf>
    <xf numFmtId="0" fontId="64" fillId="0" borderId="16" xfId="3" applyFont="1" applyBorder="1" applyAlignment="1" applyProtection="1">
      <alignment horizontal="left" vertical="center"/>
      <protection locked="0"/>
    </xf>
    <xf numFmtId="0" fontId="64" fillId="0" borderId="16" xfId="3" applyFont="1" applyBorder="1" applyAlignment="1" applyProtection="1">
      <alignment horizontal="center" vertical="center"/>
      <protection hidden="1"/>
    </xf>
    <xf numFmtId="0" fontId="64" fillId="0" borderId="44" xfId="3" applyFont="1" applyBorder="1" applyAlignment="1" applyProtection="1">
      <alignment horizontal="center" vertical="center"/>
      <protection hidden="1"/>
    </xf>
    <xf numFmtId="0" fontId="64" fillId="0" borderId="0" xfId="3" applyFont="1" applyAlignment="1" applyProtection="1">
      <alignment horizontal="right" vertical="center"/>
      <protection locked="0"/>
    </xf>
    <xf numFmtId="0" fontId="65" fillId="0" borderId="0" xfId="3" applyFont="1" applyAlignment="1" applyProtection="1">
      <alignment horizontal="center" vertical="center"/>
      <protection locked="0"/>
    </xf>
    <xf numFmtId="0" fontId="64" fillId="0" borderId="5" xfId="3" applyFont="1" applyBorder="1" applyAlignment="1" applyProtection="1">
      <alignment horizontal="center" vertical="center"/>
      <protection hidden="1"/>
    </xf>
    <xf numFmtId="0" fontId="64" fillId="0" borderId="30" xfId="3" applyFont="1" applyBorder="1" applyAlignment="1" applyProtection="1">
      <alignment horizontal="center" vertical="center"/>
      <protection hidden="1"/>
    </xf>
    <xf numFmtId="0" fontId="64" fillId="0" borderId="16" xfId="3" applyFont="1" applyBorder="1" applyAlignment="1" applyProtection="1">
      <alignment horizontal="center" vertical="center"/>
      <protection locked="0"/>
    </xf>
    <xf numFmtId="0" fontId="64" fillId="0" borderId="44" xfId="3" applyFont="1" applyBorder="1" applyAlignment="1" applyProtection="1">
      <alignment horizontal="center" vertical="center"/>
      <protection locked="0"/>
    </xf>
    <xf numFmtId="0" fontId="134" fillId="0" borderId="230" xfId="10" applyFont="1" applyBorder="1" applyAlignment="1" applyProtection="1">
      <alignment horizontal="left" vertical="center" wrapText="1"/>
      <protection locked="0"/>
    </xf>
    <xf numFmtId="0" fontId="134" fillId="0" borderId="231" xfId="10" applyFont="1" applyBorder="1" applyAlignment="1" applyProtection="1">
      <alignment horizontal="left" vertical="center" wrapText="1"/>
      <protection locked="0"/>
    </xf>
    <xf numFmtId="192" fontId="134" fillId="0" borderId="229" xfId="10" applyNumberFormat="1" applyFont="1" applyBorder="1" applyAlignment="1" applyProtection="1">
      <alignment vertical="center" wrapText="1"/>
      <protection hidden="1"/>
    </xf>
    <xf numFmtId="192" fontId="134" fillId="0" borderId="230" xfId="10" applyNumberFormat="1" applyFont="1" applyBorder="1" applyAlignment="1" applyProtection="1">
      <alignment vertical="center" wrapText="1"/>
      <protection hidden="1"/>
    </xf>
    <xf numFmtId="192" fontId="134" fillId="0" borderId="229" xfId="10" applyNumberFormat="1" applyFont="1" applyBorder="1" applyAlignment="1" applyProtection="1">
      <alignment horizontal="center" vertical="center" wrapText="1"/>
      <protection hidden="1"/>
    </xf>
    <xf numFmtId="192" fontId="134" fillId="0" borderId="230" xfId="10" applyNumberFormat="1" applyFont="1" applyBorder="1" applyAlignment="1" applyProtection="1">
      <alignment horizontal="center" vertical="center" wrapText="1"/>
      <protection hidden="1"/>
    </xf>
    <xf numFmtId="0" fontId="136" fillId="0" borderId="0" xfId="10" applyFont="1" applyAlignment="1" applyProtection="1">
      <alignment horizontal="left" vertical="center" wrapText="1"/>
      <protection locked="0"/>
    </xf>
    <xf numFmtId="0" fontId="134" fillId="0" borderId="62" xfId="10" applyFont="1" applyBorder="1" applyAlignment="1" applyProtection="1">
      <alignment horizontal="left" vertical="center" wrapText="1"/>
      <protection locked="0"/>
    </xf>
    <xf numFmtId="0" fontId="134" fillId="0" borderId="63" xfId="10" applyFont="1" applyBorder="1" applyAlignment="1" applyProtection="1">
      <alignment horizontal="left" vertical="center" wrapText="1"/>
      <protection locked="0"/>
    </xf>
    <xf numFmtId="0" fontId="134" fillId="0" borderId="71" xfId="10" applyFont="1" applyBorder="1" applyAlignment="1" applyProtection="1">
      <alignment horizontal="left" vertical="center" wrapText="1"/>
      <protection locked="0"/>
    </xf>
    <xf numFmtId="0" fontId="134" fillId="0" borderId="2" xfId="10" applyFont="1" applyBorder="1" applyAlignment="1" applyProtection="1">
      <alignment horizontal="center" vertical="center"/>
      <protection locked="0"/>
    </xf>
    <xf numFmtId="0" fontId="134" fillId="0" borderId="7" xfId="10" applyFont="1" applyBorder="1" applyAlignment="1" applyProtection="1">
      <alignment horizontal="center" vertical="center"/>
      <protection locked="0"/>
    </xf>
    <xf numFmtId="0" fontId="134" fillId="0" borderId="13" xfId="10" applyFont="1" applyBorder="1" applyAlignment="1" applyProtection="1">
      <alignment horizontal="center" vertical="center"/>
      <protection locked="0"/>
    </xf>
    <xf numFmtId="0" fontId="134" fillId="0" borderId="28" xfId="10" applyFont="1" applyBorder="1" applyAlignment="1" applyProtection="1">
      <alignment horizontal="left" vertical="center" wrapText="1"/>
      <protection locked="0"/>
    </xf>
    <xf numFmtId="0" fontId="134" fillId="0" borderId="29" xfId="10" applyFont="1" applyBorder="1" applyAlignment="1" applyProtection="1">
      <alignment horizontal="left" vertical="center" wrapText="1"/>
      <protection locked="0"/>
    </xf>
    <xf numFmtId="0" fontId="39" fillId="0" borderId="230" xfId="20" applyFont="1" applyBorder="1" applyAlignment="1" applyProtection="1">
      <alignment horizontal="center" vertical="center" wrapText="1"/>
      <protection hidden="1"/>
    </xf>
    <xf numFmtId="0" fontId="39" fillId="0" borderId="231" xfId="20" applyFont="1" applyBorder="1" applyAlignment="1" applyProtection="1">
      <alignment horizontal="center" vertical="center" wrapText="1"/>
      <protection hidden="1"/>
    </xf>
    <xf numFmtId="0" fontId="39" fillId="0" borderId="232" xfId="20" applyFont="1" applyBorder="1" applyAlignment="1" applyProtection="1">
      <alignment horizontal="center" vertical="center" wrapText="1"/>
      <protection hidden="1"/>
    </xf>
    <xf numFmtId="0" fontId="39" fillId="0" borderId="233" xfId="20" applyFont="1" applyBorder="1" applyAlignment="1" applyProtection="1">
      <alignment horizontal="center" vertical="center" wrapText="1"/>
      <protection hidden="1"/>
    </xf>
    <xf numFmtId="0" fontId="134" fillId="0" borderId="2" xfId="10" applyFont="1" applyBorder="1" applyAlignment="1" applyProtection="1">
      <alignment horizontal="center" vertical="center" wrapText="1"/>
      <protection locked="0"/>
    </xf>
    <xf numFmtId="0" fontId="134" fillId="0" borderId="7" xfId="10" applyFont="1" applyBorder="1" applyAlignment="1" applyProtection="1">
      <alignment horizontal="center" vertical="center" wrapText="1"/>
      <protection locked="0"/>
    </xf>
    <xf numFmtId="0" fontId="134" fillId="0" borderId="13" xfId="10" applyFont="1" applyBorder="1" applyAlignment="1" applyProtection="1">
      <alignment horizontal="center" vertical="center" wrapText="1"/>
      <protection locked="0"/>
    </xf>
    <xf numFmtId="0" fontId="134" fillId="0" borderId="3" xfId="10" applyFont="1" applyBorder="1" applyAlignment="1" applyProtection="1">
      <alignment horizontal="left" vertical="center" wrapText="1"/>
      <protection locked="0"/>
    </xf>
    <xf numFmtId="192" fontId="134" fillId="0" borderId="229" xfId="10" applyNumberFormat="1" applyFont="1" applyBorder="1" applyAlignment="1" applyProtection="1">
      <alignment vertical="center" wrapText="1"/>
      <protection locked="0"/>
    </xf>
    <xf numFmtId="192" fontId="134" fillId="0" borderId="230" xfId="10" applyNumberFormat="1" applyFont="1" applyBorder="1" applyAlignment="1" applyProtection="1">
      <alignment vertical="center" wrapText="1"/>
      <protection locked="0"/>
    </xf>
    <xf numFmtId="0" fontId="38" fillId="0" borderId="10" xfId="10" applyFont="1" applyBorder="1" applyAlignment="1" applyProtection="1">
      <alignment horizontal="center" vertical="center"/>
      <protection locked="0"/>
    </xf>
    <xf numFmtId="0" fontId="64" fillId="0" borderId="0" xfId="14" applyFont="1" applyAlignment="1" applyProtection="1">
      <alignment vertical="center" wrapText="1"/>
      <protection locked="0"/>
    </xf>
    <xf numFmtId="0" fontId="64" fillId="0" borderId="0" xfId="14" applyFont="1" applyAlignment="1" applyProtection="1">
      <alignment horizontal="left" vertical="center"/>
      <protection locked="0"/>
    </xf>
    <xf numFmtId="0" fontId="64" fillId="0" borderId="34" xfId="14" applyFont="1" applyBorder="1" applyAlignment="1" applyProtection="1">
      <alignment horizontal="center" vertical="center"/>
      <protection locked="0"/>
    </xf>
    <xf numFmtId="0" fontId="64" fillId="0" borderId="10" xfId="14" applyFont="1" applyBorder="1" applyAlignment="1" applyProtection="1">
      <alignment horizontal="center" vertical="center"/>
      <protection locked="0"/>
    </xf>
    <xf numFmtId="0" fontId="64" fillId="0" borderId="10" xfId="14" applyFont="1" applyBorder="1" applyProtection="1">
      <alignment vertical="center"/>
      <protection locked="0"/>
    </xf>
    <xf numFmtId="0" fontId="64" fillId="0" borderId="10" xfId="14" applyFont="1" applyBorder="1" applyAlignment="1" applyProtection="1">
      <alignment horizontal="right" vertical="center"/>
      <protection locked="0"/>
    </xf>
    <xf numFmtId="0" fontId="64" fillId="0" borderId="37" xfId="14" applyFont="1" applyBorder="1" applyAlignment="1" applyProtection="1">
      <alignment horizontal="right" vertical="center"/>
      <protection locked="0"/>
    </xf>
    <xf numFmtId="0" fontId="64" fillId="0" borderId="45" xfId="14" applyFont="1" applyBorder="1" applyAlignment="1" applyProtection="1">
      <alignment horizontal="center" vertical="center"/>
      <protection locked="0"/>
    </xf>
    <xf numFmtId="0" fontId="64" fillId="0" borderId="16" xfId="14" applyFont="1" applyBorder="1" applyAlignment="1" applyProtection="1">
      <alignment horizontal="center" vertical="center"/>
      <protection locked="0"/>
    </xf>
    <xf numFmtId="0" fontId="64" fillId="0" borderId="16" xfId="14" applyFont="1" applyBorder="1" applyProtection="1">
      <alignment vertical="center"/>
      <protection locked="0"/>
    </xf>
    <xf numFmtId="0" fontId="64" fillId="0" borderId="16" xfId="14" applyFont="1" applyBorder="1" applyAlignment="1" applyProtection="1">
      <alignment horizontal="right" vertical="center"/>
      <protection locked="0"/>
    </xf>
    <xf numFmtId="0" fontId="64" fillId="0" borderId="44" xfId="14" applyFont="1" applyBorder="1" applyAlignment="1" applyProtection="1">
      <alignment horizontal="right" vertical="center"/>
      <protection locked="0"/>
    </xf>
    <xf numFmtId="0" fontId="71" fillId="0" borderId="0" xfId="14" applyFont="1" applyAlignment="1" applyProtection="1">
      <alignment horizontal="left" vertical="center"/>
      <protection locked="0"/>
    </xf>
    <xf numFmtId="0" fontId="64" fillId="0" borderId="0" xfId="14" applyFont="1" applyAlignment="1" applyProtection="1">
      <alignment horizontal="right" vertical="center"/>
      <protection locked="0"/>
    </xf>
    <xf numFmtId="0" fontId="64" fillId="0" borderId="0" xfId="14" applyFont="1" applyAlignment="1" applyProtection="1">
      <alignment horizontal="center" vertical="center"/>
      <protection locked="0"/>
    </xf>
    <xf numFmtId="0" fontId="65" fillId="0" borderId="0" xfId="14" applyFont="1" applyAlignment="1" applyProtection="1">
      <alignment horizontal="center" vertical="center"/>
      <protection locked="0"/>
    </xf>
    <xf numFmtId="0" fontId="64" fillId="0" borderId="19" xfId="14" applyFont="1" applyBorder="1" applyAlignment="1" applyProtection="1">
      <alignment horizontal="left" vertical="center"/>
      <protection locked="0"/>
    </xf>
    <xf numFmtId="0" fontId="64" fillId="0" borderId="20" xfId="14" applyFont="1" applyBorder="1" applyAlignment="1" applyProtection="1">
      <alignment horizontal="left" vertical="center"/>
      <protection locked="0"/>
    </xf>
    <xf numFmtId="0" fontId="64" fillId="0" borderId="6" xfId="14" applyFont="1" applyBorder="1" applyAlignment="1" applyProtection="1">
      <alignment horizontal="center" vertical="center" shrinkToFit="1"/>
      <protection hidden="1"/>
    </xf>
    <xf numFmtId="0" fontId="64" fillId="0" borderId="20" xfId="14" applyFont="1" applyBorder="1" applyAlignment="1" applyProtection="1">
      <alignment horizontal="center" vertical="center" shrinkToFit="1"/>
      <protection hidden="1"/>
    </xf>
    <xf numFmtId="0" fontId="64" fillId="0" borderId="22" xfId="14" applyFont="1" applyBorder="1" applyAlignment="1" applyProtection="1">
      <alignment horizontal="center" vertical="center" shrinkToFit="1"/>
      <protection hidden="1"/>
    </xf>
    <xf numFmtId="0" fontId="64" fillId="0" borderId="64" xfId="14" applyFont="1" applyBorder="1" applyAlignment="1" applyProtection="1">
      <alignment horizontal="left" vertical="center"/>
      <protection locked="0"/>
    </xf>
    <xf numFmtId="0" fontId="64" fillId="0" borderId="61" xfId="14" applyFont="1" applyBorder="1" applyAlignment="1" applyProtection="1">
      <alignment horizontal="left" vertical="center"/>
      <protection locked="0"/>
    </xf>
    <xf numFmtId="0" fontId="64" fillId="0" borderId="11" xfId="14" applyFont="1" applyBorder="1" applyAlignment="1" applyProtection="1">
      <alignment horizontal="center" vertical="center"/>
      <protection locked="0"/>
    </xf>
    <xf numFmtId="0" fontId="64" fillId="0" borderId="61" xfId="14" applyFont="1" applyBorder="1" applyAlignment="1" applyProtection="1">
      <alignment horizontal="center" vertical="center"/>
      <protection locked="0"/>
    </xf>
    <xf numFmtId="0" fontId="64" fillId="0" borderId="35" xfId="14" applyFont="1" applyBorder="1" applyAlignment="1" applyProtection="1">
      <alignment horizontal="center" vertical="center"/>
      <protection locked="0"/>
    </xf>
    <xf numFmtId="0" fontId="64" fillId="0" borderId="27" xfId="14" applyFont="1" applyBorder="1" applyAlignment="1" applyProtection="1">
      <alignment horizontal="center" vertical="center"/>
      <protection locked="0"/>
    </xf>
    <xf numFmtId="0" fontId="64" fillId="0" borderId="5" xfId="14" applyFont="1" applyBorder="1" applyAlignment="1" applyProtection="1">
      <alignment horizontal="center" vertical="center"/>
      <protection locked="0"/>
    </xf>
    <xf numFmtId="0" fontId="64" fillId="0" borderId="5" xfId="14" applyFont="1" applyBorder="1" applyAlignment="1" applyProtection="1">
      <alignment horizontal="center" vertical="center" wrapText="1"/>
      <protection locked="0"/>
    </xf>
    <xf numFmtId="0" fontId="64" fillId="0" borderId="30" xfId="14" applyFont="1" applyBorder="1" applyAlignment="1" applyProtection="1">
      <alignment horizontal="center" vertical="center" wrapText="1"/>
      <protection locked="0"/>
    </xf>
    <xf numFmtId="0" fontId="2" fillId="0" borderId="0" xfId="15" applyAlignment="1" applyProtection="1">
      <alignment horizontal="left" vertical="center"/>
      <protection locked="0"/>
    </xf>
    <xf numFmtId="0" fontId="64" fillId="0" borderId="0" xfId="15" applyFont="1" applyAlignment="1" applyProtection="1">
      <alignment horizontal="left" vertical="center"/>
      <protection locked="0"/>
    </xf>
    <xf numFmtId="0" fontId="72" fillId="0" borderId="4" xfId="15" applyFont="1" applyBorder="1" applyAlignment="1" applyProtection="1">
      <alignment horizontal="center" vertical="center" textRotation="255" wrapText="1"/>
      <protection locked="0"/>
    </xf>
    <xf numFmtId="0" fontId="72" fillId="0" borderId="9" xfId="15" applyFont="1" applyBorder="1" applyAlignment="1" applyProtection="1">
      <alignment horizontal="center" vertical="center" textRotation="255" wrapText="1"/>
      <protection locked="0"/>
    </xf>
    <xf numFmtId="0" fontId="72" fillId="0" borderId="15" xfId="15" applyFont="1" applyBorder="1" applyAlignment="1" applyProtection="1">
      <alignment horizontal="center" vertical="center" textRotation="255" wrapText="1"/>
      <protection locked="0"/>
    </xf>
    <xf numFmtId="0" fontId="64" fillId="0" borderId="6" xfId="15" applyFont="1" applyBorder="1" applyAlignment="1" applyProtection="1">
      <alignment horizontal="left" vertical="center"/>
      <protection locked="0"/>
    </xf>
    <xf numFmtId="0" fontId="64" fillId="0" borderId="20" xfId="15" applyFont="1" applyBorder="1" applyAlignment="1" applyProtection="1">
      <alignment horizontal="left" vertical="center"/>
      <protection locked="0"/>
    </xf>
    <xf numFmtId="0" fontId="74" fillId="0" borderId="20" xfId="15" applyFont="1" applyBorder="1" applyAlignment="1" applyProtection="1">
      <alignment horizontal="left" vertical="center" wrapText="1"/>
      <protection locked="0"/>
    </xf>
    <xf numFmtId="0" fontId="74" fillId="0" borderId="22" xfId="15" applyFont="1" applyBorder="1" applyAlignment="1" applyProtection="1">
      <alignment horizontal="left" vertical="center" wrapText="1"/>
      <protection locked="0"/>
    </xf>
    <xf numFmtId="0" fontId="64" fillId="0" borderId="11" xfId="15" applyFont="1" applyBorder="1" applyAlignment="1" applyProtection="1">
      <alignment horizontal="left" vertical="center"/>
      <protection locked="0"/>
    </xf>
    <xf numFmtId="0" fontId="64" fillId="0" borderId="61" xfId="15" applyFont="1" applyBorder="1" applyAlignment="1" applyProtection="1">
      <alignment horizontal="left" vertical="center"/>
      <protection locked="0"/>
    </xf>
    <xf numFmtId="0" fontId="74" fillId="0" borderId="61" xfId="15" applyFont="1" applyBorder="1" applyAlignment="1" applyProtection="1">
      <alignment horizontal="left" vertical="center" wrapText="1"/>
      <protection locked="0"/>
    </xf>
    <xf numFmtId="0" fontId="74" fillId="0" borderId="35" xfId="15" applyFont="1" applyBorder="1" applyAlignment="1" applyProtection="1">
      <alignment horizontal="left" vertical="center" wrapText="1"/>
      <protection locked="0"/>
    </xf>
    <xf numFmtId="0" fontId="64" fillId="0" borderId="18" xfId="15" applyFont="1" applyBorder="1" applyAlignment="1" applyProtection="1">
      <alignment horizontal="left" vertical="center"/>
      <protection locked="0"/>
    </xf>
    <xf numFmtId="0" fontId="64" fillId="0" borderId="24" xfId="15" applyFont="1" applyBorder="1" applyAlignment="1" applyProtection="1">
      <alignment horizontal="left" vertical="center"/>
      <protection locked="0"/>
    </xf>
    <xf numFmtId="0" fontId="64" fillId="0" borderId="0" xfId="15" applyFont="1" applyAlignment="1" applyProtection="1">
      <alignment horizontal="left" vertical="center" wrapText="1" shrinkToFit="1" readingOrder="1"/>
      <protection locked="0"/>
    </xf>
    <xf numFmtId="0" fontId="64" fillId="0" borderId="0" xfId="15" applyFont="1" applyAlignment="1" applyProtection="1">
      <alignment horizontal="left" vertical="center" wrapText="1"/>
      <protection locked="0"/>
    </xf>
    <xf numFmtId="0" fontId="72" fillId="0" borderId="143" xfId="15" applyFont="1" applyBorder="1" applyAlignment="1" applyProtection="1">
      <alignment horizontal="left" vertical="center" wrapText="1"/>
      <protection locked="0"/>
    </xf>
    <xf numFmtId="0" fontId="72" fillId="0" borderId="63" xfId="15" applyFont="1" applyBorder="1" applyAlignment="1" applyProtection="1">
      <alignment horizontal="left" vertical="center" wrapText="1"/>
      <protection locked="0"/>
    </xf>
    <xf numFmtId="0" fontId="72" fillId="0" borderId="41" xfId="15" applyFont="1" applyBorder="1" applyAlignment="1" applyProtection="1">
      <alignment horizontal="left" vertical="center" wrapText="1"/>
      <protection locked="0"/>
    </xf>
    <xf numFmtId="0" fontId="72" fillId="0" borderId="38" xfId="15" applyFont="1" applyBorder="1" applyAlignment="1" applyProtection="1">
      <alignment horizontal="left" vertical="center" wrapText="1"/>
      <protection locked="0"/>
    </xf>
    <xf numFmtId="0" fontId="72" fillId="0" borderId="0" xfId="15" applyFont="1" applyAlignment="1" applyProtection="1">
      <alignment horizontal="left" vertical="center" wrapText="1"/>
      <protection locked="0"/>
    </xf>
    <xf numFmtId="0" fontId="72" fillId="0" borderId="39" xfId="15" applyFont="1" applyBorder="1" applyAlignment="1" applyProtection="1">
      <alignment horizontal="left" vertical="center" wrapText="1"/>
      <protection locked="0"/>
    </xf>
    <xf numFmtId="0" fontId="72" fillId="0" borderId="73" xfId="15" applyFont="1" applyBorder="1" applyAlignment="1" applyProtection="1">
      <alignment horizontal="left" vertical="center" wrapText="1"/>
      <protection locked="0"/>
    </xf>
    <xf numFmtId="0" fontId="72" fillId="0" borderId="56" xfId="15" applyFont="1" applyBorder="1" applyAlignment="1" applyProtection="1">
      <alignment horizontal="left" vertical="center" wrapText="1"/>
      <protection locked="0"/>
    </xf>
    <xf numFmtId="0" fontId="72" fillId="0" borderId="59" xfId="15" applyFont="1" applyBorder="1" applyAlignment="1" applyProtection="1">
      <alignment horizontal="left" vertical="center" wrapText="1"/>
      <protection locked="0"/>
    </xf>
    <xf numFmtId="0" fontId="64" fillId="0" borderId="62" xfId="15" applyFont="1" applyBorder="1" applyAlignment="1" applyProtection="1">
      <alignment horizontal="left" vertical="center" wrapText="1"/>
      <protection locked="0"/>
    </xf>
    <xf numFmtId="0" fontId="64" fillId="0" borderId="63" xfId="15" applyFont="1" applyBorder="1" applyAlignment="1" applyProtection="1">
      <alignment horizontal="left" vertical="center" wrapText="1"/>
      <protection locked="0"/>
    </xf>
    <xf numFmtId="0" fontId="64" fillId="0" borderId="41" xfId="15" applyFont="1" applyBorder="1" applyAlignment="1" applyProtection="1">
      <alignment horizontal="left" vertical="center" wrapText="1"/>
      <protection locked="0"/>
    </xf>
    <xf numFmtId="0" fontId="64" fillId="0" borderId="55" xfId="15" applyFont="1" applyBorder="1" applyAlignment="1" applyProtection="1">
      <alignment horizontal="left" vertical="center" wrapText="1"/>
      <protection locked="0"/>
    </xf>
    <xf numFmtId="0" fontId="64" fillId="0" borderId="56" xfId="15" applyFont="1" applyBorder="1" applyAlignment="1" applyProtection="1">
      <alignment horizontal="left" vertical="center" wrapText="1"/>
      <protection locked="0"/>
    </xf>
    <xf numFmtId="0" fontId="64" fillId="0" borderId="59" xfId="15" applyFont="1" applyBorder="1" applyAlignment="1" applyProtection="1">
      <alignment horizontal="left" vertical="center" wrapText="1"/>
      <protection locked="0"/>
    </xf>
    <xf numFmtId="0" fontId="64" fillId="0" borderId="62" xfId="15" applyFont="1" applyBorder="1" applyAlignment="1" applyProtection="1">
      <alignment horizontal="center" vertical="center"/>
      <protection locked="0"/>
    </xf>
    <xf numFmtId="0" fontId="64" fillId="0" borderId="63" xfId="15" applyFont="1" applyBorder="1" applyAlignment="1" applyProtection="1">
      <alignment horizontal="center" vertical="center"/>
      <protection locked="0"/>
    </xf>
    <xf numFmtId="0" fontId="64" fillId="0" borderId="71" xfId="15" applyFont="1" applyBorder="1" applyAlignment="1" applyProtection="1">
      <alignment horizontal="center" vertical="center"/>
      <protection locked="0"/>
    </xf>
    <xf numFmtId="0" fontId="64" fillId="0" borderId="55" xfId="15" applyFont="1" applyBorder="1" applyAlignment="1" applyProtection="1">
      <alignment horizontal="center" vertical="center"/>
      <protection locked="0"/>
    </xf>
    <xf numFmtId="0" fontId="64" fillId="0" borderId="56" xfId="15" applyFont="1" applyBorder="1" applyAlignment="1" applyProtection="1">
      <alignment horizontal="center" vertical="center"/>
      <protection locked="0"/>
    </xf>
    <xf numFmtId="0" fontId="64" fillId="0" borderId="57" xfId="15" applyFont="1" applyBorder="1" applyAlignment="1" applyProtection="1">
      <alignment horizontal="center" vertical="center"/>
      <protection locked="0"/>
    </xf>
    <xf numFmtId="0" fontId="64" fillId="0" borderId="36" xfId="15" applyFont="1" applyBorder="1" applyAlignment="1" applyProtection="1">
      <alignment horizontal="left" vertical="center"/>
      <protection locked="0"/>
    </xf>
    <xf numFmtId="0" fontId="74" fillId="0" borderId="18" xfId="15" applyFont="1" applyBorder="1" applyAlignment="1" applyProtection="1">
      <alignment horizontal="left"/>
      <protection locked="0"/>
    </xf>
    <xf numFmtId="0" fontId="74" fillId="0" borderId="24" xfId="15" applyFont="1" applyBorder="1" applyAlignment="1" applyProtection="1">
      <alignment horizontal="left"/>
      <protection locked="0"/>
    </xf>
    <xf numFmtId="0" fontId="74" fillId="0" borderId="26" xfId="15" applyFont="1" applyBorder="1" applyAlignment="1" applyProtection="1">
      <alignment horizontal="left"/>
      <protection locked="0"/>
    </xf>
    <xf numFmtId="0" fontId="72" fillId="0" borderId="64" xfId="15" applyFont="1" applyBorder="1" applyAlignment="1" applyProtection="1">
      <alignment horizontal="left" vertical="center"/>
      <protection locked="0"/>
    </xf>
    <xf numFmtId="0" fontId="72" fillId="0" borderId="61" xfId="15" applyFont="1" applyBorder="1" applyAlignment="1" applyProtection="1">
      <alignment horizontal="left" vertical="center"/>
      <protection locked="0"/>
    </xf>
    <xf numFmtId="0" fontId="72" fillId="0" borderId="36" xfId="15" applyFont="1" applyBorder="1" applyAlignment="1" applyProtection="1">
      <alignment horizontal="left" vertical="center"/>
      <protection locked="0"/>
    </xf>
    <xf numFmtId="0" fontId="64" fillId="0" borderId="11" xfId="15" applyFont="1" applyBorder="1" applyAlignment="1" applyProtection="1">
      <alignment horizontal="center" vertical="center" shrinkToFit="1"/>
      <protection hidden="1"/>
    </xf>
    <xf numFmtId="0" fontId="64" fillId="0" borderId="61" xfId="15" applyFont="1" applyBorder="1" applyAlignment="1" applyProtection="1">
      <alignment horizontal="center" vertical="center" shrinkToFit="1"/>
      <protection hidden="1"/>
    </xf>
    <xf numFmtId="0" fontId="64" fillId="0" borderId="35" xfId="15" applyFont="1" applyBorder="1" applyAlignment="1" applyProtection="1">
      <alignment horizontal="center" vertical="center" shrinkToFit="1"/>
      <protection hidden="1"/>
    </xf>
    <xf numFmtId="0" fontId="64" fillId="0" borderId="0" xfId="15" applyFont="1" applyProtection="1">
      <alignment vertical="center"/>
      <protection locked="0"/>
    </xf>
    <xf numFmtId="0" fontId="72" fillId="0" borderId="0" xfId="15" applyFont="1" applyAlignment="1" applyProtection="1">
      <alignment horizontal="right" vertical="center"/>
      <protection locked="0"/>
    </xf>
    <xf numFmtId="0" fontId="65" fillId="0" borderId="0" xfId="15" applyFont="1" applyAlignment="1" applyProtection="1">
      <alignment horizontal="center" vertical="center" wrapText="1"/>
      <protection locked="0"/>
    </xf>
    <xf numFmtId="0" fontId="65" fillId="0" borderId="0" xfId="15" applyFont="1" applyAlignment="1" applyProtection="1">
      <alignment horizontal="center" vertical="center"/>
      <protection locked="0"/>
    </xf>
    <xf numFmtId="0" fontId="72" fillId="0" borderId="19" xfId="15" applyFont="1" applyBorder="1" applyAlignment="1" applyProtection="1">
      <alignment horizontal="left" vertical="center"/>
      <protection locked="0"/>
    </xf>
    <xf numFmtId="0" fontId="72" fillId="0" borderId="20" xfId="15" applyFont="1" applyBorder="1" applyAlignment="1" applyProtection="1">
      <alignment horizontal="left" vertical="center"/>
      <protection locked="0"/>
    </xf>
    <xf numFmtId="0" fontId="72" fillId="0" borderId="21" xfId="15" applyFont="1" applyBorder="1" applyAlignment="1" applyProtection="1">
      <alignment horizontal="left" vertical="center"/>
      <protection locked="0"/>
    </xf>
    <xf numFmtId="0" fontId="72" fillId="0" borderId="6" xfId="15" applyFont="1" applyBorder="1" applyAlignment="1" applyProtection="1">
      <alignment horizontal="center" vertical="center"/>
      <protection locked="0"/>
    </xf>
    <xf numFmtId="0" fontId="72" fillId="0" borderId="20" xfId="15" applyFont="1" applyBorder="1" applyAlignment="1" applyProtection="1">
      <alignment horizontal="center" vertical="center"/>
      <protection locked="0"/>
    </xf>
    <xf numFmtId="0" fontId="72" fillId="0" borderId="22" xfId="15" applyFont="1" applyBorder="1" applyAlignment="1" applyProtection="1">
      <alignment horizontal="center" vertical="center"/>
      <protection locked="0"/>
    </xf>
    <xf numFmtId="0" fontId="38" fillId="0" borderId="61" xfId="3" applyFont="1" applyBorder="1" applyAlignment="1" applyProtection="1">
      <alignment horizontal="left" vertical="center" wrapText="1"/>
      <protection locked="0"/>
    </xf>
    <xf numFmtId="0" fontId="38" fillId="0" borderId="36" xfId="3" applyFont="1" applyBorder="1" applyAlignment="1" applyProtection="1">
      <alignment horizontal="left" vertical="center" wrapText="1"/>
      <protection locked="0"/>
    </xf>
    <xf numFmtId="0" fontId="38" fillId="0" borderId="42" xfId="3" applyFont="1" applyBorder="1" applyAlignment="1" applyProtection="1">
      <alignment horizontal="left" vertical="center" wrapText="1" indent="1"/>
      <protection locked="0"/>
    </xf>
    <xf numFmtId="0" fontId="38" fillId="0" borderId="54" xfId="3" applyFont="1" applyBorder="1" applyAlignment="1" applyProtection="1">
      <alignment horizontal="left" vertical="center" indent="1"/>
      <protection locked="0"/>
    </xf>
    <xf numFmtId="0" fontId="38" fillId="0" borderId="142" xfId="3" applyFont="1" applyBorder="1" applyAlignment="1" applyProtection="1">
      <alignment horizontal="left" vertical="center" wrapText="1"/>
      <protection locked="0"/>
    </xf>
    <xf numFmtId="0" fontId="38" fillId="0" borderId="54" xfId="3" applyFont="1" applyBorder="1" applyAlignment="1" applyProtection="1">
      <alignment horizontal="left" vertical="center" wrapText="1"/>
      <protection locked="0"/>
    </xf>
    <xf numFmtId="0" fontId="38" fillId="0" borderId="36" xfId="3" applyFont="1" applyBorder="1" applyAlignment="1" applyProtection="1">
      <alignment horizontal="left" vertical="center"/>
      <protection locked="0"/>
    </xf>
    <xf numFmtId="0" fontId="38" fillId="0" borderId="63" xfId="3" applyFont="1" applyBorder="1" applyAlignment="1" applyProtection="1">
      <alignment horizontal="center" vertical="center"/>
      <protection locked="0"/>
    </xf>
    <xf numFmtId="0" fontId="38" fillId="0" borderId="41" xfId="3" applyFont="1" applyBorder="1" applyAlignment="1" applyProtection="1">
      <alignment horizontal="center" vertical="center"/>
      <protection locked="0"/>
    </xf>
    <xf numFmtId="0" fontId="38" fillId="0" borderId="0" xfId="3" applyFont="1" applyProtection="1">
      <alignment vertical="center"/>
      <protection locked="0"/>
    </xf>
    <xf numFmtId="0" fontId="37" fillId="0" borderId="0" xfId="3" applyFont="1" applyAlignment="1" applyProtection="1">
      <alignment horizontal="center" vertical="center"/>
      <protection locked="0"/>
    </xf>
    <xf numFmtId="0" fontId="37" fillId="0" borderId="11" xfId="3" applyFont="1" applyBorder="1" applyAlignment="1" applyProtection="1">
      <alignment horizontal="center" vertical="center" shrinkToFit="1"/>
      <protection hidden="1"/>
    </xf>
    <xf numFmtId="0" fontId="37" fillId="0" borderId="61" xfId="3" applyFont="1" applyBorder="1" applyAlignment="1" applyProtection="1">
      <alignment horizontal="center" vertical="center" shrinkToFit="1"/>
      <protection hidden="1"/>
    </xf>
    <xf numFmtId="0" fontId="37" fillId="0" borderId="36" xfId="3" applyFont="1" applyBorder="1" applyAlignment="1" applyProtection="1">
      <alignment horizontal="center" vertical="center" shrinkToFit="1"/>
      <protection hidden="1"/>
    </xf>
    <xf numFmtId="0" fontId="42" fillId="16" borderId="63" xfId="13" applyFont="1" applyFill="1" applyBorder="1" applyAlignment="1" applyProtection="1">
      <alignment horizontal="center" vertical="center" wrapText="1"/>
      <protection locked="0"/>
    </xf>
    <xf numFmtId="0" fontId="42" fillId="16" borderId="63" xfId="13" applyFont="1" applyFill="1" applyBorder="1" applyAlignment="1" applyProtection="1">
      <alignment horizontal="center" vertical="center"/>
      <protection locked="0"/>
    </xf>
    <xf numFmtId="0" fontId="42" fillId="16" borderId="0" xfId="13" applyFont="1" applyFill="1" applyAlignment="1" applyProtection="1">
      <alignment horizontal="center" vertical="center"/>
      <protection locked="0"/>
    </xf>
    <xf numFmtId="0" fontId="42" fillId="16" borderId="56" xfId="13" applyFont="1" applyFill="1" applyBorder="1" applyAlignment="1" applyProtection="1">
      <alignment horizontal="center" vertical="center"/>
      <protection locked="0"/>
    </xf>
    <xf numFmtId="0" fontId="42" fillId="16" borderId="10" xfId="13" applyFont="1" applyFill="1" applyBorder="1" applyAlignment="1" applyProtection="1">
      <alignment horizontal="right" vertical="center"/>
      <protection locked="0"/>
    </xf>
    <xf numFmtId="0" fontId="38" fillId="0" borderId="0" xfId="13" applyFont="1" applyProtection="1">
      <alignment vertical="center"/>
      <protection locked="0"/>
    </xf>
    <xf numFmtId="0" fontId="77" fillId="16" borderId="0" xfId="13" applyFont="1" applyFill="1" applyAlignment="1" applyProtection="1">
      <alignment horizontal="center" vertical="center" wrapText="1"/>
      <protection locked="0"/>
    </xf>
    <xf numFmtId="0" fontId="77" fillId="16" borderId="11" xfId="16" applyFont="1" applyFill="1" applyBorder="1" applyAlignment="1" applyProtection="1">
      <alignment horizontal="center" vertical="center" wrapText="1"/>
      <protection locked="0"/>
    </xf>
    <xf numFmtId="0" fontId="77" fillId="16" borderId="61" xfId="16" applyFont="1" applyFill="1" applyBorder="1" applyAlignment="1" applyProtection="1">
      <alignment horizontal="center" vertical="center" wrapText="1"/>
      <protection locked="0"/>
    </xf>
    <xf numFmtId="0" fontId="77" fillId="16" borderId="36" xfId="16" applyFont="1" applyFill="1" applyBorder="1" applyAlignment="1" applyProtection="1">
      <alignment horizontal="center" vertical="center" wrapText="1"/>
      <protection locked="0"/>
    </xf>
    <xf numFmtId="0" fontId="77" fillId="16" borderId="11" xfId="16" applyFont="1" applyFill="1" applyBorder="1" applyAlignment="1" applyProtection="1">
      <alignment horizontal="center" vertical="center"/>
      <protection hidden="1"/>
    </xf>
    <xf numFmtId="0" fontId="77" fillId="16" borderId="61" xfId="16" applyFont="1" applyFill="1" applyBorder="1" applyAlignment="1" applyProtection="1">
      <alignment horizontal="center" vertical="center"/>
      <protection hidden="1"/>
    </xf>
    <xf numFmtId="0" fontId="77" fillId="16" borderId="36" xfId="16" applyFont="1" applyFill="1" applyBorder="1" applyAlignment="1" applyProtection="1">
      <alignment horizontal="center" vertical="center"/>
      <protection hidden="1"/>
    </xf>
    <xf numFmtId="0" fontId="77" fillId="16" borderId="11" xfId="16" applyFont="1" applyFill="1" applyBorder="1" applyAlignment="1" applyProtection="1">
      <alignment horizontal="center" vertical="center"/>
      <protection locked="0"/>
    </xf>
    <xf numFmtId="0" fontId="77" fillId="16" borderId="61" xfId="16" applyFont="1" applyFill="1" applyBorder="1" applyAlignment="1" applyProtection="1">
      <alignment horizontal="center" vertical="center"/>
      <protection locked="0"/>
    </xf>
    <xf numFmtId="0" fontId="77" fillId="16" borderId="36" xfId="16" applyFont="1" applyFill="1" applyBorder="1" applyAlignment="1" applyProtection="1">
      <alignment horizontal="center" vertical="center"/>
      <protection locked="0"/>
    </xf>
    <xf numFmtId="0" fontId="42" fillId="16" borderId="62" xfId="13" applyFont="1" applyFill="1" applyBorder="1" applyAlignment="1" applyProtection="1">
      <alignment horizontal="center" vertical="center" wrapText="1"/>
      <protection locked="0"/>
    </xf>
    <xf numFmtId="0" fontId="42" fillId="16" borderId="41" xfId="13" applyFont="1" applyFill="1" applyBorder="1" applyAlignment="1" applyProtection="1">
      <alignment horizontal="center" vertical="center" wrapText="1"/>
      <protection locked="0"/>
    </xf>
    <xf numFmtId="0" fontId="42" fillId="16" borderId="8" xfId="13" applyFont="1" applyFill="1" applyBorder="1" applyAlignment="1" applyProtection="1">
      <alignment horizontal="center" vertical="center" wrapText="1"/>
      <protection locked="0"/>
    </xf>
    <xf numFmtId="0" fontId="42" fillId="16" borderId="39" xfId="13" applyFont="1" applyFill="1" applyBorder="1" applyAlignment="1" applyProtection="1">
      <alignment horizontal="center" vertical="center" wrapText="1"/>
      <protection locked="0"/>
    </xf>
    <xf numFmtId="0" fontId="42" fillId="16" borderId="55" xfId="13" applyFont="1" applyFill="1" applyBorder="1" applyAlignment="1" applyProtection="1">
      <alignment horizontal="center" vertical="center" wrapText="1"/>
      <protection locked="0"/>
    </xf>
    <xf numFmtId="0" fontId="42" fillId="16" borderId="59" xfId="13" applyFont="1" applyFill="1" applyBorder="1" applyAlignment="1" applyProtection="1">
      <alignment horizontal="center" vertical="center" wrapText="1"/>
      <protection locked="0"/>
    </xf>
    <xf numFmtId="0" fontId="42" fillId="16" borderId="62" xfId="13" applyFont="1" applyFill="1" applyBorder="1" applyAlignment="1" applyProtection="1">
      <alignment horizontal="right" vertical="center" wrapText="1"/>
      <protection locked="0"/>
    </xf>
    <xf numFmtId="0" fontId="42" fillId="16" borderId="41" xfId="13" applyFont="1" applyFill="1" applyBorder="1" applyAlignment="1" applyProtection="1">
      <alignment horizontal="right" vertical="center" wrapText="1"/>
      <protection locked="0"/>
    </xf>
    <xf numFmtId="0" fontId="42" fillId="16" borderId="8" xfId="13" applyFont="1" applyFill="1" applyBorder="1" applyAlignment="1" applyProtection="1">
      <alignment horizontal="right" vertical="center" wrapText="1"/>
      <protection locked="0"/>
    </xf>
    <xf numFmtId="0" fontId="42" fillId="16" borderId="39" xfId="13" applyFont="1" applyFill="1" applyBorder="1" applyAlignment="1" applyProtection="1">
      <alignment horizontal="right" vertical="center" wrapText="1"/>
      <protection locked="0"/>
    </xf>
    <xf numFmtId="0" fontId="42" fillId="16" borderId="55" xfId="13" applyFont="1" applyFill="1" applyBorder="1" applyAlignment="1" applyProtection="1">
      <alignment horizontal="right" vertical="center" wrapText="1"/>
      <protection locked="0"/>
    </xf>
    <xf numFmtId="0" fontId="42" fillId="16" borderId="59" xfId="13" applyFont="1" applyFill="1" applyBorder="1" applyAlignment="1" applyProtection="1">
      <alignment horizontal="right" vertical="center" wrapText="1"/>
      <protection locked="0"/>
    </xf>
    <xf numFmtId="0" fontId="42" fillId="16" borderId="0" xfId="13" applyFont="1" applyFill="1" applyAlignment="1" applyProtection="1">
      <alignment horizontal="center" vertical="center" wrapText="1"/>
      <protection locked="0"/>
    </xf>
    <xf numFmtId="0" fontId="42" fillId="16" borderId="56" xfId="13" applyFont="1" applyFill="1" applyBorder="1" applyAlignment="1" applyProtection="1">
      <alignment horizontal="center" vertical="center" wrapText="1"/>
      <protection locked="0"/>
    </xf>
    <xf numFmtId="58" fontId="42" fillId="16" borderId="62" xfId="13" applyNumberFormat="1" applyFont="1" applyFill="1" applyBorder="1" applyAlignment="1" applyProtection="1">
      <alignment horizontal="center" vertical="center"/>
      <protection locked="0"/>
    </xf>
    <xf numFmtId="58" fontId="42" fillId="16" borderId="63" xfId="13" applyNumberFormat="1" applyFont="1" applyFill="1" applyBorder="1" applyAlignment="1" applyProtection="1">
      <alignment horizontal="center" vertical="center"/>
      <protection locked="0"/>
    </xf>
    <xf numFmtId="0" fontId="42" fillId="16" borderId="41" xfId="13" applyFont="1" applyFill="1" applyBorder="1" applyAlignment="1" applyProtection="1">
      <alignment horizontal="center" vertical="center"/>
      <protection locked="0"/>
    </xf>
    <xf numFmtId="0" fontId="42" fillId="16" borderId="10" xfId="13" applyFont="1" applyFill="1" applyBorder="1" applyAlignment="1" applyProtection="1">
      <alignment horizontal="center" vertical="center"/>
      <protection locked="0"/>
    </xf>
    <xf numFmtId="0" fontId="42" fillId="16" borderId="11" xfId="13" applyFont="1" applyFill="1" applyBorder="1" applyAlignment="1" applyProtection="1">
      <alignment horizontal="center" vertical="center"/>
      <protection locked="0"/>
    </xf>
    <xf numFmtId="58" fontId="42" fillId="16" borderId="11" xfId="13" applyNumberFormat="1" applyFont="1" applyFill="1" applyBorder="1" applyAlignment="1" applyProtection="1">
      <alignment horizontal="center" vertical="center"/>
      <protection locked="0"/>
    </xf>
    <xf numFmtId="58" fontId="42" fillId="16" borderId="61" xfId="13" applyNumberFormat="1" applyFont="1" applyFill="1" applyBorder="1" applyAlignment="1" applyProtection="1">
      <alignment horizontal="center" vertical="center"/>
      <protection locked="0"/>
    </xf>
    <xf numFmtId="58" fontId="42" fillId="16" borderId="36" xfId="13" applyNumberFormat="1" applyFont="1" applyFill="1" applyBorder="1" applyAlignment="1" applyProtection="1">
      <alignment horizontal="center" vertical="center"/>
      <protection locked="0"/>
    </xf>
    <xf numFmtId="0" fontId="42" fillId="16" borderId="61" xfId="13" applyFont="1" applyFill="1" applyBorder="1" applyAlignment="1" applyProtection="1">
      <alignment horizontal="center" vertical="center"/>
      <protection locked="0"/>
    </xf>
    <xf numFmtId="0" fontId="42" fillId="16" borderId="36" xfId="13" applyFont="1" applyFill="1" applyBorder="1" applyAlignment="1" applyProtection="1">
      <alignment horizontal="center" vertical="center"/>
      <protection locked="0"/>
    </xf>
    <xf numFmtId="58" fontId="42" fillId="16" borderId="10" xfId="13" applyNumberFormat="1" applyFont="1" applyFill="1" applyBorder="1" applyAlignment="1" applyProtection="1">
      <alignment horizontal="center" vertical="center"/>
      <protection locked="0"/>
    </xf>
    <xf numFmtId="0" fontId="41" fillId="16" borderId="0" xfId="13" applyFont="1" applyFill="1" applyAlignment="1" applyProtection="1">
      <alignment horizontal="left" vertical="center" wrapText="1"/>
      <protection locked="0"/>
    </xf>
    <xf numFmtId="0" fontId="41" fillId="16" borderId="0" xfId="13" applyFont="1" applyFill="1" applyAlignment="1" applyProtection="1">
      <alignment horizontal="left" vertical="center"/>
      <protection locked="0"/>
    </xf>
    <xf numFmtId="0" fontId="42" fillId="16" borderId="42" xfId="13" applyFont="1" applyFill="1" applyBorder="1" applyAlignment="1" applyProtection="1">
      <alignment horizontal="center" vertical="center" wrapText="1"/>
      <protection locked="0"/>
    </xf>
    <xf numFmtId="0" fontId="42" fillId="16" borderId="142" xfId="13" applyFont="1" applyFill="1" applyBorder="1" applyAlignment="1" applyProtection="1">
      <alignment horizontal="center" vertical="center" wrapText="1"/>
      <protection locked="0"/>
    </xf>
    <xf numFmtId="0" fontId="42" fillId="16" borderId="54" xfId="13" applyFont="1" applyFill="1" applyBorder="1" applyAlignment="1" applyProtection="1">
      <alignment horizontal="center" vertical="center" wrapText="1"/>
      <protection locked="0"/>
    </xf>
    <xf numFmtId="0" fontId="79" fillId="0" borderId="0" xfId="13" applyFont="1" applyProtection="1">
      <alignment vertical="center"/>
      <protection locked="0"/>
    </xf>
    <xf numFmtId="0" fontId="77" fillId="16" borderId="10" xfId="16" applyFont="1" applyFill="1" applyBorder="1" applyAlignment="1" applyProtection="1">
      <alignment horizontal="center" vertical="center" wrapText="1"/>
      <protection locked="0"/>
    </xf>
    <xf numFmtId="0" fontId="42" fillId="16" borderId="63" xfId="13" applyFont="1" applyFill="1" applyBorder="1" applyAlignment="1" applyProtection="1">
      <alignment horizontal="right" vertical="center"/>
      <protection locked="0"/>
    </xf>
    <xf numFmtId="0" fontId="42" fillId="16" borderId="41" xfId="13" applyFont="1" applyFill="1" applyBorder="1" applyAlignment="1" applyProtection="1">
      <alignment horizontal="right" vertical="center"/>
      <protection locked="0"/>
    </xf>
    <xf numFmtId="0" fontId="42" fillId="16" borderId="0" xfId="13" applyFont="1" applyFill="1" applyAlignment="1" applyProtection="1">
      <alignment horizontal="right" vertical="center"/>
      <protection locked="0"/>
    </xf>
    <xf numFmtId="0" fontId="42" fillId="16" borderId="39" xfId="13" applyFont="1" applyFill="1" applyBorder="1" applyAlignment="1" applyProtection="1">
      <alignment horizontal="right" vertical="center"/>
      <protection locked="0"/>
    </xf>
    <xf numFmtId="0" fontId="42" fillId="16" borderId="56" xfId="13" applyFont="1" applyFill="1" applyBorder="1" applyAlignment="1" applyProtection="1">
      <alignment horizontal="right" vertical="center"/>
      <protection locked="0"/>
    </xf>
    <xf numFmtId="0" fontId="42" fillId="16" borderId="59" xfId="13" applyFont="1" applyFill="1" applyBorder="1" applyAlignment="1" applyProtection="1">
      <alignment horizontal="right" vertical="center"/>
      <protection locked="0"/>
    </xf>
    <xf numFmtId="0" fontId="42" fillId="16" borderId="63" xfId="13" applyFont="1" applyFill="1" applyBorder="1" applyAlignment="1" applyProtection="1">
      <alignment horizontal="right" vertical="center" wrapText="1"/>
      <protection locked="0"/>
    </xf>
    <xf numFmtId="0" fontId="42" fillId="16" borderId="0" xfId="13" applyFont="1" applyFill="1" applyAlignment="1" applyProtection="1">
      <alignment horizontal="right" vertical="center" wrapText="1"/>
      <protection locked="0"/>
    </xf>
    <xf numFmtId="0" fontId="42" fillId="16" borderId="56" xfId="13" applyFont="1" applyFill="1" applyBorder="1" applyAlignment="1" applyProtection="1">
      <alignment horizontal="right" vertical="center" wrapText="1"/>
      <protection locked="0"/>
    </xf>
    <xf numFmtId="0" fontId="42" fillId="16" borderId="11" xfId="13" applyFont="1" applyFill="1" applyBorder="1" applyAlignment="1" applyProtection="1">
      <alignment horizontal="center" vertical="center" wrapText="1"/>
      <protection locked="0"/>
    </xf>
    <xf numFmtId="0" fontId="42" fillId="16" borderId="61" xfId="13" applyFont="1" applyFill="1" applyBorder="1" applyAlignment="1" applyProtection="1">
      <alignment horizontal="center" vertical="center" wrapText="1"/>
      <protection locked="0"/>
    </xf>
    <xf numFmtId="0" fontId="42" fillId="16" borderId="36" xfId="13" applyFont="1" applyFill="1" applyBorder="1" applyAlignment="1" applyProtection="1">
      <alignment horizontal="center" vertical="center" wrapText="1"/>
      <protection locked="0"/>
    </xf>
    <xf numFmtId="10" fontId="77" fillId="0" borderId="11" xfId="3" applyNumberFormat="1" applyFont="1" applyBorder="1" applyAlignment="1" applyProtection="1">
      <alignment horizontal="center" vertical="center"/>
      <protection hidden="1"/>
    </xf>
    <xf numFmtId="0" fontId="77" fillId="0" borderId="35" xfId="3" applyFont="1" applyBorder="1" applyAlignment="1" applyProtection="1">
      <alignment horizontal="center" vertical="center"/>
      <protection hidden="1"/>
    </xf>
    <xf numFmtId="0" fontId="77" fillId="0" borderId="143" xfId="3" applyFont="1" applyBorder="1" applyAlignment="1" applyProtection="1">
      <alignment horizontal="center" vertical="center"/>
      <protection locked="0"/>
    </xf>
    <xf numFmtId="0" fontId="77" fillId="0" borderId="63" xfId="3" applyFont="1" applyBorder="1" applyAlignment="1" applyProtection="1">
      <alignment horizontal="center" vertical="center"/>
      <protection locked="0"/>
    </xf>
    <xf numFmtId="0" fontId="77" fillId="0" borderId="145" xfId="3" applyFont="1" applyBorder="1" applyAlignment="1" applyProtection="1">
      <alignment horizontal="center" vertical="center"/>
      <protection locked="0"/>
    </xf>
    <xf numFmtId="0" fontId="77" fillId="0" borderId="146" xfId="3" applyFont="1" applyBorder="1" applyAlignment="1" applyProtection="1">
      <alignment horizontal="center" vertical="center"/>
      <protection locked="0"/>
    </xf>
    <xf numFmtId="0" fontId="77" fillId="0" borderId="11" xfId="3" applyFont="1" applyBorder="1" applyAlignment="1" applyProtection="1">
      <alignment horizontal="center" vertical="center"/>
      <protection locked="0"/>
    </xf>
    <xf numFmtId="0" fontId="77" fillId="0" borderId="61" xfId="3" applyFont="1" applyBorder="1" applyAlignment="1" applyProtection="1">
      <alignment horizontal="center" vertical="center"/>
      <protection locked="0"/>
    </xf>
    <xf numFmtId="0" fontId="38" fillId="0" borderId="38" xfId="3" applyFont="1" applyBorder="1" applyAlignment="1" applyProtection="1">
      <alignment horizontal="center" vertical="center"/>
      <protection locked="0"/>
    </xf>
    <xf numFmtId="0" fontId="38" fillId="0" borderId="73" xfId="3" applyFont="1" applyBorder="1" applyAlignment="1" applyProtection="1">
      <alignment horizontal="center" vertical="center"/>
      <protection locked="0"/>
    </xf>
    <xf numFmtId="0" fontId="38" fillId="0" borderId="59" xfId="3" applyFont="1" applyBorder="1" applyAlignment="1" applyProtection="1">
      <alignment horizontal="center" vertical="center"/>
      <protection locked="0"/>
    </xf>
    <xf numFmtId="0" fontId="38" fillId="0" borderId="54" xfId="3" applyFont="1" applyBorder="1" applyAlignment="1" applyProtection="1">
      <alignment horizontal="center" vertical="center"/>
      <protection locked="0"/>
    </xf>
    <xf numFmtId="0" fontId="38" fillId="0" borderId="55" xfId="3" applyFont="1" applyBorder="1" applyAlignment="1" applyProtection="1">
      <alignment horizontal="center" vertical="center"/>
      <protection locked="0"/>
    </xf>
    <xf numFmtId="0" fontId="62" fillId="0" borderId="0" xfId="3" applyFont="1" applyAlignment="1" applyProtection="1">
      <alignment horizontal="center" vertical="center" shrinkToFit="1"/>
      <protection locked="0"/>
    </xf>
    <xf numFmtId="0" fontId="77" fillId="0" borderId="27" xfId="3" applyFont="1" applyBorder="1" applyAlignment="1" applyProtection="1">
      <alignment horizontal="center" vertical="center" shrinkToFit="1"/>
      <protection locked="0"/>
    </xf>
    <xf numFmtId="0" fontId="77" fillId="0" borderId="5" xfId="3" applyFont="1" applyBorder="1" applyAlignment="1" applyProtection="1">
      <alignment horizontal="center" vertical="center" shrinkToFit="1"/>
      <protection locked="0"/>
    </xf>
    <xf numFmtId="0" fontId="77" fillId="0" borderId="34" xfId="3" applyFont="1" applyBorder="1" applyAlignment="1" applyProtection="1">
      <alignment horizontal="center" vertical="center" shrinkToFit="1"/>
      <protection locked="0"/>
    </xf>
    <xf numFmtId="0" fontId="77" fillId="0" borderId="10" xfId="3" applyFont="1" applyBorder="1" applyAlignment="1" applyProtection="1">
      <alignment horizontal="center" vertical="center" shrinkToFit="1"/>
      <protection locked="0"/>
    </xf>
    <xf numFmtId="0" fontId="77" fillId="0" borderId="11" xfId="3" applyFont="1" applyBorder="1" applyAlignment="1" applyProtection="1">
      <alignment horizontal="left" vertical="center" shrinkToFit="1"/>
      <protection locked="0"/>
    </xf>
    <xf numFmtId="0" fontId="77" fillId="0" borderId="35" xfId="3" applyFont="1" applyBorder="1" applyAlignment="1" applyProtection="1">
      <alignment horizontal="left" vertical="center" shrinkToFit="1"/>
      <protection locked="0"/>
    </xf>
    <xf numFmtId="0" fontId="38" fillId="0" borderId="10" xfId="14" applyFont="1" applyBorder="1" applyAlignment="1" applyProtection="1">
      <alignment horizontal="center" vertical="center" wrapText="1"/>
      <protection locked="0"/>
    </xf>
    <xf numFmtId="0" fontId="77" fillId="0" borderId="10" xfId="14" applyFont="1" applyBorder="1" applyAlignment="1" applyProtection="1">
      <alignment horizontal="center" vertical="center" wrapText="1"/>
      <protection locked="0"/>
    </xf>
    <xf numFmtId="0" fontId="37" fillId="0" borderId="62" xfId="14" applyFont="1" applyBorder="1" applyAlignment="1" applyProtection="1">
      <alignment horizontal="center" vertical="center" wrapText="1"/>
      <protection locked="0"/>
    </xf>
    <xf numFmtId="0" fontId="37" fillId="0" borderId="41" xfId="14" applyFont="1" applyBorder="1" applyAlignment="1" applyProtection="1">
      <alignment horizontal="center" vertical="center" wrapText="1"/>
      <protection locked="0"/>
    </xf>
    <xf numFmtId="0" fontId="37" fillId="0" borderId="130" xfId="14" applyFont="1" applyBorder="1" applyAlignment="1" applyProtection="1">
      <alignment horizontal="center" vertical="center" wrapText="1"/>
      <protection locked="0"/>
    </xf>
    <xf numFmtId="0" fontId="37" fillId="0" borderId="39" xfId="14" applyFont="1" applyBorder="1" applyAlignment="1" applyProtection="1">
      <alignment horizontal="center" vertical="center" wrapText="1"/>
      <protection locked="0"/>
    </xf>
    <xf numFmtId="0" fontId="37" fillId="0" borderId="55" xfId="14" applyFont="1" applyBorder="1" applyAlignment="1" applyProtection="1">
      <alignment horizontal="center" vertical="center" wrapText="1"/>
      <protection locked="0"/>
    </xf>
    <xf numFmtId="0" fontId="37" fillId="0" borderId="59" xfId="14" applyFont="1" applyBorder="1" applyAlignment="1" applyProtection="1">
      <alignment horizontal="center" vertical="center" wrapText="1"/>
      <protection locked="0"/>
    </xf>
    <xf numFmtId="0" fontId="37" fillId="0" borderId="10" xfId="14" applyFont="1" applyBorder="1" applyAlignment="1" applyProtection="1">
      <alignment horizontal="center" vertical="center" wrapText="1"/>
      <protection locked="0"/>
    </xf>
    <xf numFmtId="0" fontId="56" fillId="0" borderId="10" xfId="14" applyFont="1" applyBorder="1" applyAlignment="1" applyProtection="1">
      <alignment horizontal="center" vertical="center" wrapText="1"/>
      <protection locked="0"/>
    </xf>
    <xf numFmtId="0" fontId="41" fillId="0" borderId="62" xfId="14" applyFont="1" applyBorder="1" applyAlignment="1" applyProtection="1">
      <alignment horizontal="center" vertical="center" wrapText="1"/>
      <protection locked="0"/>
    </xf>
    <xf numFmtId="0" fontId="41" fillId="0" borderId="63" xfId="14" applyFont="1" applyBorder="1" applyAlignment="1" applyProtection="1">
      <alignment horizontal="center" vertical="center" wrapText="1"/>
      <protection locked="0"/>
    </xf>
    <xf numFmtId="0" fontId="41" fillId="0" borderId="130" xfId="14" applyFont="1" applyBorder="1" applyAlignment="1" applyProtection="1">
      <alignment horizontal="center" vertical="center" wrapText="1"/>
      <protection locked="0"/>
    </xf>
    <xf numFmtId="0" fontId="41" fillId="0" borderId="0" xfId="14" applyFont="1" applyAlignment="1" applyProtection="1">
      <alignment horizontal="center" vertical="center" wrapText="1"/>
      <protection locked="0"/>
    </xf>
    <xf numFmtId="0" fontId="41" fillId="0" borderId="55" xfId="14" applyFont="1" applyBorder="1" applyAlignment="1" applyProtection="1">
      <alignment horizontal="center" vertical="center" wrapText="1"/>
      <protection locked="0"/>
    </xf>
    <xf numFmtId="0" fontId="41" fillId="0" borderId="56" xfId="14" applyFont="1" applyBorder="1" applyAlignment="1" applyProtection="1">
      <alignment horizontal="center" vertical="center" wrapText="1"/>
      <protection locked="0"/>
    </xf>
    <xf numFmtId="177" fontId="77" fillId="0" borderId="63" xfId="14" applyNumberFormat="1" applyFont="1" applyBorder="1" applyAlignment="1" applyProtection="1">
      <alignment horizontal="center" vertical="center" wrapText="1"/>
      <protection hidden="1"/>
    </xf>
    <xf numFmtId="177" fontId="77" fillId="0" borderId="0" xfId="14" applyNumberFormat="1" applyFont="1" applyAlignment="1" applyProtection="1">
      <alignment horizontal="center" vertical="center" wrapText="1"/>
      <protection hidden="1"/>
    </xf>
    <xf numFmtId="177" fontId="77" fillId="0" borderId="56" xfId="14" applyNumberFormat="1" applyFont="1" applyBorder="1" applyAlignment="1" applyProtection="1">
      <alignment horizontal="center" vertical="center" wrapText="1"/>
      <protection hidden="1"/>
    </xf>
    <xf numFmtId="0" fontId="38" fillId="0" borderId="63" xfId="14" applyFont="1" applyBorder="1" applyAlignment="1" applyProtection="1">
      <alignment horizontal="center" vertical="center" wrapText="1"/>
      <protection locked="0"/>
    </xf>
    <xf numFmtId="0" fontId="38" fillId="0" borderId="0" xfId="14" applyFont="1" applyAlignment="1" applyProtection="1">
      <alignment horizontal="center" vertical="center" wrapText="1"/>
      <protection locked="0"/>
    </xf>
    <xf numFmtId="0" fontId="38" fillId="0" borderId="56" xfId="14" applyFont="1" applyBorder="1" applyAlignment="1" applyProtection="1">
      <alignment horizontal="center" vertical="center" wrapText="1"/>
      <protection locked="0"/>
    </xf>
    <xf numFmtId="0" fontId="56" fillId="0" borderId="10" xfId="14" applyFont="1" applyBorder="1" applyAlignment="1" applyProtection="1">
      <alignment horizontal="center" vertical="center" wrapText="1"/>
      <protection hidden="1"/>
    </xf>
    <xf numFmtId="0" fontId="77" fillId="0" borderId="63" xfId="14" applyFont="1" applyBorder="1" applyAlignment="1" applyProtection="1">
      <alignment horizontal="center" vertical="center" wrapText="1"/>
      <protection locked="0"/>
    </xf>
    <xf numFmtId="0" fontId="77" fillId="0" borderId="0" xfId="14" applyFont="1" applyAlignment="1" applyProtection="1">
      <alignment horizontal="center" vertical="center" wrapText="1"/>
      <protection locked="0"/>
    </xf>
    <xf numFmtId="0" fontId="77" fillId="0" borderId="56" xfId="14" applyFont="1" applyBorder="1" applyAlignment="1" applyProtection="1">
      <alignment horizontal="center" vertical="center" wrapText="1"/>
      <protection locked="0"/>
    </xf>
    <xf numFmtId="0" fontId="39" fillId="0" borderId="0" xfId="11" applyFont="1" applyAlignment="1" applyProtection="1">
      <alignment horizontal="right" vertical="center"/>
      <protection locked="0"/>
    </xf>
    <xf numFmtId="0" fontId="56" fillId="0" borderId="0" xfId="11" applyFont="1" applyAlignment="1" applyProtection="1">
      <alignment horizontal="center" vertical="center" wrapText="1"/>
      <protection locked="0"/>
    </xf>
    <xf numFmtId="49" fontId="56" fillId="0" borderId="10" xfId="14" applyNumberFormat="1" applyFont="1" applyBorder="1" applyAlignment="1" applyProtection="1">
      <alignment horizontal="center" vertical="center"/>
      <protection locked="0"/>
    </xf>
    <xf numFmtId="0" fontId="42" fillId="0" borderId="11" xfId="14" applyNumberFormat="1" applyFont="1" applyBorder="1" applyAlignment="1" applyProtection="1">
      <alignment horizontal="center" vertical="center" shrinkToFit="1"/>
      <protection hidden="1"/>
    </xf>
    <xf numFmtId="0" fontId="42" fillId="0" borderId="61" xfId="14" applyNumberFormat="1" applyFont="1" applyBorder="1" applyAlignment="1" applyProtection="1">
      <alignment horizontal="center" vertical="center" shrinkToFit="1"/>
      <protection hidden="1"/>
    </xf>
    <xf numFmtId="0" fontId="42" fillId="0" borderId="35" xfId="14" applyNumberFormat="1" applyFont="1" applyBorder="1" applyAlignment="1" applyProtection="1">
      <alignment horizontal="center" vertical="center" shrinkToFit="1"/>
      <protection hidden="1"/>
    </xf>
    <xf numFmtId="49" fontId="56" fillId="0" borderId="10" xfId="14" applyNumberFormat="1" applyFont="1" applyBorder="1" applyAlignment="1" applyProtection="1">
      <alignment horizontal="center" vertical="center" shrinkToFit="1"/>
      <protection locked="0"/>
    </xf>
    <xf numFmtId="0" fontId="56" fillId="0" borderId="0" xfId="14" applyFont="1" applyAlignment="1" applyProtection="1">
      <alignment horizontal="left" vertical="center" wrapText="1" indent="3"/>
      <protection locked="0"/>
    </xf>
    <xf numFmtId="0" fontId="41" fillId="0" borderId="0" xfId="13" applyFont="1" applyAlignment="1" applyProtection="1">
      <alignment horizontal="left" vertical="center" wrapText="1"/>
      <protection locked="0"/>
    </xf>
    <xf numFmtId="0" fontId="41" fillId="0" borderId="0" xfId="13" applyFont="1" applyAlignment="1" applyProtection="1">
      <alignment horizontal="left" vertical="center"/>
      <protection locked="0"/>
    </xf>
    <xf numFmtId="0" fontId="42" fillId="0" borderId="10" xfId="13" applyFont="1" applyBorder="1" applyAlignment="1" applyProtection="1">
      <alignment horizontal="center" vertical="center"/>
      <protection locked="0"/>
    </xf>
    <xf numFmtId="0" fontId="42" fillId="0" borderId="11" xfId="13" applyFont="1" applyBorder="1" applyAlignment="1" applyProtection="1">
      <alignment horizontal="center" vertical="center"/>
      <protection locked="0"/>
    </xf>
    <xf numFmtId="58" fontId="42" fillId="0" borderId="10" xfId="13" applyNumberFormat="1" applyFont="1" applyBorder="1" applyAlignment="1" applyProtection="1">
      <alignment horizontal="center" vertical="center"/>
      <protection locked="0"/>
    </xf>
    <xf numFmtId="58" fontId="42" fillId="0" borderId="10" xfId="13" applyNumberFormat="1" applyFont="1" applyBorder="1" applyAlignment="1" applyProtection="1">
      <alignment horizontal="left" vertical="center"/>
      <protection locked="0"/>
    </xf>
    <xf numFmtId="0" fontId="42" fillId="0" borderId="10" xfId="13" applyFont="1" applyBorder="1" applyAlignment="1" applyProtection="1">
      <alignment horizontal="left" vertical="center"/>
      <protection locked="0"/>
    </xf>
    <xf numFmtId="58" fontId="42" fillId="0" borderId="11" xfId="13" applyNumberFormat="1" applyFont="1" applyBorder="1" applyAlignment="1" applyProtection="1">
      <alignment horizontal="center" vertical="center"/>
      <protection locked="0"/>
    </xf>
    <xf numFmtId="0" fontId="42" fillId="0" borderId="36" xfId="13" applyFont="1" applyBorder="1" applyAlignment="1" applyProtection="1">
      <alignment horizontal="center" vertical="center"/>
      <protection locked="0"/>
    </xf>
    <xf numFmtId="58" fontId="42" fillId="0" borderId="36" xfId="13" applyNumberFormat="1" applyFont="1" applyBorder="1" applyAlignment="1" applyProtection="1">
      <alignment horizontal="center" vertical="center"/>
      <protection locked="0"/>
    </xf>
    <xf numFmtId="0" fontId="42" fillId="0" borderId="61" xfId="13" applyFont="1" applyBorder="1" applyAlignment="1" applyProtection="1">
      <alignment horizontal="center" vertical="center"/>
      <protection locked="0"/>
    </xf>
    <xf numFmtId="58" fontId="42" fillId="0" borderId="62" xfId="13" applyNumberFormat="1" applyFont="1" applyBorder="1" applyAlignment="1" applyProtection="1">
      <alignment horizontal="center" vertical="center"/>
      <protection locked="0"/>
    </xf>
    <xf numFmtId="0" fontId="42" fillId="0" borderId="41" xfId="13" applyFont="1" applyBorder="1" applyAlignment="1" applyProtection="1">
      <alignment horizontal="center" vertical="center"/>
      <protection locked="0"/>
    </xf>
    <xf numFmtId="0" fontId="42" fillId="0" borderId="10" xfId="13" applyFont="1" applyBorder="1" applyAlignment="1" applyProtection="1">
      <alignment horizontal="center" vertical="center" wrapText="1"/>
      <protection locked="0"/>
    </xf>
    <xf numFmtId="9" fontId="38" fillId="0" borderId="62" xfId="13" applyNumberFormat="1" applyFont="1" applyBorder="1" applyAlignment="1" applyProtection="1">
      <alignment horizontal="center" vertical="center"/>
      <protection locked="0"/>
    </xf>
    <xf numFmtId="9" fontId="38" fillId="0" borderId="130" xfId="13" applyNumberFormat="1" applyFont="1" applyBorder="1" applyAlignment="1" applyProtection="1">
      <alignment horizontal="center" vertical="center"/>
      <protection locked="0"/>
    </xf>
    <xf numFmtId="0" fontId="42" fillId="0" borderId="10" xfId="13" applyFont="1" applyBorder="1" applyAlignment="1" applyProtection="1">
      <alignment horizontal="left" vertical="center" wrapText="1"/>
      <protection locked="0"/>
    </xf>
    <xf numFmtId="0" fontId="42" fillId="0" borderId="41" xfId="13" applyFont="1" applyBorder="1" applyAlignment="1" applyProtection="1">
      <alignment horizontal="right" vertical="center"/>
      <protection locked="0"/>
    </xf>
    <xf numFmtId="0" fontId="42" fillId="0" borderId="39" xfId="13" applyFont="1" applyBorder="1" applyAlignment="1" applyProtection="1">
      <alignment horizontal="right" vertical="center"/>
      <protection locked="0"/>
    </xf>
    <xf numFmtId="9" fontId="38" fillId="0" borderId="10" xfId="13" applyNumberFormat="1" applyFont="1" applyBorder="1" applyAlignment="1" applyProtection="1">
      <alignment horizontal="center" vertical="center"/>
      <protection locked="0"/>
    </xf>
    <xf numFmtId="0" fontId="42" fillId="0" borderId="10" xfId="13" applyFont="1" applyBorder="1" applyAlignment="1" applyProtection="1">
      <alignment horizontal="right" vertical="center"/>
      <protection locked="0"/>
    </xf>
    <xf numFmtId="0" fontId="38" fillId="0" borderId="0" xfId="13" applyFont="1" applyAlignment="1" applyProtection="1">
      <alignment horizontal="right" vertical="center"/>
      <protection locked="0"/>
    </xf>
    <xf numFmtId="0" fontId="77" fillId="0" borderId="0" xfId="13" applyFont="1" applyAlignment="1" applyProtection="1">
      <alignment horizontal="center" vertical="center" wrapText="1"/>
      <protection locked="0"/>
    </xf>
    <xf numFmtId="0" fontId="77" fillId="0" borderId="0" xfId="13" applyFont="1" applyAlignment="1" applyProtection="1">
      <alignment horizontal="center" vertical="center"/>
      <protection locked="0"/>
    </xf>
    <xf numFmtId="0" fontId="77" fillId="0" borderId="10" xfId="13" applyFont="1" applyBorder="1" applyAlignment="1" applyProtection="1">
      <alignment horizontal="center" vertical="center" wrapText="1"/>
      <protection locked="0"/>
    </xf>
    <xf numFmtId="0" fontId="77" fillId="0" borderId="11" xfId="13" applyFont="1" applyBorder="1" applyAlignment="1" applyProtection="1">
      <alignment horizontal="center" vertical="center" shrinkToFit="1"/>
      <protection hidden="1"/>
    </xf>
    <xf numFmtId="0" fontId="77" fillId="0" borderId="61" xfId="13" applyFont="1" applyBorder="1" applyAlignment="1" applyProtection="1">
      <alignment horizontal="center" vertical="center" shrinkToFit="1"/>
      <protection hidden="1"/>
    </xf>
    <xf numFmtId="0" fontId="77" fillId="0" borderId="36" xfId="13" applyFont="1" applyBorder="1" applyAlignment="1" applyProtection="1">
      <alignment horizontal="center" vertical="center" shrinkToFit="1"/>
      <protection hidden="1"/>
    </xf>
    <xf numFmtId="0" fontId="77" fillId="0" borderId="10" xfId="13" applyFont="1" applyBorder="1" applyAlignment="1" applyProtection="1">
      <alignment horizontal="center" vertical="center"/>
      <protection locked="0"/>
    </xf>
    <xf numFmtId="9" fontId="38" fillId="0" borderId="55" xfId="13" applyNumberFormat="1" applyFont="1" applyBorder="1" applyAlignment="1" applyProtection="1">
      <alignment horizontal="center" vertical="center"/>
      <protection locked="0"/>
    </xf>
    <xf numFmtId="0" fontId="42" fillId="0" borderId="59" xfId="13" applyFont="1" applyBorder="1" applyAlignment="1" applyProtection="1">
      <alignment horizontal="right" vertical="center"/>
      <protection locked="0"/>
    </xf>
    <xf numFmtId="0" fontId="38" fillId="0" borderId="11" xfId="14" applyFont="1" applyBorder="1" applyAlignment="1" applyProtection="1">
      <alignment horizontal="left" vertical="center"/>
      <protection locked="0"/>
    </xf>
    <xf numFmtId="0" fontId="38" fillId="0" borderId="61" xfId="14" applyFont="1" applyBorder="1" applyAlignment="1" applyProtection="1">
      <alignment horizontal="left" vertical="center"/>
      <protection locked="0"/>
    </xf>
    <xf numFmtId="0" fontId="38" fillId="0" borderId="36" xfId="14" applyFont="1" applyBorder="1" applyAlignment="1" applyProtection="1">
      <alignment horizontal="left" vertical="center"/>
      <protection locked="0"/>
    </xf>
    <xf numFmtId="0" fontId="38" fillId="0" borderId="11" xfId="14" applyFont="1" applyBorder="1" applyAlignment="1" applyProtection="1">
      <alignment horizontal="center" vertical="center" wrapText="1" shrinkToFit="1"/>
      <protection locked="0"/>
    </xf>
    <xf numFmtId="0" fontId="38" fillId="0" borderId="61" xfId="14" applyFont="1" applyBorder="1" applyAlignment="1" applyProtection="1">
      <alignment horizontal="center" vertical="center" wrapText="1" shrinkToFit="1"/>
      <protection locked="0"/>
    </xf>
    <xf numFmtId="0" fontId="38" fillId="0" borderId="66" xfId="14" applyFont="1" applyBorder="1" applyAlignment="1" applyProtection="1">
      <alignment horizontal="center" vertical="center" shrinkToFit="1"/>
      <protection locked="0"/>
    </xf>
    <xf numFmtId="0" fontId="38" fillId="0" borderId="68" xfId="14" applyFont="1" applyBorder="1" applyAlignment="1" applyProtection="1">
      <alignment horizontal="center" vertical="center" shrinkToFit="1"/>
      <protection locked="0"/>
    </xf>
    <xf numFmtId="0" fontId="38" fillId="0" borderId="0" xfId="14" applyFont="1" applyAlignment="1" applyProtection="1">
      <alignment horizontal="left" vertical="center" wrapText="1"/>
      <protection locked="0"/>
    </xf>
    <xf numFmtId="0" fontId="38" fillId="0" borderId="149" xfId="14" applyFont="1" applyBorder="1" applyAlignment="1" applyProtection="1">
      <alignment horizontal="center" vertical="center"/>
      <protection locked="0"/>
    </xf>
    <xf numFmtId="0" fontId="38" fillId="0" borderId="150" xfId="14" applyFont="1" applyBorder="1" applyAlignment="1" applyProtection="1">
      <alignment horizontal="center" vertical="center"/>
      <protection locked="0"/>
    </xf>
    <xf numFmtId="0" fontId="38" fillId="0" borderId="151" xfId="14" applyFont="1" applyBorder="1" applyAlignment="1" applyProtection="1">
      <alignment horizontal="center" vertical="center"/>
      <protection locked="0"/>
    </xf>
    <xf numFmtId="0" fontId="38" fillId="0" borderId="42" xfId="14" applyFont="1" applyBorder="1" applyAlignment="1" applyProtection="1">
      <alignment horizontal="center" vertical="center" wrapText="1" shrinkToFit="1"/>
      <protection locked="0"/>
    </xf>
    <xf numFmtId="0" fontId="38" fillId="0" borderId="142" xfId="14" applyFont="1" applyBorder="1" applyAlignment="1" applyProtection="1">
      <alignment horizontal="center" vertical="center" shrinkToFit="1"/>
      <protection locked="0"/>
    </xf>
    <xf numFmtId="0" fontId="38" fillId="0" borderId="130" xfId="14" applyFont="1" applyBorder="1" applyAlignment="1" applyProtection="1">
      <alignment horizontal="center" vertical="center" shrinkToFit="1"/>
      <protection locked="0"/>
    </xf>
    <xf numFmtId="0" fontId="38" fillId="0" borderId="54" xfId="14" applyFont="1" applyBorder="1" applyAlignment="1" applyProtection="1">
      <alignment horizontal="center" vertical="center" shrinkToFit="1"/>
      <protection locked="0"/>
    </xf>
    <xf numFmtId="0" fontId="38" fillId="0" borderId="61" xfId="14" applyFont="1" applyBorder="1" applyAlignment="1" applyProtection="1">
      <alignment horizontal="left" vertical="center" wrapText="1"/>
      <protection locked="0"/>
    </xf>
    <xf numFmtId="0" fontId="38" fillId="0" borderId="36" xfId="14" applyFont="1" applyBorder="1" applyAlignment="1" applyProtection="1">
      <alignment horizontal="left" vertical="center" wrapText="1"/>
      <protection locked="0"/>
    </xf>
    <xf numFmtId="0" fontId="38" fillId="0" borderId="62" xfId="14" applyFont="1" applyBorder="1" applyAlignment="1" applyProtection="1">
      <alignment horizontal="left" vertical="center" wrapText="1"/>
      <protection locked="0"/>
    </xf>
    <xf numFmtId="0" fontId="38" fillId="0" borderId="63" xfId="14" applyFont="1" applyBorder="1" applyAlignment="1" applyProtection="1">
      <alignment horizontal="left" vertical="center" wrapText="1"/>
      <protection locked="0"/>
    </xf>
    <xf numFmtId="0" fontId="38" fillId="0" borderId="41" xfId="14" applyFont="1" applyBorder="1" applyAlignment="1" applyProtection="1">
      <alignment horizontal="left" vertical="center" wrapText="1"/>
      <protection locked="0"/>
    </xf>
    <xf numFmtId="0" fontId="38" fillId="0" borderId="11" xfId="14" applyFont="1" applyBorder="1" applyAlignment="1" applyProtection="1">
      <alignment horizontal="left" vertical="center" wrapText="1"/>
      <protection locked="0"/>
    </xf>
    <xf numFmtId="0" fontId="42" fillId="0" borderId="11" xfId="14" applyFont="1" applyBorder="1" applyAlignment="1" applyProtection="1">
      <alignment horizontal="center" vertical="center" wrapText="1"/>
      <protection locked="0"/>
    </xf>
    <xf numFmtId="0" fontId="42" fillId="0" borderId="61" xfId="14" applyFont="1" applyBorder="1" applyAlignment="1" applyProtection="1">
      <alignment horizontal="center" vertical="center" wrapText="1"/>
      <protection locked="0"/>
    </xf>
    <xf numFmtId="0" fontId="42" fillId="0" borderId="129" xfId="14" applyFont="1" applyBorder="1" applyAlignment="1" applyProtection="1">
      <alignment horizontal="center" vertical="center" wrapText="1"/>
      <protection locked="0"/>
    </xf>
    <xf numFmtId="0" fontId="42" fillId="0" borderId="36" xfId="14" applyFont="1" applyBorder="1" applyAlignment="1" applyProtection="1">
      <alignment horizontal="center" vertical="center" wrapText="1"/>
      <protection locked="0"/>
    </xf>
    <xf numFmtId="0" fontId="49" fillId="0" borderId="0" xfId="14" applyFont="1" applyAlignment="1" applyProtection="1">
      <alignment horizontal="center" vertical="center" wrapText="1"/>
      <protection locked="0"/>
    </xf>
    <xf numFmtId="0" fontId="49" fillId="0" borderId="0" xfId="14" applyFont="1" applyAlignment="1" applyProtection="1">
      <alignment horizontal="center" vertical="center"/>
      <protection locked="0"/>
    </xf>
    <xf numFmtId="0" fontId="38" fillId="0" borderId="11" xfId="14" applyFont="1" applyBorder="1" applyAlignment="1" applyProtection="1">
      <alignment horizontal="center" vertical="center"/>
      <protection locked="0"/>
    </xf>
    <xf numFmtId="0" fontId="38" fillId="0" borderId="61" xfId="14" applyFont="1" applyBorder="1" applyAlignment="1" applyProtection="1">
      <alignment horizontal="center" vertical="center"/>
      <protection locked="0"/>
    </xf>
    <xf numFmtId="0" fontId="38" fillId="0" borderId="36" xfId="14" applyFont="1" applyBorder="1" applyAlignment="1" applyProtection="1">
      <alignment horizontal="center" vertical="center"/>
      <protection locked="0"/>
    </xf>
    <xf numFmtId="0" fontId="38" fillId="0" borderId="11" xfId="14" applyFont="1" applyBorder="1" applyAlignment="1" applyProtection="1">
      <alignment horizontal="center" vertical="center" shrinkToFit="1"/>
      <protection hidden="1"/>
    </xf>
    <xf numFmtId="0" fontId="38" fillId="0" borderId="61" xfId="14" applyFont="1" applyBorder="1" applyAlignment="1" applyProtection="1">
      <alignment horizontal="center" vertical="center" shrinkToFit="1"/>
      <protection hidden="1"/>
    </xf>
    <xf numFmtId="0" fontId="38" fillId="0" borderId="36" xfId="14" applyFont="1" applyBorder="1" applyAlignment="1" applyProtection="1">
      <alignment horizontal="center" vertical="center" shrinkToFit="1"/>
      <protection hidden="1"/>
    </xf>
    <xf numFmtId="0" fontId="105" fillId="0" borderId="197" xfId="20" applyFont="1" applyBorder="1" applyAlignment="1" applyProtection="1">
      <alignment horizontal="center" vertical="center" wrapText="1"/>
      <protection hidden="1"/>
    </xf>
    <xf numFmtId="0" fontId="105" fillId="0" borderId="63" xfId="20" applyFont="1" applyBorder="1" applyAlignment="1" applyProtection="1">
      <alignment horizontal="center" vertical="center" wrapText="1"/>
      <protection hidden="1"/>
    </xf>
    <xf numFmtId="0" fontId="105" fillId="0" borderId="200" xfId="20" applyFont="1" applyBorder="1" applyAlignment="1" applyProtection="1">
      <alignment horizontal="center" vertical="center" wrapText="1"/>
      <protection hidden="1"/>
    </xf>
    <xf numFmtId="0" fontId="105" fillId="0" borderId="0" xfId="20" applyFont="1" applyAlignment="1" applyProtection="1">
      <alignment horizontal="center" vertical="center" wrapText="1"/>
      <protection hidden="1"/>
    </xf>
    <xf numFmtId="0" fontId="105" fillId="0" borderId="202" xfId="20" applyFont="1" applyBorder="1" applyAlignment="1" applyProtection="1">
      <alignment horizontal="center" vertical="center" wrapText="1"/>
      <protection hidden="1"/>
    </xf>
    <xf numFmtId="0" fontId="105" fillId="0" borderId="203" xfId="20" applyFont="1" applyBorder="1" applyAlignment="1" applyProtection="1">
      <alignment horizontal="center" vertical="center" wrapText="1"/>
      <protection hidden="1"/>
    </xf>
    <xf numFmtId="0" fontId="106" fillId="0" borderId="63" xfId="20" applyFont="1" applyBorder="1" applyAlignment="1" applyProtection="1">
      <alignment horizontal="center" wrapText="1"/>
      <protection locked="0"/>
    </xf>
    <xf numFmtId="0" fontId="106" fillId="0" borderId="198" xfId="20" applyFont="1" applyBorder="1" applyAlignment="1" applyProtection="1">
      <alignment horizontal="center" wrapText="1"/>
      <protection locked="0"/>
    </xf>
    <xf numFmtId="0" fontId="106" fillId="0" borderId="0" xfId="20" applyFont="1" applyAlignment="1" applyProtection="1">
      <alignment horizontal="center" wrapText="1"/>
      <protection locked="0"/>
    </xf>
    <xf numFmtId="0" fontId="106" fillId="0" borderId="201" xfId="20" applyFont="1" applyBorder="1" applyAlignment="1" applyProtection="1">
      <alignment horizontal="center" wrapText="1"/>
      <protection locked="0"/>
    </xf>
    <xf numFmtId="0" fontId="106" fillId="0" borderId="203" xfId="20" applyFont="1" applyBorder="1" applyAlignment="1" applyProtection="1">
      <alignment horizontal="center" wrapText="1"/>
      <protection locked="0"/>
    </xf>
    <xf numFmtId="0" fontId="106" fillId="0" borderId="204" xfId="20" applyFont="1" applyBorder="1" applyAlignment="1" applyProtection="1">
      <alignment horizontal="center" wrapText="1"/>
      <protection locked="0"/>
    </xf>
    <xf numFmtId="0" fontId="100" fillId="13" borderId="55" xfId="20" applyFont="1" applyFill="1" applyBorder="1" applyAlignment="1" applyProtection="1">
      <alignment horizontal="center" vertical="center" wrapText="1"/>
      <protection locked="0"/>
    </xf>
    <xf numFmtId="0" fontId="100" fillId="13" borderId="59" xfId="20" applyFont="1" applyFill="1" applyBorder="1" applyAlignment="1" applyProtection="1">
      <alignment horizontal="center" vertical="center" wrapText="1"/>
      <protection locked="0"/>
    </xf>
    <xf numFmtId="0" fontId="101" fillId="0" borderId="55" xfId="20" applyFont="1" applyBorder="1" applyAlignment="1" applyProtection="1">
      <alignment horizontal="left" vertical="center"/>
      <protection locked="0"/>
    </xf>
    <xf numFmtId="0" fontId="101" fillId="0" borderId="56" xfId="20" applyFont="1" applyBorder="1" applyAlignment="1" applyProtection="1">
      <alignment horizontal="left" vertical="center"/>
      <protection locked="0"/>
    </xf>
    <xf numFmtId="0" fontId="101" fillId="0" borderId="59" xfId="20" applyFont="1" applyBorder="1" applyAlignment="1" applyProtection="1">
      <alignment horizontal="left" vertical="center"/>
      <protection locked="0"/>
    </xf>
    <xf numFmtId="0" fontId="97" fillId="0" borderId="10" xfId="20" applyFont="1" applyBorder="1" applyAlignment="1" applyProtection="1">
      <alignment horizontal="left" vertical="center"/>
      <protection locked="0"/>
    </xf>
    <xf numFmtId="0" fontId="97" fillId="15" borderId="10" xfId="20" applyFont="1" applyFill="1" applyBorder="1" applyAlignment="1" applyProtection="1">
      <alignment horizontal="center" vertical="center"/>
      <protection locked="0"/>
    </xf>
    <xf numFmtId="0" fontId="97" fillId="13" borderId="11" xfId="20" applyFont="1" applyFill="1" applyBorder="1" applyAlignment="1" applyProtection="1">
      <alignment horizontal="center" vertical="center"/>
      <protection locked="0"/>
    </xf>
    <xf numFmtId="0" fontId="97" fillId="13" borderId="36" xfId="20" applyFont="1" applyFill="1" applyBorder="1" applyAlignment="1" applyProtection="1">
      <alignment horizontal="center" vertical="center"/>
      <protection locked="0"/>
    </xf>
    <xf numFmtId="0" fontId="99" fillId="14" borderId="11" xfId="20" applyFont="1" applyFill="1" applyBorder="1" applyAlignment="1" applyProtection="1">
      <alignment horizontal="center" vertical="center"/>
      <protection locked="0"/>
    </xf>
    <xf numFmtId="0" fontId="99" fillId="14" borderId="61" xfId="20" applyFont="1" applyFill="1" applyBorder="1" applyAlignment="1" applyProtection="1">
      <alignment horizontal="center" vertical="center"/>
      <protection locked="0"/>
    </xf>
    <xf numFmtId="0" fontId="99" fillId="14" borderId="36" xfId="20" applyFont="1" applyFill="1" applyBorder="1" applyAlignment="1" applyProtection="1">
      <alignment horizontal="center" vertical="center"/>
      <protection locked="0"/>
    </xf>
    <xf numFmtId="0" fontId="97" fillId="0" borderId="62" xfId="20" applyFont="1" applyBorder="1" applyAlignment="1" applyProtection="1">
      <alignment horizontal="left" vertical="center" wrapText="1"/>
      <protection locked="0"/>
    </xf>
    <xf numFmtId="0" fontId="97" fillId="0" borderId="63" xfId="20" applyFont="1" applyBorder="1" applyAlignment="1" applyProtection="1">
      <alignment horizontal="left" vertical="center" wrapText="1"/>
      <protection locked="0"/>
    </xf>
    <xf numFmtId="0" fontId="97" fillId="0" borderId="41" xfId="20" applyFont="1" applyBorder="1" applyAlignment="1" applyProtection="1">
      <alignment horizontal="left" vertical="center" wrapText="1"/>
      <protection locked="0"/>
    </xf>
    <xf numFmtId="0" fontId="97" fillId="0" borderId="130" xfId="20" applyFont="1" applyBorder="1" applyAlignment="1" applyProtection="1">
      <alignment horizontal="left" vertical="center" wrapText="1"/>
      <protection locked="0"/>
    </xf>
    <xf numFmtId="0" fontId="97" fillId="0" borderId="0" xfId="20" applyFont="1" applyAlignment="1" applyProtection="1">
      <alignment horizontal="left" vertical="center" wrapText="1"/>
      <protection locked="0"/>
    </xf>
    <xf numFmtId="0" fontId="97" fillId="0" borderId="39" xfId="20" applyFont="1" applyBorder="1" applyAlignment="1" applyProtection="1">
      <alignment horizontal="left" vertical="center" wrapText="1"/>
      <protection locked="0"/>
    </xf>
    <xf numFmtId="0" fontId="97" fillId="0" borderId="55" xfId="20" applyFont="1" applyBorder="1" applyAlignment="1" applyProtection="1">
      <alignment horizontal="left" vertical="center" wrapText="1"/>
      <protection locked="0"/>
    </xf>
    <xf numFmtId="0" fontId="97" fillId="0" borderId="56" xfId="20" applyFont="1" applyBorder="1" applyAlignment="1" applyProtection="1">
      <alignment horizontal="left" vertical="center" wrapText="1"/>
      <protection locked="0"/>
    </xf>
    <xf numFmtId="0" fontId="97" fillId="0" borderId="59" xfId="20" applyFont="1" applyBorder="1" applyAlignment="1" applyProtection="1">
      <alignment horizontal="left" vertical="center" wrapText="1"/>
      <protection locked="0"/>
    </xf>
    <xf numFmtId="0" fontId="97" fillId="0" borderId="186" xfId="20" applyFont="1" applyBorder="1" applyAlignment="1" applyProtection="1">
      <alignment horizontal="center" vertical="center"/>
      <protection locked="0"/>
    </xf>
    <xf numFmtId="0" fontId="97" fillId="0" borderId="183" xfId="20" applyFont="1" applyBorder="1" applyAlignment="1" applyProtection="1">
      <alignment horizontal="center" vertical="center"/>
      <protection locked="0"/>
    </xf>
    <xf numFmtId="0" fontId="97" fillId="0" borderId="184" xfId="20" applyFont="1" applyBorder="1" applyAlignment="1" applyProtection="1">
      <alignment horizontal="center" vertical="center"/>
      <protection locked="0"/>
    </xf>
    <xf numFmtId="0" fontId="100" fillId="0" borderId="180" xfId="20" applyFont="1" applyBorder="1" applyAlignment="1" applyProtection="1">
      <alignment horizontal="center"/>
      <protection hidden="1"/>
    </xf>
    <xf numFmtId="0" fontId="100" fillId="0" borderId="181" xfId="20" applyFont="1" applyBorder="1" applyAlignment="1" applyProtection="1">
      <alignment horizontal="center"/>
      <protection hidden="1"/>
    </xf>
    <xf numFmtId="0" fontId="99" fillId="14" borderId="10" xfId="20" applyFont="1" applyFill="1" applyBorder="1" applyAlignment="1" applyProtection="1">
      <alignment horizontal="center" vertical="center"/>
      <protection locked="0"/>
    </xf>
    <xf numFmtId="0" fontId="99" fillId="14" borderId="42" xfId="20" applyFont="1" applyFill="1" applyBorder="1" applyAlignment="1" applyProtection="1">
      <alignment horizontal="center" vertical="center"/>
      <protection locked="0"/>
    </xf>
    <xf numFmtId="0" fontId="101" fillId="0" borderId="11" xfId="20" applyFont="1" applyBorder="1" applyAlignment="1" applyProtection="1">
      <alignment horizontal="left" vertical="center"/>
      <protection locked="0"/>
    </xf>
    <xf numFmtId="0" fontId="101" fillId="0" borderId="61" xfId="20" applyFont="1" applyBorder="1" applyAlignment="1" applyProtection="1">
      <alignment horizontal="left" vertical="center"/>
      <protection locked="0"/>
    </xf>
    <xf numFmtId="0" fontId="101" fillId="0" borderId="36" xfId="20" applyFont="1" applyBorder="1" applyAlignment="1" applyProtection="1">
      <alignment horizontal="left" vertical="center"/>
      <protection locked="0"/>
    </xf>
    <xf numFmtId="0" fontId="100" fillId="0" borderId="42" xfId="20" applyFont="1" applyBorder="1" applyAlignment="1" applyProtection="1">
      <alignment horizontal="center" vertical="center"/>
      <protection hidden="1"/>
    </xf>
    <xf numFmtId="0" fontId="100" fillId="0" borderId="142" xfId="20" applyFont="1" applyBorder="1" applyAlignment="1" applyProtection="1">
      <alignment horizontal="center" vertical="center"/>
      <protection hidden="1"/>
    </xf>
    <xf numFmtId="0" fontId="100" fillId="0" borderId="54" xfId="20" applyFont="1" applyBorder="1" applyAlignment="1" applyProtection="1">
      <alignment horizontal="center" vertical="center"/>
      <protection hidden="1"/>
    </xf>
    <xf numFmtId="0" fontId="97" fillId="0" borderId="10" xfId="20" applyFont="1" applyBorder="1" applyProtection="1">
      <alignment vertical="center"/>
      <protection locked="0"/>
    </xf>
    <xf numFmtId="0" fontId="97" fillId="0" borderId="42" xfId="20" applyFont="1" applyBorder="1" applyAlignment="1" applyProtection="1">
      <alignment horizontal="left" vertical="center"/>
      <protection locked="0"/>
    </xf>
    <xf numFmtId="0" fontId="97" fillId="0" borderId="10" xfId="20" applyFont="1" applyBorder="1" applyAlignment="1" applyProtection="1">
      <alignment horizontal="left" vertical="center" wrapText="1"/>
      <protection locked="0"/>
    </xf>
    <xf numFmtId="0" fontId="97" fillId="0" borderId="10" xfId="20" applyFont="1" applyBorder="1" applyAlignment="1" applyProtection="1">
      <alignment horizontal="center" vertical="center"/>
      <protection locked="0"/>
    </xf>
    <xf numFmtId="0" fontId="97" fillId="15" borderId="11" xfId="20" applyFont="1" applyFill="1" applyBorder="1" applyAlignment="1" applyProtection="1">
      <alignment horizontal="center" vertical="center"/>
      <protection locked="0"/>
    </xf>
    <xf numFmtId="0" fontId="97" fillId="15" borderId="61" xfId="20" applyFont="1" applyFill="1" applyBorder="1" applyAlignment="1" applyProtection="1">
      <alignment horizontal="center" vertical="center"/>
      <protection locked="0"/>
    </xf>
    <xf numFmtId="0" fontId="97" fillId="15" borderId="36" xfId="20" applyFont="1" applyFill="1" applyBorder="1" applyAlignment="1" applyProtection="1">
      <alignment horizontal="center" vertical="center"/>
      <protection locked="0"/>
    </xf>
    <xf numFmtId="0" fontId="102" fillId="0" borderId="61" xfId="20" applyFont="1" applyBorder="1" applyAlignment="1" applyProtection="1">
      <alignment horizontal="right" vertical="top"/>
      <protection locked="0"/>
    </xf>
    <xf numFmtId="0" fontId="97" fillId="0" borderId="11" xfId="20" applyFont="1" applyBorder="1" applyAlignment="1" applyProtection="1">
      <alignment horizontal="center" vertical="center"/>
      <protection locked="0"/>
    </xf>
    <xf numFmtId="0" fontId="97" fillId="0" borderId="42" xfId="20" applyFont="1" applyBorder="1" applyAlignment="1" applyProtection="1">
      <alignment horizontal="center" vertical="center"/>
      <protection locked="0"/>
    </xf>
    <xf numFmtId="0" fontId="97" fillId="0" borderId="54" xfId="20" applyFont="1" applyBorder="1" applyAlignment="1" applyProtection="1">
      <alignment horizontal="center" vertical="center"/>
      <protection locked="0"/>
    </xf>
    <xf numFmtId="0" fontId="97" fillId="0" borderId="42" xfId="20" applyFont="1" applyBorder="1" applyAlignment="1" applyProtection="1">
      <alignment horizontal="center" vertical="center"/>
      <protection hidden="1"/>
    </xf>
    <xf numFmtId="0" fontId="97" fillId="0" borderId="142" xfId="20" applyFont="1" applyBorder="1" applyAlignment="1" applyProtection="1">
      <alignment horizontal="center" vertical="center"/>
      <protection hidden="1"/>
    </xf>
    <xf numFmtId="0" fontId="97" fillId="0" borderId="59" xfId="20" applyFont="1" applyBorder="1" applyAlignment="1" applyProtection="1">
      <alignment horizontal="center" vertical="center"/>
      <protection hidden="1"/>
    </xf>
    <xf numFmtId="0" fontId="101" fillId="0" borderId="130" xfId="20" applyFont="1" applyBorder="1" applyAlignment="1" applyProtection="1">
      <alignment horizontal="left" vertical="center"/>
      <protection locked="0"/>
    </xf>
    <xf numFmtId="0" fontId="101" fillId="0" borderId="0" xfId="20" applyFont="1" applyAlignment="1" applyProtection="1">
      <alignment horizontal="left" vertical="center"/>
      <protection locked="0"/>
    </xf>
    <xf numFmtId="0" fontId="101" fillId="0" borderId="39" xfId="20" applyFont="1" applyBorder="1" applyAlignment="1" applyProtection="1">
      <alignment horizontal="left" vertical="center"/>
      <protection locked="0"/>
    </xf>
    <xf numFmtId="0" fontId="97" fillId="0" borderId="11" xfId="20" applyFont="1" applyBorder="1" applyAlignment="1" applyProtection="1">
      <alignment horizontal="left" vertical="center"/>
      <protection locked="0"/>
    </xf>
    <xf numFmtId="0" fontId="97" fillId="0" borderId="61" xfId="20" applyFont="1" applyBorder="1" applyAlignment="1" applyProtection="1">
      <alignment horizontal="left" vertical="center"/>
      <protection locked="0"/>
    </xf>
    <xf numFmtId="0" fontId="97" fillId="0" borderId="36" xfId="20" applyFont="1" applyBorder="1" applyAlignment="1" applyProtection="1">
      <alignment horizontal="left" vertical="center"/>
      <protection locked="0"/>
    </xf>
    <xf numFmtId="0" fontId="100" fillId="0" borderId="180" xfId="20" applyFont="1" applyBorder="1" applyAlignment="1" applyProtection="1">
      <alignment horizontal="center" vertical="center"/>
      <protection hidden="1"/>
    </xf>
    <xf numFmtId="0" fontId="100" fillId="0" borderId="181" xfId="20" applyFont="1" applyBorder="1" applyAlignment="1" applyProtection="1">
      <alignment horizontal="center" vertical="center"/>
      <protection hidden="1"/>
    </xf>
    <xf numFmtId="0" fontId="101" fillId="0" borderId="62" xfId="20" applyFont="1" applyBorder="1" applyAlignment="1" applyProtection="1">
      <alignment horizontal="left" vertical="center"/>
      <protection locked="0"/>
    </xf>
    <xf numFmtId="0" fontId="101" fillId="0" borderId="63" xfId="20" applyFont="1" applyBorder="1" applyAlignment="1" applyProtection="1">
      <alignment horizontal="left" vertical="center"/>
      <protection locked="0"/>
    </xf>
    <xf numFmtId="0" fontId="101" fillId="0" borderId="41" xfId="20" applyFont="1" applyBorder="1" applyAlignment="1" applyProtection="1">
      <alignment horizontal="left" vertical="center"/>
      <protection locked="0"/>
    </xf>
    <xf numFmtId="0" fontId="100" fillId="0" borderId="41" xfId="20" applyFont="1" applyBorder="1" applyAlignment="1" applyProtection="1">
      <alignment horizontal="center" vertical="center"/>
      <protection hidden="1"/>
    </xf>
    <xf numFmtId="0" fontId="100" fillId="0" borderId="39" xfId="20" applyFont="1" applyBorder="1" applyAlignment="1" applyProtection="1">
      <alignment horizontal="center" vertical="center"/>
      <protection hidden="1"/>
    </xf>
    <xf numFmtId="0" fontId="100" fillId="0" borderId="59" xfId="20" applyFont="1" applyBorder="1" applyAlignment="1" applyProtection="1">
      <alignment horizontal="center" vertical="center"/>
      <protection hidden="1"/>
    </xf>
    <xf numFmtId="0" fontId="97" fillId="0" borderId="130" xfId="20" applyFont="1" applyBorder="1" applyAlignment="1" applyProtection="1">
      <alignment horizontal="left" vertical="center"/>
      <protection locked="0"/>
    </xf>
    <xf numFmtId="0" fontId="97" fillId="0" borderId="0" xfId="20" applyFont="1" applyAlignment="1" applyProtection="1">
      <alignment horizontal="left" vertical="center"/>
      <protection locked="0"/>
    </xf>
    <xf numFmtId="0" fontId="97" fillId="0" borderId="39" xfId="20" applyFont="1" applyBorder="1" applyAlignment="1" applyProtection="1">
      <alignment horizontal="left" vertical="center"/>
      <protection locked="0"/>
    </xf>
    <xf numFmtId="0" fontId="97" fillId="14" borderId="10" xfId="20" applyFont="1" applyFill="1" applyBorder="1" applyAlignment="1" applyProtection="1">
      <alignment horizontal="center" vertical="center"/>
      <protection locked="0"/>
    </xf>
    <xf numFmtId="0" fontId="97" fillId="0" borderId="36" xfId="20" applyFont="1" applyBorder="1" applyAlignment="1" applyProtection="1">
      <alignment horizontal="center" vertical="center"/>
      <protection locked="0"/>
    </xf>
    <xf numFmtId="0" fontId="97" fillId="0" borderId="56" xfId="20" applyFont="1" applyBorder="1" applyAlignment="1" applyProtection="1">
      <alignment horizontal="center" vertical="center"/>
      <protection locked="0"/>
    </xf>
    <xf numFmtId="0" fontId="98" fillId="13" borderId="0" xfId="20" applyFont="1" applyFill="1" applyAlignment="1" applyProtection="1">
      <alignment horizontal="center" vertical="center"/>
      <protection locked="0"/>
    </xf>
    <xf numFmtId="0" fontId="97" fillId="0" borderId="11" xfId="20" applyFont="1" applyBorder="1" applyAlignment="1" applyProtection="1">
      <alignment vertical="center" shrinkToFit="1"/>
      <protection hidden="1"/>
    </xf>
    <xf numFmtId="0" fontId="97" fillId="0" borderId="61" xfId="20" applyFont="1" applyBorder="1" applyAlignment="1" applyProtection="1">
      <alignment vertical="center" shrinkToFit="1"/>
      <protection hidden="1"/>
    </xf>
    <xf numFmtId="0" fontId="97" fillId="0" borderId="36" xfId="20" applyFont="1" applyBorder="1" applyAlignment="1" applyProtection="1">
      <alignment vertical="center" shrinkToFit="1"/>
      <protection hidden="1"/>
    </xf>
    <xf numFmtId="0" fontId="107" fillId="16" borderId="42" xfId="20" applyFont="1" applyFill="1" applyBorder="1" applyAlignment="1" applyProtection="1">
      <alignment horizontal="center" vertical="center"/>
      <protection locked="0"/>
    </xf>
    <xf numFmtId="0" fontId="107" fillId="16" borderId="54" xfId="20" applyFont="1" applyFill="1" applyBorder="1" applyAlignment="1" applyProtection="1">
      <alignment horizontal="center" vertical="center"/>
      <protection locked="0"/>
    </xf>
    <xf numFmtId="0" fontId="107" fillId="0" borderId="42" xfId="20" applyFont="1" applyBorder="1" applyAlignment="1" applyProtection="1">
      <alignment horizontal="center" vertical="center"/>
      <protection locked="0"/>
    </xf>
    <xf numFmtId="0" fontId="107" fillId="0" borderId="54" xfId="20" applyFont="1" applyBorder="1" applyAlignment="1" applyProtection="1">
      <alignment horizontal="center" vertical="center"/>
      <protection locked="0"/>
    </xf>
    <xf numFmtId="0" fontId="107" fillId="14" borderId="10" xfId="20" applyFont="1" applyFill="1" applyBorder="1" applyAlignment="1" applyProtection="1">
      <alignment horizontal="center" vertical="center"/>
      <protection locked="0"/>
    </xf>
    <xf numFmtId="0" fontId="107" fillId="0" borderId="10" xfId="20" applyFont="1" applyBorder="1" applyAlignment="1" applyProtection="1">
      <alignment horizontal="center" vertical="center"/>
      <protection locked="0"/>
    </xf>
    <xf numFmtId="0" fontId="109" fillId="7" borderId="11" xfId="20" applyFont="1" applyFill="1" applyBorder="1" applyAlignment="1" applyProtection="1">
      <alignment horizontal="center" vertical="center"/>
      <protection locked="0"/>
    </xf>
    <xf numFmtId="0" fontId="109" fillId="7" borderId="61" xfId="20" applyFont="1" applyFill="1" applyBorder="1" applyAlignment="1" applyProtection="1">
      <alignment horizontal="center" vertical="center"/>
      <protection locked="0"/>
    </xf>
    <xf numFmtId="0" fontId="109" fillId="7" borderId="36" xfId="20" applyFont="1" applyFill="1" applyBorder="1" applyAlignment="1" applyProtection="1">
      <alignment horizontal="center" vertical="center"/>
      <protection locked="0"/>
    </xf>
    <xf numFmtId="0" fontId="112" fillId="0" borderId="61" xfId="20" applyFont="1" applyBorder="1" applyAlignment="1" applyProtection="1">
      <alignment horizontal="center" vertical="center"/>
      <protection locked="0"/>
    </xf>
    <xf numFmtId="0" fontId="112" fillId="0" borderId="36" xfId="20" applyFont="1" applyBorder="1" applyAlignment="1" applyProtection="1">
      <alignment horizontal="center" vertical="center"/>
      <protection locked="0"/>
    </xf>
    <xf numFmtId="0" fontId="108" fillId="0" borderId="0" xfId="20" applyFont="1" applyAlignment="1" applyProtection="1">
      <alignment horizontal="center" vertical="center"/>
      <protection locked="0"/>
    </xf>
    <xf numFmtId="0" fontId="107" fillId="0" borderId="10" xfId="20" applyFont="1" applyBorder="1" applyAlignment="1" applyProtection="1">
      <alignment horizontal="center" vertical="center"/>
      <protection hidden="1"/>
    </xf>
    <xf numFmtId="0" fontId="107" fillId="16" borderId="62" xfId="20" applyFont="1" applyFill="1" applyBorder="1" applyAlignment="1" applyProtection="1">
      <alignment horizontal="left" vertical="center"/>
      <protection locked="0"/>
    </xf>
    <xf numFmtId="0" fontId="107" fillId="16" borderId="63" xfId="20" applyFont="1" applyFill="1" applyBorder="1" applyAlignment="1" applyProtection="1">
      <alignment horizontal="left" vertical="center"/>
      <protection locked="0"/>
    </xf>
    <xf numFmtId="0" fontId="107" fillId="16" borderId="41" xfId="20" applyFont="1" applyFill="1" applyBorder="1" applyAlignment="1" applyProtection="1">
      <alignment horizontal="left" vertical="center"/>
      <protection locked="0"/>
    </xf>
    <xf numFmtId="0" fontId="107" fillId="16" borderId="55" xfId="20" applyFont="1" applyFill="1" applyBorder="1" applyAlignment="1" applyProtection="1">
      <alignment horizontal="left" vertical="center"/>
      <protection locked="0"/>
    </xf>
    <xf numFmtId="0" fontId="107" fillId="16" borderId="56" xfId="20" applyFont="1" applyFill="1" applyBorder="1" applyAlignment="1" applyProtection="1">
      <alignment horizontal="left" vertical="center"/>
      <protection locked="0"/>
    </xf>
    <xf numFmtId="0" fontId="107" fillId="16" borderId="59" xfId="20" applyFont="1" applyFill="1" applyBorder="1" applyAlignment="1" applyProtection="1">
      <alignment horizontal="left" vertical="center"/>
      <protection locked="0"/>
    </xf>
    <xf numFmtId="0" fontId="107" fillId="16" borderId="62" xfId="20" applyFont="1" applyFill="1" applyBorder="1" applyAlignment="1" applyProtection="1">
      <alignment horizontal="center" vertical="center"/>
      <protection locked="0"/>
    </xf>
    <xf numFmtId="0" fontId="107" fillId="16" borderId="63" xfId="20" applyFont="1" applyFill="1" applyBorder="1" applyAlignment="1" applyProtection="1">
      <alignment horizontal="center" vertical="center"/>
      <protection locked="0"/>
    </xf>
    <xf numFmtId="0" fontId="107" fillId="16" borderId="41" xfId="20" applyFont="1" applyFill="1" applyBorder="1" applyAlignment="1" applyProtection="1">
      <alignment horizontal="center" vertical="center"/>
      <protection locked="0"/>
    </xf>
    <xf numFmtId="0" fontId="107" fillId="16" borderId="55" xfId="20" applyFont="1" applyFill="1" applyBorder="1" applyAlignment="1" applyProtection="1">
      <alignment horizontal="center" vertical="center"/>
      <protection locked="0"/>
    </xf>
    <xf numFmtId="0" fontId="107" fillId="16" borderId="56" xfId="20" applyFont="1" applyFill="1" applyBorder="1" applyAlignment="1" applyProtection="1">
      <alignment horizontal="center" vertical="center"/>
      <protection locked="0"/>
    </xf>
    <xf numFmtId="0" fontId="107" fillId="16" borderId="59" xfId="20" applyFont="1" applyFill="1" applyBorder="1" applyAlignment="1" applyProtection="1">
      <alignment horizontal="center" vertical="center"/>
      <protection locked="0"/>
    </xf>
    <xf numFmtId="0" fontId="111" fillId="0" borderId="8" xfId="20" applyFont="1" applyBorder="1" applyAlignment="1" applyProtection="1">
      <alignment horizontal="left" vertical="center" wrapText="1"/>
      <protection locked="0"/>
    </xf>
    <xf numFmtId="0" fontId="111" fillId="0" borderId="0" xfId="20" applyFont="1" applyAlignment="1" applyProtection="1">
      <alignment horizontal="left" vertical="center" wrapText="1"/>
      <protection locked="0"/>
    </xf>
    <xf numFmtId="0" fontId="111" fillId="0" borderId="39" xfId="20" applyFont="1" applyBorder="1" applyAlignment="1" applyProtection="1">
      <alignment horizontal="left" vertical="center" wrapText="1"/>
      <protection locked="0"/>
    </xf>
    <xf numFmtId="0" fontId="97" fillId="0" borderId="8" xfId="20" applyFont="1" applyBorder="1" applyAlignment="1" applyProtection="1">
      <alignment horizontal="left" vertical="center" wrapText="1"/>
      <protection locked="0"/>
    </xf>
    <xf numFmtId="0" fontId="101" fillId="0" borderId="8" xfId="20" applyFont="1" applyBorder="1" applyAlignment="1" applyProtection="1">
      <alignment horizontal="left" vertical="center"/>
      <protection locked="0"/>
    </xf>
    <xf numFmtId="0" fontId="97" fillId="0" borderId="8" xfId="20" applyFont="1" applyBorder="1" applyAlignment="1" applyProtection="1">
      <alignment horizontal="left" vertical="center"/>
      <protection locked="0"/>
    </xf>
    <xf numFmtId="0" fontId="97" fillId="0" borderId="10" xfId="20" applyFont="1" applyBorder="1" applyAlignment="1" applyProtection="1">
      <alignment horizontal="center" vertical="center"/>
      <protection hidden="1"/>
    </xf>
    <xf numFmtId="0" fontId="115" fillId="16" borderId="0" xfId="20" applyFont="1" applyFill="1" applyAlignment="1" applyProtection="1">
      <alignment horizontal="left" vertical="center" shrinkToFit="1"/>
      <protection locked="0"/>
    </xf>
    <xf numFmtId="0" fontId="115" fillId="16" borderId="56" xfId="20" applyFont="1" applyFill="1" applyBorder="1" applyAlignment="1" applyProtection="1">
      <alignment horizontal="left" vertical="center" shrinkToFit="1"/>
      <protection locked="0"/>
    </xf>
    <xf numFmtId="0" fontId="115" fillId="14" borderId="62" xfId="20" applyFont="1" applyFill="1" applyBorder="1" applyAlignment="1" applyProtection="1">
      <alignment horizontal="center" vertical="center"/>
      <protection locked="0"/>
    </xf>
    <xf numFmtId="0" fontId="115" fillId="14" borderId="63" xfId="20" applyFont="1" applyFill="1" applyBorder="1" applyAlignment="1" applyProtection="1">
      <alignment horizontal="center" vertical="center"/>
      <protection locked="0"/>
    </xf>
    <xf numFmtId="0" fontId="115" fillId="14" borderId="41" xfId="20" applyFont="1" applyFill="1" applyBorder="1" applyAlignment="1" applyProtection="1">
      <alignment horizontal="center" vertical="center"/>
      <protection locked="0"/>
    </xf>
    <xf numFmtId="193" fontId="113" fillId="16" borderId="10" xfId="20" applyNumberFormat="1" applyFont="1" applyFill="1" applyBorder="1" applyAlignment="1" applyProtection="1">
      <alignment horizontal="center" vertical="center"/>
      <protection locked="0"/>
    </xf>
    <xf numFmtId="0" fontId="116" fillId="16" borderId="62" xfId="20" applyFont="1" applyFill="1" applyBorder="1" applyAlignment="1" applyProtection="1">
      <alignment horizontal="left" vertical="center" wrapText="1"/>
      <protection locked="0"/>
    </xf>
    <xf numFmtId="0" fontId="116" fillId="16" borderId="63" xfId="20" applyFont="1" applyFill="1" applyBorder="1" applyAlignment="1" applyProtection="1">
      <alignment horizontal="left" vertical="center" wrapText="1"/>
      <protection locked="0"/>
    </xf>
    <xf numFmtId="0" fontId="116" fillId="16" borderId="41" xfId="20" applyFont="1" applyFill="1" applyBorder="1" applyAlignment="1" applyProtection="1">
      <alignment horizontal="left" vertical="center" wrapText="1"/>
      <protection locked="0"/>
    </xf>
    <xf numFmtId="0" fontId="116" fillId="16" borderId="55" xfId="20" applyFont="1" applyFill="1" applyBorder="1" applyAlignment="1" applyProtection="1">
      <alignment horizontal="left" vertical="center" wrapText="1"/>
      <protection locked="0"/>
    </xf>
    <xf numFmtId="0" fontId="116" fillId="16" borderId="56" xfId="20" applyFont="1" applyFill="1" applyBorder="1" applyAlignment="1" applyProtection="1">
      <alignment horizontal="left" vertical="center" wrapText="1"/>
      <protection locked="0"/>
    </xf>
    <xf numFmtId="0" fontId="116" fillId="16" borderId="59" xfId="20" applyFont="1" applyFill="1" applyBorder="1" applyAlignment="1" applyProtection="1">
      <alignment horizontal="left" vertical="center" wrapText="1"/>
      <protection locked="0"/>
    </xf>
    <xf numFmtId="192" fontId="114" fillId="16" borderId="10" xfId="20" applyNumberFormat="1" applyFont="1" applyFill="1" applyBorder="1" applyAlignment="1" applyProtection="1">
      <alignment horizontal="center" vertical="center" wrapText="1"/>
      <protection locked="0"/>
    </xf>
    <xf numFmtId="192" fontId="114" fillId="16" borderId="62" xfId="20" applyNumberFormat="1" applyFont="1" applyFill="1" applyBorder="1" applyAlignment="1" applyProtection="1">
      <alignment horizontal="center" vertical="center" wrapText="1"/>
      <protection locked="0"/>
    </xf>
    <xf numFmtId="192" fontId="114" fillId="16" borderId="63" xfId="20" applyNumberFormat="1" applyFont="1" applyFill="1" applyBorder="1" applyAlignment="1" applyProtection="1">
      <alignment horizontal="center" vertical="center" wrapText="1"/>
      <protection locked="0"/>
    </xf>
    <xf numFmtId="192" fontId="114" fillId="16" borderId="41" xfId="20" applyNumberFormat="1" applyFont="1" applyFill="1" applyBorder="1" applyAlignment="1" applyProtection="1">
      <alignment horizontal="center" vertical="center" wrapText="1"/>
      <protection locked="0"/>
    </xf>
    <xf numFmtId="192" fontId="114" fillId="16" borderId="55" xfId="20" applyNumberFormat="1" applyFont="1" applyFill="1" applyBorder="1" applyAlignment="1" applyProtection="1">
      <alignment horizontal="center" vertical="center" wrapText="1"/>
      <protection locked="0"/>
    </xf>
    <xf numFmtId="192" fontId="114" fillId="16" borderId="56" xfId="20" applyNumberFormat="1" applyFont="1" applyFill="1" applyBorder="1" applyAlignment="1" applyProtection="1">
      <alignment horizontal="center" vertical="center" wrapText="1"/>
      <protection locked="0"/>
    </xf>
    <xf numFmtId="192" fontId="114" fillId="16" borderId="59" xfId="20" applyNumberFormat="1" applyFont="1" applyFill="1" applyBorder="1" applyAlignment="1" applyProtection="1">
      <alignment horizontal="center" vertical="center" wrapText="1"/>
      <protection locked="0"/>
    </xf>
    <xf numFmtId="0" fontId="114" fillId="16" borderId="10" xfId="20" applyFont="1" applyFill="1" applyBorder="1" applyAlignment="1" applyProtection="1">
      <alignment horizontal="center" vertical="center"/>
      <protection locked="0"/>
    </xf>
    <xf numFmtId="0" fontId="114" fillId="16" borderId="11" xfId="20" applyFont="1" applyFill="1" applyBorder="1" applyAlignment="1" applyProtection="1">
      <alignment horizontal="center" vertical="center"/>
      <protection locked="0"/>
    </xf>
    <xf numFmtId="0" fontId="114" fillId="16" borderId="61" xfId="20" applyFont="1" applyFill="1" applyBorder="1" applyAlignment="1" applyProtection="1">
      <alignment horizontal="center" vertical="center"/>
      <protection locked="0"/>
    </xf>
    <xf numFmtId="0" fontId="114" fillId="16" borderId="36" xfId="20" applyFont="1" applyFill="1" applyBorder="1" applyAlignment="1" applyProtection="1">
      <alignment horizontal="center" vertical="center"/>
      <protection locked="0"/>
    </xf>
    <xf numFmtId="0" fontId="103" fillId="13" borderId="0" xfId="20" applyFont="1" applyFill="1" applyAlignment="1" applyProtection="1">
      <alignment horizontal="center" vertical="center"/>
      <protection locked="0"/>
    </xf>
    <xf numFmtId="0" fontId="115" fillId="14" borderId="8" xfId="20" applyFont="1" applyFill="1" applyBorder="1" applyAlignment="1" applyProtection="1">
      <alignment horizontal="center" vertical="center" wrapText="1"/>
      <protection locked="0"/>
    </xf>
    <xf numFmtId="0" fontId="115" fillId="14" borderId="0" xfId="20" applyFont="1" applyFill="1" applyAlignment="1" applyProtection="1">
      <alignment horizontal="center" vertical="center" wrapText="1"/>
      <protection locked="0"/>
    </xf>
    <xf numFmtId="0" fontId="115" fillId="14" borderId="39" xfId="20" applyFont="1" applyFill="1" applyBorder="1" applyAlignment="1" applyProtection="1">
      <alignment horizontal="center" vertical="center" wrapText="1"/>
      <protection locked="0"/>
    </xf>
    <xf numFmtId="0" fontId="116" fillId="16" borderId="42" xfId="20" applyFont="1" applyFill="1" applyBorder="1" applyAlignment="1" applyProtection="1">
      <alignment vertical="center" wrapText="1"/>
      <protection locked="0"/>
    </xf>
    <xf numFmtId="0" fontId="116" fillId="16" borderId="142" xfId="20" applyFont="1" applyFill="1" applyBorder="1" applyAlignment="1" applyProtection="1">
      <alignment vertical="center" wrapText="1"/>
      <protection locked="0"/>
    </xf>
    <xf numFmtId="0" fontId="116" fillId="16" borderId="54" xfId="20" applyFont="1" applyFill="1" applyBorder="1" applyAlignment="1" applyProtection="1">
      <alignment vertical="center" wrapText="1"/>
      <protection locked="0"/>
    </xf>
    <xf numFmtId="0" fontId="116" fillId="16" borderId="10" xfId="20" applyFont="1" applyFill="1" applyBorder="1" applyAlignment="1" applyProtection="1">
      <alignment horizontal="left" vertical="center" wrapText="1"/>
      <protection locked="0"/>
    </xf>
    <xf numFmtId="0" fontId="116" fillId="16" borderId="0" xfId="20" applyFont="1" applyFill="1" applyAlignment="1" applyProtection="1">
      <alignment horizontal="left" vertical="center" wrapText="1"/>
      <protection locked="0"/>
    </xf>
    <xf numFmtId="0" fontId="116" fillId="16" borderId="39" xfId="20" applyFont="1" applyFill="1" applyBorder="1" applyAlignment="1" applyProtection="1">
      <alignment horizontal="left" vertical="center" wrapText="1"/>
      <protection locked="0"/>
    </xf>
    <xf numFmtId="192" fontId="114" fillId="16" borderId="10" xfId="20" applyNumberFormat="1" applyFont="1" applyFill="1" applyBorder="1" applyAlignment="1" applyProtection="1">
      <alignment horizontal="center" vertical="center"/>
      <protection locked="0"/>
    </xf>
    <xf numFmtId="49" fontId="14" fillId="0" borderId="217" xfId="3" applyNumberFormat="1" applyFont="1" applyBorder="1" applyAlignment="1" applyProtection="1">
      <alignment horizontal="center" vertical="center" shrinkToFit="1"/>
      <protection locked="0"/>
    </xf>
    <xf numFmtId="49" fontId="14" fillId="0" borderId="218" xfId="3" applyNumberFormat="1" applyFont="1" applyBorder="1" applyAlignment="1" applyProtection="1">
      <alignment horizontal="center" vertical="center" shrinkToFit="1"/>
      <protection locked="0"/>
    </xf>
    <xf numFmtId="49" fontId="14" fillId="0" borderId="219" xfId="3" applyNumberFormat="1" applyFont="1" applyBorder="1" applyAlignment="1" applyProtection="1">
      <alignment horizontal="center" vertical="center" shrinkToFit="1"/>
      <protection locked="0"/>
    </xf>
    <xf numFmtId="49" fontId="14" fillId="0" borderId="220" xfId="3" applyNumberFormat="1" applyFont="1" applyBorder="1" applyAlignment="1" applyProtection="1">
      <alignment horizontal="left" vertical="center" wrapText="1"/>
      <protection locked="0"/>
    </xf>
    <xf numFmtId="49" fontId="14" fillId="0" borderId="146" xfId="3" applyNumberFormat="1" applyFont="1" applyBorder="1" applyAlignment="1" applyProtection="1">
      <alignment horizontal="left" vertical="center"/>
      <protection locked="0"/>
    </xf>
    <xf numFmtId="49" fontId="14" fillId="0" borderId="221" xfId="3" applyNumberFormat="1" applyFont="1" applyBorder="1" applyAlignment="1" applyProtection="1">
      <alignment horizontal="left" vertical="center"/>
      <protection locked="0"/>
    </xf>
    <xf numFmtId="49" fontId="14" fillId="0" borderId="143" xfId="3" applyNumberFormat="1" applyFont="1" applyBorder="1" applyAlignment="1" applyProtection="1">
      <alignment horizontal="center" vertical="center"/>
      <protection locked="0"/>
    </xf>
    <xf numFmtId="49" fontId="14" fillId="0" borderId="63" xfId="3" applyNumberFormat="1" applyFont="1" applyBorder="1" applyAlignment="1" applyProtection="1">
      <alignment horizontal="center" vertical="center"/>
      <protection locked="0"/>
    </xf>
    <xf numFmtId="49" fontId="14" fillId="0" borderId="71" xfId="3" applyNumberFormat="1" applyFont="1" applyBorder="1" applyAlignment="1" applyProtection="1">
      <alignment horizontal="center" vertical="center"/>
      <protection locked="0"/>
    </xf>
    <xf numFmtId="49" fontId="14" fillId="0" borderId="50" xfId="3" applyNumberFormat="1" applyFont="1" applyBorder="1" applyAlignment="1" applyProtection="1">
      <alignment horizontal="center" vertical="center"/>
      <protection locked="0"/>
    </xf>
    <xf numFmtId="49" fontId="14" fillId="0" borderId="46" xfId="3" applyNumberFormat="1" applyFont="1" applyBorder="1" applyAlignment="1" applyProtection="1">
      <alignment horizontal="center" vertical="center"/>
      <protection locked="0"/>
    </xf>
    <xf numFmtId="49" fontId="14" fillId="0" borderId="12" xfId="3" applyNumberFormat="1" applyFont="1" applyBorder="1" applyAlignment="1" applyProtection="1">
      <alignment horizontal="center" vertical="center"/>
      <protection locked="0"/>
    </xf>
    <xf numFmtId="49" fontId="14" fillId="0" borderId="143" xfId="3" applyNumberFormat="1" applyFont="1" applyBorder="1" applyAlignment="1" applyProtection="1">
      <alignment horizontal="left" vertical="center" wrapText="1" shrinkToFit="1"/>
      <protection locked="0"/>
    </xf>
    <xf numFmtId="49" fontId="14" fillId="0" borderId="63" xfId="3" applyNumberFormat="1" applyFont="1" applyBorder="1" applyAlignment="1" applyProtection="1">
      <alignment horizontal="left" vertical="center" shrinkToFit="1"/>
      <protection locked="0"/>
    </xf>
    <xf numFmtId="49" fontId="14" fillId="0" borderId="71" xfId="3" applyNumberFormat="1" applyFont="1" applyBorder="1" applyAlignment="1" applyProtection="1">
      <alignment horizontal="left" vertical="center" shrinkToFit="1"/>
      <protection locked="0"/>
    </xf>
    <xf numFmtId="49" fontId="14" fillId="0" borderId="50" xfId="3" applyNumberFormat="1" applyFont="1" applyBorder="1" applyAlignment="1" applyProtection="1">
      <alignment horizontal="left" vertical="center" shrinkToFit="1"/>
      <protection locked="0"/>
    </xf>
    <xf numFmtId="49" fontId="14" fillId="0" borderId="46" xfId="3" applyNumberFormat="1" applyFont="1" applyBorder="1" applyAlignment="1" applyProtection="1">
      <alignment horizontal="left" vertical="center" shrinkToFit="1"/>
      <protection locked="0"/>
    </xf>
    <xf numFmtId="49" fontId="14" fillId="0" borderId="12" xfId="3" applyNumberFormat="1" applyFont="1" applyBorder="1" applyAlignment="1" applyProtection="1">
      <alignment horizontal="left" vertical="center" shrinkToFit="1"/>
      <protection locked="0"/>
    </xf>
    <xf numFmtId="49" fontId="21" fillId="0" borderId="28" xfId="3" applyNumberFormat="1" applyFont="1" applyBorder="1" applyAlignment="1" applyProtection="1">
      <alignment horizontal="center" vertical="center"/>
      <protection locked="0"/>
    </xf>
    <xf numFmtId="49" fontId="21" fillId="0" borderId="0" xfId="3" applyNumberFormat="1" applyFont="1" applyAlignment="1" applyProtection="1">
      <alignment horizontal="center" vertical="center"/>
      <protection locked="0"/>
    </xf>
    <xf numFmtId="49" fontId="14" fillId="0" borderId="0" xfId="3" applyNumberFormat="1" applyFont="1" applyAlignment="1" applyProtection="1">
      <alignment horizontal="center" vertical="center"/>
      <protection locked="0"/>
    </xf>
    <xf numFmtId="49" fontId="14" fillId="0" borderId="0" xfId="3" applyNumberFormat="1" applyFont="1" applyAlignment="1" applyProtection="1">
      <alignment horizontal="left" vertical="center"/>
      <protection locked="0"/>
    </xf>
    <xf numFmtId="49" fontId="14" fillId="0" borderId="31" xfId="3" applyNumberFormat="1" applyFont="1" applyBorder="1" applyAlignment="1" applyProtection="1">
      <alignment horizontal="center" vertical="center"/>
      <protection locked="0"/>
    </xf>
    <xf numFmtId="49" fontId="14" fillId="0" borderId="28" xfId="3" applyNumberFormat="1" applyFont="1" applyBorder="1" applyAlignment="1" applyProtection="1">
      <alignment horizontal="center" vertical="center"/>
      <protection locked="0"/>
    </xf>
    <xf numFmtId="49" fontId="14" fillId="0" borderId="29" xfId="3" applyNumberFormat="1" applyFont="1" applyBorder="1" applyAlignment="1" applyProtection="1">
      <alignment horizontal="center" vertical="center"/>
      <protection locked="0"/>
    </xf>
    <xf numFmtId="49" fontId="14" fillId="0" borderId="215" xfId="3" applyNumberFormat="1" applyFont="1" applyBorder="1" applyAlignment="1" applyProtection="1">
      <alignment horizontal="center" vertical="center"/>
      <protection locked="0"/>
    </xf>
    <xf numFmtId="49" fontId="14" fillId="0" borderId="203" xfId="3" applyNumberFormat="1" applyFont="1" applyBorder="1" applyAlignment="1" applyProtection="1">
      <alignment horizontal="center" vertical="center"/>
      <protection locked="0"/>
    </xf>
    <xf numFmtId="49" fontId="14" fillId="0" borderId="216" xfId="3" applyNumberFormat="1" applyFont="1" applyBorder="1" applyAlignment="1" applyProtection="1">
      <alignment horizontal="center" vertical="center"/>
      <protection locked="0"/>
    </xf>
    <xf numFmtId="49" fontId="14" fillId="0" borderId="38" xfId="3" applyNumberFormat="1" applyFont="1" applyBorder="1" applyAlignment="1" applyProtection="1">
      <alignment horizontal="center" vertical="center"/>
      <protection locked="0"/>
    </xf>
    <xf numFmtId="49" fontId="14" fillId="0" borderId="6" xfId="3" applyNumberFormat="1" applyFont="1" applyBorder="1" applyAlignment="1" applyProtection="1">
      <alignment horizontal="center" vertical="center"/>
      <protection locked="0"/>
    </xf>
    <xf numFmtId="49" fontId="14" fillId="0" borderId="20" xfId="3" applyNumberFormat="1" applyFont="1" applyBorder="1" applyAlignment="1" applyProtection="1">
      <alignment horizontal="center" vertical="center"/>
      <protection locked="0"/>
    </xf>
    <xf numFmtId="49" fontId="14" fillId="0" borderId="22" xfId="3" applyNumberFormat="1" applyFont="1" applyBorder="1" applyAlignment="1" applyProtection="1">
      <alignment horizontal="center" vertical="center"/>
      <protection locked="0"/>
    </xf>
    <xf numFmtId="49" fontId="14" fillId="0" borderId="62" xfId="3" applyNumberFormat="1" applyFont="1" applyBorder="1" applyAlignment="1" applyProtection="1">
      <alignment horizontal="center" vertical="center"/>
      <protection locked="0"/>
    </xf>
    <xf numFmtId="49" fontId="19" fillId="0" borderId="0" xfId="3" applyNumberFormat="1" applyFont="1" applyAlignment="1" applyProtection="1">
      <alignment horizontal="left" vertical="center"/>
      <protection locked="0"/>
    </xf>
    <xf numFmtId="49" fontId="121" fillId="0" borderId="0" xfId="3" applyNumberFormat="1" applyFont="1" applyAlignment="1" applyProtection="1">
      <alignment horizontal="center" vertical="center"/>
      <protection locked="0"/>
    </xf>
    <xf numFmtId="49" fontId="123" fillId="0" borderId="0" xfId="3" applyNumberFormat="1" applyFont="1" applyAlignment="1" applyProtection="1">
      <alignment horizontal="center" vertical="center"/>
      <protection locked="0"/>
    </xf>
    <xf numFmtId="49" fontId="14" fillId="0" borderId="0" xfId="3" applyNumberFormat="1" applyFont="1" applyAlignment="1" applyProtection="1">
      <alignment horizontal="right" vertical="center"/>
      <protection locked="0"/>
    </xf>
    <xf numFmtId="0" fontId="10" fillId="0" borderId="225" xfId="24" applyFont="1" applyBorder="1" applyAlignment="1" applyProtection="1">
      <alignment horizontal="center" vertical="center"/>
      <protection locked="0"/>
    </xf>
    <xf numFmtId="0" fontId="2" fillId="0" borderId="175" xfId="3" applyBorder="1" applyAlignment="1" applyProtection="1">
      <alignment horizontal="center" vertical="center"/>
      <protection locked="0"/>
    </xf>
    <xf numFmtId="0" fontId="2" fillId="0" borderId="234" xfId="3" applyBorder="1" applyAlignment="1" applyProtection="1">
      <alignment horizontal="center" vertical="center"/>
      <protection locked="0"/>
    </xf>
    <xf numFmtId="0" fontId="10" fillId="0" borderId="234" xfId="24" applyFont="1" applyBorder="1" applyAlignment="1" applyProtection="1">
      <alignment horizontal="center" vertical="center" wrapText="1"/>
      <protection locked="0"/>
    </xf>
    <xf numFmtId="0" fontId="10" fillId="0" borderId="225" xfId="24" applyFont="1" applyBorder="1" applyAlignment="1" applyProtection="1">
      <alignment horizontal="center" vertical="center" wrapText="1"/>
      <protection hidden="1"/>
    </xf>
    <xf numFmtId="0" fontId="2" fillId="0" borderId="234" xfId="3" applyBorder="1" applyAlignment="1" applyProtection="1">
      <alignment horizontal="center" vertical="center"/>
      <protection hidden="1"/>
    </xf>
    <xf numFmtId="0" fontId="2" fillId="0" borderId="175" xfId="3" applyBorder="1" applyAlignment="1" applyProtection="1">
      <alignment horizontal="center" vertical="center"/>
      <protection hidden="1"/>
    </xf>
    <xf numFmtId="0" fontId="11" fillId="0" borderId="0" xfId="24" applyFont="1" applyAlignment="1" applyProtection="1">
      <alignment horizontal="center"/>
      <protection locked="0"/>
    </xf>
    <xf numFmtId="0" fontId="12" fillId="0" borderId="0" xfId="24" applyFont="1" applyAlignment="1" applyProtection="1">
      <alignment horizontal="center"/>
      <protection locked="0"/>
    </xf>
    <xf numFmtId="0" fontId="10" fillId="0" borderId="11" xfId="24" applyFont="1" applyBorder="1" applyAlignment="1" applyProtection="1">
      <alignment horizontal="center" vertical="center"/>
      <protection locked="0"/>
    </xf>
    <xf numFmtId="0" fontId="10" fillId="0" borderId="36" xfId="24" applyFont="1" applyBorder="1" applyAlignment="1" applyProtection="1">
      <alignment horizontal="center" vertical="center"/>
      <protection locked="0"/>
    </xf>
    <xf numFmtId="0" fontId="12" fillId="0" borderId="11" xfId="24" applyFont="1" applyBorder="1" applyAlignment="1" applyProtection="1">
      <alignment horizontal="center"/>
      <protection locked="0"/>
    </xf>
    <xf numFmtId="0" fontId="12" fillId="0" borderId="61" xfId="24" applyFont="1" applyBorder="1" applyAlignment="1" applyProtection="1">
      <alignment horizontal="center"/>
      <protection locked="0"/>
    </xf>
    <xf numFmtId="0" fontId="12" fillId="0" borderId="36" xfId="24" applyFont="1" applyBorder="1" applyAlignment="1" applyProtection="1">
      <alignment horizontal="center"/>
      <protection locked="0"/>
    </xf>
    <xf numFmtId="0" fontId="10" fillId="0" borderId="62" xfId="24" applyFont="1" applyBorder="1" applyAlignment="1" applyProtection="1">
      <alignment horizontal="center" vertical="center"/>
      <protection locked="0"/>
    </xf>
    <xf numFmtId="0" fontId="10" fillId="0" borderId="41" xfId="24" applyFont="1" applyBorder="1" applyAlignment="1" applyProtection="1">
      <alignment horizontal="center" vertical="center"/>
      <protection locked="0"/>
    </xf>
    <xf numFmtId="0" fontId="10" fillId="0" borderId="11" xfId="24" applyFont="1" applyBorder="1" applyAlignment="1" applyProtection="1">
      <alignment horizontal="center" vertical="center"/>
      <protection hidden="1"/>
    </xf>
    <xf numFmtId="0" fontId="10" fillId="0" borderId="61" xfId="24" applyFont="1" applyBorder="1" applyAlignment="1" applyProtection="1">
      <alignment horizontal="center" vertical="center"/>
      <protection hidden="1"/>
    </xf>
    <xf numFmtId="0" fontId="2" fillId="0" borderId="61" xfId="3" applyBorder="1" applyAlignment="1" applyProtection="1">
      <alignment horizontal="center" vertical="center"/>
      <protection hidden="1"/>
    </xf>
    <xf numFmtId="0" fontId="2" fillId="0" borderId="36" xfId="3" applyBorder="1" applyAlignment="1" applyProtection="1">
      <alignment horizontal="center" vertical="center"/>
      <protection hidden="1"/>
    </xf>
    <xf numFmtId="0" fontId="10" fillId="0" borderId="11" xfId="23" applyFont="1" applyBorder="1" applyAlignment="1" applyProtection="1">
      <alignment horizontal="left" vertical="center" wrapText="1"/>
      <protection locked="0"/>
    </xf>
    <xf numFmtId="0" fontId="10" fillId="0" borderId="61" xfId="23" applyFont="1" applyBorder="1" applyAlignment="1" applyProtection="1">
      <alignment horizontal="left" vertical="center" wrapText="1"/>
      <protection locked="0"/>
    </xf>
    <xf numFmtId="0" fontId="10" fillId="0" borderId="36" xfId="23" applyFont="1" applyBorder="1" applyAlignment="1" applyProtection="1">
      <alignment horizontal="left" vertical="center" wrapText="1"/>
      <protection locked="0"/>
    </xf>
    <xf numFmtId="0" fontId="10" fillId="0" borderId="11" xfId="24" applyFont="1" applyBorder="1" applyAlignment="1" applyProtection="1">
      <alignment horizontal="left" vertical="center" wrapText="1"/>
      <protection locked="0"/>
    </xf>
    <xf numFmtId="0" fontId="10" fillId="0" borderId="145" xfId="24" applyFont="1" applyBorder="1" applyAlignment="1" applyProtection="1">
      <alignment horizontal="center" vertical="center"/>
      <protection locked="0"/>
    </xf>
    <xf numFmtId="0" fontId="10" fillId="0" borderId="146" xfId="23" applyFont="1" applyBorder="1" applyAlignment="1" applyProtection="1">
      <alignment horizontal="center" vertical="center"/>
      <protection locked="0"/>
    </xf>
    <xf numFmtId="0" fontId="10" fillId="0" borderId="145" xfId="23" applyFont="1" applyBorder="1" applyAlignment="1" applyProtection="1">
      <alignment horizontal="center" vertical="center"/>
      <protection locked="0"/>
    </xf>
    <xf numFmtId="0" fontId="10" fillId="0" borderId="174" xfId="23" applyFont="1" applyBorder="1" applyAlignment="1" applyProtection="1">
      <alignment horizontal="center" vertical="center"/>
      <protection locked="0"/>
    </xf>
    <xf numFmtId="0" fontId="2" fillId="0" borderId="61" xfId="23" applyBorder="1" applyAlignment="1" applyProtection="1">
      <alignment vertical="center" wrapText="1"/>
      <protection locked="0"/>
    </xf>
    <xf numFmtId="0" fontId="2" fillId="0" borderId="36" xfId="23" applyBorder="1" applyAlignment="1" applyProtection="1">
      <alignment vertical="center" wrapText="1"/>
      <protection locked="0"/>
    </xf>
    <xf numFmtId="0" fontId="20" fillId="0" borderId="0" xfId="5" applyFont="1" applyAlignment="1" applyProtection="1">
      <alignment horizontal="center" vertical="center"/>
      <protection locked="0"/>
    </xf>
    <xf numFmtId="0" fontId="0" fillId="0" borderId="69" xfId="26" applyFont="1" applyBorder="1" applyAlignment="1" applyProtection="1">
      <alignment horizontal="center" vertical="center"/>
      <protection locked="0"/>
    </xf>
    <xf numFmtId="0" fontId="0" fillId="0" borderId="48" xfId="26" applyFont="1" applyBorder="1" applyAlignment="1" applyProtection="1">
      <alignment horizontal="center" vertical="center"/>
      <protection locked="0"/>
    </xf>
    <xf numFmtId="0" fontId="2" fillId="19" borderId="48" xfId="26" applyFill="1" applyBorder="1" applyAlignment="1" applyProtection="1">
      <alignment horizontal="center" vertical="center"/>
      <protection locked="0"/>
    </xf>
    <xf numFmtId="0" fontId="2" fillId="19" borderId="49" xfId="26" applyFill="1" applyBorder="1" applyAlignment="1" applyProtection="1">
      <alignment horizontal="center" vertical="center"/>
      <protection locked="0"/>
    </xf>
    <xf numFmtId="0" fontId="2" fillId="0" borderId="31" xfId="5" applyBorder="1" applyAlignment="1" applyProtection="1">
      <alignment horizontal="center" vertical="center" wrapText="1"/>
      <protection locked="0"/>
    </xf>
    <xf numFmtId="0" fontId="2" fillId="0" borderId="28" xfId="5" applyBorder="1" applyAlignment="1" applyProtection="1">
      <alignment horizontal="center" vertical="center" wrapText="1"/>
      <protection locked="0"/>
    </xf>
    <xf numFmtId="0" fontId="2" fillId="0" borderId="32" xfId="5" applyBorder="1" applyAlignment="1" applyProtection="1">
      <alignment horizontal="center" vertical="center" wrapText="1"/>
      <protection locked="0"/>
    </xf>
    <xf numFmtId="0" fontId="2" fillId="0" borderId="38" xfId="5" applyBorder="1" applyAlignment="1" applyProtection="1">
      <alignment horizontal="center" vertical="center" wrapText="1"/>
      <protection locked="0"/>
    </xf>
    <xf numFmtId="0" fontId="2" fillId="0" borderId="0" xfId="5" applyAlignment="1" applyProtection="1">
      <alignment horizontal="center" vertical="center" wrapText="1"/>
      <protection locked="0"/>
    </xf>
    <xf numFmtId="0" fontId="2" fillId="0" borderId="39" xfId="5" applyBorder="1" applyAlignment="1" applyProtection="1">
      <alignment horizontal="center" vertical="center" wrapText="1"/>
      <protection locked="0"/>
    </xf>
    <xf numFmtId="0" fontId="2" fillId="0" borderId="73" xfId="5" applyBorder="1" applyAlignment="1" applyProtection="1">
      <alignment horizontal="center" vertical="center" wrapText="1"/>
      <protection locked="0"/>
    </xf>
    <xf numFmtId="0" fontId="2" fillId="0" borderId="56" xfId="5" applyBorder="1" applyAlignment="1" applyProtection="1">
      <alignment horizontal="center" vertical="center" wrapText="1"/>
      <protection locked="0"/>
    </xf>
    <xf numFmtId="0" fontId="2" fillId="0" borderId="59" xfId="5" applyBorder="1" applyAlignment="1" applyProtection="1">
      <alignment horizontal="center" vertical="center" wrapText="1"/>
      <protection locked="0"/>
    </xf>
    <xf numFmtId="0" fontId="2" fillId="19" borderId="3" xfId="5" applyFill="1" applyBorder="1" applyAlignment="1" applyProtection="1">
      <alignment horizontal="center" vertical="center"/>
      <protection locked="0"/>
    </xf>
    <xf numFmtId="0" fontId="2" fillId="19" borderId="28" xfId="5" applyFill="1" applyBorder="1" applyAlignment="1" applyProtection="1">
      <alignment horizontal="center" vertical="center"/>
      <protection locked="0"/>
    </xf>
    <xf numFmtId="0" fontId="2" fillId="19" borderId="32" xfId="5" applyFill="1" applyBorder="1" applyAlignment="1" applyProtection="1">
      <alignment horizontal="center" vertical="center"/>
      <protection locked="0"/>
    </xf>
    <xf numFmtId="0" fontId="2" fillId="19" borderId="55" xfId="5" applyFill="1" applyBorder="1" applyAlignment="1" applyProtection="1">
      <alignment horizontal="center" vertical="center"/>
      <protection locked="0"/>
    </xf>
    <xf numFmtId="0" fontId="2" fillId="19" borderId="56" xfId="5" applyFill="1" applyBorder="1" applyAlignment="1" applyProtection="1">
      <alignment horizontal="center" vertical="center"/>
      <protection locked="0"/>
    </xf>
    <xf numFmtId="0" fontId="2" fillId="19" borderId="59" xfId="5" applyFill="1" applyBorder="1" applyAlignment="1" applyProtection="1">
      <alignment horizontal="center" vertical="center"/>
      <protection locked="0"/>
    </xf>
    <xf numFmtId="0" fontId="14" fillId="0" borderId="3" xfId="5" applyFont="1" applyBorder="1" applyAlignment="1" applyProtection="1">
      <alignment horizontal="left" vertical="center" wrapText="1"/>
      <protection locked="0"/>
    </xf>
    <xf numFmtId="0" fontId="14" fillId="0" borderId="28" xfId="5" applyFont="1" applyBorder="1" applyAlignment="1" applyProtection="1">
      <alignment horizontal="left" vertical="center" wrapText="1"/>
      <protection locked="0"/>
    </xf>
    <xf numFmtId="0" fontId="14" fillId="0" borderId="29" xfId="5" applyFont="1" applyBorder="1" applyAlignment="1" applyProtection="1">
      <alignment horizontal="left" vertical="center" wrapText="1"/>
      <protection locked="0"/>
    </xf>
    <xf numFmtId="0" fontId="14" fillId="0" borderId="55" xfId="5" applyFont="1" applyBorder="1" applyAlignment="1" applyProtection="1">
      <alignment horizontal="center" vertical="center" wrapText="1"/>
      <protection locked="0"/>
    </xf>
    <xf numFmtId="0" fontId="14" fillId="0" borderId="56" xfId="5" applyFont="1" applyBorder="1" applyAlignment="1" applyProtection="1">
      <alignment horizontal="center" vertical="center" wrapText="1"/>
      <protection locked="0"/>
    </xf>
    <xf numFmtId="0" fontId="14" fillId="0" borderId="56" xfId="5" applyFont="1" applyBorder="1" applyAlignment="1" applyProtection="1">
      <alignment horizontal="left" vertical="center" wrapText="1"/>
      <protection locked="0"/>
    </xf>
    <xf numFmtId="0" fontId="14" fillId="0" borderId="57" xfId="5" applyFont="1" applyBorder="1" applyAlignment="1" applyProtection="1">
      <alignment horizontal="left" vertical="center" wrapText="1"/>
      <protection locked="0"/>
    </xf>
    <xf numFmtId="0" fontId="14" fillId="19" borderId="62" xfId="5" applyFont="1" applyFill="1" applyBorder="1" applyAlignment="1" applyProtection="1">
      <alignment horizontal="center" vertical="center" wrapText="1"/>
      <protection locked="0"/>
    </xf>
    <xf numFmtId="0" fontId="14" fillId="19" borderId="63" xfId="5" applyFont="1" applyFill="1" applyBorder="1" applyAlignment="1" applyProtection="1">
      <alignment horizontal="center" vertical="center" wrapText="1"/>
      <protection locked="0"/>
    </xf>
    <xf numFmtId="0" fontId="14" fillId="19" borderId="41" xfId="5" applyFont="1" applyFill="1" applyBorder="1" applyAlignment="1" applyProtection="1">
      <alignment horizontal="center" vertical="center" wrapText="1"/>
      <protection locked="0"/>
    </xf>
    <xf numFmtId="0" fontId="14" fillId="19" borderId="8" xfId="5" applyFont="1" applyFill="1" applyBorder="1" applyAlignment="1" applyProtection="1">
      <alignment horizontal="center" vertical="center" wrapText="1"/>
      <protection locked="0"/>
    </xf>
    <xf numFmtId="0" fontId="14" fillId="19" borderId="0" xfId="5" applyFont="1" applyFill="1" applyAlignment="1" applyProtection="1">
      <alignment horizontal="center" vertical="center" wrapText="1"/>
      <protection locked="0"/>
    </xf>
    <xf numFmtId="0" fontId="14" fillId="19" borderId="39" xfId="5" applyFont="1" applyFill="1" applyBorder="1" applyAlignment="1" applyProtection="1">
      <alignment horizontal="center" vertical="center" wrapText="1"/>
      <protection locked="0"/>
    </xf>
    <xf numFmtId="0" fontId="14" fillId="19" borderId="55" xfId="5" applyFont="1" applyFill="1" applyBorder="1" applyAlignment="1" applyProtection="1">
      <alignment horizontal="center" vertical="center" wrapText="1"/>
      <protection locked="0"/>
    </xf>
    <xf numFmtId="0" fontId="14" fillId="19" borderId="56" xfId="5" applyFont="1" applyFill="1" applyBorder="1" applyAlignment="1" applyProtection="1">
      <alignment horizontal="center" vertical="center" wrapText="1"/>
      <protection locked="0"/>
    </xf>
    <xf numFmtId="0" fontId="14" fillId="19" borderId="59" xfId="5" applyFont="1" applyFill="1" applyBorder="1" applyAlignment="1" applyProtection="1">
      <alignment horizontal="center" vertical="center" wrapText="1"/>
      <protection locked="0"/>
    </xf>
    <xf numFmtId="0" fontId="14" fillId="0" borderId="62" xfId="5" applyFont="1" applyBorder="1" applyAlignment="1" applyProtection="1">
      <alignment horizontal="left" vertical="center" wrapText="1"/>
      <protection locked="0"/>
    </xf>
    <xf numFmtId="0" fontId="14" fillId="0" borderId="63" xfId="5" applyFont="1" applyBorder="1" applyAlignment="1" applyProtection="1">
      <alignment horizontal="left" vertical="center" wrapText="1"/>
      <protection locked="0"/>
    </xf>
    <xf numFmtId="0" fontId="14" fillId="0" borderId="71" xfId="5" applyFont="1" applyBorder="1" applyAlignment="1" applyProtection="1">
      <alignment horizontal="left" vertical="center" wrapText="1"/>
      <protection locked="0"/>
    </xf>
    <xf numFmtId="0" fontId="14" fillId="0" borderId="235" xfId="5" applyFont="1" applyBorder="1" applyAlignment="1" applyProtection="1">
      <alignment horizontal="center" vertical="center" wrapText="1"/>
      <protection locked="0"/>
    </xf>
    <xf numFmtId="0" fontId="14" fillId="0" borderId="211" xfId="5" applyFont="1" applyBorder="1" applyAlignment="1" applyProtection="1">
      <alignment horizontal="center" vertical="center" wrapText="1"/>
      <protection locked="0"/>
    </xf>
    <xf numFmtId="0" fontId="14" fillId="19" borderId="211" xfId="5" applyFont="1" applyFill="1" applyBorder="1" applyAlignment="1" applyProtection="1">
      <alignment horizontal="center" vertical="center" wrapText="1"/>
      <protection locked="0"/>
    </xf>
    <xf numFmtId="0" fontId="14" fillId="0" borderId="211" xfId="5" applyFont="1" applyBorder="1" applyAlignment="1" applyProtection="1">
      <alignment horizontal="left" vertical="center" wrapText="1"/>
      <protection locked="0"/>
    </xf>
    <xf numFmtId="0" fontId="14" fillId="0" borderId="236" xfId="5" applyFont="1" applyBorder="1" applyAlignment="1" applyProtection="1">
      <alignment horizontal="left" vertical="center" wrapText="1"/>
      <protection locked="0"/>
    </xf>
    <xf numFmtId="0" fontId="14" fillId="0" borderId="237" xfId="5" applyFont="1" applyBorder="1" applyAlignment="1" applyProtection="1">
      <alignment horizontal="center" vertical="center" wrapText="1"/>
      <protection locked="0"/>
    </xf>
    <xf numFmtId="0" fontId="14" fillId="0" borderId="156" xfId="5" applyFont="1" applyBorder="1" applyAlignment="1" applyProtection="1">
      <alignment horizontal="center" vertical="center" wrapText="1"/>
      <protection locked="0"/>
    </xf>
    <xf numFmtId="0" fontId="14" fillId="19" borderId="156" xfId="5" applyFont="1" applyFill="1" applyBorder="1" applyAlignment="1" applyProtection="1">
      <alignment horizontal="center" vertical="center" wrapText="1"/>
      <protection locked="0"/>
    </xf>
    <xf numFmtId="0" fontId="14" fillId="0" borderId="156" xfId="5" applyFont="1" applyBorder="1" applyAlignment="1" applyProtection="1">
      <alignment horizontal="left" vertical="center" wrapText="1"/>
      <protection locked="0"/>
    </xf>
    <xf numFmtId="0" fontId="14" fillId="0" borderId="157" xfId="5" applyFont="1" applyBorder="1" applyAlignment="1" applyProtection="1">
      <alignment horizontal="left" vertical="center" wrapText="1"/>
      <protection locked="0"/>
    </xf>
    <xf numFmtId="0" fontId="14" fillId="0" borderId="143" xfId="5" applyFont="1" applyBorder="1" applyAlignment="1" applyProtection="1">
      <alignment horizontal="center" vertical="center" wrapText="1"/>
      <protection locked="0"/>
    </xf>
    <xf numFmtId="0" fontId="14" fillId="0" borderId="63" xfId="5" applyFont="1" applyBorder="1" applyAlignment="1" applyProtection="1">
      <alignment horizontal="center" vertical="center" wrapText="1"/>
      <protection locked="0"/>
    </xf>
    <xf numFmtId="0" fontId="14" fillId="0" borderId="41" xfId="5" applyFont="1" applyBorder="1" applyAlignment="1" applyProtection="1">
      <alignment horizontal="center" vertical="center" wrapText="1"/>
      <protection locked="0"/>
    </xf>
    <xf numFmtId="0" fontId="14" fillId="0" borderId="38" xfId="5" applyFont="1" applyBorder="1" applyAlignment="1" applyProtection="1">
      <alignment horizontal="center" vertical="center" wrapText="1"/>
      <protection locked="0"/>
    </xf>
    <xf numFmtId="0" fontId="14" fillId="0" borderId="0" xfId="5" applyFont="1" applyAlignment="1" applyProtection="1">
      <alignment horizontal="center" vertical="center" wrapText="1"/>
      <protection locked="0"/>
    </xf>
    <xf numFmtId="0" fontId="14" fillId="0" borderId="39" xfId="5" applyFont="1" applyBorder="1" applyAlignment="1" applyProtection="1">
      <alignment horizontal="center" vertical="center" wrapText="1"/>
      <protection locked="0"/>
    </xf>
    <xf numFmtId="0" fontId="2" fillId="0" borderId="238" xfId="5" applyBorder="1" applyAlignment="1" applyProtection="1">
      <alignment horizontal="center" vertical="center"/>
      <protection locked="0"/>
    </xf>
    <xf numFmtId="0" fontId="2" fillId="0" borderId="239" xfId="5" applyBorder="1" applyAlignment="1" applyProtection="1">
      <alignment horizontal="center" vertical="center"/>
      <protection locked="0"/>
    </xf>
    <xf numFmtId="0" fontId="2" fillId="0" borderId="240" xfId="5" applyBorder="1" applyAlignment="1" applyProtection="1">
      <alignment horizontal="center" vertical="center"/>
      <protection locked="0"/>
    </xf>
    <xf numFmtId="0" fontId="2" fillId="0" borderId="241" xfId="5" applyBorder="1" applyAlignment="1" applyProtection="1">
      <alignment horizontal="center" vertical="center"/>
      <protection locked="0"/>
    </xf>
    <xf numFmtId="0" fontId="2" fillId="0" borderId="242" xfId="5" applyBorder="1" applyAlignment="1" applyProtection="1">
      <alignment horizontal="center" vertical="center"/>
      <protection locked="0"/>
    </xf>
    <xf numFmtId="0" fontId="2" fillId="0" borderId="243" xfId="5" applyBorder="1" applyAlignment="1" applyProtection="1">
      <alignment horizontal="center" vertical="center"/>
      <protection locked="0"/>
    </xf>
    <xf numFmtId="0" fontId="2" fillId="0" borderId="244" xfId="5" applyBorder="1" applyAlignment="1" applyProtection="1">
      <alignment horizontal="center" vertical="center"/>
      <protection locked="0"/>
    </xf>
    <xf numFmtId="0" fontId="2" fillId="0" borderId="245" xfId="5" applyBorder="1" applyAlignment="1" applyProtection="1">
      <alignment horizontal="center" vertical="center"/>
      <protection locked="0"/>
    </xf>
    <xf numFmtId="0" fontId="2" fillId="0" borderId="246" xfId="5" applyBorder="1" applyAlignment="1" applyProtection="1">
      <alignment horizontal="center" vertical="center"/>
      <protection locked="0"/>
    </xf>
    <xf numFmtId="0" fontId="23" fillId="0" borderId="143" xfId="5" applyFont="1" applyBorder="1" applyAlignment="1" applyProtection="1">
      <alignment horizontal="center" vertical="center"/>
      <protection locked="0"/>
    </xf>
    <xf numFmtId="0" fontId="23" fillId="0" borderId="63" xfId="5" applyFont="1" applyBorder="1" applyAlignment="1" applyProtection="1">
      <alignment horizontal="center" vertical="center"/>
      <protection locked="0"/>
    </xf>
    <xf numFmtId="0" fontId="23" fillId="0" borderId="38" xfId="5" applyFont="1" applyBorder="1" applyAlignment="1" applyProtection="1">
      <alignment horizontal="center" vertical="center"/>
      <protection locked="0"/>
    </xf>
    <xf numFmtId="0" fontId="23" fillId="0" borderId="0" xfId="5" applyFont="1" applyAlignment="1" applyProtection="1">
      <alignment horizontal="center" vertical="center"/>
      <protection locked="0"/>
    </xf>
    <xf numFmtId="0" fontId="23" fillId="19" borderId="62" xfId="5" applyFont="1" applyFill="1" applyBorder="1" applyAlignment="1" applyProtection="1">
      <alignment horizontal="center" vertical="center"/>
      <protection locked="0"/>
    </xf>
    <xf numFmtId="0" fontId="23" fillId="19" borderId="63" xfId="5" applyFont="1" applyFill="1" applyBorder="1" applyAlignment="1" applyProtection="1">
      <alignment horizontal="center" vertical="center"/>
      <protection locked="0"/>
    </xf>
    <xf numFmtId="0" fontId="23" fillId="19" borderId="41" xfId="5" applyFont="1" applyFill="1" applyBorder="1" applyAlignment="1" applyProtection="1">
      <alignment horizontal="center" vertical="center"/>
      <protection locked="0"/>
    </xf>
    <xf numFmtId="0" fontId="23" fillId="19" borderId="8" xfId="5" applyFont="1" applyFill="1" applyBorder="1" applyAlignment="1" applyProtection="1">
      <alignment horizontal="center" vertical="center"/>
      <protection locked="0"/>
    </xf>
    <xf numFmtId="0" fontId="23" fillId="19" borderId="0" xfId="5" applyFont="1" applyFill="1" applyAlignment="1" applyProtection="1">
      <alignment horizontal="center" vertical="center"/>
      <protection locked="0"/>
    </xf>
    <xf numFmtId="0" fontId="23" fillId="19" borderId="39" xfId="5" applyFont="1" applyFill="1" applyBorder="1" applyAlignment="1" applyProtection="1">
      <alignment horizontal="center" vertical="center"/>
      <protection locked="0"/>
    </xf>
    <xf numFmtId="0" fontId="23" fillId="0" borderId="50" xfId="5" applyFont="1" applyBorder="1" applyAlignment="1" applyProtection="1">
      <alignment horizontal="center" vertical="center"/>
      <protection locked="0"/>
    </xf>
    <xf numFmtId="0" fontId="23" fillId="0" borderId="46" xfId="5" applyFont="1" applyBorder="1" applyAlignment="1" applyProtection="1">
      <alignment horizontal="center" vertical="center"/>
      <protection locked="0"/>
    </xf>
    <xf numFmtId="0" fontId="23" fillId="19" borderId="14" xfId="5" applyFont="1" applyFill="1" applyBorder="1" applyAlignment="1" applyProtection="1">
      <alignment horizontal="center" vertical="center"/>
      <protection locked="0"/>
    </xf>
    <xf numFmtId="0" fontId="23" fillId="19" borderId="46" xfId="5" applyFont="1" applyFill="1" applyBorder="1" applyAlignment="1" applyProtection="1">
      <alignment horizontal="center" vertical="center"/>
      <protection locked="0"/>
    </xf>
    <xf numFmtId="0" fontId="23" fillId="19" borderId="51" xfId="5" applyFont="1" applyFill="1" applyBorder="1" applyAlignment="1" applyProtection="1">
      <alignment horizontal="center" vertical="center"/>
      <protection locked="0"/>
    </xf>
    <xf numFmtId="0" fontId="59" fillId="0" borderId="0" xfId="3" applyFont="1" applyAlignment="1" applyProtection="1">
      <alignment horizontal="left" vertical="top" wrapText="1"/>
      <protection locked="0"/>
    </xf>
    <xf numFmtId="0" fontId="17" fillId="0" borderId="5" xfId="3" applyFont="1" applyBorder="1" applyAlignment="1" applyProtection="1">
      <alignment horizontal="center" vertical="center"/>
      <protection locked="0"/>
    </xf>
    <xf numFmtId="0" fontId="17" fillId="0" borderId="30" xfId="3" applyFont="1" applyBorder="1" applyAlignment="1" applyProtection="1">
      <alignment horizontal="center" vertical="center"/>
      <protection locked="0"/>
    </xf>
    <xf numFmtId="0" fontId="17" fillId="0" borderId="16" xfId="3" applyFont="1" applyBorder="1" applyAlignment="1" applyProtection="1">
      <alignment horizontal="center" vertical="center"/>
      <protection locked="0"/>
    </xf>
    <xf numFmtId="0" fontId="17" fillId="0" borderId="44" xfId="3" applyFont="1" applyBorder="1" applyAlignment="1" applyProtection="1">
      <alignment horizontal="center" vertical="center"/>
      <protection locked="0"/>
    </xf>
    <xf numFmtId="0" fontId="17" fillId="0" borderId="0" xfId="3" applyFont="1" applyAlignment="1" applyProtection="1">
      <alignment horizontal="center" vertical="center"/>
      <protection locked="0"/>
    </xf>
    <xf numFmtId="181" fontId="17" fillId="0" borderId="34" xfId="3" applyNumberFormat="1" applyFont="1" applyBorder="1" applyAlignment="1" applyProtection="1">
      <alignment horizontal="center" vertical="center"/>
      <protection hidden="1"/>
    </xf>
    <xf numFmtId="181" fontId="17" fillId="0" borderId="10" xfId="3" applyNumberFormat="1" applyFont="1" applyBorder="1" applyAlignment="1" applyProtection="1">
      <alignment horizontal="center" vertical="center"/>
      <protection hidden="1"/>
    </xf>
    <xf numFmtId="181" fontId="17" fillId="0" borderId="45" xfId="3" applyNumberFormat="1" applyFont="1" applyBorder="1" applyAlignment="1" applyProtection="1">
      <alignment horizontal="center" vertical="center"/>
      <protection hidden="1"/>
    </xf>
    <xf numFmtId="181" fontId="17" fillId="0" borderId="16" xfId="3" applyNumberFormat="1" applyFont="1" applyBorder="1" applyAlignment="1" applyProtection="1">
      <alignment horizontal="center" vertical="center"/>
      <protection hidden="1"/>
    </xf>
    <xf numFmtId="0" fontId="17" fillId="0" borderId="10" xfId="3" applyFont="1" applyBorder="1" applyAlignment="1" applyProtection="1">
      <alignment horizontal="center" vertical="center"/>
      <protection locked="0"/>
    </xf>
    <xf numFmtId="0" fontId="17" fillId="0" borderId="37" xfId="3" applyFont="1" applyBorder="1" applyAlignment="1" applyProtection="1">
      <alignment horizontal="center" vertical="center"/>
      <protection locked="0"/>
    </xf>
    <xf numFmtId="0" fontId="2" fillId="0" borderId="62" xfId="3" applyBorder="1" applyAlignment="1" applyProtection="1">
      <alignment horizontal="center" vertical="center" textRotation="255" wrapText="1"/>
      <protection locked="0"/>
    </xf>
    <xf numFmtId="0" fontId="2" fillId="0" borderId="41" xfId="3" applyBorder="1" applyAlignment="1" applyProtection="1">
      <alignment horizontal="center" vertical="center" textRotation="255" wrapText="1"/>
      <protection locked="0"/>
    </xf>
    <xf numFmtId="0" fontId="2" fillId="0" borderId="8" xfId="3" applyBorder="1" applyAlignment="1" applyProtection="1">
      <alignment horizontal="center" vertical="center" textRotation="255" wrapText="1"/>
      <protection locked="0"/>
    </xf>
    <xf numFmtId="0" fontId="2" fillId="0" borderId="39" xfId="3" applyBorder="1" applyAlignment="1" applyProtection="1">
      <alignment horizontal="center" vertical="center" textRotation="255" wrapText="1"/>
      <protection locked="0"/>
    </xf>
    <xf numFmtId="0" fontId="2" fillId="0" borderId="55" xfId="3" applyBorder="1" applyAlignment="1" applyProtection="1">
      <alignment horizontal="center" vertical="center" textRotation="255" wrapText="1"/>
      <protection locked="0"/>
    </xf>
    <xf numFmtId="0" fontId="2" fillId="0" borderId="59" xfId="3" applyBorder="1" applyAlignment="1" applyProtection="1">
      <alignment horizontal="center" vertical="center" textRotation="255" wrapText="1"/>
      <protection locked="0"/>
    </xf>
    <xf numFmtId="181" fontId="23" fillId="0" borderId="222" xfId="3" applyNumberFormat="1" applyFont="1" applyBorder="1" applyAlignment="1" applyProtection="1">
      <alignment vertical="center" shrinkToFit="1"/>
      <protection hidden="1"/>
    </xf>
    <xf numFmtId="181" fontId="23" fillId="0" borderId="223" xfId="3" applyNumberFormat="1" applyFont="1" applyBorder="1" applyAlignment="1" applyProtection="1">
      <alignment vertical="center" shrinkToFit="1"/>
      <protection hidden="1"/>
    </xf>
    <xf numFmtId="181" fontId="23" fillId="0" borderId="224" xfId="3" applyNumberFormat="1" applyFont="1" applyBorder="1" applyAlignment="1" applyProtection="1">
      <alignment vertical="center" shrinkToFit="1"/>
      <protection hidden="1"/>
    </xf>
    <xf numFmtId="0" fontId="23" fillId="0" borderId="200" xfId="3" applyFont="1" applyBorder="1" applyAlignment="1" applyProtection="1">
      <alignment horizontal="left" vertical="center" shrinkToFit="1"/>
      <protection locked="0"/>
    </xf>
    <xf numFmtId="0" fontId="23" fillId="0" borderId="0" xfId="3" applyFont="1" applyAlignment="1" applyProtection="1">
      <alignment horizontal="left" vertical="center" shrinkToFit="1"/>
      <protection locked="0"/>
    </xf>
    <xf numFmtId="0" fontId="66" fillId="0" borderId="10" xfId="22" applyFont="1" applyBorder="1" applyAlignment="1" applyProtection="1">
      <alignment horizontal="center" vertical="center"/>
      <protection locked="0"/>
    </xf>
    <xf numFmtId="0" fontId="24" fillId="0" borderId="11" xfId="3" applyFont="1" applyBorder="1" applyAlignment="1" applyProtection="1">
      <alignment horizontal="center" vertical="center"/>
      <protection locked="0"/>
    </xf>
    <xf numFmtId="0" fontId="24" fillId="0" borderId="61" xfId="3" applyFont="1" applyBorder="1" applyAlignment="1" applyProtection="1">
      <alignment horizontal="center" vertical="center"/>
      <protection locked="0"/>
    </xf>
    <xf numFmtId="0" fontId="24" fillId="0" borderId="36" xfId="3" applyFont="1" applyBorder="1" applyAlignment="1" applyProtection="1">
      <alignment horizontal="center" vertical="center"/>
      <protection locked="0"/>
    </xf>
    <xf numFmtId="0" fontId="2" fillId="0" borderId="62" xfId="3" applyBorder="1" applyAlignment="1" applyProtection="1">
      <alignment horizontal="center" vertical="center"/>
      <protection locked="0"/>
    </xf>
    <xf numFmtId="0" fontId="2" fillId="0" borderId="63" xfId="3" applyBorder="1" applyAlignment="1" applyProtection="1">
      <alignment horizontal="center" vertical="center"/>
      <protection locked="0"/>
    </xf>
    <xf numFmtId="0" fontId="2" fillId="0" borderId="41" xfId="3" applyBorder="1" applyAlignment="1" applyProtection="1">
      <alignment horizontal="center" vertical="center"/>
      <protection locked="0"/>
    </xf>
    <xf numFmtId="0" fontId="2" fillId="0" borderId="55" xfId="3" applyBorder="1" applyAlignment="1" applyProtection="1">
      <alignment horizontal="center" vertical="center"/>
      <protection locked="0"/>
    </xf>
    <xf numFmtId="0" fontId="2" fillId="0" borderId="56" xfId="3" applyBorder="1" applyAlignment="1" applyProtection="1">
      <alignment horizontal="center" vertical="center"/>
      <protection locked="0"/>
    </xf>
    <xf numFmtId="0" fontId="2" fillId="0" borderId="59" xfId="3" applyBorder="1" applyAlignment="1" applyProtection="1">
      <alignment horizontal="center" vertical="center"/>
      <protection locked="0"/>
    </xf>
    <xf numFmtId="0" fontId="2" fillId="0" borderId="10" xfId="3" applyBorder="1" applyAlignment="1" applyProtection="1">
      <alignment horizontal="center" vertical="center"/>
      <protection locked="0"/>
    </xf>
    <xf numFmtId="0" fontId="2" fillId="0" borderId="42" xfId="3" applyBorder="1" applyAlignment="1" applyProtection="1">
      <alignment horizontal="center" vertical="center"/>
      <protection locked="0"/>
    </xf>
    <xf numFmtId="0" fontId="2" fillId="17" borderId="62" xfId="3" applyFill="1" applyBorder="1" applyAlignment="1" applyProtection="1">
      <alignment horizontal="center" vertical="center"/>
      <protection locked="0"/>
    </xf>
    <xf numFmtId="0" fontId="2" fillId="17" borderId="63" xfId="3" applyFill="1" applyBorder="1" applyAlignment="1" applyProtection="1">
      <alignment horizontal="center" vertical="center"/>
      <protection locked="0"/>
    </xf>
    <xf numFmtId="0" fontId="2" fillId="17" borderId="41" xfId="3" applyFill="1" applyBorder="1" applyAlignment="1" applyProtection="1">
      <alignment horizontal="center" vertical="center"/>
      <protection locked="0"/>
    </xf>
    <xf numFmtId="0" fontId="2" fillId="17" borderId="8" xfId="3" applyFill="1" applyBorder="1" applyAlignment="1" applyProtection="1">
      <alignment horizontal="center" vertical="center"/>
      <protection locked="0"/>
    </xf>
    <xf numFmtId="0" fontId="2" fillId="17" borderId="0" xfId="3" applyFill="1" applyAlignment="1" applyProtection="1">
      <alignment horizontal="center" vertical="center"/>
      <protection locked="0"/>
    </xf>
    <xf numFmtId="0" fontId="2" fillId="17" borderId="39" xfId="3" applyFill="1" applyBorder="1" applyAlignment="1" applyProtection="1">
      <alignment horizontal="center" vertical="center"/>
      <protection locked="0"/>
    </xf>
    <xf numFmtId="0" fontId="17" fillId="0" borderId="27" xfId="3" applyFont="1" applyBorder="1" applyAlignment="1" applyProtection="1">
      <alignment horizontal="center" vertical="center"/>
      <protection locked="0"/>
    </xf>
    <xf numFmtId="0" fontId="17" fillId="0" borderId="34" xfId="3" applyFont="1" applyBorder="1" applyAlignment="1" applyProtection="1">
      <alignment horizontal="center" vertical="center"/>
      <protection locked="0"/>
    </xf>
    <xf numFmtId="0" fontId="126" fillId="0" borderId="27" xfId="3" applyFont="1" applyBorder="1" applyAlignment="1" applyProtection="1">
      <alignment horizontal="center" vertical="center"/>
      <protection locked="0"/>
    </xf>
    <xf numFmtId="0" fontId="126" fillId="0" borderId="5" xfId="3" applyFont="1" applyBorder="1" applyAlignment="1" applyProtection="1">
      <alignment horizontal="center" vertical="center"/>
      <protection locked="0"/>
    </xf>
    <xf numFmtId="0" fontId="126" fillId="0" borderId="45" xfId="3" applyFont="1" applyBorder="1" applyAlignment="1" applyProtection="1">
      <alignment horizontal="center" vertical="center"/>
      <protection locked="0"/>
    </xf>
    <xf numFmtId="0" fontId="126" fillId="0" borderId="16" xfId="3" applyFont="1" applyBorder="1" applyAlignment="1" applyProtection="1">
      <alignment horizontal="center" vertical="center"/>
      <protection locked="0"/>
    </xf>
    <xf numFmtId="0" fontId="17" fillId="0" borderId="5" xfId="3" applyFont="1" applyBorder="1" applyAlignment="1" applyProtection="1">
      <alignment horizontal="center" vertical="center"/>
      <protection hidden="1"/>
    </xf>
    <xf numFmtId="0" fontId="17" fillId="0" borderId="16" xfId="3" applyFont="1" applyBorder="1" applyAlignment="1" applyProtection="1">
      <alignment horizontal="center" vertical="center"/>
      <protection hidden="1"/>
    </xf>
    <xf numFmtId="0" fontId="17" fillId="0" borderId="45" xfId="3" applyFont="1" applyBorder="1" applyAlignment="1" applyProtection="1">
      <alignment horizontal="center" vertical="center"/>
      <protection locked="0"/>
    </xf>
    <xf numFmtId="0" fontId="17" fillId="0" borderId="3" xfId="3" applyFont="1" applyBorder="1" applyAlignment="1" applyProtection="1">
      <alignment horizontal="center" vertical="center"/>
      <protection hidden="1"/>
    </xf>
    <xf numFmtId="0" fontId="17" fillId="0" borderId="28" xfId="3" applyFont="1" applyBorder="1" applyAlignment="1" applyProtection="1">
      <alignment horizontal="center" vertical="center"/>
      <protection hidden="1"/>
    </xf>
    <xf numFmtId="0" fontId="17" fillId="0" borderId="32" xfId="3" applyFont="1" applyBorder="1" applyAlignment="1" applyProtection="1">
      <alignment horizontal="center" vertical="center"/>
      <protection hidden="1"/>
    </xf>
    <xf numFmtId="0" fontId="17" fillId="0" borderId="14" xfId="3" applyFont="1" applyBorder="1" applyAlignment="1" applyProtection="1">
      <alignment horizontal="center" vertical="center"/>
      <protection hidden="1"/>
    </xf>
    <xf numFmtId="0" fontId="17" fillId="0" borderId="46" xfId="3" applyFont="1" applyBorder="1" applyAlignment="1" applyProtection="1">
      <alignment horizontal="center" vertical="center"/>
      <protection hidden="1"/>
    </xf>
    <xf numFmtId="0" fontId="17" fillId="0" borderId="51" xfId="3" applyFont="1" applyBorder="1" applyAlignment="1" applyProtection="1">
      <alignment horizontal="center" vertical="center"/>
      <protection hidden="1"/>
    </xf>
    <xf numFmtId="0" fontId="24" fillId="0" borderId="10" xfId="3" applyFont="1" applyBorder="1" applyAlignment="1" applyProtection="1">
      <alignment horizontal="center" vertical="center"/>
      <protection locked="0"/>
    </xf>
    <xf numFmtId="0" fontId="24" fillId="0" borderId="42" xfId="3" applyFont="1" applyBorder="1" applyAlignment="1" applyProtection="1">
      <alignment horizontal="center" vertical="center"/>
      <protection locked="0"/>
    </xf>
    <xf numFmtId="0" fontId="2" fillId="17" borderId="55" xfId="3" applyFill="1" applyBorder="1" applyAlignment="1" applyProtection="1">
      <alignment horizontal="center" vertical="center"/>
      <protection locked="0"/>
    </xf>
    <xf numFmtId="0" fontId="2" fillId="17" borderId="56" xfId="3" applyFill="1" applyBorder="1" applyAlignment="1" applyProtection="1">
      <alignment horizontal="center" vertical="center"/>
      <protection locked="0"/>
    </xf>
    <xf numFmtId="0" fontId="2" fillId="17" borderId="59" xfId="3" applyFill="1" applyBorder="1" applyAlignment="1" applyProtection="1">
      <alignment horizontal="center" vertical="center"/>
      <protection locked="0"/>
    </xf>
    <xf numFmtId="0" fontId="24" fillId="17" borderId="61" xfId="3" applyFont="1" applyFill="1" applyBorder="1" applyAlignment="1" applyProtection="1">
      <alignment horizontal="left" vertical="center" wrapText="1"/>
      <protection locked="0"/>
    </xf>
    <xf numFmtId="0" fontId="24" fillId="17" borderId="36" xfId="3" applyFont="1" applyFill="1" applyBorder="1" applyAlignment="1" applyProtection="1">
      <alignment horizontal="left" vertical="center" wrapText="1"/>
      <protection locked="0"/>
    </xf>
    <xf numFmtId="0" fontId="26" fillId="0" borderId="0" xfId="3" applyFont="1" applyAlignment="1" applyProtection="1">
      <alignment horizontal="center" vertical="center"/>
      <protection locked="0"/>
    </xf>
    <xf numFmtId="0" fontId="11" fillId="0" borderId="0" xfId="3" applyFont="1" applyAlignment="1" applyProtection="1">
      <alignment horizontal="center" vertical="center"/>
      <protection locked="0"/>
    </xf>
    <xf numFmtId="0" fontId="2" fillId="17" borderId="11" xfId="3" applyFill="1" applyBorder="1" applyAlignment="1" applyProtection="1">
      <alignment horizontal="center" vertical="center" shrinkToFit="1"/>
      <protection hidden="1"/>
    </xf>
    <xf numFmtId="0" fontId="2" fillId="17" borderId="61" xfId="3" applyFill="1" applyBorder="1" applyAlignment="1" applyProtection="1">
      <alignment horizontal="center" vertical="center" shrinkToFit="1"/>
      <protection hidden="1"/>
    </xf>
    <xf numFmtId="0" fontId="2" fillId="17" borderId="36" xfId="3" applyFill="1" applyBorder="1" applyAlignment="1" applyProtection="1">
      <alignment horizontal="center" vertical="center" shrinkToFit="1"/>
      <protection hidden="1"/>
    </xf>
    <xf numFmtId="0" fontId="59" fillId="0" borderId="63" xfId="3" applyFont="1" applyBorder="1" applyAlignment="1" applyProtection="1">
      <alignment vertical="center" wrapText="1"/>
      <protection locked="0"/>
    </xf>
    <xf numFmtId="0" fontId="59" fillId="0" borderId="0" xfId="3" applyFont="1" applyAlignment="1" applyProtection="1">
      <alignment vertical="center" wrapText="1"/>
      <protection locked="0"/>
    </xf>
    <xf numFmtId="0" fontId="24" fillId="17" borderId="10" xfId="3" applyFont="1" applyFill="1" applyBorder="1" applyAlignment="1" applyProtection="1">
      <alignment horizontal="center" vertical="center"/>
      <protection locked="0"/>
    </xf>
    <xf numFmtId="58" fontId="24" fillId="17" borderId="62" xfId="3" applyNumberFormat="1" applyFont="1" applyFill="1" applyBorder="1" applyAlignment="1" applyProtection="1">
      <alignment horizontal="center" vertical="center"/>
      <protection locked="0"/>
    </xf>
    <xf numFmtId="0" fontId="24" fillId="17" borderId="41" xfId="3" applyFont="1" applyFill="1" applyBorder="1" applyAlignment="1" applyProtection="1">
      <alignment horizontal="center" vertical="center"/>
      <protection locked="0"/>
    </xf>
    <xf numFmtId="0" fontId="24" fillId="17" borderId="11" xfId="3" applyFont="1" applyFill="1" applyBorder="1" applyAlignment="1" applyProtection="1">
      <alignment horizontal="center" vertical="center"/>
      <protection locked="0"/>
    </xf>
    <xf numFmtId="58" fontId="24" fillId="0" borderId="64" xfId="3" applyNumberFormat="1" applyFont="1" applyBorder="1" applyAlignment="1" applyProtection="1">
      <alignment horizontal="center" vertical="center"/>
      <protection hidden="1"/>
    </xf>
    <xf numFmtId="0" fontId="24" fillId="0" borderId="61" xfId="3" applyFont="1" applyBorder="1" applyAlignment="1" applyProtection="1">
      <alignment horizontal="center" vertical="center"/>
      <protection hidden="1"/>
    </xf>
    <xf numFmtId="58" fontId="24" fillId="0" borderId="23" xfId="3" applyNumberFormat="1" applyFont="1" applyBorder="1" applyAlignment="1" applyProtection="1">
      <alignment horizontal="center" vertical="center"/>
      <protection hidden="1"/>
    </xf>
    <xf numFmtId="0" fontId="24" fillId="0" borderId="26" xfId="3" applyFont="1" applyBorder="1" applyAlignment="1" applyProtection="1">
      <alignment horizontal="center" vertical="center"/>
      <protection hidden="1"/>
    </xf>
    <xf numFmtId="0" fontId="24" fillId="0" borderId="35" xfId="3" applyFont="1" applyBorder="1" applyAlignment="1" applyProtection="1">
      <alignment horizontal="center" vertical="center"/>
      <protection hidden="1"/>
    </xf>
    <xf numFmtId="0" fontId="24" fillId="17" borderId="36" xfId="3" applyFont="1" applyFill="1" applyBorder="1" applyAlignment="1" applyProtection="1">
      <alignment horizontal="center" vertical="center"/>
      <protection locked="0"/>
    </xf>
    <xf numFmtId="0" fontId="24" fillId="17" borderId="61" xfId="3" applyFont="1" applyFill="1" applyBorder="1" applyAlignment="1" applyProtection="1">
      <alignment horizontal="center" vertical="center"/>
      <protection locked="0"/>
    </xf>
    <xf numFmtId="58" fontId="24" fillId="0" borderId="73" xfId="3" applyNumberFormat="1" applyFont="1" applyBorder="1" applyAlignment="1" applyProtection="1">
      <alignment horizontal="center" vertical="center"/>
      <protection hidden="1"/>
    </xf>
    <xf numFmtId="0" fontId="24" fillId="0" borderId="56" xfId="3" applyFont="1" applyBorder="1" applyAlignment="1" applyProtection="1">
      <alignment horizontal="center" vertical="center"/>
      <protection hidden="1"/>
    </xf>
    <xf numFmtId="0" fontId="24" fillId="17" borderId="54" xfId="3" applyFont="1" applyFill="1" applyBorder="1" applyAlignment="1" applyProtection="1">
      <alignment horizontal="center" vertical="center"/>
      <protection locked="0"/>
    </xf>
    <xf numFmtId="58" fontId="24" fillId="17" borderId="8" xfId="3" applyNumberFormat="1" applyFont="1" applyFill="1" applyBorder="1" applyAlignment="1" applyProtection="1">
      <alignment horizontal="center" vertical="center"/>
      <protection locked="0"/>
    </xf>
    <xf numFmtId="0" fontId="24" fillId="17" borderId="39" xfId="3" applyFont="1" applyFill="1" applyBorder="1" applyAlignment="1" applyProtection="1">
      <alignment horizontal="center" vertical="center"/>
      <protection locked="0"/>
    </xf>
    <xf numFmtId="0" fontId="24" fillId="17" borderId="55" xfId="3" applyFont="1" applyFill="1" applyBorder="1" applyAlignment="1" applyProtection="1">
      <alignment horizontal="center" vertical="center"/>
      <protection locked="0"/>
    </xf>
    <xf numFmtId="0" fontId="24" fillId="0" borderId="57" xfId="3" applyFont="1" applyBorder="1" applyAlignment="1" applyProtection="1">
      <alignment horizontal="center" vertical="center"/>
      <protection hidden="1"/>
    </xf>
    <xf numFmtId="0" fontId="24" fillId="3" borderId="10" xfId="3" applyFont="1" applyFill="1" applyBorder="1" applyAlignment="1" applyProtection="1">
      <alignment horizontal="center" vertical="center"/>
      <protection locked="0"/>
    </xf>
    <xf numFmtId="58" fontId="24" fillId="3" borderId="62" xfId="3" applyNumberFormat="1" applyFont="1" applyFill="1" applyBorder="1" applyAlignment="1" applyProtection="1">
      <alignment horizontal="center" vertical="center"/>
      <protection locked="0"/>
    </xf>
    <xf numFmtId="0" fontId="24" fillId="3" borderId="41" xfId="3" applyFont="1" applyFill="1" applyBorder="1" applyAlignment="1" applyProtection="1">
      <alignment horizontal="center" vertical="center"/>
      <protection locked="0"/>
    </xf>
    <xf numFmtId="0" fontId="24" fillId="3" borderId="11" xfId="3" applyFont="1" applyFill="1" applyBorder="1" applyAlignment="1" applyProtection="1">
      <alignment horizontal="center" vertical="center"/>
      <protection locked="0"/>
    </xf>
    <xf numFmtId="58" fontId="24" fillId="3" borderId="64" xfId="3" applyNumberFormat="1" applyFont="1" applyFill="1" applyBorder="1" applyAlignment="1" applyProtection="1">
      <alignment horizontal="center" vertical="center"/>
      <protection hidden="1"/>
    </xf>
    <xf numFmtId="0" fontId="24" fillId="3" borderId="35" xfId="3" applyFont="1" applyFill="1" applyBorder="1" applyAlignment="1" applyProtection="1">
      <alignment horizontal="center" vertical="center"/>
      <protection hidden="1"/>
    </xf>
    <xf numFmtId="0" fontId="24" fillId="3" borderId="176" xfId="3" applyFont="1" applyFill="1" applyBorder="1" applyAlignment="1" applyProtection="1">
      <alignment horizontal="center" vertical="center"/>
      <protection locked="0"/>
    </xf>
    <xf numFmtId="58" fontId="24" fillId="3" borderId="225" xfId="3" applyNumberFormat="1" applyFont="1" applyFill="1" applyBorder="1" applyAlignment="1" applyProtection="1">
      <alignment horizontal="center" vertical="center"/>
      <protection locked="0"/>
    </xf>
    <xf numFmtId="0" fontId="24" fillId="3" borderId="175" xfId="3" applyFont="1" applyFill="1" applyBorder="1" applyAlignment="1" applyProtection="1">
      <alignment horizontal="center" vertical="center"/>
      <protection locked="0"/>
    </xf>
    <xf numFmtId="0" fontId="24" fillId="3" borderId="225" xfId="3" applyFont="1" applyFill="1" applyBorder="1" applyAlignment="1" applyProtection="1">
      <alignment horizontal="center" vertical="center"/>
      <protection locked="0"/>
    </xf>
    <xf numFmtId="58" fontId="24" fillId="3" borderId="226" xfId="3" applyNumberFormat="1" applyFont="1" applyFill="1" applyBorder="1" applyAlignment="1" applyProtection="1">
      <alignment horizontal="center" vertical="center"/>
      <protection hidden="1"/>
    </xf>
    <xf numFmtId="0" fontId="24" fillId="3" borderId="227" xfId="3" applyFont="1" applyFill="1" applyBorder="1" applyAlignment="1" applyProtection="1">
      <alignment horizontal="center" vertical="center"/>
      <protection hidden="1"/>
    </xf>
    <xf numFmtId="9" fontId="2" fillId="0" borderId="0" xfId="3" applyNumberFormat="1" applyAlignment="1" applyProtection="1">
      <alignment horizontal="center" vertical="center"/>
      <protection locked="0"/>
    </xf>
    <xf numFmtId="0" fontId="2" fillId="0" borderId="0" xfId="3" applyAlignment="1" applyProtection="1">
      <alignment horizontal="center" vertical="center"/>
      <protection locked="0"/>
    </xf>
    <xf numFmtId="0" fontId="26" fillId="0" borderId="0" xfId="3" applyFont="1" applyAlignment="1" applyProtection="1">
      <alignment horizontal="left" vertical="center" wrapText="1"/>
      <protection locked="0"/>
    </xf>
    <xf numFmtId="0" fontId="13" fillId="0" borderId="66" xfId="3" applyFont="1" applyBorder="1" applyAlignment="1" applyProtection="1">
      <alignment horizontal="center" vertical="center"/>
      <protection locked="0"/>
    </xf>
    <xf numFmtId="0" fontId="13" fillId="0" borderId="68" xfId="3" applyFont="1" applyBorder="1" applyAlignment="1" applyProtection="1">
      <alignment horizontal="center" vertical="center"/>
      <protection locked="0"/>
    </xf>
    <xf numFmtId="0" fontId="2" fillId="0" borderId="0" xfId="3" applyAlignment="1" applyProtection="1">
      <alignment horizontal="right" vertical="center"/>
      <protection locked="0"/>
    </xf>
    <xf numFmtId="0" fontId="25" fillId="0" borderId="0" xfId="3" applyFont="1" applyAlignment="1" applyProtection="1">
      <alignment horizontal="center" vertical="center" wrapText="1"/>
      <protection locked="0"/>
    </xf>
    <xf numFmtId="0" fontId="25" fillId="0" borderId="0" xfId="3" applyFont="1" applyAlignment="1" applyProtection="1">
      <alignment horizontal="center" vertical="center"/>
      <protection locked="0"/>
    </xf>
    <xf numFmtId="0" fontId="24" fillId="0" borderId="10" xfId="3" applyFont="1" applyBorder="1" applyAlignment="1" applyProtection="1">
      <alignment horizontal="center" vertical="center" wrapText="1"/>
      <protection locked="0"/>
    </xf>
    <xf numFmtId="0" fontId="11" fillId="17" borderId="10" xfId="3" applyFont="1" applyFill="1" applyBorder="1" applyAlignment="1" applyProtection="1">
      <alignment horizontal="center" vertical="center"/>
      <protection locked="0"/>
    </xf>
    <xf numFmtId="0" fontId="24" fillId="0" borderId="19" xfId="3" applyFont="1" applyBorder="1" applyAlignment="1" applyProtection="1">
      <alignment horizontal="center" vertical="center" wrapText="1"/>
      <protection locked="0"/>
    </xf>
    <xf numFmtId="0" fontId="24" fillId="0" borderId="22" xfId="3" applyFont="1" applyBorder="1" applyAlignment="1" applyProtection="1">
      <alignment horizontal="center" vertical="center" wrapText="1"/>
      <protection locked="0"/>
    </xf>
    <xf numFmtId="0" fontId="10" fillId="0" borderId="11" xfId="22" applyFont="1" applyBorder="1" applyAlignment="1" applyProtection="1">
      <alignment horizontal="center" vertical="center"/>
      <protection locked="0"/>
    </xf>
    <xf numFmtId="0" fontId="10" fillId="0" borderId="36" xfId="22" applyFont="1" applyBorder="1" applyAlignment="1" applyProtection="1">
      <alignment horizontal="center" vertical="center"/>
      <protection locked="0"/>
    </xf>
    <xf numFmtId="0" fontId="132" fillId="0" borderId="0" xfId="22" applyFont="1" applyAlignment="1" applyProtection="1">
      <alignment vertical="center" wrapText="1"/>
      <protection locked="0"/>
    </xf>
    <xf numFmtId="0" fontId="10" fillId="0" borderId="0" xfId="22" applyFont="1" applyAlignment="1" applyProtection="1">
      <alignment vertical="center" wrapText="1"/>
      <protection locked="0"/>
    </xf>
    <xf numFmtId="0" fontId="132" fillId="0" borderId="0" xfId="22" applyFont="1" applyAlignment="1" applyProtection="1">
      <alignment horizontal="left" vertical="center" wrapText="1"/>
      <protection locked="0"/>
    </xf>
    <xf numFmtId="0" fontId="24" fillId="0" borderId="0" xfId="22" applyFont="1" applyAlignment="1" applyProtection="1">
      <alignment vertical="center" wrapText="1"/>
      <protection locked="0"/>
    </xf>
    <xf numFmtId="0" fontId="10" fillId="0" borderId="10" xfId="22" applyFont="1" applyBorder="1" applyAlignment="1" applyProtection="1">
      <alignment horizontal="center" vertical="center"/>
      <protection locked="0"/>
    </xf>
    <xf numFmtId="0" fontId="13" fillId="0" borderId="66" xfId="22" applyFont="1" applyBorder="1" applyProtection="1">
      <alignment vertical="center"/>
      <protection locked="0"/>
    </xf>
    <xf numFmtId="0" fontId="13" fillId="0" borderId="68" xfId="22" applyFont="1" applyBorder="1" applyProtection="1">
      <alignment vertical="center"/>
      <protection locked="0"/>
    </xf>
    <xf numFmtId="0" fontId="11" fillId="0" borderId="0" xfId="22" applyFont="1" applyAlignment="1" applyProtection="1">
      <alignment horizontal="center" vertical="center"/>
      <protection locked="0"/>
    </xf>
    <xf numFmtId="0" fontId="11" fillId="0" borderId="11" xfId="22" applyFont="1" applyBorder="1" applyAlignment="1" applyProtection="1">
      <alignment horizontal="center" vertical="center" shrinkToFit="1"/>
      <protection hidden="1"/>
    </xf>
    <xf numFmtId="0" fontId="11" fillId="0" borderId="61" xfId="22" applyFont="1" applyBorder="1" applyAlignment="1" applyProtection="1">
      <alignment horizontal="center" vertical="center" shrinkToFit="1"/>
      <protection hidden="1"/>
    </xf>
    <xf numFmtId="0" fontId="11" fillId="0" borderId="36" xfId="22" applyFont="1" applyBorder="1" applyAlignment="1" applyProtection="1">
      <alignment horizontal="center" vertical="center" shrinkToFit="1"/>
      <protection hidden="1"/>
    </xf>
    <xf numFmtId="0" fontId="10" fillId="0" borderId="10" xfId="22" applyFont="1" applyBorder="1" applyAlignment="1" applyProtection="1">
      <alignment horizontal="center" vertical="center" wrapText="1"/>
      <protection locked="0"/>
    </xf>
    <xf numFmtId="0" fontId="132" fillId="0" borderId="10" xfId="22" applyFont="1" applyBorder="1" applyAlignment="1" applyProtection="1">
      <alignment horizontal="center" vertical="center" wrapText="1"/>
      <protection locked="0"/>
    </xf>
    <xf numFmtId="0" fontId="59" fillId="0" borderId="63" xfId="3" applyFont="1" applyBorder="1" applyAlignment="1" applyProtection="1">
      <alignment horizontal="left" vertical="top" wrapText="1"/>
      <protection locked="0"/>
    </xf>
    <xf numFmtId="0" fontId="2" fillId="0" borderId="27" xfId="3" applyBorder="1" applyAlignment="1" applyProtection="1">
      <alignment horizontal="center" vertical="center" wrapText="1"/>
      <protection locked="0"/>
    </xf>
    <xf numFmtId="0" fontId="2" fillId="0" borderId="5" xfId="3" applyBorder="1" applyAlignment="1" applyProtection="1">
      <alignment horizontal="center" vertical="center" wrapText="1"/>
      <protection locked="0"/>
    </xf>
    <xf numFmtId="0" fontId="2" fillId="0" borderId="30" xfId="3" applyBorder="1" applyAlignment="1" applyProtection="1">
      <alignment horizontal="center" vertical="center" wrapText="1"/>
      <protection locked="0"/>
    </xf>
    <xf numFmtId="0" fontId="2" fillId="0" borderId="34" xfId="3" applyBorder="1" applyAlignment="1" applyProtection="1">
      <alignment horizontal="center" vertical="center" wrapText="1"/>
      <protection locked="0"/>
    </xf>
    <xf numFmtId="0" fontId="2" fillId="0" borderId="10" xfId="3" applyBorder="1" applyAlignment="1" applyProtection="1">
      <alignment horizontal="center" vertical="center" wrapText="1"/>
      <protection locked="0"/>
    </xf>
    <xf numFmtId="0" fontId="2" fillId="0" borderId="37" xfId="3" applyBorder="1" applyAlignment="1" applyProtection="1">
      <alignment horizontal="center" vertical="center" wrapText="1"/>
      <protection locked="0"/>
    </xf>
    <xf numFmtId="178" fontId="2" fillId="0" borderId="143" xfId="3" applyNumberFormat="1" applyBorder="1" applyAlignment="1" applyProtection="1">
      <alignment horizontal="center" vertical="center"/>
      <protection hidden="1"/>
    </xf>
    <xf numFmtId="178" fontId="2" fillId="0" borderId="63" xfId="3" applyNumberFormat="1" applyBorder="1" applyAlignment="1" applyProtection="1">
      <alignment horizontal="center" vertical="center"/>
      <protection hidden="1"/>
    </xf>
    <xf numFmtId="178" fontId="2" fillId="0" borderId="71" xfId="3" applyNumberFormat="1" applyBorder="1" applyAlignment="1" applyProtection="1">
      <alignment horizontal="center" vertical="center"/>
      <protection hidden="1"/>
    </xf>
    <xf numFmtId="178" fontId="2" fillId="0" borderId="50" xfId="3" applyNumberFormat="1" applyBorder="1" applyAlignment="1" applyProtection="1">
      <alignment horizontal="center" vertical="center"/>
      <protection hidden="1"/>
    </xf>
    <xf numFmtId="178" fontId="2" fillId="0" borderId="46" xfId="3" applyNumberFormat="1" applyBorder="1" applyAlignment="1" applyProtection="1">
      <alignment horizontal="center" vertical="center"/>
      <protection hidden="1"/>
    </xf>
    <xf numFmtId="178" fontId="2" fillId="0" borderId="12" xfId="3" applyNumberFormat="1" applyBorder="1" applyAlignment="1" applyProtection="1">
      <alignment horizontal="center" vertical="center"/>
      <protection hidden="1"/>
    </xf>
    <xf numFmtId="0" fontId="2" fillId="0" borderId="54" xfId="3" applyBorder="1" applyAlignment="1" applyProtection="1">
      <alignment horizontal="center" vertical="center"/>
      <protection locked="0"/>
    </xf>
    <xf numFmtId="0" fontId="2" fillId="0" borderId="58" xfId="3" applyBorder="1" applyAlignment="1" applyProtection="1">
      <alignment horizontal="center" vertical="center"/>
      <protection locked="0"/>
    </xf>
    <xf numFmtId="0" fontId="2" fillId="0" borderId="16" xfId="3" applyBorder="1" applyAlignment="1" applyProtection="1">
      <alignment horizontal="center" vertical="center"/>
      <protection locked="0"/>
    </xf>
    <xf numFmtId="0" fontId="2" fillId="0" borderId="44" xfId="3" applyBorder="1" applyAlignment="1" applyProtection="1">
      <alignment horizontal="center" vertical="center"/>
      <protection locked="0"/>
    </xf>
    <xf numFmtId="181" fontId="23" fillId="0" borderId="223" xfId="3" applyNumberFormat="1" applyFont="1" applyBorder="1" applyAlignment="1" applyProtection="1">
      <alignment horizontal="left" vertical="center" shrinkToFit="1"/>
      <protection hidden="1"/>
    </xf>
    <xf numFmtId="0" fontId="23" fillId="0" borderId="223" xfId="3" applyFont="1" applyBorder="1" applyAlignment="1" applyProtection="1">
      <alignment horizontal="left" vertical="center" shrinkToFit="1"/>
      <protection hidden="1"/>
    </xf>
    <xf numFmtId="0" fontId="23" fillId="0" borderId="224" xfId="3" applyFont="1" applyBorder="1" applyAlignment="1" applyProtection="1">
      <alignment horizontal="left" vertical="center" shrinkToFit="1"/>
      <protection hidden="1"/>
    </xf>
    <xf numFmtId="0" fontId="2" fillId="17" borderId="10" xfId="3" applyFill="1" applyBorder="1" applyAlignment="1" applyProtection="1">
      <alignment horizontal="center" vertical="center"/>
      <protection locked="0"/>
    </xf>
    <xf numFmtId="0" fontId="2" fillId="0" borderId="5" xfId="3" applyBorder="1" applyAlignment="1" applyProtection="1">
      <alignment horizontal="center" vertical="center"/>
      <protection locked="0"/>
    </xf>
    <xf numFmtId="0" fontId="2" fillId="0" borderId="30" xfId="3" applyBorder="1" applyAlignment="1" applyProtection="1">
      <alignment horizontal="center" vertical="center"/>
      <protection locked="0"/>
    </xf>
    <xf numFmtId="0" fontId="2" fillId="0" borderId="34" xfId="3" applyBorder="1" applyAlignment="1" applyProtection="1">
      <alignment horizontal="center" vertical="center"/>
      <protection locked="0"/>
    </xf>
    <xf numFmtId="0" fontId="2" fillId="0" borderId="37" xfId="3" applyBorder="1" applyAlignment="1" applyProtection="1">
      <alignment horizontal="center" vertical="center"/>
      <protection locked="0"/>
    </xf>
    <xf numFmtId="178" fontId="2" fillId="0" borderId="34" xfId="3" applyNumberFormat="1" applyBorder="1" applyAlignment="1" applyProtection="1">
      <alignment horizontal="center" vertical="center"/>
      <protection hidden="1"/>
    </xf>
    <xf numFmtId="178" fontId="2" fillId="0" borderId="10" xfId="3" applyNumberFormat="1" applyBorder="1" applyAlignment="1" applyProtection="1">
      <alignment horizontal="center" vertical="center"/>
      <protection hidden="1"/>
    </xf>
    <xf numFmtId="178" fontId="2" fillId="0" borderId="45" xfId="3" applyNumberFormat="1" applyBorder="1" applyAlignment="1" applyProtection="1">
      <alignment horizontal="center" vertical="center"/>
      <protection hidden="1"/>
    </xf>
    <xf numFmtId="178" fontId="2" fillId="0" borderId="16" xfId="3" applyNumberFormat="1" applyBorder="1" applyAlignment="1" applyProtection="1">
      <alignment horizontal="center" vertical="center"/>
      <protection hidden="1"/>
    </xf>
    <xf numFmtId="0" fontId="2" fillId="0" borderId="62" xfId="3" applyBorder="1" applyAlignment="1" applyProtection="1">
      <alignment horizontal="center" vertical="center" wrapText="1"/>
      <protection locked="0"/>
    </xf>
    <xf numFmtId="0" fontId="2" fillId="0" borderId="63" xfId="3" applyBorder="1" applyAlignment="1" applyProtection="1">
      <alignment horizontal="center" vertical="center" wrapText="1"/>
      <protection locked="0"/>
    </xf>
    <xf numFmtId="0" fontId="2" fillId="0" borderId="41" xfId="3" applyBorder="1" applyAlignment="1" applyProtection="1">
      <alignment horizontal="center" vertical="center" wrapText="1"/>
      <protection locked="0"/>
    </xf>
    <xf numFmtId="0" fontId="2" fillId="0" borderId="55" xfId="3" applyBorder="1" applyAlignment="1" applyProtection="1">
      <alignment horizontal="center" vertical="center" wrapText="1"/>
      <protection locked="0"/>
    </xf>
    <xf numFmtId="0" fontId="2" fillId="0" borderId="56" xfId="3" applyBorder="1" applyAlignment="1" applyProtection="1">
      <alignment horizontal="center" vertical="center" wrapText="1"/>
      <protection locked="0"/>
    </xf>
    <xf numFmtId="0" fontId="2" fillId="0" borderId="59" xfId="3" applyBorder="1" applyAlignment="1" applyProtection="1">
      <alignment horizontal="center" vertical="center" wrapText="1"/>
      <protection locked="0"/>
    </xf>
    <xf numFmtId="0" fontId="2" fillId="17" borderId="62" xfId="3" applyFill="1" applyBorder="1" applyAlignment="1" applyProtection="1">
      <alignment horizontal="center" vertical="center" wrapText="1"/>
      <protection locked="0"/>
    </xf>
    <xf numFmtId="0" fontId="2" fillId="17" borderId="63" xfId="3" applyFill="1" applyBorder="1" applyAlignment="1" applyProtection="1">
      <alignment horizontal="center" vertical="center" wrapText="1"/>
      <protection locked="0"/>
    </xf>
    <xf numFmtId="0" fontId="2" fillId="17" borderId="41" xfId="3" applyFill="1" applyBorder="1" applyAlignment="1" applyProtection="1">
      <alignment horizontal="center" vertical="center" wrapText="1"/>
      <protection locked="0"/>
    </xf>
    <xf numFmtId="0" fontId="2" fillId="17" borderId="55" xfId="3" applyFill="1" applyBorder="1" applyAlignment="1" applyProtection="1">
      <alignment horizontal="center" vertical="center" wrapText="1"/>
      <protection locked="0"/>
    </xf>
    <xf numFmtId="0" fontId="2" fillId="17" borderId="56" xfId="3" applyFill="1" applyBorder="1" applyAlignment="1" applyProtection="1">
      <alignment horizontal="center" vertical="center" wrapText="1"/>
      <protection locked="0"/>
    </xf>
    <xf numFmtId="0" fontId="2" fillId="17" borderId="59" xfId="3" applyFill="1" applyBorder="1" applyAlignment="1" applyProtection="1">
      <alignment horizontal="center" vertical="center" wrapText="1"/>
      <protection locked="0"/>
    </xf>
    <xf numFmtId="0" fontId="2" fillId="0" borderId="62" xfId="3" applyBorder="1" applyAlignment="1" applyProtection="1">
      <alignment horizontal="center" vertical="center" shrinkToFit="1"/>
      <protection hidden="1"/>
    </xf>
    <xf numFmtId="0" fontId="2" fillId="0" borderId="63" xfId="3" applyBorder="1" applyAlignment="1" applyProtection="1">
      <alignment horizontal="center" vertical="center" shrinkToFit="1"/>
      <protection hidden="1"/>
    </xf>
    <xf numFmtId="0" fontId="2" fillId="0" borderId="41" xfId="3" applyBorder="1" applyAlignment="1" applyProtection="1">
      <alignment horizontal="center" vertical="center" shrinkToFit="1"/>
      <protection hidden="1"/>
    </xf>
    <xf numFmtId="0" fontId="2" fillId="0" borderId="55" xfId="3" applyBorder="1" applyAlignment="1" applyProtection="1">
      <alignment horizontal="center" vertical="center" shrinkToFit="1"/>
      <protection hidden="1"/>
    </xf>
    <xf numFmtId="0" fontId="2" fillId="0" borderId="56" xfId="3" applyBorder="1" applyAlignment="1" applyProtection="1">
      <alignment horizontal="center" vertical="center" shrinkToFit="1"/>
      <protection hidden="1"/>
    </xf>
    <xf numFmtId="0" fontId="2" fillId="0" borderId="59" xfId="3" applyBorder="1" applyAlignment="1" applyProtection="1">
      <alignment horizontal="center" vertical="center" shrinkToFit="1"/>
      <protection hidden="1"/>
    </xf>
    <xf numFmtId="0" fontId="2" fillId="0" borderId="11" xfId="3" applyBorder="1" applyAlignment="1" applyProtection="1">
      <alignment horizontal="center" vertical="center"/>
      <protection locked="0"/>
    </xf>
    <xf numFmtId="0" fontId="2" fillId="0" borderId="61" xfId="3" applyBorder="1" applyAlignment="1" applyProtection="1">
      <alignment horizontal="center" vertical="center"/>
      <protection locked="0"/>
    </xf>
    <xf numFmtId="0" fontId="2" fillId="0" borderId="36" xfId="3" applyBorder="1" applyAlignment="1" applyProtection="1">
      <alignment horizontal="center" vertical="center"/>
      <protection locked="0"/>
    </xf>
    <xf numFmtId="58" fontId="24" fillId="17" borderId="11" xfId="3" applyNumberFormat="1" applyFont="1" applyFill="1" applyBorder="1" applyAlignment="1" applyProtection="1">
      <alignment horizontal="center" vertical="center"/>
      <protection locked="0"/>
    </xf>
    <xf numFmtId="0" fontId="59" fillId="0" borderId="0" xfId="3" applyFont="1" applyAlignment="1" applyProtection="1">
      <alignment horizontal="left" vertical="top"/>
      <protection locked="0"/>
    </xf>
    <xf numFmtId="0" fontId="24" fillId="0" borderId="176" xfId="3" applyFont="1" applyBorder="1" applyAlignment="1" applyProtection="1">
      <alignment horizontal="center" vertical="center"/>
      <protection locked="0"/>
    </xf>
    <xf numFmtId="0" fontId="24" fillId="0" borderId="225" xfId="3" applyFont="1" applyBorder="1" applyAlignment="1" applyProtection="1">
      <alignment horizontal="center" vertical="center"/>
      <protection locked="0"/>
    </xf>
    <xf numFmtId="0" fontId="126" fillId="0" borderId="66" xfId="3" applyFont="1" applyBorder="1" applyAlignment="1" applyProtection="1">
      <alignment horizontal="center" vertical="center"/>
      <protection locked="0"/>
    </xf>
    <xf numFmtId="0" fontId="126" fillId="0" borderId="68" xfId="3" applyFont="1" applyBorder="1" applyAlignment="1" applyProtection="1">
      <alignment horizontal="center" vertical="center"/>
      <protection locked="0"/>
    </xf>
    <xf numFmtId="0" fontId="24" fillId="0" borderId="27" xfId="3" applyFont="1" applyBorder="1" applyAlignment="1" applyProtection="1">
      <alignment horizontal="center" vertical="center" wrapText="1"/>
      <protection locked="0"/>
    </xf>
    <xf numFmtId="0" fontId="24" fillId="0" borderId="5" xfId="3" applyFont="1" applyBorder="1" applyAlignment="1" applyProtection="1">
      <alignment horizontal="center" vertical="center" wrapText="1"/>
      <protection locked="0"/>
    </xf>
    <xf numFmtId="0" fontId="24" fillId="0" borderId="45" xfId="3" applyFont="1" applyBorder="1" applyAlignment="1" applyProtection="1">
      <alignment horizontal="center" vertical="center" wrapText="1"/>
      <protection locked="0"/>
    </xf>
    <xf numFmtId="0" fontId="24" fillId="0" borderId="16" xfId="3" applyFont="1" applyBorder="1" applyAlignment="1" applyProtection="1">
      <alignment horizontal="center" vertical="center" wrapText="1"/>
      <protection locked="0"/>
    </xf>
    <xf numFmtId="0" fontId="11" fillId="17" borderId="5" xfId="3" applyFont="1" applyFill="1" applyBorder="1" applyAlignment="1" applyProtection="1">
      <alignment horizontal="center" vertical="center"/>
      <protection locked="0"/>
    </xf>
    <xf numFmtId="0" fontId="11" fillId="17" borderId="30" xfId="3" applyFont="1" applyFill="1" applyBorder="1" applyAlignment="1" applyProtection="1">
      <alignment horizontal="center" vertical="center"/>
      <protection locked="0"/>
    </xf>
    <xf numFmtId="0" fontId="11" fillId="17" borderId="16" xfId="3" applyFont="1" applyFill="1" applyBorder="1" applyAlignment="1" applyProtection="1">
      <alignment horizontal="center" vertical="center"/>
      <protection locked="0"/>
    </xf>
    <xf numFmtId="0" fontId="11" fillId="17" borderId="44" xfId="3" applyFont="1" applyFill="1" applyBorder="1" applyAlignment="1" applyProtection="1">
      <alignment horizontal="center" vertical="center"/>
      <protection locked="0"/>
    </xf>
    <xf numFmtId="0" fontId="59" fillId="0" borderId="0" xfId="3" applyFont="1" applyAlignment="1" applyProtection="1">
      <alignment horizontal="left" vertical="center" wrapText="1"/>
      <protection locked="0"/>
    </xf>
    <xf numFmtId="0" fontId="59" fillId="0" borderId="0" xfId="3" applyFont="1" applyAlignment="1" applyProtection="1">
      <alignment horizontal="left" vertical="center"/>
      <protection locked="0"/>
    </xf>
    <xf numFmtId="58" fontId="24" fillId="17" borderId="10" xfId="3" applyNumberFormat="1" applyFont="1" applyFill="1" applyBorder="1" applyAlignment="1" applyProtection="1">
      <alignment horizontal="center" vertical="center"/>
      <protection locked="0"/>
    </xf>
    <xf numFmtId="58" fontId="24" fillId="0" borderId="10" xfId="3" applyNumberFormat="1" applyFont="1" applyBorder="1" applyAlignment="1" applyProtection="1">
      <alignment horizontal="center" vertical="center"/>
      <protection locked="0"/>
    </xf>
    <xf numFmtId="0" fontId="24" fillId="0" borderId="31" xfId="3" applyFont="1" applyBorder="1" applyAlignment="1" applyProtection="1">
      <alignment horizontal="center" vertical="center" wrapText="1"/>
      <protection locked="0"/>
    </xf>
    <xf numFmtId="0" fontId="24" fillId="0" borderId="29" xfId="3" applyFont="1" applyBorder="1" applyAlignment="1" applyProtection="1">
      <alignment horizontal="center" vertical="center" wrapText="1"/>
      <protection locked="0"/>
    </xf>
    <xf numFmtId="0" fontId="24" fillId="0" borderId="50" xfId="3" applyFont="1" applyBorder="1" applyAlignment="1" applyProtection="1">
      <alignment horizontal="center" vertical="center" wrapText="1"/>
      <protection locked="0"/>
    </xf>
    <xf numFmtId="0" fontId="24" fillId="0" borderId="12" xfId="3" applyFont="1" applyBorder="1" applyAlignment="1" applyProtection="1">
      <alignment horizontal="center" vertical="center" wrapText="1"/>
      <protection locked="0"/>
    </xf>
    <xf numFmtId="0" fontId="2" fillId="17" borderId="31" xfId="3" applyFill="1" applyBorder="1" applyAlignment="1" applyProtection="1">
      <alignment horizontal="center" vertical="center"/>
      <protection locked="0"/>
    </xf>
    <xf numFmtId="0" fontId="2" fillId="17" borderId="29" xfId="3" applyFill="1" applyBorder="1" applyAlignment="1" applyProtection="1">
      <alignment horizontal="center" vertical="center"/>
      <protection locked="0"/>
    </xf>
    <xf numFmtId="0" fontId="2" fillId="17" borderId="50" xfId="3" applyFill="1" applyBorder="1" applyAlignment="1" applyProtection="1">
      <alignment horizontal="center" vertical="center"/>
      <protection locked="0"/>
    </xf>
    <xf numFmtId="0" fontId="2" fillId="17" borderId="12" xfId="3" applyFill="1" applyBorder="1" applyAlignment="1" applyProtection="1">
      <alignment horizontal="center" vertical="center"/>
      <protection locked="0"/>
    </xf>
    <xf numFmtId="192" fontId="26" fillId="0" borderId="251" xfId="13" applyNumberFormat="1" applyFont="1" applyBorder="1" applyAlignment="1" applyProtection="1">
      <alignment horizontal="center" vertical="center" shrinkToFit="1"/>
      <protection locked="0"/>
    </xf>
    <xf numFmtId="192" fontId="26" fillId="0" borderId="254" xfId="13" applyNumberFormat="1" applyFont="1" applyBorder="1" applyAlignment="1" applyProtection="1">
      <alignment horizontal="center" vertical="center" shrinkToFit="1"/>
      <protection locked="0"/>
    </xf>
    <xf numFmtId="0" fontId="147" fillId="21" borderId="0" xfId="13" applyFont="1" applyFill="1" applyAlignment="1" applyProtection="1">
      <alignment horizontal="center" vertical="center"/>
      <protection locked="0"/>
    </xf>
    <xf numFmtId="0" fontId="147" fillId="21" borderId="0" xfId="13" applyFont="1" applyFill="1" applyProtection="1">
      <alignment vertical="center"/>
      <protection locked="0"/>
    </xf>
    <xf numFmtId="0" fontId="147" fillId="0" borderId="0" xfId="13" applyFont="1" applyProtection="1">
      <alignment vertical="center"/>
      <protection locked="0"/>
    </xf>
    <xf numFmtId="0" fontId="147" fillId="0" borderId="0" xfId="13" applyFont="1" applyAlignment="1" applyProtection="1">
      <alignment vertical="center" shrinkToFit="1"/>
      <protection hidden="1"/>
    </xf>
  </cellXfs>
  <cellStyles count="32">
    <cellStyle name="ハイパーリンク 2" xfId="29" xr:uid="{12BA586C-3E4F-4D8F-8318-F55BDB9CF585}"/>
    <cellStyle name="桁区切り 2" xfId="12" xr:uid="{22811A53-CE18-4E53-B191-018EE5997410}"/>
    <cellStyle name="通貨 2" xfId="9" xr:uid="{3EFCA382-B95F-470B-B91B-8A110C648EF9}"/>
    <cellStyle name="標準" xfId="0" builtinId="0"/>
    <cellStyle name="標準 15" xfId="14" xr:uid="{A4BCC00A-CFEA-4230-9B96-3B7374CCADEF}"/>
    <cellStyle name="標準 2" xfId="10" xr:uid="{8A1C6DF1-F055-4B33-8477-E283730616A8}"/>
    <cellStyle name="標準 2 2" xfId="13" xr:uid="{02E600A3-2AE5-4D02-A460-F438C4EA6A32}"/>
    <cellStyle name="標準 2 2 2" xfId="27" xr:uid="{33FCAB24-E2D1-4F1D-AEF2-DF4FD7F772FA}"/>
    <cellStyle name="標準 2 2 3" xfId="30" xr:uid="{4488B6C7-CE5B-4274-AEA5-BF158F078270}"/>
    <cellStyle name="標準 2 2 3 2" xfId="31" xr:uid="{9B2FD0FC-B193-4C54-BB6C-439048D6CC33}"/>
    <cellStyle name="標準 2 3" xfId="18" xr:uid="{3E1E0359-1B5D-4803-B342-CA41866D33B9}"/>
    <cellStyle name="標準 2 3 2" xfId="22" xr:uid="{1113241E-646E-4E5C-816F-B9AE81EAB4B5}"/>
    <cellStyle name="標準 3" xfId="3" xr:uid="{AA5D366F-11BA-4CBE-AA75-888F91C17752}"/>
    <cellStyle name="標準 3 2" xfId="4" xr:uid="{F91E0505-1431-4832-A9F8-902322AEB098}"/>
    <cellStyle name="標準 4" xfId="20" xr:uid="{B4BCE73A-C811-4762-A2A3-A11BB1D5C2B1}"/>
    <cellStyle name="標準 4 2" xfId="28" xr:uid="{727D4683-5685-4676-B773-11450643EA37}"/>
    <cellStyle name="標準 4 2 2" xfId="16" xr:uid="{9AE8AD63-4952-4AD5-B937-0E7AED8DF590}"/>
    <cellStyle name="標準 7" xfId="1" xr:uid="{B45E9FDB-C161-4CB5-8355-4014E9F07B41}"/>
    <cellStyle name="標準_（１月見直し提出版）平均障害程度区分等算出シート 2" xfId="8" xr:uid="{2CF01B96-23E2-40F1-BC63-10227FD1701E}"/>
    <cellStyle name="標準_③-２加算様式（就労）" xfId="11" xr:uid="{23C717B7-1746-469C-8DD3-C36190C2A4A6}"/>
    <cellStyle name="標準_③-２加算様式（就労） 2" xfId="17" xr:uid="{712C10B1-299A-4F50-879A-5847B97110CF}"/>
    <cellStyle name="標準_③-２加算様式（就労）_くりた作成分(１０月提示）指定申請関係様式（案）改訂版_H19.2体制届出見直した8シート" xfId="6" xr:uid="{BDCCD684-E51C-460E-A12C-2AC009191686}"/>
    <cellStyle name="標準_③-２加算様式（就労）_くりた作成分(１０月提示）指定申請関係様式（案）改訂版_算出シート4、5 2" xfId="7" xr:uid="{C8785CFF-1556-47C5-B7F8-117B918412FB}"/>
    <cellStyle name="標準_③-２加算様式（就労）_遠山作成分(１０月提示）指定申請関係様式（案）改訂版 2" xfId="2" xr:uid="{1A720C73-1A1F-4B68-86C7-3ECE701572B2}"/>
    <cellStyle name="標準_③-２加算様式（就労）_遠山作成分(１０月提示）指定申請関係様式（案）改訂版 2 2" xfId="19" xr:uid="{7D6CDFA5-9077-4580-B65B-3950F41581BC}"/>
    <cellStyle name="標準_③-３加算様式（追加） 2" xfId="25" xr:uid="{2506F1EA-9882-4AC2-9D6E-166855CBEC1C}"/>
    <cellStyle name="標準_Sheet1" xfId="24" xr:uid="{62408181-5C1B-46D1-A605-AF969221A3B4}"/>
    <cellStyle name="標準_開始届【様式+記載例】" xfId="21" xr:uid="{C8CC986D-2BD3-4FE0-863D-B9B9B38F3CC8}"/>
    <cellStyle name="標準_短期入所介護給付費請求書" xfId="15" xr:uid="{E0BAE24F-0FBE-4870-A5EE-5ECE8C033655}"/>
    <cellStyle name="標準_届出様式②（別紙5～28） 2 2" xfId="5" xr:uid="{0852CAE1-B0B2-4587-B6D5-D79BA524E028}"/>
    <cellStyle name="標準_別紙18（原則日数）" xfId="23" xr:uid="{6BDF523B-079F-4C86-AACB-57F76653D198}"/>
    <cellStyle name="標準_報酬コード表_届出様式②（別紙5～28）" xfId="26" xr:uid="{AA6D7BC3-6926-4E92-BFA8-BE999E7EBCA1}"/>
  </cellStyles>
  <dxfs count="62">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3.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Radio" firstButton="1" fmlaLink="AF66"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Radio" checked="Checked" firstButton="1" fmlaLink="S55" lockText="1" noThreeD="1"/>
</file>

<file path=xl/ctrlProps/ctrlProp25.xml><?xml version="1.0" encoding="utf-8"?>
<formControlPr xmlns="http://schemas.microsoft.com/office/spreadsheetml/2009/9/main" objectType="Radio" lockText="1" noThreeD="1"/>
</file>

<file path=xl/ctrlProps/ctrlProp26.xml><?xml version="1.0" encoding="utf-8"?>
<formControlPr xmlns="http://schemas.microsoft.com/office/spreadsheetml/2009/9/main" objectType="GBox" noThreeD="1"/>
</file>

<file path=xl/ctrlProps/ctrlProp27.xml><?xml version="1.0" encoding="utf-8"?>
<formControlPr xmlns="http://schemas.microsoft.com/office/spreadsheetml/2009/9/main" objectType="Radio" firstButton="1" fmlaLink="$S$51" lockText="1" noThreeD="1"/>
</file>

<file path=xl/ctrlProps/ctrlProp28.xml><?xml version="1.0" encoding="utf-8"?>
<formControlPr xmlns="http://schemas.microsoft.com/office/spreadsheetml/2009/9/main" objectType="Radio" checked="Checked" lockText="1" noThreeD="1"/>
</file>

<file path=xl/ctrlProps/ctrlProp29.xml><?xml version="1.0" encoding="utf-8"?>
<formControlPr xmlns="http://schemas.microsoft.com/office/spreadsheetml/2009/9/main" objectType="GBox" noThreeD="1"/>
</file>

<file path=xl/drawings/drawing1.xml><?xml version="1.0" encoding="utf-8"?>
<xdr:wsDr xmlns:xdr="http://schemas.openxmlformats.org/drawingml/2006/spreadsheetDrawing" xmlns:a="http://schemas.openxmlformats.org/drawingml/2006/main">
  <xdr:twoCellAnchor>
    <xdr:from>
      <xdr:col>0</xdr:col>
      <xdr:colOff>152400</xdr:colOff>
      <xdr:row>0</xdr:row>
      <xdr:rowOff>97155</xdr:rowOff>
    </xdr:from>
    <xdr:to>
      <xdr:col>12</xdr:col>
      <xdr:colOff>579120</xdr:colOff>
      <xdr:row>4</xdr:row>
      <xdr:rowOff>5715</xdr:rowOff>
    </xdr:to>
    <xdr:sp macro="" textlink="">
      <xdr:nvSpPr>
        <xdr:cNvPr id="2" name="AutoShape 10">
          <a:extLst>
            <a:ext uri="{FF2B5EF4-FFF2-40B4-BE49-F238E27FC236}">
              <a16:creationId xmlns:a16="http://schemas.microsoft.com/office/drawing/2014/main" id="{FDE7E72D-20C8-4AB9-AC23-FBAC2C583C60}"/>
            </a:ext>
          </a:extLst>
        </xdr:cNvPr>
        <xdr:cNvSpPr>
          <a:spLocks noChangeArrowheads="1"/>
        </xdr:cNvSpPr>
      </xdr:nvSpPr>
      <xdr:spPr bwMode="auto">
        <a:xfrm>
          <a:off x="152400" y="97155"/>
          <a:ext cx="8361045" cy="1184910"/>
        </a:xfrm>
        <a:prstGeom prst="bevel">
          <a:avLst>
            <a:gd name="adj" fmla="val 12500"/>
          </a:avLst>
        </a:prstGeom>
        <a:solidFill>
          <a:srgbClr val="FFFF99">
            <a:alpha val="20000"/>
          </a:srgbClr>
        </a:solidFill>
        <a:ln w="25400">
          <a:solidFill>
            <a:srgbClr val="FF8080"/>
          </a:solidFill>
          <a:miter lim="800000"/>
          <a:headEnd/>
          <a:tailEnd/>
        </a:ln>
      </xdr:spPr>
    </xdr:sp>
    <xdr:clientData/>
  </xdr:twoCellAnchor>
  <xdr:twoCellAnchor>
    <xdr:from>
      <xdr:col>0</xdr:col>
      <xdr:colOff>295275</xdr:colOff>
      <xdr:row>21</xdr:row>
      <xdr:rowOff>30480</xdr:rowOff>
    </xdr:from>
    <xdr:to>
      <xdr:col>12</xdr:col>
      <xdr:colOff>257175</xdr:colOff>
      <xdr:row>28</xdr:row>
      <xdr:rowOff>7620</xdr:rowOff>
    </xdr:to>
    <xdr:sp macro="" textlink="">
      <xdr:nvSpPr>
        <xdr:cNvPr id="3" name="AutoShape 4">
          <a:extLst>
            <a:ext uri="{FF2B5EF4-FFF2-40B4-BE49-F238E27FC236}">
              <a16:creationId xmlns:a16="http://schemas.microsoft.com/office/drawing/2014/main" id="{EA67FC22-ADA5-4B47-85D3-21FCD3F25874}"/>
            </a:ext>
          </a:extLst>
        </xdr:cNvPr>
        <xdr:cNvSpPr>
          <a:spLocks noChangeArrowheads="1"/>
        </xdr:cNvSpPr>
      </xdr:nvSpPr>
      <xdr:spPr bwMode="auto">
        <a:xfrm>
          <a:off x="295275" y="4221480"/>
          <a:ext cx="7896225" cy="1243965"/>
        </a:xfrm>
        <a:prstGeom prst="roundRect">
          <a:avLst>
            <a:gd name="adj" fmla="val 11278"/>
          </a:avLst>
        </a:prstGeom>
        <a:noFill/>
        <a:ln w="19050">
          <a:solidFill>
            <a:srgbClr val="008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478229</xdr:colOff>
      <xdr:row>21</xdr:row>
      <xdr:rowOff>104776</xdr:rowOff>
    </xdr:from>
    <xdr:to>
      <xdr:col>8</xdr:col>
      <xdr:colOff>95216</xdr:colOff>
      <xdr:row>27</xdr:row>
      <xdr:rowOff>123826</xdr:rowOff>
    </xdr:to>
    <xdr:sp macro="" textlink="" fLocksText="0">
      <xdr:nvSpPr>
        <xdr:cNvPr id="4" name="AutoShape 6">
          <a:extLst>
            <a:ext uri="{FF2B5EF4-FFF2-40B4-BE49-F238E27FC236}">
              <a16:creationId xmlns:a16="http://schemas.microsoft.com/office/drawing/2014/main" id="{48F2C2CD-6515-4A86-948E-95DCE90F5990}"/>
            </a:ext>
          </a:extLst>
        </xdr:cNvPr>
        <xdr:cNvSpPr/>
      </xdr:nvSpPr>
      <xdr:spPr bwMode="auto">
        <a:xfrm>
          <a:off x="4297754" y="4295776"/>
          <a:ext cx="988587" cy="1104900"/>
        </a:xfrm>
        <a:prstGeom prst="foldedCorner">
          <a:avLst>
            <a:gd name="adj" fmla="val 12500"/>
          </a:avLst>
        </a:prstGeom>
        <a:solidFill>
          <a:srgbClr val="FFFFFF"/>
        </a:solidFill>
        <a:ln w="9525">
          <a:solidFill>
            <a:srgbClr val="000000"/>
          </a:solidFill>
          <a:round/>
        </a:ln>
      </xdr:spPr>
      <xdr:txBody>
        <a:bodyPr vertOverflow="clip" wrap="square" lIns="27432" tIns="18288" rIns="0" bIns="0" anchor="t" upright="1"/>
        <a:lstStyle/>
        <a:p>
          <a:pPr algn="ctr" rtl="0">
            <a:defRPr sz="1000"/>
          </a:pPr>
          <a:r>
            <a:rPr lang="en-US" altLang="ja-JP" sz="800" b="0" i="0" u="none" baseline="0">
              <a:solidFill>
                <a:srgbClr val="000000"/>
              </a:solidFill>
              <a:latin typeface="ＭＳ Ｐゴシック"/>
              <a:ea typeface="ＭＳ Ｐゴシック"/>
            </a:rPr>
            <a:t>【</a:t>
          </a:r>
          <a:r>
            <a:rPr lang="ja-JP" altLang="en-US" sz="800" b="0" i="0" u="none" baseline="0">
              <a:solidFill>
                <a:srgbClr val="000000"/>
              </a:solidFill>
              <a:latin typeface="ＭＳ Ｐゴシック"/>
              <a:ea typeface="ＭＳ Ｐゴシック"/>
            </a:rPr>
            <a:t>人員基準適合確認シート</a:t>
          </a:r>
          <a:r>
            <a:rPr lang="en-US" altLang="ja-JP" sz="800" b="0" i="0" u="none" baseline="0">
              <a:solidFill>
                <a:srgbClr val="000000"/>
              </a:solidFill>
              <a:latin typeface="ＭＳ Ｐゴシック"/>
              <a:ea typeface="ＭＳ Ｐゴシック"/>
            </a:rPr>
            <a:t>】</a:t>
          </a:r>
        </a:p>
        <a:p>
          <a:pPr algn="ctr" rtl="0">
            <a:lnSpc>
              <a:spcPts val="1300"/>
            </a:lnSpc>
          </a:pPr>
          <a:r>
            <a:rPr lang="ja-JP" altLang="en-US" sz="800" b="0" i="0" u="none" baseline="0">
              <a:solidFill>
                <a:srgbClr val="000000"/>
              </a:solidFill>
              <a:latin typeface="ＭＳ Ｐゴシック"/>
              <a:ea typeface="ＭＳ Ｐゴシック"/>
            </a:rPr>
            <a:t>（</a:t>
          </a:r>
          <a:r>
            <a:rPr lang="ja-JP" altLang="ja-JP" sz="800" b="0" i="0" baseline="0">
              <a:effectLst/>
              <a:latin typeface="+mn-lt"/>
              <a:ea typeface="+mn-ea"/>
              <a:cs typeface="+mn-cs"/>
            </a:rPr>
            <a:t>該当するサービス種類のもの</a:t>
          </a:r>
          <a:r>
            <a:rPr lang="ja-JP" altLang="en-US" sz="800" b="0" i="0" u="none" baseline="0">
              <a:solidFill>
                <a:srgbClr val="000000"/>
              </a:solidFill>
              <a:latin typeface="ＭＳ Ｐゴシック"/>
              <a:ea typeface="ＭＳ Ｐゴシック"/>
            </a:rPr>
            <a:t>）</a:t>
          </a:r>
        </a:p>
      </xdr:txBody>
    </xdr:sp>
    <xdr:clientData/>
  </xdr:twoCellAnchor>
  <xdr:twoCellAnchor>
    <xdr:from>
      <xdr:col>8</xdr:col>
      <xdr:colOff>478229</xdr:colOff>
      <xdr:row>21</xdr:row>
      <xdr:rowOff>104776</xdr:rowOff>
    </xdr:from>
    <xdr:to>
      <xdr:col>10</xdr:col>
      <xdr:colOff>135252</xdr:colOff>
      <xdr:row>27</xdr:row>
      <xdr:rowOff>104775</xdr:rowOff>
    </xdr:to>
    <xdr:sp macro="" textlink="" fLocksText="0">
      <xdr:nvSpPr>
        <xdr:cNvPr id="5" name="AutoShape 6">
          <a:extLst>
            <a:ext uri="{FF2B5EF4-FFF2-40B4-BE49-F238E27FC236}">
              <a16:creationId xmlns:a16="http://schemas.microsoft.com/office/drawing/2014/main" id="{E1ACBB0A-F5E4-4EFF-8ECF-7FF380DED502}"/>
            </a:ext>
          </a:extLst>
        </xdr:cNvPr>
        <xdr:cNvSpPr/>
      </xdr:nvSpPr>
      <xdr:spPr bwMode="auto">
        <a:xfrm>
          <a:off x="5669354" y="4295776"/>
          <a:ext cx="1028623" cy="1085849"/>
        </a:xfrm>
        <a:prstGeom prst="foldedCorner">
          <a:avLst>
            <a:gd name="adj" fmla="val 12500"/>
          </a:avLst>
        </a:prstGeom>
        <a:solidFill>
          <a:srgbClr val="FFFFFF"/>
        </a:solidFill>
        <a:ln w="9525">
          <a:solidFill>
            <a:srgbClr val="000000"/>
          </a:solidFill>
          <a:round/>
        </a:ln>
      </xdr:spPr>
      <xdr:txBody>
        <a:bodyPr vertOverflow="clip" wrap="square" lIns="27432" tIns="18288" rIns="0" bIns="0" anchor="t" upright="1"/>
        <a:lstStyle/>
        <a:p>
          <a:pPr algn="ctr" rtl="0">
            <a:lnSpc>
              <a:spcPts val="1300"/>
            </a:lnSpc>
          </a:pPr>
          <a:endParaRPr lang="ja-JP" altLang="en-US" sz="1100" b="0" i="0" u="none" baseline="0">
            <a:solidFill>
              <a:srgbClr val="000000"/>
            </a:solidFill>
            <a:latin typeface="ＭＳ Ｐゴシック"/>
            <a:ea typeface="ＭＳ Ｐゴシック"/>
          </a:endParaRPr>
        </a:p>
        <a:p>
          <a:pPr algn="ctr" rtl="0">
            <a:defRPr sz="1000"/>
          </a:pPr>
          <a:r>
            <a:rPr lang="en-US" altLang="ja-JP" sz="800" b="0" i="0" u="none" baseline="0">
              <a:solidFill>
                <a:srgbClr val="000000"/>
              </a:solidFill>
              <a:latin typeface="ＭＳ Ｐゴシック"/>
              <a:ea typeface="ＭＳ Ｐゴシック"/>
            </a:rPr>
            <a:t>【</a:t>
          </a:r>
          <a:r>
            <a:rPr lang="ja-JP" altLang="en-US" sz="800" b="0" i="0" u="none" baseline="0">
              <a:solidFill>
                <a:srgbClr val="000000"/>
              </a:solidFill>
              <a:latin typeface="ＭＳ Ｐゴシック"/>
              <a:ea typeface="ＭＳ Ｐゴシック"/>
            </a:rPr>
            <a:t>その他</a:t>
          </a:r>
          <a:r>
            <a:rPr lang="en-US" altLang="ja-JP" sz="800" b="0" i="0" u="none" baseline="0">
              <a:solidFill>
                <a:srgbClr val="000000"/>
              </a:solidFill>
              <a:latin typeface="ＭＳ Ｐゴシック"/>
              <a:ea typeface="ＭＳ Ｐゴシック"/>
            </a:rPr>
            <a:t>】</a:t>
          </a:r>
        </a:p>
        <a:p>
          <a:pPr algn="ctr" rtl="0">
            <a:defRPr sz="1000"/>
          </a:pPr>
          <a:r>
            <a:rPr lang="ja-JP" altLang="en-US" sz="800" b="0" i="0" u="none" baseline="0">
              <a:solidFill>
                <a:srgbClr val="000000"/>
              </a:solidFill>
              <a:latin typeface="ＭＳ Ｐゴシック"/>
              <a:ea typeface="ＭＳ Ｐゴシック"/>
            </a:rPr>
            <a:t>別紙</a:t>
          </a:r>
          <a:r>
            <a:rPr lang="en-US" altLang="ja-JP" sz="800" b="0" i="0" u="none" baseline="0">
              <a:solidFill>
                <a:srgbClr val="000000"/>
              </a:solidFill>
              <a:latin typeface="ＭＳ Ｐゴシック"/>
              <a:ea typeface="ＭＳ Ｐゴシック"/>
            </a:rPr>
            <a:t>3</a:t>
          </a:r>
          <a:r>
            <a:rPr lang="ja-JP" altLang="en-US" sz="800" b="0" i="0" u="none" baseline="0">
              <a:solidFill>
                <a:srgbClr val="000000"/>
              </a:solidFill>
              <a:latin typeface="ＭＳ Ｐゴシック"/>
              <a:ea typeface="ＭＳ Ｐゴシック"/>
            </a:rPr>
            <a:t>～</a:t>
          </a:r>
          <a:endParaRPr lang="en-US" altLang="ja-JP" sz="800" b="0" i="0" u="none" baseline="0">
            <a:solidFill>
              <a:srgbClr val="000000"/>
            </a:solidFill>
            <a:latin typeface="ＭＳ Ｐゴシック"/>
            <a:ea typeface="ＭＳ Ｐゴシック"/>
          </a:endParaRPr>
        </a:p>
        <a:p>
          <a:pPr algn="ctr" rtl="0">
            <a:lnSpc>
              <a:spcPts val="700"/>
            </a:lnSpc>
            <a:defRPr sz="1000"/>
          </a:pPr>
          <a:r>
            <a:rPr lang="ja-JP" altLang="en-US" sz="800" b="0" i="0" u="none" baseline="0">
              <a:solidFill>
                <a:srgbClr val="000000"/>
              </a:solidFill>
              <a:latin typeface="ＭＳ Ｐゴシック"/>
              <a:ea typeface="ＭＳ Ｐゴシック"/>
            </a:rPr>
            <a:t>（該当するもの）</a:t>
          </a:r>
        </a:p>
      </xdr:txBody>
    </xdr:sp>
    <xdr:clientData/>
  </xdr:twoCellAnchor>
  <xdr:oneCellAnchor>
    <xdr:from>
      <xdr:col>7</xdr:col>
      <xdr:colOff>215265</xdr:colOff>
      <xdr:row>33</xdr:row>
      <xdr:rowOff>19050</xdr:rowOff>
    </xdr:from>
    <xdr:ext cx="184731" cy="264560"/>
    <xdr:sp macro="" textlink="">
      <xdr:nvSpPr>
        <xdr:cNvPr id="6" name="テキスト ボックス 11">
          <a:extLst>
            <a:ext uri="{FF2B5EF4-FFF2-40B4-BE49-F238E27FC236}">
              <a16:creationId xmlns:a16="http://schemas.microsoft.com/office/drawing/2014/main" id="{C57ED723-9D0A-4FFE-ABE5-0B0BA3B805C9}"/>
            </a:ext>
          </a:extLst>
        </xdr:cNvPr>
        <xdr:cNvSpPr txBox="1"/>
      </xdr:nvSpPr>
      <xdr:spPr>
        <a:xfrm>
          <a:off x="4720590" y="6343650"/>
          <a:ext cx="184731" cy="26456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wrap="none" lIns="91440" tIns="45720" rIns="91440" bIns="45720" anchor="t">
          <a:spAutoFit/>
        </a:bodyPr>
        <a:lstStyle/>
        <a:p>
          <a:endParaRPr lang="ja-JP" altLang="en-US"/>
        </a:p>
      </xdr:txBody>
    </xdr:sp>
    <xdr:clientData/>
  </xdr:oneCellAnchor>
  <xdr:twoCellAnchor>
    <xdr:from>
      <xdr:col>2</xdr:col>
      <xdr:colOff>649605</xdr:colOff>
      <xdr:row>21</xdr:row>
      <xdr:rowOff>95250</xdr:rowOff>
    </xdr:from>
    <xdr:to>
      <xdr:col>4</xdr:col>
      <xdr:colOff>80010</xdr:colOff>
      <xdr:row>27</xdr:row>
      <xdr:rowOff>121920</xdr:rowOff>
    </xdr:to>
    <xdr:sp macro="" textlink="">
      <xdr:nvSpPr>
        <xdr:cNvPr id="7" name="AutoShape 1">
          <a:extLst>
            <a:ext uri="{FF2B5EF4-FFF2-40B4-BE49-F238E27FC236}">
              <a16:creationId xmlns:a16="http://schemas.microsoft.com/office/drawing/2014/main" id="{C6420062-5D56-44D9-AE2D-A39B4D1D584B}"/>
            </a:ext>
          </a:extLst>
        </xdr:cNvPr>
        <xdr:cNvSpPr>
          <a:spLocks noChangeArrowheads="1"/>
        </xdr:cNvSpPr>
      </xdr:nvSpPr>
      <xdr:spPr bwMode="auto">
        <a:xfrm>
          <a:off x="1725930" y="4286250"/>
          <a:ext cx="802005" cy="1112520"/>
        </a:xfrm>
        <a:prstGeom prst="foldedCorner">
          <a:avLst>
            <a:gd name="adj" fmla="val 12500"/>
          </a:avLst>
        </a:prstGeom>
        <a:solidFill>
          <a:srgbClr val="FFFFFF"/>
        </a:solidFill>
        <a:ln w="9525">
          <a:solidFill>
            <a:srgbClr val="000000"/>
          </a:solidFill>
          <a:round/>
          <a:headEnd/>
          <a:tailEnd/>
        </a:ln>
      </xdr:spPr>
      <xdr:txBody>
        <a:bodyPr vertOverflow="clip" wrap="square" lIns="27432" tIns="18288" rIns="0" bIns="0" anchor="ctr" upright="1"/>
        <a:lstStyle/>
        <a:p>
          <a:pPr marL="0" marR="0" lvl="0" indent="0" algn="ctr" defTabSz="914400" rtl="0" eaLnBrk="1" fontAlgn="auto" latinLnBrk="0" hangingPunct="1">
            <a:lnSpc>
              <a:spcPts val="900"/>
            </a:lnSpc>
            <a:spcBef>
              <a:spcPts val="0"/>
            </a:spcBef>
            <a:spcAft>
              <a:spcPts val="0"/>
            </a:spcAft>
            <a:buClrTx/>
            <a:buSzTx/>
            <a:buFontTx/>
            <a:buNone/>
            <a:tabLst/>
            <a:defRPr sz="1000"/>
          </a:pPr>
          <a:r>
            <a:rPr lang="ja-JP" altLang="ja-JP" sz="1000" b="0" i="0" baseline="0">
              <a:effectLst/>
              <a:latin typeface="+mn-lt"/>
              <a:ea typeface="+mn-ea"/>
              <a:cs typeface="+mn-cs"/>
            </a:rPr>
            <a:t>確認シート</a:t>
          </a:r>
          <a:endParaRPr lang="en-US" altLang="ja-JP" sz="1100" b="0" i="0" baseline="0">
            <a:effectLst/>
            <a:latin typeface="+mn-lt"/>
            <a:ea typeface="+mn-ea"/>
            <a:cs typeface="+mn-cs"/>
          </a:endParaRPr>
        </a:p>
        <a:p>
          <a:pPr marL="0" marR="0" lvl="0" indent="0" algn="ctr" defTabSz="914400" rtl="0" eaLnBrk="1" fontAlgn="auto" latinLnBrk="0" hangingPunct="1">
            <a:lnSpc>
              <a:spcPts val="9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　　</a:t>
          </a:r>
        </a:p>
      </xdr:txBody>
    </xdr:sp>
    <xdr:clientData/>
  </xdr:twoCellAnchor>
  <xdr:twoCellAnchor>
    <xdr:from>
      <xdr:col>4</xdr:col>
      <xdr:colOff>468853</xdr:colOff>
      <xdr:row>21</xdr:row>
      <xdr:rowOff>104775</xdr:rowOff>
    </xdr:from>
    <xdr:to>
      <xdr:col>6</xdr:col>
      <xdr:colOff>114262</xdr:colOff>
      <xdr:row>27</xdr:row>
      <xdr:rowOff>114523</xdr:rowOff>
    </xdr:to>
    <xdr:sp macro="" textlink="" fLocksText="0">
      <xdr:nvSpPr>
        <xdr:cNvPr id="8" name="AutoShape 6">
          <a:extLst>
            <a:ext uri="{FF2B5EF4-FFF2-40B4-BE49-F238E27FC236}">
              <a16:creationId xmlns:a16="http://schemas.microsoft.com/office/drawing/2014/main" id="{DD1BEFD2-0802-450C-BF44-7ED60B5898B8}"/>
            </a:ext>
          </a:extLst>
        </xdr:cNvPr>
        <xdr:cNvSpPr/>
      </xdr:nvSpPr>
      <xdr:spPr bwMode="auto">
        <a:xfrm>
          <a:off x="2916778" y="4295775"/>
          <a:ext cx="1017009" cy="1095598"/>
        </a:xfrm>
        <a:prstGeom prst="foldedCorner">
          <a:avLst>
            <a:gd name="adj" fmla="val 12500"/>
          </a:avLst>
        </a:prstGeom>
        <a:solidFill>
          <a:srgbClr val="FFFFFF"/>
        </a:solidFill>
        <a:ln w="9525">
          <a:solidFill>
            <a:srgbClr val="000000"/>
          </a:solidFill>
          <a:round/>
        </a:ln>
      </xdr:spPr>
      <xdr:txBody>
        <a:bodyPr vertOverflow="clip" wrap="square" lIns="27432" tIns="18288" rIns="0" bIns="0" anchor="t" upright="1"/>
        <a:lstStyle/>
        <a:p>
          <a:pPr algn="ctr" rtl="0">
            <a:defRPr sz="1000"/>
          </a:pPr>
          <a:r>
            <a:rPr lang="en-US" altLang="ja-JP" sz="800" b="0" i="0" baseline="0">
              <a:solidFill>
                <a:srgbClr val="000000"/>
              </a:solidFill>
              <a:latin typeface="+mn-lt"/>
              <a:ea typeface="+mn-ea"/>
              <a:cs typeface="+mn-cs"/>
            </a:rPr>
            <a:t>【</a:t>
          </a:r>
          <a:r>
            <a:rPr lang="ja-JP" altLang="en-US" sz="800" b="0" i="0" baseline="0">
              <a:solidFill>
                <a:srgbClr val="000000"/>
              </a:solidFill>
              <a:latin typeface="+mn-lt"/>
              <a:ea typeface="+mn-ea"/>
              <a:cs typeface="+mn-cs"/>
            </a:rPr>
            <a:t>勤務体制及び勤務形態一覧表</a:t>
          </a:r>
          <a:r>
            <a:rPr lang="en-US" altLang="ja-JP" sz="800" b="0" i="0" baseline="0">
              <a:solidFill>
                <a:srgbClr val="000000"/>
              </a:solidFill>
              <a:latin typeface="+mn-lt"/>
              <a:ea typeface="+mn-ea"/>
              <a:cs typeface="+mn-cs"/>
            </a:rPr>
            <a:t>】</a:t>
          </a:r>
          <a:endParaRPr lang="en-US" altLang="ja-JP" sz="800" b="0" i="0" u="none" baseline="0">
            <a:solidFill>
              <a:srgbClr val="000000"/>
            </a:solidFill>
            <a:latin typeface="ＭＳ Ｐゴシック"/>
            <a:ea typeface="ＭＳ Ｐゴシック"/>
          </a:endParaRPr>
        </a:p>
        <a:p>
          <a:pPr algn="ctr" rtl="0"/>
          <a:r>
            <a:rPr lang="ja-JP" altLang="ja-JP" sz="800" b="0" i="0" baseline="0">
              <a:effectLst/>
              <a:latin typeface="+mn-lt"/>
              <a:ea typeface="+mn-ea"/>
              <a:cs typeface="+mn-cs"/>
            </a:rPr>
            <a:t>（該当するサービス種類のもの）</a:t>
          </a:r>
          <a:endParaRPr lang="ja-JP" altLang="ja-JP" sz="800">
            <a:effectLst/>
          </a:endParaRPr>
        </a:p>
      </xdr:txBody>
    </xdr:sp>
    <xdr:clientData/>
  </xdr:twoCellAnchor>
  <xdr:twoCellAnchor>
    <xdr:from>
      <xdr:col>1</xdr:col>
      <xdr:colOff>116205</xdr:colOff>
      <xdr:row>21</xdr:row>
      <xdr:rowOff>95250</xdr:rowOff>
    </xdr:from>
    <xdr:to>
      <xdr:col>2</xdr:col>
      <xdr:colOff>232410</xdr:colOff>
      <xdr:row>27</xdr:row>
      <xdr:rowOff>121920</xdr:rowOff>
    </xdr:to>
    <xdr:sp macro="" textlink="">
      <xdr:nvSpPr>
        <xdr:cNvPr id="9" name="AutoShape 1">
          <a:extLst>
            <a:ext uri="{FF2B5EF4-FFF2-40B4-BE49-F238E27FC236}">
              <a16:creationId xmlns:a16="http://schemas.microsoft.com/office/drawing/2014/main" id="{79C8D80E-D904-4DBA-AFDC-1526300DDDB0}"/>
            </a:ext>
          </a:extLst>
        </xdr:cNvPr>
        <xdr:cNvSpPr>
          <a:spLocks noChangeArrowheads="1"/>
        </xdr:cNvSpPr>
      </xdr:nvSpPr>
      <xdr:spPr bwMode="auto">
        <a:xfrm>
          <a:off x="506730" y="4286250"/>
          <a:ext cx="802005" cy="1112520"/>
        </a:xfrm>
        <a:prstGeom prst="foldedCorner">
          <a:avLst>
            <a:gd name="adj" fmla="val 12500"/>
          </a:avLst>
        </a:prstGeom>
        <a:solidFill>
          <a:srgbClr val="FFFFFF"/>
        </a:solidFill>
        <a:ln w="9525">
          <a:solidFill>
            <a:srgbClr val="000000"/>
          </a:solidFill>
          <a:round/>
          <a:headEnd/>
          <a:tailEnd/>
        </a:ln>
      </xdr:spPr>
      <xdr:txBody>
        <a:bodyPr vertOverflow="clip" wrap="square" lIns="27432" tIns="18288" rIns="0" bIns="0" anchor="t" upright="1"/>
        <a:lstStyle/>
        <a:p>
          <a:pPr algn="l" rtl="0">
            <a:lnSpc>
              <a:spcPts val="900"/>
            </a:lnSpc>
            <a:defRPr sz="1000"/>
          </a:pPr>
          <a:r>
            <a:rPr lang="en-US" altLang="ja-JP" sz="800" b="0" i="0" u="none" strike="noStrike" baseline="0">
              <a:solidFill>
                <a:sysClr val="windowText" lastClr="000000"/>
              </a:solidFill>
              <a:latin typeface="ＭＳ Ｐゴシック"/>
              <a:ea typeface="ＭＳ Ｐゴシック"/>
            </a:rPr>
            <a:t>【</a:t>
          </a:r>
          <a:r>
            <a:rPr lang="ja-JP" altLang="en-US" sz="800" b="0" i="0" u="none" strike="noStrike" baseline="0">
              <a:solidFill>
                <a:sysClr val="windowText" lastClr="000000"/>
              </a:solidFill>
              <a:latin typeface="ＭＳ Ｐゴシック"/>
              <a:ea typeface="ＭＳ Ｐゴシック"/>
            </a:rPr>
            <a:t>表紙</a:t>
          </a:r>
          <a:r>
            <a:rPr lang="en-US" altLang="ja-JP" sz="800" b="0" i="0" u="none" strike="noStrike" baseline="0">
              <a:solidFill>
                <a:sysClr val="windowText" lastClr="000000"/>
              </a:solidFill>
              <a:latin typeface="ＭＳ Ｐゴシック"/>
              <a:ea typeface="ＭＳ Ｐゴシック"/>
            </a:rPr>
            <a:t>】</a:t>
          </a:r>
        </a:p>
        <a:p>
          <a:pPr algn="l" rtl="0">
            <a:lnSpc>
              <a:spcPts val="900"/>
            </a:lnSpc>
            <a:defRPr sz="1000"/>
          </a:pPr>
          <a:r>
            <a:rPr lang="ja-JP" altLang="en-US" sz="800" b="0" i="0" u="none" strike="noStrike" baseline="0">
              <a:solidFill>
                <a:srgbClr val="000000"/>
              </a:solidFill>
              <a:latin typeface="ＭＳ Ｐゴシック"/>
              <a:ea typeface="ＭＳ Ｐゴシック"/>
            </a:rPr>
            <a:t>（様式第</a:t>
          </a:r>
          <a:r>
            <a:rPr lang="en-US" altLang="ja-JP" sz="800" b="0" i="0" u="none" strike="noStrike" baseline="0">
              <a:solidFill>
                <a:srgbClr val="000000"/>
              </a:solidFill>
              <a:latin typeface="ＭＳ Ｐゴシック"/>
              <a:ea typeface="ＭＳ Ｐゴシック"/>
            </a:rPr>
            <a:t>1</a:t>
          </a:r>
          <a:r>
            <a:rPr lang="ja-JP" altLang="en-US" sz="800" b="0" i="0" u="none" strike="noStrike" baseline="0">
              <a:solidFill>
                <a:srgbClr val="000000"/>
              </a:solidFill>
              <a:latin typeface="ＭＳ Ｐゴシック"/>
              <a:ea typeface="ＭＳ Ｐゴシック"/>
            </a:rPr>
            <a:t>号）</a:t>
          </a:r>
          <a:endParaRPr lang="ja-JP" altLang="en-US" sz="800" b="0" i="0" u="none" strike="noStrike" baseline="0">
            <a:solidFill>
              <a:srgbClr val="FF0000"/>
            </a:solidFill>
            <a:latin typeface="ＭＳ Ｐゴシック"/>
            <a:ea typeface="ＭＳ Ｐゴシック"/>
          </a:endParaRPr>
        </a:p>
        <a:p>
          <a:pPr algn="l" rtl="0">
            <a:lnSpc>
              <a:spcPts val="1300"/>
            </a:lnSpc>
            <a:defRPr sz="1000"/>
          </a:pPr>
          <a:r>
            <a:rPr lang="ja-JP" altLang="en-US" sz="1100" b="0" i="0" u="none" strike="noStrike" baseline="0">
              <a:solidFill>
                <a:srgbClr val="000000"/>
              </a:solidFill>
              <a:latin typeface="ＭＳ Ｐゴシック"/>
              <a:ea typeface="ＭＳ Ｐゴシック"/>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52</xdr:col>
      <xdr:colOff>127412</xdr:colOff>
      <xdr:row>27</xdr:row>
      <xdr:rowOff>85948</xdr:rowOff>
    </xdr:from>
    <xdr:to>
      <xdr:col>52</xdr:col>
      <xdr:colOff>529895</xdr:colOff>
      <xdr:row>29</xdr:row>
      <xdr:rowOff>161627</xdr:rowOff>
    </xdr:to>
    <xdr:sp macro="" textlink="" fLocksText="0">
      <xdr:nvSpPr>
        <xdr:cNvPr id="2" name="右矢印 1">
          <a:extLst>
            <a:ext uri="{FF2B5EF4-FFF2-40B4-BE49-F238E27FC236}">
              <a16:creationId xmlns:a16="http://schemas.microsoft.com/office/drawing/2014/main" id="{8C23DC72-4A48-41C2-A2B0-3EA80B8567F8}"/>
            </a:ext>
          </a:extLst>
        </xdr:cNvPr>
        <xdr:cNvSpPr/>
      </xdr:nvSpPr>
      <xdr:spPr>
        <a:xfrm rot="10800000">
          <a:off x="9500012" y="6715348"/>
          <a:ext cx="402483" cy="342379"/>
        </a:xfrm>
        <a:prstGeom prst="rightArrow">
          <a:avLst/>
        </a:prstGeom>
        <a:solidFill>
          <a:srgbClr val="FFFF00"/>
        </a:solidFill>
        <a:ln>
          <a:solidFill>
            <a:schemeClr val="accent1">
              <a:shade val="50000"/>
            </a:schemeClr>
          </a:solidFill>
        </a:ln>
      </xdr:spPr>
      <xdr:style>
        <a:lnRef idx="2">
          <a:schemeClr val="accent1">
            <a:shade val="50000"/>
          </a:schemeClr>
        </a:lnRef>
        <a:fillRef idx="1">
          <a:schemeClr val="accent1"/>
        </a:fillRef>
        <a:effectRef idx="0">
          <a:schemeClr val="accent1"/>
        </a:effectRef>
        <a:fontRef idx="minor">
          <a:schemeClr val="bg1"/>
        </a:fontRef>
      </xdr:style>
      <xdr:txBody>
        <a:bodyPr vertOverflow="clip" horzOverflow="clip" lIns="91440" tIns="45720" rIns="91440" bIns="45720" anchor="t"/>
        <a:lstStyle/>
        <a:p>
          <a:endParaRPr lang="ja-JP" altLang="en-US"/>
        </a:p>
      </xdr:txBody>
    </xdr:sp>
    <xdr:clientData/>
  </xdr:twoCellAnchor>
  <xdr:twoCellAnchor>
    <xdr:from>
      <xdr:col>0</xdr:col>
      <xdr:colOff>11206</xdr:colOff>
      <xdr:row>4</xdr:row>
      <xdr:rowOff>56038</xdr:rowOff>
    </xdr:from>
    <xdr:to>
      <xdr:col>37</xdr:col>
      <xdr:colOff>212688</xdr:colOff>
      <xdr:row>26</xdr:row>
      <xdr:rowOff>235326</xdr:rowOff>
    </xdr:to>
    <xdr:sp macro="" textlink="">
      <xdr:nvSpPr>
        <xdr:cNvPr id="3" name="四角形: 角を丸くする 2">
          <a:extLst>
            <a:ext uri="{FF2B5EF4-FFF2-40B4-BE49-F238E27FC236}">
              <a16:creationId xmlns:a16="http://schemas.microsoft.com/office/drawing/2014/main" id="{36CC14FF-ADCF-4122-95E0-6DF35196F64D}"/>
            </a:ext>
          </a:extLst>
        </xdr:cNvPr>
        <xdr:cNvSpPr/>
      </xdr:nvSpPr>
      <xdr:spPr bwMode="auto">
        <a:xfrm>
          <a:off x="11206" y="989488"/>
          <a:ext cx="9088307" cy="5608538"/>
        </a:xfrm>
        <a:prstGeom prst="roundRect">
          <a:avLst/>
        </a:prstGeom>
        <a:solidFill>
          <a:srgbClr val="FFFF00">
            <a:alpha val="50196"/>
          </a:srgbClr>
        </a:solidFill>
        <a:ln w="38100">
          <a:solidFill>
            <a:srgbClr val="0070C0"/>
          </a:solidFill>
          <a:miter lim="800000"/>
          <a:headEnd/>
          <a:tailEnd/>
        </a:ln>
        <a:effectLst/>
      </xdr:spPr>
      <xdr:txBody>
        <a:bodyPr vertOverflow="clip" wrap="square" lIns="91440" tIns="45720" rIns="91440" bIns="45720" rtlCol="0" anchor="ctr" upright="1"/>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1" lang="ja-JP" altLang="en-US" sz="3200" b="1" i="0" u="none" strike="noStrike" kern="0" cap="none" spc="0" normalizeH="0" baseline="0" noProof="0">
              <a:ln>
                <a:noFill/>
              </a:ln>
              <a:solidFill>
                <a:srgbClr val="FF0000"/>
              </a:solidFill>
              <a:effectLst/>
              <a:uLnTx/>
              <a:uFillTx/>
              <a:latin typeface="ＭＳ Ｐゴシック"/>
              <a:ea typeface="ＭＳ Ｐゴシック"/>
            </a:rPr>
            <a:t>様式第１号は</a:t>
          </a:r>
          <a:r>
            <a:rPr kumimoji="1" lang="en-US" altLang="ja-JP" sz="3200" b="1" i="0" u="none" strike="noStrike" kern="0" cap="none" spc="0" normalizeH="0" baseline="0" noProof="0">
              <a:ln>
                <a:noFill/>
              </a:ln>
              <a:solidFill>
                <a:srgbClr val="FF0000"/>
              </a:solidFill>
              <a:effectLst/>
              <a:uLnTx/>
              <a:uFillTx/>
              <a:latin typeface="ＭＳ Ｐゴシック"/>
              <a:ea typeface="ＭＳ Ｐゴシック"/>
            </a:rPr>
            <a:t>LOGO</a:t>
          </a:r>
          <a:r>
            <a:rPr kumimoji="1" lang="ja-JP" altLang="en-US" sz="3200" b="1" i="0" u="none" strike="noStrike" kern="0" cap="none" spc="0" normalizeH="0" baseline="0" noProof="0">
              <a:ln>
                <a:noFill/>
              </a:ln>
              <a:solidFill>
                <a:srgbClr val="FF0000"/>
              </a:solidFill>
              <a:effectLst/>
              <a:uLnTx/>
              <a:uFillTx/>
              <a:latin typeface="ＭＳ Ｐゴシック"/>
              <a:ea typeface="ＭＳ Ｐゴシック"/>
            </a:rPr>
            <a:t>フォーム上で入力しますので、「日付」、「サービスの種類」及び「事業所名」のみ、入力してください。</a:t>
          </a:r>
          <a:endParaRPr kumimoji="1" lang="ja-JP" altLang="en-US" sz="2000" b="1" i="0" u="none" strike="noStrike" kern="0" cap="none" spc="0" normalizeH="0" baseline="0" noProof="0">
            <a:ln>
              <a:noFill/>
            </a:ln>
            <a:solidFill>
              <a:srgbClr val="FF0000"/>
            </a:solidFill>
            <a:effectLst/>
            <a:uLnTx/>
            <a:uFillTx/>
            <a:latin typeface="ＭＳ Ｐゴシック"/>
            <a:ea typeface="ＭＳ Ｐゴシック"/>
          </a:endParaRPr>
        </a:p>
      </xdr:txBody>
    </xdr:sp>
    <xdr:clientData/>
  </xdr:twoCellAnchor>
  <xdr:twoCellAnchor>
    <xdr:from>
      <xdr:col>52</xdr:col>
      <xdr:colOff>115311</xdr:colOff>
      <xdr:row>30</xdr:row>
      <xdr:rowOff>74292</xdr:rowOff>
    </xdr:from>
    <xdr:to>
      <xdr:col>52</xdr:col>
      <xdr:colOff>517794</xdr:colOff>
      <xdr:row>30</xdr:row>
      <xdr:rowOff>418912</xdr:rowOff>
    </xdr:to>
    <xdr:sp macro="" textlink="" fLocksText="0">
      <xdr:nvSpPr>
        <xdr:cNvPr id="4" name="右矢印 1">
          <a:extLst>
            <a:ext uri="{FF2B5EF4-FFF2-40B4-BE49-F238E27FC236}">
              <a16:creationId xmlns:a16="http://schemas.microsoft.com/office/drawing/2014/main" id="{13E50EE6-387F-4C5E-900C-D581772F718D}"/>
            </a:ext>
          </a:extLst>
        </xdr:cNvPr>
        <xdr:cNvSpPr/>
      </xdr:nvSpPr>
      <xdr:spPr>
        <a:xfrm rot="10800000">
          <a:off x="9487911" y="7198992"/>
          <a:ext cx="402483" cy="344620"/>
        </a:xfrm>
        <a:prstGeom prst="rightArrow">
          <a:avLst/>
        </a:prstGeom>
        <a:solidFill>
          <a:srgbClr val="FFFF00"/>
        </a:solidFill>
        <a:ln>
          <a:solidFill>
            <a:schemeClr val="accent1">
              <a:shade val="50000"/>
            </a:schemeClr>
          </a:solidFill>
        </a:ln>
      </xdr:spPr>
      <xdr:style>
        <a:lnRef idx="2">
          <a:schemeClr val="accent1">
            <a:shade val="50000"/>
          </a:schemeClr>
        </a:lnRef>
        <a:fillRef idx="1">
          <a:schemeClr val="accent1"/>
        </a:fillRef>
        <a:effectRef idx="0">
          <a:schemeClr val="accent1"/>
        </a:effectRef>
        <a:fontRef idx="minor">
          <a:schemeClr val="bg1"/>
        </a:fontRef>
      </xdr:style>
      <xdr:txBody>
        <a:bodyPr vertOverflow="clip" horzOverflow="clip" lIns="91440" tIns="45720" rIns="91440" bIns="45720" anchor="t"/>
        <a:lstStyle/>
        <a:p>
          <a:endParaRPr lang="ja-JP" altLang="en-US"/>
        </a:p>
      </xdr:txBody>
    </xdr:sp>
    <xdr:clientData/>
  </xdr:twoCellAnchor>
  <xdr:twoCellAnchor>
    <xdr:from>
      <xdr:col>52</xdr:col>
      <xdr:colOff>53454</xdr:colOff>
      <xdr:row>3</xdr:row>
      <xdr:rowOff>14229</xdr:rowOff>
    </xdr:from>
    <xdr:to>
      <xdr:col>52</xdr:col>
      <xdr:colOff>455937</xdr:colOff>
      <xdr:row>5</xdr:row>
      <xdr:rowOff>11467</xdr:rowOff>
    </xdr:to>
    <xdr:sp macro="" textlink="" fLocksText="0">
      <xdr:nvSpPr>
        <xdr:cNvPr id="5" name="右矢印 1">
          <a:extLst>
            <a:ext uri="{FF2B5EF4-FFF2-40B4-BE49-F238E27FC236}">
              <a16:creationId xmlns:a16="http://schemas.microsoft.com/office/drawing/2014/main" id="{777020BA-8495-4B41-A835-BAE516794496}"/>
            </a:ext>
          </a:extLst>
        </xdr:cNvPr>
        <xdr:cNvSpPr/>
      </xdr:nvSpPr>
      <xdr:spPr>
        <a:xfrm rot="10800000">
          <a:off x="9426054" y="709554"/>
          <a:ext cx="402483" cy="349663"/>
        </a:xfrm>
        <a:prstGeom prst="rightArrow">
          <a:avLst/>
        </a:prstGeom>
        <a:solidFill>
          <a:srgbClr val="FFFF00"/>
        </a:solidFill>
        <a:ln>
          <a:solidFill>
            <a:schemeClr val="accent1">
              <a:shade val="50000"/>
            </a:schemeClr>
          </a:solidFill>
        </a:ln>
      </xdr:spPr>
      <xdr:style>
        <a:lnRef idx="2">
          <a:schemeClr val="accent1">
            <a:shade val="50000"/>
          </a:schemeClr>
        </a:lnRef>
        <a:fillRef idx="1">
          <a:schemeClr val="accent1"/>
        </a:fillRef>
        <a:effectRef idx="0">
          <a:schemeClr val="accent1"/>
        </a:effectRef>
        <a:fontRef idx="minor">
          <a:schemeClr val="bg1"/>
        </a:fontRef>
      </xdr:style>
      <xdr:txBody>
        <a:bodyPr vertOverflow="clip" horzOverflow="clip" lIns="91440" tIns="45720" rIns="91440" bIns="45720" anchor="t"/>
        <a:lstStyle/>
        <a:p>
          <a:endParaRPr lang="ja-JP" altLang="en-US"/>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9</xdr:col>
      <xdr:colOff>530677</xdr:colOff>
      <xdr:row>6</xdr:row>
      <xdr:rowOff>43545</xdr:rowOff>
    </xdr:from>
    <xdr:to>
      <xdr:col>19</xdr:col>
      <xdr:colOff>176892</xdr:colOff>
      <xdr:row>12</xdr:row>
      <xdr:rowOff>228600</xdr:rowOff>
    </xdr:to>
    <xdr:sp macro="" textlink="">
      <xdr:nvSpPr>
        <xdr:cNvPr id="2" name="角丸四角形吹き出し 3">
          <a:extLst>
            <a:ext uri="{FF2B5EF4-FFF2-40B4-BE49-F238E27FC236}">
              <a16:creationId xmlns:a16="http://schemas.microsoft.com/office/drawing/2014/main" id="{DB4C3F24-D8D4-4964-A276-050205616F34}"/>
            </a:ext>
          </a:extLst>
        </xdr:cNvPr>
        <xdr:cNvSpPr/>
      </xdr:nvSpPr>
      <xdr:spPr>
        <a:xfrm>
          <a:off x="10198552" y="1529445"/>
          <a:ext cx="6504215" cy="2471055"/>
        </a:xfrm>
        <a:prstGeom prst="wedgeRoundRectCallout">
          <a:avLst>
            <a:gd name="adj1" fmla="val -107148"/>
            <a:gd name="adj2" fmla="val 42086"/>
            <a:gd name="adj3" fmla="val 16667"/>
          </a:avLst>
        </a:prstGeom>
        <a:ln w="57150"/>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kumimoji="1" lang="ja-JP" altLang="en-US" sz="1100"/>
        </a:p>
      </xdr:txBody>
    </xdr:sp>
    <xdr:clientData fPrintsWithSheet="0"/>
  </xdr:twoCellAnchor>
  <xdr:twoCellAnchor>
    <xdr:from>
      <xdr:col>10</xdr:col>
      <xdr:colOff>185056</xdr:colOff>
      <xdr:row>6</xdr:row>
      <xdr:rowOff>239487</xdr:rowOff>
    </xdr:from>
    <xdr:to>
      <xdr:col>18</xdr:col>
      <xdr:colOff>620485</xdr:colOff>
      <xdr:row>13</xdr:row>
      <xdr:rowOff>108859</xdr:rowOff>
    </xdr:to>
    <xdr:sp macro="" textlink="">
      <xdr:nvSpPr>
        <xdr:cNvPr id="3" name="テキスト ボックス 2">
          <a:extLst>
            <a:ext uri="{FF2B5EF4-FFF2-40B4-BE49-F238E27FC236}">
              <a16:creationId xmlns:a16="http://schemas.microsoft.com/office/drawing/2014/main" id="{F79104E1-B8B6-4C07-AD41-3F4E54B2F5F3}"/>
            </a:ext>
          </a:extLst>
        </xdr:cNvPr>
        <xdr:cNvSpPr txBox="1"/>
      </xdr:nvSpPr>
      <xdr:spPr>
        <a:xfrm>
          <a:off x="10538731" y="1725387"/>
          <a:ext cx="5921829" cy="25363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US" altLang="ja-JP" sz="2000">
              <a:solidFill>
                <a:schemeClr val="dk1"/>
              </a:solidFill>
              <a:effectLst/>
              <a:latin typeface="ＭＳ ゴシック" panose="020B0609070205080204" pitchFamily="49" charset="-128"/>
              <a:ea typeface="ＭＳ ゴシック" panose="020B0609070205080204" pitchFamily="49" charset="-128"/>
              <a:cs typeface="+mn-cs"/>
            </a:rPr>
            <a:t>【</a:t>
          </a:r>
          <a:r>
            <a:rPr lang="ja-JP" altLang="ja-JP" sz="2000">
              <a:solidFill>
                <a:schemeClr val="dk1"/>
              </a:solidFill>
              <a:effectLst/>
              <a:latin typeface="ＭＳ ゴシック" panose="020B0609070205080204" pitchFamily="49" charset="-128"/>
              <a:ea typeface="ＭＳ ゴシック" panose="020B0609070205080204" pitchFamily="49" charset="-128"/>
              <a:cs typeface="+mn-cs"/>
            </a:rPr>
            <a:t>連絡先について</a:t>
          </a:r>
          <a:r>
            <a:rPr lang="en-US" altLang="ja-JP" sz="2000">
              <a:solidFill>
                <a:schemeClr val="dk1"/>
              </a:solidFill>
              <a:effectLst/>
              <a:latin typeface="ＭＳ ゴシック" panose="020B0609070205080204" pitchFamily="49" charset="-128"/>
              <a:ea typeface="ＭＳ ゴシック" panose="020B0609070205080204" pitchFamily="49" charset="-128"/>
              <a:cs typeface="+mn-cs"/>
            </a:rPr>
            <a:t>】</a:t>
          </a:r>
          <a:endParaRPr lang="ja-JP" altLang="ja-JP" sz="2000">
            <a:effectLst/>
            <a:latin typeface="ＭＳ ゴシック" panose="020B0609070205080204" pitchFamily="49" charset="-128"/>
            <a:ea typeface="ＭＳ ゴシック" panose="020B0609070205080204" pitchFamily="49" charset="-128"/>
          </a:endParaRPr>
        </a:p>
        <a:p>
          <a:pPr algn="l"/>
          <a:r>
            <a:rPr lang="ja-JP" altLang="ja-JP" sz="2000" u="sng">
              <a:solidFill>
                <a:schemeClr val="dk1"/>
              </a:solidFill>
              <a:effectLst/>
              <a:latin typeface="ＭＳ ゴシック" panose="020B0609070205080204" pitchFamily="49" charset="-128"/>
              <a:ea typeface="ＭＳ ゴシック" panose="020B0609070205080204" pitchFamily="49" charset="-128"/>
              <a:cs typeface="+mn-cs"/>
            </a:rPr>
            <a:t>この届出内容について回答ができる担当者名と連絡先（電話番号・メールアドレス）</a:t>
          </a:r>
          <a:r>
            <a:rPr lang="ja-JP" altLang="ja-JP" sz="2000">
              <a:solidFill>
                <a:schemeClr val="dk1"/>
              </a:solidFill>
              <a:effectLst/>
              <a:latin typeface="ＭＳ ゴシック" panose="020B0609070205080204" pitchFamily="49" charset="-128"/>
              <a:ea typeface="ＭＳ ゴシック" panose="020B0609070205080204" pitchFamily="49" charset="-128"/>
              <a:cs typeface="+mn-cs"/>
            </a:rPr>
            <a:t>を記入してください。</a:t>
          </a:r>
          <a:endParaRPr lang="ja-JP" altLang="ja-JP" sz="2000">
            <a:effectLst/>
            <a:latin typeface="ＭＳ ゴシック" panose="020B0609070205080204" pitchFamily="49" charset="-128"/>
            <a:ea typeface="ＭＳ ゴシック" panose="020B0609070205080204" pitchFamily="49" charset="-128"/>
          </a:endParaRPr>
        </a:p>
        <a:p>
          <a:pPr algn="l"/>
          <a:r>
            <a:rPr lang="ja-JP" altLang="ja-JP" sz="2000">
              <a:solidFill>
                <a:schemeClr val="dk1"/>
              </a:solidFill>
              <a:effectLst/>
              <a:latin typeface="ＭＳ ゴシック" panose="020B0609070205080204" pitchFamily="49" charset="-128"/>
              <a:ea typeface="ＭＳ ゴシック" panose="020B0609070205080204" pitchFamily="49" charset="-128"/>
              <a:cs typeface="+mn-cs"/>
            </a:rPr>
            <a:t>補正が必要な箇所があった場合は</a:t>
          </a:r>
          <a:r>
            <a:rPr lang="ja-JP" altLang="en-US" sz="2000">
              <a:solidFill>
                <a:schemeClr val="dk1"/>
              </a:solidFill>
              <a:effectLst/>
              <a:latin typeface="ＭＳ ゴシック" panose="020B0609070205080204" pitchFamily="49" charset="-128"/>
              <a:ea typeface="ＭＳ ゴシック" panose="020B0609070205080204" pitchFamily="49" charset="-128"/>
              <a:cs typeface="+mn-cs"/>
            </a:rPr>
            <a:t>、</a:t>
          </a:r>
          <a:r>
            <a:rPr lang="ja-JP" altLang="ja-JP" sz="2000">
              <a:solidFill>
                <a:schemeClr val="dk1"/>
              </a:solidFill>
              <a:effectLst/>
              <a:latin typeface="ＭＳ ゴシック" panose="020B0609070205080204" pitchFamily="49" charset="-128"/>
              <a:ea typeface="ＭＳ ゴシック" panose="020B0609070205080204" pitchFamily="49" charset="-128"/>
              <a:cs typeface="+mn-cs"/>
            </a:rPr>
            <a:t>こちらにご連絡いたします。</a:t>
          </a:r>
          <a:endParaRPr lang="ja-JP" altLang="ja-JP" sz="2000">
            <a:effectLst/>
            <a:latin typeface="ＭＳ ゴシック" panose="020B0609070205080204" pitchFamily="49" charset="-128"/>
            <a:ea typeface="ＭＳ ゴシック" panose="020B0609070205080204" pitchFamily="49" charset="-128"/>
          </a:endParaRPr>
        </a:p>
        <a:p>
          <a:endParaRPr kumimoji="1" lang="ja-JP" altLang="en-US" sz="20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127551</xdr:colOff>
      <xdr:row>36</xdr:row>
      <xdr:rowOff>66973</xdr:rowOff>
    </xdr:from>
    <xdr:to>
      <xdr:col>52</xdr:col>
      <xdr:colOff>1409700</xdr:colOff>
      <xdr:row>42</xdr:row>
      <xdr:rowOff>114598</xdr:rowOff>
    </xdr:to>
    <xdr:sp macro="" textlink="">
      <xdr:nvSpPr>
        <xdr:cNvPr id="2" name="Text Box 2">
          <a:extLst>
            <a:ext uri="{FF2B5EF4-FFF2-40B4-BE49-F238E27FC236}">
              <a16:creationId xmlns:a16="http://schemas.microsoft.com/office/drawing/2014/main" id="{16DAD9E4-924F-4660-AD8A-FB687170CB8E}"/>
            </a:ext>
          </a:extLst>
        </xdr:cNvPr>
        <xdr:cNvSpPr txBox="1"/>
      </xdr:nvSpPr>
      <xdr:spPr bwMode="auto">
        <a:xfrm>
          <a:off x="213276" y="9572923"/>
          <a:ext cx="13378899" cy="1962150"/>
        </a:xfrm>
        <a:prstGeom prst="rect">
          <a:avLst/>
        </a:prstGeom>
        <a:solidFill>
          <a:srgbClr val="FFFFFF"/>
        </a:solidFill>
        <a:ln w="9525">
          <a:solidFill>
            <a:srgbClr val="000000"/>
          </a:solidFill>
          <a:miter lim="800000"/>
        </a:ln>
      </xdr:spPr>
      <xdr:txBody>
        <a:bodyPr vertOverflow="clip" wrap="square" lIns="27432" tIns="18288" rIns="0" bIns="18288" anchor="ctr" upright="1"/>
        <a:lstStyle/>
        <a:p>
          <a:pPr algn="l" rtl="0">
            <a:lnSpc>
              <a:spcPts val="1300"/>
            </a:lnSpc>
            <a:defRPr sz="1000"/>
          </a:pPr>
          <a:r>
            <a:rPr lang="ja-JP" altLang="en-US" sz="1100" b="0" i="0" u="none" baseline="0">
              <a:solidFill>
                <a:srgbClr val="000000"/>
              </a:solidFill>
              <a:latin typeface="ＭＳ Ｐゴシック"/>
              <a:ea typeface="ＭＳ Ｐゴシック"/>
            </a:rPr>
            <a:t>注１　本表はサービスの種類ごとに作成してください。</a:t>
          </a:r>
        </a:p>
        <a:p>
          <a:pPr algn="l" rtl="0">
            <a:lnSpc>
              <a:spcPts val="1300"/>
            </a:lnSpc>
            <a:defRPr sz="1000"/>
          </a:pPr>
          <a:r>
            <a:rPr lang="ja-JP" altLang="en-US" sz="1100" b="0" i="0" u="none" baseline="0">
              <a:solidFill>
                <a:srgbClr val="000000"/>
              </a:solidFill>
              <a:latin typeface="ＭＳ Ｐゴシック"/>
              <a:ea typeface="ＭＳ Ｐゴシック"/>
            </a:rPr>
            <a:t>注２　「職種」欄は、直接サービス提供職員に係る職種を記載し、「勤務形態」欄は、①常勤・専従、②常勤・兼務、③非常勤・専従、④非常勤・兼務のいずれかを記入するとともに、加算等に係る職員の加配</a:t>
          </a:r>
          <a:endParaRPr lang="en-US" altLang="ja-JP" sz="1100" b="0" i="0" u="none" baseline="0">
            <a:solidFill>
              <a:srgbClr val="000000"/>
            </a:solidFill>
            <a:latin typeface="ＭＳ Ｐゴシック"/>
            <a:ea typeface="ＭＳ Ｐゴシック"/>
          </a:endParaRPr>
        </a:p>
        <a:p>
          <a:pPr algn="l" rtl="0">
            <a:lnSpc>
              <a:spcPts val="1300"/>
            </a:lnSpc>
            <a:defRPr sz="1000"/>
          </a:pPr>
          <a:r>
            <a:rPr lang="ja-JP" altLang="en-US" sz="1100" b="0" i="0" u="none" baseline="0">
              <a:solidFill>
                <a:srgbClr val="000000"/>
              </a:solidFill>
              <a:latin typeface="ＭＳ Ｐゴシック"/>
              <a:ea typeface="ＭＳ Ｐゴシック"/>
            </a:rPr>
            <a:t>　　　を区分した上、それぞれ</a:t>
          </a:r>
          <a:r>
            <a:rPr lang="en-US" altLang="ja-JP" sz="1100" b="0" i="0" u="none" baseline="0">
              <a:solidFill>
                <a:srgbClr val="000000"/>
              </a:solidFill>
              <a:latin typeface="ＭＳ Ｐゴシック"/>
              <a:ea typeface="ＭＳ Ｐゴシック"/>
            </a:rPr>
            <a:t>1</a:t>
          </a:r>
          <a:r>
            <a:rPr lang="ja-JP" altLang="en-US" sz="1100" b="0" i="0" u="none" baseline="0">
              <a:solidFill>
                <a:srgbClr val="000000"/>
              </a:solidFill>
              <a:latin typeface="ＭＳ Ｐゴシック"/>
              <a:ea typeface="ＭＳ Ｐゴシック"/>
            </a:rPr>
            <a:t>日あたりの勤務時間を記入してください。</a:t>
          </a:r>
        </a:p>
        <a:p>
          <a:pPr algn="l" rtl="0">
            <a:lnSpc>
              <a:spcPts val="1300"/>
            </a:lnSpc>
            <a:defRPr sz="1000"/>
          </a:pPr>
          <a:r>
            <a:rPr lang="ja-JP" altLang="en-US" sz="1100" b="0" i="0" u="none" baseline="0">
              <a:solidFill>
                <a:srgbClr val="000000"/>
              </a:solidFill>
              <a:latin typeface="ＭＳ Ｐゴシック"/>
              <a:ea typeface="ＭＳ Ｐゴシック"/>
            </a:rPr>
            <a:t>注３　算出に当たっては、小数点以下第２位を切り捨ててください。</a:t>
          </a:r>
          <a:endParaRPr lang="en-US" altLang="ja-JP" sz="1100" b="0" i="0" u="none" baseline="0">
            <a:solidFill>
              <a:srgbClr val="000000"/>
            </a:solidFill>
            <a:latin typeface="ＭＳ Ｐゴシック"/>
            <a:ea typeface="ＭＳ Ｐゴシック"/>
          </a:endParaRPr>
        </a:p>
        <a:p>
          <a:pPr algn="l" rtl="0">
            <a:defRPr sz="1000"/>
          </a:pPr>
          <a:r>
            <a:rPr lang="ja-JP" altLang="en-US" sz="1100" b="0" i="0" u="none" baseline="0">
              <a:solidFill>
                <a:srgbClr val="000000"/>
              </a:solidFill>
              <a:latin typeface="ＭＳ Ｐゴシック"/>
              <a:ea typeface="ＭＳ Ｐゴシック"/>
            </a:rPr>
            <a:t>注４　サービス提供単位ごとに行われるサービス種類の場合は、サービスの種類ごとに作成したものの他に、各単位ごとに作成してください。</a:t>
          </a:r>
          <a:endParaRPr lang="en-US" altLang="ja-JP" sz="1100" b="0" i="0" u="none" baseline="0">
            <a:solidFill>
              <a:srgbClr val="000000"/>
            </a:solidFill>
            <a:latin typeface="ＭＳ Ｐゴシック"/>
            <a:ea typeface="ＭＳ Ｐゴシック"/>
          </a:endParaRPr>
        </a:p>
        <a:p>
          <a:pPr algn="l" rtl="0">
            <a:lnSpc>
              <a:spcPts val="1300"/>
            </a:lnSpc>
            <a:defRPr sz="1000"/>
          </a:pPr>
          <a:r>
            <a:rPr lang="ja-JP" altLang="en-US" sz="1100" b="0" i="0" u="none" baseline="0">
              <a:solidFill>
                <a:srgbClr val="000000"/>
              </a:solidFill>
              <a:latin typeface="ＭＳ Ｐゴシック"/>
              <a:ea typeface="ＭＳ Ｐゴシック"/>
            </a:rPr>
            <a:t>注５　賃金向上達成指導員、目標工賃達成指導員、重度障害者支援者は常勤換算に算定されないので、「直接処遇職員　合計」より下の欄に記載してください。</a:t>
          </a:r>
          <a:endParaRPr lang="en-US" altLang="ja-JP" sz="1100" b="0" i="0" u="none" baseline="0">
            <a:solidFill>
              <a:srgbClr val="000000"/>
            </a:solidFill>
            <a:latin typeface="ＭＳ Ｐゴシック"/>
            <a:ea typeface="ＭＳ Ｐゴシック"/>
          </a:endParaRPr>
        </a:p>
        <a:p>
          <a:pPr marL="0" marR="0" indent="0" algn="l" defTabSz="914400" rtl="0" eaLnBrk="1" fontAlgn="auto" latinLnBrk="0" hangingPunct="1">
            <a:lnSpc>
              <a:spcPts val="1300"/>
            </a:lnSpc>
            <a:spcBef>
              <a:spcPts val="0"/>
            </a:spcBef>
            <a:spcAft>
              <a:spcPts val="0"/>
            </a:spcAft>
            <a:buClrTx/>
            <a:buSzTx/>
            <a:buFontTx/>
            <a:buNone/>
            <a:defRPr sz="1000"/>
          </a:pPr>
          <a:r>
            <a:rPr lang="ja-JP" altLang="ja-JP" sz="1100" b="0" i="0" baseline="0">
              <a:solidFill>
                <a:srgbClr val="000000"/>
              </a:solidFill>
              <a:latin typeface="+mn-lt"/>
              <a:ea typeface="+mn-ea"/>
              <a:cs typeface="+mn-cs"/>
            </a:rPr>
            <a:t>注</a:t>
          </a:r>
          <a:r>
            <a:rPr lang="ja-JP" altLang="en-US" sz="1100" b="0" i="0" baseline="0">
              <a:solidFill>
                <a:srgbClr val="000000"/>
              </a:solidFill>
              <a:latin typeface="+mn-lt"/>
              <a:ea typeface="+mn-ea"/>
              <a:cs typeface="+mn-cs"/>
            </a:rPr>
            <a:t>６</a:t>
          </a:r>
          <a:r>
            <a:rPr lang="ja-JP" altLang="ja-JP" sz="1100" b="0" i="0" baseline="0">
              <a:solidFill>
                <a:srgbClr val="000000"/>
              </a:solidFill>
              <a:latin typeface="+mn-lt"/>
              <a:ea typeface="+mn-ea"/>
              <a:cs typeface="+mn-cs"/>
            </a:rPr>
            <a:t>　</a:t>
          </a:r>
          <a:r>
            <a:rPr lang="ja-JP" altLang="en-US" sz="1100" b="0" i="0" baseline="0">
              <a:solidFill>
                <a:srgbClr val="000000"/>
              </a:solidFill>
              <a:latin typeface="+mn-lt"/>
              <a:ea typeface="+mn-ea"/>
              <a:cs typeface="+mn-cs"/>
            </a:rPr>
            <a:t>管理栄養士、栄養士、</a:t>
          </a:r>
          <a:r>
            <a:rPr lang="ja-JP" altLang="ja-JP" sz="1100" b="0" i="0" baseline="0">
              <a:solidFill>
                <a:srgbClr val="000000"/>
              </a:solidFill>
              <a:latin typeface="+mn-lt"/>
              <a:ea typeface="+mn-ea"/>
              <a:cs typeface="+mn-cs"/>
            </a:rPr>
            <a:t>調理員、運転手</a:t>
          </a:r>
          <a:r>
            <a:rPr lang="ja-JP" altLang="en-US" sz="1100" b="0" i="0" baseline="0">
              <a:solidFill>
                <a:srgbClr val="000000"/>
              </a:solidFill>
              <a:latin typeface="+mn-lt"/>
              <a:ea typeface="+mn-ea"/>
              <a:cs typeface="+mn-cs"/>
            </a:rPr>
            <a:t>、事務員</a:t>
          </a:r>
          <a:r>
            <a:rPr lang="ja-JP" altLang="ja-JP" sz="1100" b="0" i="0" baseline="0">
              <a:solidFill>
                <a:srgbClr val="000000"/>
              </a:solidFill>
              <a:latin typeface="+mn-lt"/>
              <a:ea typeface="+mn-ea"/>
              <a:cs typeface="+mn-cs"/>
            </a:rPr>
            <a:t>等、常勤換算</a:t>
          </a:r>
          <a:r>
            <a:rPr lang="ja-JP" altLang="en-US" sz="1100" b="0" i="0" baseline="0">
              <a:solidFill>
                <a:srgbClr val="000000"/>
              </a:solidFill>
              <a:latin typeface="+mn-lt"/>
              <a:ea typeface="+mn-ea"/>
              <a:cs typeface="+mn-cs"/>
            </a:rPr>
            <a:t>に算定されない職員は、「直接処遇職員　合計」より下の欄に記載してください。</a:t>
          </a:r>
          <a:endParaRPr lang="en-US" altLang="ja-JP" sz="1100" b="0" i="0" baseline="0">
            <a:solidFill>
              <a:srgbClr val="000000"/>
            </a:solidFill>
            <a:latin typeface="+mn-lt"/>
            <a:ea typeface="+mn-ea"/>
            <a:cs typeface="+mn-cs"/>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127551</xdr:colOff>
      <xdr:row>35</xdr:row>
      <xdr:rowOff>66973</xdr:rowOff>
    </xdr:from>
    <xdr:to>
      <xdr:col>52</xdr:col>
      <xdr:colOff>1409700</xdr:colOff>
      <xdr:row>41</xdr:row>
      <xdr:rowOff>114598</xdr:rowOff>
    </xdr:to>
    <xdr:sp macro="" textlink="">
      <xdr:nvSpPr>
        <xdr:cNvPr id="2" name="Text Box 2">
          <a:extLst>
            <a:ext uri="{FF2B5EF4-FFF2-40B4-BE49-F238E27FC236}">
              <a16:creationId xmlns:a16="http://schemas.microsoft.com/office/drawing/2014/main" id="{30D5054C-CDDC-4942-8F90-717F7DFBD64B}"/>
            </a:ext>
          </a:extLst>
        </xdr:cNvPr>
        <xdr:cNvSpPr txBox="1"/>
      </xdr:nvSpPr>
      <xdr:spPr bwMode="auto">
        <a:xfrm>
          <a:off x="213276" y="9306223"/>
          <a:ext cx="13378899" cy="1962150"/>
        </a:xfrm>
        <a:prstGeom prst="rect">
          <a:avLst/>
        </a:prstGeom>
        <a:solidFill>
          <a:srgbClr val="FFFFFF"/>
        </a:solidFill>
        <a:ln w="9525">
          <a:solidFill>
            <a:srgbClr val="000000"/>
          </a:solidFill>
          <a:miter lim="800000"/>
        </a:ln>
      </xdr:spPr>
      <xdr:txBody>
        <a:bodyPr vertOverflow="clip" wrap="square" lIns="27432" tIns="18288" rIns="0" bIns="18288" anchor="ctr" upright="1"/>
        <a:lstStyle/>
        <a:p>
          <a:pPr algn="l" rtl="0">
            <a:lnSpc>
              <a:spcPts val="1300"/>
            </a:lnSpc>
            <a:defRPr sz="1000"/>
          </a:pPr>
          <a:r>
            <a:rPr lang="ja-JP" altLang="en-US" sz="1100" b="0" i="0" u="none" baseline="0">
              <a:solidFill>
                <a:srgbClr val="000000"/>
              </a:solidFill>
              <a:latin typeface="ＭＳ Ｐゴシック"/>
              <a:ea typeface="ＭＳ Ｐゴシック"/>
            </a:rPr>
            <a:t>注１　本表はサービスの種類ごとに作成してください。</a:t>
          </a:r>
        </a:p>
        <a:p>
          <a:pPr algn="l" rtl="0">
            <a:lnSpc>
              <a:spcPts val="1300"/>
            </a:lnSpc>
            <a:defRPr sz="1000"/>
          </a:pPr>
          <a:r>
            <a:rPr lang="ja-JP" altLang="en-US" sz="1100" b="0" i="0" u="none" baseline="0">
              <a:solidFill>
                <a:srgbClr val="000000"/>
              </a:solidFill>
              <a:latin typeface="ＭＳ Ｐゴシック"/>
              <a:ea typeface="ＭＳ Ｐゴシック"/>
            </a:rPr>
            <a:t>注２　「職種」欄は、直接サービス提供職員に係る職種を記載し、「勤務形態」欄は、①常勤・専従、②常勤・兼務、③非常勤・専従、④非常勤・兼務のいずれかを記入するとともに、加算等に係る職員の加配</a:t>
          </a:r>
          <a:endParaRPr lang="en-US" altLang="ja-JP" sz="1100" b="0" i="0" u="none" baseline="0">
            <a:solidFill>
              <a:srgbClr val="000000"/>
            </a:solidFill>
            <a:latin typeface="ＭＳ Ｐゴシック"/>
            <a:ea typeface="ＭＳ Ｐゴシック"/>
          </a:endParaRPr>
        </a:p>
        <a:p>
          <a:pPr algn="l" rtl="0">
            <a:lnSpc>
              <a:spcPts val="1300"/>
            </a:lnSpc>
            <a:defRPr sz="1000"/>
          </a:pPr>
          <a:r>
            <a:rPr lang="ja-JP" altLang="en-US" sz="1100" b="0" i="0" u="none" baseline="0">
              <a:solidFill>
                <a:srgbClr val="000000"/>
              </a:solidFill>
              <a:latin typeface="ＭＳ Ｐゴシック"/>
              <a:ea typeface="ＭＳ Ｐゴシック"/>
            </a:rPr>
            <a:t>　　　を区分した上、それぞれ</a:t>
          </a:r>
          <a:r>
            <a:rPr lang="en-US" altLang="ja-JP" sz="1100" b="0" i="0" u="none" baseline="0">
              <a:solidFill>
                <a:srgbClr val="000000"/>
              </a:solidFill>
              <a:latin typeface="ＭＳ Ｐゴシック"/>
              <a:ea typeface="ＭＳ Ｐゴシック"/>
            </a:rPr>
            <a:t>1</a:t>
          </a:r>
          <a:r>
            <a:rPr lang="ja-JP" altLang="en-US" sz="1100" b="0" i="0" u="none" baseline="0">
              <a:solidFill>
                <a:srgbClr val="000000"/>
              </a:solidFill>
              <a:latin typeface="ＭＳ Ｐゴシック"/>
              <a:ea typeface="ＭＳ Ｐゴシック"/>
            </a:rPr>
            <a:t>日あたりの勤務時間を記入してください。</a:t>
          </a:r>
        </a:p>
        <a:p>
          <a:pPr algn="l" rtl="0">
            <a:lnSpc>
              <a:spcPts val="1300"/>
            </a:lnSpc>
            <a:defRPr sz="1000"/>
          </a:pPr>
          <a:r>
            <a:rPr lang="ja-JP" altLang="en-US" sz="1100" b="0" i="0" u="none" baseline="0">
              <a:solidFill>
                <a:srgbClr val="000000"/>
              </a:solidFill>
              <a:latin typeface="ＭＳ Ｐゴシック"/>
              <a:ea typeface="ＭＳ Ｐゴシック"/>
            </a:rPr>
            <a:t>注３　算出に当たっては、小数点以下第２位を切り捨ててください。</a:t>
          </a:r>
          <a:endParaRPr lang="en-US" altLang="ja-JP" sz="1100" b="0" i="0" u="none" baseline="0">
            <a:solidFill>
              <a:srgbClr val="000000"/>
            </a:solidFill>
            <a:latin typeface="ＭＳ Ｐゴシック"/>
            <a:ea typeface="ＭＳ Ｐゴシック"/>
          </a:endParaRPr>
        </a:p>
        <a:p>
          <a:pPr algn="l" rtl="0">
            <a:defRPr sz="1000"/>
          </a:pPr>
          <a:r>
            <a:rPr lang="ja-JP" altLang="en-US" sz="1100" b="0" i="0" u="none" baseline="0">
              <a:solidFill>
                <a:srgbClr val="000000"/>
              </a:solidFill>
              <a:latin typeface="ＭＳ Ｐゴシック"/>
              <a:ea typeface="ＭＳ Ｐゴシック"/>
            </a:rPr>
            <a:t>注４　サービス提供単位ごとに行われるサービス種類の場合は、サービスの種類ごとに作成したものの他に、各単位ごとに作成してください。</a:t>
          </a:r>
          <a:endParaRPr lang="en-US" altLang="ja-JP" sz="1100" b="0" i="0" u="none" baseline="0">
            <a:solidFill>
              <a:srgbClr val="000000"/>
            </a:solidFill>
            <a:latin typeface="ＭＳ Ｐゴシック"/>
            <a:ea typeface="ＭＳ Ｐゴシック"/>
          </a:endParaRPr>
        </a:p>
        <a:p>
          <a:pPr marL="0" marR="0" indent="0" algn="l" defTabSz="914400" rtl="0" eaLnBrk="1" fontAlgn="auto" latinLnBrk="0" hangingPunct="1">
            <a:lnSpc>
              <a:spcPts val="1300"/>
            </a:lnSpc>
            <a:spcBef>
              <a:spcPts val="0"/>
            </a:spcBef>
            <a:spcAft>
              <a:spcPts val="0"/>
            </a:spcAft>
            <a:buClrTx/>
            <a:buSzTx/>
            <a:buFontTx/>
            <a:buNone/>
            <a:defRPr sz="1000"/>
          </a:pPr>
          <a:r>
            <a:rPr lang="ja-JP" altLang="ja-JP" sz="1100" b="0" i="0" baseline="0">
              <a:solidFill>
                <a:srgbClr val="000000"/>
              </a:solidFill>
              <a:latin typeface="+mn-lt"/>
              <a:ea typeface="+mn-ea"/>
              <a:cs typeface="+mn-cs"/>
            </a:rPr>
            <a:t>注</a:t>
          </a:r>
          <a:r>
            <a:rPr lang="ja-JP" altLang="en-US" sz="1100" b="0" i="0" baseline="0">
              <a:solidFill>
                <a:srgbClr val="000000"/>
              </a:solidFill>
              <a:latin typeface="+mn-lt"/>
              <a:ea typeface="+mn-ea"/>
              <a:cs typeface="+mn-cs"/>
            </a:rPr>
            <a:t>６</a:t>
          </a:r>
          <a:r>
            <a:rPr lang="ja-JP" altLang="ja-JP" sz="1100" b="0" i="0" baseline="0">
              <a:solidFill>
                <a:srgbClr val="000000"/>
              </a:solidFill>
              <a:latin typeface="+mn-lt"/>
              <a:ea typeface="+mn-ea"/>
              <a:cs typeface="+mn-cs"/>
            </a:rPr>
            <a:t>　</a:t>
          </a:r>
          <a:r>
            <a:rPr lang="ja-JP" altLang="en-US" sz="1100" b="0" i="0" baseline="0">
              <a:solidFill>
                <a:srgbClr val="000000"/>
              </a:solidFill>
              <a:latin typeface="+mn-lt"/>
              <a:ea typeface="+mn-ea"/>
              <a:cs typeface="+mn-cs"/>
            </a:rPr>
            <a:t>管理栄養士、栄養士、</a:t>
          </a:r>
          <a:r>
            <a:rPr lang="ja-JP" altLang="ja-JP" sz="1100" b="0" i="0" baseline="0">
              <a:solidFill>
                <a:srgbClr val="000000"/>
              </a:solidFill>
              <a:latin typeface="+mn-lt"/>
              <a:ea typeface="+mn-ea"/>
              <a:cs typeface="+mn-cs"/>
            </a:rPr>
            <a:t>調理員、運転手</a:t>
          </a:r>
          <a:r>
            <a:rPr lang="ja-JP" altLang="en-US" sz="1100" b="0" i="0" baseline="0">
              <a:solidFill>
                <a:srgbClr val="000000"/>
              </a:solidFill>
              <a:latin typeface="+mn-lt"/>
              <a:ea typeface="+mn-ea"/>
              <a:cs typeface="+mn-cs"/>
            </a:rPr>
            <a:t>、事務員</a:t>
          </a:r>
          <a:r>
            <a:rPr lang="ja-JP" altLang="ja-JP" sz="1100" b="0" i="0" baseline="0">
              <a:solidFill>
                <a:srgbClr val="000000"/>
              </a:solidFill>
              <a:latin typeface="+mn-lt"/>
              <a:ea typeface="+mn-ea"/>
              <a:cs typeface="+mn-cs"/>
            </a:rPr>
            <a:t>等、常勤換算</a:t>
          </a:r>
          <a:r>
            <a:rPr lang="ja-JP" altLang="en-US" sz="1100" b="0" i="0" baseline="0">
              <a:solidFill>
                <a:srgbClr val="000000"/>
              </a:solidFill>
              <a:latin typeface="+mn-lt"/>
              <a:ea typeface="+mn-ea"/>
              <a:cs typeface="+mn-cs"/>
            </a:rPr>
            <a:t>に算定されない職員は、「直接処遇職員　合計」より下の欄に記載してください。</a:t>
          </a:r>
          <a:endParaRPr lang="en-US" altLang="ja-JP" sz="1100" b="0" i="0" baseline="0">
            <a:solidFill>
              <a:srgbClr val="000000"/>
            </a:solidFill>
            <a:latin typeface="+mn-lt"/>
            <a:ea typeface="+mn-ea"/>
            <a:cs typeface="+mn-cs"/>
          </a:endParaRP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28</xdr:col>
      <xdr:colOff>327660</xdr:colOff>
      <xdr:row>4</xdr:row>
      <xdr:rowOff>259080</xdr:rowOff>
    </xdr:from>
    <xdr:to>
      <xdr:col>38</xdr:col>
      <xdr:colOff>60960</xdr:colOff>
      <xdr:row>6</xdr:row>
      <xdr:rowOff>0</xdr:rowOff>
    </xdr:to>
    <xdr:sp macro="" textlink="">
      <xdr:nvSpPr>
        <xdr:cNvPr id="2" name="Drop Down 1025" hidden="1">
          <a:extLst>
            <a:ext uri="{63B3BB69-23CF-44E3-9099-C40C66FF867C}">
              <a14:compatExt xmlns:a14="http://schemas.microsoft.com/office/drawing/2010/main" spid="_x0000_s191489"/>
            </a:ext>
            <a:ext uri="{FF2B5EF4-FFF2-40B4-BE49-F238E27FC236}">
              <a16:creationId xmlns:a16="http://schemas.microsoft.com/office/drawing/2014/main" id="{1C98D696-F5D4-4D5A-94F0-64FEB454C1DA}"/>
            </a:ext>
          </a:extLst>
        </xdr:cNvPr>
        <xdr:cNvSpPr/>
      </xdr:nvSpPr>
      <xdr:spPr bwMode="auto">
        <a:xfrm>
          <a:off x="9109710" y="1383030"/>
          <a:ext cx="2590800" cy="39814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xdr:from>
      <xdr:col>22</xdr:col>
      <xdr:colOff>192461</xdr:colOff>
      <xdr:row>6</xdr:row>
      <xdr:rowOff>533065</xdr:rowOff>
    </xdr:from>
    <xdr:to>
      <xdr:col>41</xdr:col>
      <xdr:colOff>304800</xdr:colOff>
      <xdr:row>7</xdr:row>
      <xdr:rowOff>324408</xdr:rowOff>
    </xdr:to>
    <xdr:sp macro="" textlink="" fLocksText="0">
      <xdr:nvSpPr>
        <xdr:cNvPr id="3" name="正方形/長方形 2">
          <a:extLst>
            <a:ext uri="{FF2B5EF4-FFF2-40B4-BE49-F238E27FC236}">
              <a16:creationId xmlns:a16="http://schemas.microsoft.com/office/drawing/2014/main" id="{42CC9228-5ED2-4FBA-8364-725F258916D4}"/>
            </a:ext>
          </a:extLst>
        </xdr:cNvPr>
        <xdr:cNvSpPr/>
      </xdr:nvSpPr>
      <xdr:spPr>
        <a:xfrm>
          <a:off x="7317161" y="2314240"/>
          <a:ext cx="5455864" cy="343793"/>
        </a:xfrm>
        <a:prstGeom prst="rect">
          <a:avLst/>
        </a:prstGeom>
        <a:noFill/>
        <a:ln>
          <a:noFill/>
        </a:ln>
      </xdr:spPr>
      <xdr:style>
        <a:lnRef idx="2">
          <a:schemeClr val="accent1">
            <a:shade val="50000"/>
          </a:schemeClr>
        </a:lnRef>
        <a:fillRef idx="1">
          <a:schemeClr val="accent1"/>
        </a:fillRef>
        <a:effectRef idx="0">
          <a:schemeClr val="accent1"/>
        </a:effectRef>
        <a:fontRef idx="minor">
          <a:schemeClr val="bg1"/>
        </a:fontRef>
      </xdr:style>
      <xdr:txBody>
        <a:bodyPr vertOverflow="clip" lIns="91440" tIns="45720" rIns="91440" bIns="45720" anchor="ctr"/>
        <a:lstStyle/>
        <a:p>
          <a:pPr algn="ctr"/>
          <a:r>
            <a:rPr lang="en-US" altLang="ja-JP" sz="1100">
              <a:solidFill>
                <a:srgbClr val="000000"/>
              </a:solidFill>
              <a:latin typeface="+mn-ea"/>
              <a:ea typeface="+mn-ea"/>
            </a:rPr>
            <a:t>※</a:t>
          </a:r>
          <a:r>
            <a:rPr lang="ja-JP" altLang="en-US" sz="1100">
              <a:solidFill>
                <a:srgbClr val="000000"/>
              </a:solidFill>
              <a:latin typeface="+mn-ea"/>
              <a:ea typeface="+mn-ea"/>
            </a:rPr>
            <a:t>　就労支援員、目標工賃達成指導員、賃金向上達成指導員は除く</a:t>
          </a:r>
        </a:p>
      </xdr:txBody>
    </xdr:sp>
    <xdr:clientData/>
  </xdr:twoCellAnchor>
  <xdr:twoCellAnchor>
    <xdr:from>
      <xdr:col>37</xdr:col>
      <xdr:colOff>261938</xdr:colOff>
      <xdr:row>41</xdr:row>
      <xdr:rowOff>119360</xdr:rowOff>
    </xdr:from>
    <xdr:to>
      <xdr:col>45</xdr:col>
      <xdr:colOff>249078</xdr:colOff>
      <xdr:row>47</xdr:row>
      <xdr:rowOff>119360</xdr:rowOff>
    </xdr:to>
    <xdr:sp macro="" textlink="" fLocksText="0">
      <xdr:nvSpPr>
        <xdr:cNvPr id="4" name="四角形吹き出し 6">
          <a:extLst>
            <a:ext uri="{FF2B5EF4-FFF2-40B4-BE49-F238E27FC236}">
              <a16:creationId xmlns:a16="http://schemas.microsoft.com/office/drawing/2014/main" id="{9C5A7EC8-C594-4B12-A764-DC56D10610C6}"/>
            </a:ext>
          </a:extLst>
        </xdr:cNvPr>
        <xdr:cNvSpPr/>
      </xdr:nvSpPr>
      <xdr:spPr>
        <a:xfrm>
          <a:off x="11530013" y="9253835"/>
          <a:ext cx="2654140" cy="1028700"/>
        </a:xfrm>
        <a:prstGeom prst="wedgeRectCallout">
          <a:avLst>
            <a:gd name="adj1" fmla="val -1504"/>
            <a:gd name="adj2" fmla="val -251266"/>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bg1"/>
        </a:fontRef>
      </xdr:style>
      <xdr:txBody>
        <a:bodyPr vertOverflow="clip" horzOverflow="clip" lIns="91440" tIns="45720" rIns="91440" bIns="45720" anchor="t"/>
        <a:lstStyle/>
        <a:p>
          <a:pPr algn="l">
            <a:lnSpc>
              <a:spcPts val="1200"/>
            </a:lnSpc>
          </a:pPr>
          <a:r>
            <a:rPr lang="ja-JP" altLang="en-US" sz="1100">
              <a:solidFill>
                <a:srgbClr val="FF0000"/>
              </a:solidFill>
            </a:rPr>
            <a:t>勤務体制及び勤務形態一覧表で算出する常勤換算のうち、想定される施設外就労随行の職員の勤務時間を除いた常勤換算（</a:t>
          </a:r>
          <a:r>
            <a:rPr lang="en-US" altLang="ja-JP" sz="1100">
              <a:solidFill>
                <a:srgbClr val="FF0000"/>
              </a:solidFill>
            </a:rPr>
            <a:t>=</a:t>
          </a:r>
          <a:r>
            <a:rPr lang="ja-JP" altLang="en-US" sz="1100">
              <a:solidFill>
                <a:srgbClr val="FF0000"/>
              </a:solidFill>
            </a:rPr>
            <a:t>事業所内に配置されている職員の常勤換算）を記載する。</a:t>
          </a:r>
        </a:p>
      </xdr:txBody>
    </xdr:sp>
    <xdr:clientData/>
  </xdr:twoCellAnchor>
  <xdr:twoCellAnchor editAs="oneCell">
    <xdr:from>
      <xdr:col>28</xdr:col>
      <xdr:colOff>333375</xdr:colOff>
      <xdr:row>4</xdr:row>
      <xdr:rowOff>257175</xdr:rowOff>
    </xdr:from>
    <xdr:to>
      <xdr:col>38</xdr:col>
      <xdr:colOff>66675</xdr:colOff>
      <xdr:row>6</xdr:row>
      <xdr:rowOff>0</xdr:rowOff>
    </xdr:to>
    <xdr:sp macro="" textlink="">
      <xdr:nvSpPr>
        <xdr:cNvPr id="5" name="Drop Down 1025" hidden="1">
          <a:extLst>
            <a:ext uri="{63B3BB69-23CF-44E3-9099-C40C66FF867C}">
              <a14:compatExt xmlns:a14="http://schemas.microsoft.com/office/drawing/2010/main" spid="_x0000_s191489"/>
            </a:ext>
            <a:ext uri="{FF2B5EF4-FFF2-40B4-BE49-F238E27FC236}">
              <a16:creationId xmlns:a16="http://schemas.microsoft.com/office/drawing/2014/main" id="{A205E22B-7400-4908-8578-E85103F603A8}"/>
            </a:ext>
          </a:extLst>
        </xdr:cNvPr>
        <xdr:cNvSpPr/>
      </xdr:nvSpPr>
      <xdr:spPr>
        <a:xfrm>
          <a:off x="9115425" y="1381125"/>
          <a:ext cx="2590800" cy="400050"/>
        </a:xfrm>
        <a:prstGeom prst="rect">
          <a:avLst/>
        </a:prstGeom>
      </xdr:spPr>
    </xdr: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95250</xdr:colOff>
      <xdr:row>16</xdr:row>
      <xdr:rowOff>342900</xdr:rowOff>
    </xdr:from>
    <xdr:to>
      <xdr:col>6</xdr:col>
      <xdr:colOff>495300</xdr:colOff>
      <xdr:row>16</xdr:row>
      <xdr:rowOff>342900</xdr:rowOff>
    </xdr:to>
    <xdr:sp macro="" textlink="">
      <xdr:nvSpPr>
        <xdr:cNvPr id="2" name="Line 1">
          <a:extLst>
            <a:ext uri="{FF2B5EF4-FFF2-40B4-BE49-F238E27FC236}">
              <a16:creationId xmlns:a16="http://schemas.microsoft.com/office/drawing/2014/main" id="{98B00316-8C4C-4E25-89D0-6AD3FF502D7F}"/>
            </a:ext>
          </a:extLst>
        </xdr:cNvPr>
        <xdr:cNvSpPr>
          <a:spLocks noChangeShapeType="1"/>
        </xdr:cNvSpPr>
      </xdr:nvSpPr>
      <xdr:spPr bwMode="auto">
        <a:xfrm>
          <a:off x="5457825" y="7439025"/>
          <a:ext cx="4000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95250</xdr:colOff>
      <xdr:row>20</xdr:row>
      <xdr:rowOff>438150</xdr:rowOff>
    </xdr:from>
    <xdr:to>
      <xdr:col>6</xdr:col>
      <xdr:colOff>495300</xdr:colOff>
      <xdr:row>20</xdr:row>
      <xdr:rowOff>438150</xdr:rowOff>
    </xdr:to>
    <xdr:sp macro="" textlink="">
      <xdr:nvSpPr>
        <xdr:cNvPr id="3" name="Line 2">
          <a:extLst>
            <a:ext uri="{FF2B5EF4-FFF2-40B4-BE49-F238E27FC236}">
              <a16:creationId xmlns:a16="http://schemas.microsoft.com/office/drawing/2014/main" id="{33F62A33-7BC3-49D3-8E94-138F17D3303F}"/>
            </a:ext>
          </a:extLst>
        </xdr:cNvPr>
        <xdr:cNvSpPr>
          <a:spLocks noChangeShapeType="1"/>
        </xdr:cNvSpPr>
      </xdr:nvSpPr>
      <xdr:spPr bwMode="auto">
        <a:xfrm>
          <a:off x="5457825" y="9210675"/>
          <a:ext cx="4000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85725</xdr:colOff>
      <xdr:row>12</xdr:row>
      <xdr:rowOff>314325</xdr:rowOff>
    </xdr:from>
    <xdr:to>
      <xdr:col>6</xdr:col>
      <xdr:colOff>485775</xdr:colOff>
      <xdr:row>12</xdr:row>
      <xdr:rowOff>314325</xdr:rowOff>
    </xdr:to>
    <xdr:sp macro="" textlink="">
      <xdr:nvSpPr>
        <xdr:cNvPr id="4" name="Line 1">
          <a:extLst>
            <a:ext uri="{FF2B5EF4-FFF2-40B4-BE49-F238E27FC236}">
              <a16:creationId xmlns:a16="http://schemas.microsoft.com/office/drawing/2014/main" id="{E5594895-24F2-4D0B-8C38-528D2C0ACCDE}"/>
            </a:ext>
          </a:extLst>
        </xdr:cNvPr>
        <xdr:cNvSpPr>
          <a:spLocks noChangeShapeType="1"/>
        </xdr:cNvSpPr>
      </xdr:nvSpPr>
      <xdr:spPr bwMode="auto">
        <a:xfrm>
          <a:off x="5448300" y="5734050"/>
          <a:ext cx="4000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20</xdr:col>
      <xdr:colOff>104775</xdr:colOff>
      <xdr:row>0</xdr:row>
      <xdr:rowOff>57150</xdr:rowOff>
    </xdr:from>
    <xdr:to>
      <xdr:col>32</xdr:col>
      <xdr:colOff>236107</xdr:colOff>
      <xdr:row>1</xdr:row>
      <xdr:rowOff>54428</xdr:rowOff>
    </xdr:to>
    <xdr:sp macro="" textlink="">
      <xdr:nvSpPr>
        <xdr:cNvPr id="2" name="正方形/長方形 1">
          <a:extLst>
            <a:ext uri="{FF2B5EF4-FFF2-40B4-BE49-F238E27FC236}">
              <a16:creationId xmlns:a16="http://schemas.microsoft.com/office/drawing/2014/main" id="{27613441-914A-41C8-889A-A963593E4545}"/>
            </a:ext>
          </a:extLst>
        </xdr:cNvPr>
        <xdr:cNvSpPr/>
      </xdr:nvSpPr>
      <xdr:spPr>
        <a:xfrm>
          <a:off x="3667125" y="57150"/>
          <a:ext cx="2960257" cy="235403"/>
        </a:xfrm>
        <a:prstGeom prst="rect">
          <a:avLst/>
        </a:prstGeom>
        <a:solidFill>
          <a:schemeClr val="accent6">
            <a:lumMod val="20000"/>
            <a:lumOff val="80000"/>
          </a:schemeClr>
        </a:solidFill>
        <a:ln w="254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rgbClr val="FF0000"/>
              </a:solidFill>
            </a:rPr>
            <a:t>「令和８年６月以降分」</a:t>
          </a:r>
          <a:endParaRPr kumimoji="1" lang="en-US" altLang="ja-JP" sz="1100" b="1">
            <a:solidFill>
              <a:srgbClr val="FF0000"/>
            </a:solidFill>
          </a:endParaRPr>
        </a:p>
        <a:p>
          <a:pPr algn="ctr"/>
          <a:endParaRPr kumimoji="1" lang="ja-JP" altLang="en-US" sz="1100" b="1">
            <a:solidFill>
              <a:srgbClr val="FF0000"/>
            </a:solidFill>
          </a:endParaRPr>
        </a:p>
      </xdr:txBody>
    </xdr:sp>
    <xdr:clientData/>
  </xdr:twoCellAnchor>
  <xdr:twoCellAnchor>
    <xdr:from>
      <xdr:col>40</xdr:col>
      <xdr:colOff>12700</xdr:colOff>
      <xdr:row>2</xdr:row>
      <xdr:rowOff>114300</xdr:rowOff>
    </xdr:from>
    <xdr:to>
      <xdr:col>64</xdr:col>
      <xdr:colOff>38100</xdr:colOff>
      <xdr:row>21</xdr:row>
      <xdr:rowOff>44450</xdr:rowOff>
    </xdr:to>
    <xdr:sp macro="" textlink="">
      <xdr:nvSpPr>
        <xdr:cNvPr id="3" name="正方形/長方形 2">
          <a:extLst>
            <a:ext uri="{FF2B5EF4-FFF2-40B4-BE49-F238E27FC236}">
              <a16:creationId xmlns:a16="http://schemas.microsoft.com/office/drawing/2014/main" id="{90BD05E3-CB35-4BBB-BB8E-8EC774F3F5BC}"/>
            </a:ext>
          </a:extLst>
        </xdr:cNvPr>
        <xdr:cNvSpPr/>
      </xdr:nvSpPr>
      <xdr:spPr>
        <a:xfrm>
          <a:off x="8518525" y="514350"/>
          <a:ext cx="4140200" cy="3035300"/>
        </a:xfrm>
        <a:prstGeom prst="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50">
              <a:solidFill>
                <a:schemeClr val="bg1"/>
              </a:solidFill>
              <a:latin typeface="ＭＳ Ｐゴシック" panose="020B0600070205080204" pitchFamily="50" charset="-128"/>
              <a:ea typeface="ＭＳ Ｐゴシック" panose="020B0600070205080204" pitchFamily="50" charset="-128"/>
            </a:rPr>
            <a:t>該当区分を外枠「□」囲みしてください。</a:t>
          </a:r>
          <a:endParaRPr kumimoji="1" lang="en-US" altLang="ja-JP" sz="1150">
            <a:solidFill>
              <a:schemeClr val="bg1"/>
            </a:solidFill>
            <a:latin typeface="ＭＳ Ｐゴシック" panose="020B0600070205080204" pitchFamily="50" charset="-128"/>
            <a:ea typeface="ＭＳ Ｐゴシック" panose="020B0600070205080204" pitchFamily="50" charset="-128"/>
          </a:endParaRPr>
        </a:p>
        <a:p>
          <a:pPr algn="ctr"/>
          <a:endParaRPr kumimoji="1" lang="en-US" altLang="ja-JP" sz="1150">
            <a:solidFill>
              <a:schemeClr val="bg1"/>
            </a:solidFill>
            <a:latin typeface="ＭＳ Ｐゴシック" panose="020B0600070205080204" pitchFamily="50" charset="-128"/>
            <a:ea typeface="ＭＳ Ｐゴシック" panose="020B0600070205080204" pitchFamily="50" charset="-128"/>
          </a:endParaRPr>
        </a:p>
        <a:p>
          <a:pPr algn="ctr"/>
          <a:r>
            <a:rPr kumimoji="1" lang="ja-JP" altLang="en-US" sz="1150">
              <a:solidFill>
                <a:schemeClr val="bg1"/>
              </a:solidFill>
              <a:latin typeface="ＭＳ Ｐゴシック" panose="020B0600070205080204" pitchFamily="50" charset="-128"/>
              <a:ea typeface="ＭＳ Ｐゴシック" panose="020B0600070205080204" pitchFamily="50" charset="-128"/>
            </a:rPr>
            <a:t>≪　操作方法　≫</a:t>
          </a:r>
        </a:p>
        <a:p>
          <a:pPr algn="l"/>
          <a:r>
            <a:rPr kumimoji="1" lang="ja-JP" altLang="en-US" sz="1150">
              <a:solidFill>
                <a:schemeClr val="bg1"/>
              </a:solidFill>
              <a:latin typeface="ＭＳ Ｐゴシック" panose="020B0600070205080204" pitchFamily="50" charset="-128"/>
              <a:ea typeface="ＭＳ Ｐゴシック" panose="020B0600070205080204" pitchFamily="50" charset="-128"/>
            </a:rPr>
            <a:t>　★囲みたい場所をカーソルで選択してから、</a:t>
          </a:r>
          <a:endParaRPr kumimoji="1" lang="en-US" altLang="ja-JP" sz="1150">
            <a:solidFill>
              <a:schemeClr val="bg1"/>
            </a:solidFill>
            <a:latin typeface="ＭＳ Ｐゴシック" panose="020B0600070205080204" pitchFamily="50" charset="-128"/>
            <a:ea typeface="ＭＳ Ｐゴシック" panose="020B0600070205080204" pitchFamily="50" charset="-128"/>
          </a:endParaRPr>
        </a:p>
        <a:p>
          <a:pPr algn="l"/>
          <a:r>
            <a:rPr kumimoji="1" lang="ja-JP" altLang="en-US" sz="1150">
              <a:solidFill>
                <a:schemeClr val="bg1"/>
              </a:solidFill>
              <a:latin typeface="ＭＳ Ｐゴシック" panose="020B0600070205080204" pitchFamily="50" charset="-128"/>
              <a:ea typeface="ＭＳ Ｐゴシック" panose="020B0600070205080204" pitchFamily="50" charset="-128"/>
            </a:rPr>
            <a:t>①～③のいずれかの方法で操作してください。</a:t>
          </a:r>
          <a:endParaRPr kumimoji="1" lang="en-US" altLang="ja-JP" sz="1150">
            <a:solidFill>
              <a:schemeClr val="bg1"/>
            </a:solidFill>
            <a:latin typeface="ＭＳ Ｐゴシック" panose="020B0600070205080204" pitchFamily="50" charset="-128"/>
            <a:ea typeface="ＭＳ Ｐゴシック" panose="020B0600070205080204" pitchFamily="50" charset="-128"/>
          </a:endParaRPr>
        </a:p>
        <a:p>
          <a:pPr algn="l"/>
          <a:endParaRPr kumimoji="1" lang="en-US" altLang="ja-JP" sz="1150">
            <a:solidFill>
              <a:schemeClr val="bg1"/>
            </a:solidFill>
            <a:latin typeface="ＭＳ Ｐゴシック" panose="020B0600070205080204" pitchFamily="50" charset="-128"/>
            <a:ea typeface="ＭＳ Ｐゴシック" panose="020B0600070205080204" pitchFamily="50" charset="-128"/>
          </a:endParaRPr>
        </a:p>
        <a:p>
          <a:pPr algn="l"/>
          <a:r>
            <a:rPr kumimoji="1" lang="ja-JP" altLang="en-US" sz="1150">
              <a:solidFill>
                <a:schemeClr val="bg1"/>
              </a:solidFill>
              <a:latin typeface="ＭＳ Ｐゴシック" panose="020B0600070205080204" pitchFamily="50" charset="-128"/>
              <a:ea typeface="ＭＳ Ｐゴシック" panose="020B0600070205080204" pitchFamily="50" charset="-128"/>
            </a:rPr>
            <a:t>①画面上部の　「ホーム」タブ　⇒　「フォント」　⇒　「外枠」</a:t>
          </a:r>
        </a:p>
        <a:p>
          <a:pPr algn="l"/>
          <a:r>
            <a:rPr kumimoji="1" lang="ja-JP" altLang="en-US" sz="1150">
              <a:solidFill>
                <a:schemeClr val="bg1"/>
              </a:solidFill>
              <a:latin typeface="ＭＳ Ｐゴシック" panose="020B0600070205080204" pitchFamily="50" charset="-128"/>
              <a:ea typeface="ＭＳ Ｐゴシック" panose="020B0600070205080204" pitchFamily="50" charset="-128"/>
            </a:rPr>
            <a:t>②右クリック　⇒　「セルの書式設定」　⇒　「罫線」　⇒　「外枠」</a:t>
          </a:r>
        </a:p>
        <a:p>
          <a:pPr algn="l"/>
          <a:r>
            <a:rPr kumimoji="1" lang="ja-JP" altLang="en-US" sz="1150">
              <a:solidFill>
                <a:schemeClr val="bg1"/>
              </a:solidFill>
              <a:latin typeface="ＭＳ Ｐゴシック" panose="020B0600070205080204" pitchFamily="50" charset="-128"/>
              <a:ea typeface="ＭＳ Ｐゴシック" panose="020B0600070205080204" pitchFamily="50" charset="-128"/>
            </a:rPr>
            <a:t>③</a:t>
          </a:r>
          <a:r>
            <a:rPr kumimoji="1" lang="en-US" altLang="ja-JP" sz="1150">
              <a:solidFill>
                <a:schemeClr val="bg1"/>
              </a:solidFill>
              <a:latin typeface="ＭＳ Ｐゴシック" panose="020B0600070205080204" pitchFamily="50" charset="-128"/>
              <a:ea typeface="ＭＳ Ｐゴシック" panose="020B0600070205080204" pitchFamily="50" charset="-128"/>
            </a:rPr>
            <a:t>[Ctrl]+[Shift]+[&amp;]</a:t>
          </a:r>
          <a:r>
            <a:rPr kumimoji="1" lang="ja-JP" altLang="en-US" sz="1150">
              <a:solidFill>
                <a:schemeClr val="bg1"/>
              </a:solidFill>
              <a:latin typeface="ＭＳ Ｐゴシック" panose="020B0600070205080204" pitchFamily="50" charset="-128"/>
              <a:ea typeface="ＭＳ Ｐゴシック" panose="020B0600070205080204" pitchFamily="50" charset="-128"/>
            </a:rPr>
            <a:t>を同時にクリック</a:t>
          </a:r>
        </a:p>
      </xdr:txBody>
    </xdr:sp>
    <xdr:clientData/>
  </xdr:twoCellAnchor>
  <mc:AlternateContent xmlns:mc="http://schemas.openxmlformats.org/markup-compatibility/2006">
    <mc:Choice xmlns:a14="http://schemas.microsoft.com/office/drawing/2010/main" Requires="a14">
      <xdr:twoCellAnchor editAs="oneCell">
        <xdr:from>
          <xdr:col>19</xdr:col>
          <xdr:colOff>66675</xdr:colOff>
          <xdr:row>53</xdr:row>
          <xdr:rowOff>9525</xdr:rowOff>
        </xdr:from>
        <xdr:to>
          <xdr:col>22</xdr:col>
          <xdr:colOff>114300</xdr:colOff>
          <xdr:row>55</xdr:row>
          <xdr:rowOff>0</xdr:rowOff>
        </xdr:to>
        <xdr:sp macro="" textlink="">
          <xdr:nvSpPr>
            <xdr:cNvPr id="19457" name="Option Button 1" hidden="1">
              <a:extLst>
                <a:ext uri="{63B3BB69-23CF-44E3-9099-C40C66FF867C}">
                  <a14:compatExt spid="_x0000_s19457"/>
                </a:ext>
                <a:ext uri="{FF2B5EF4-FFF2-40B4-BE49-F238E27FC236}">
                  <a16:creationId xmlns:a16="http://schemas.microsoft.com/office/drawing/2014/main" id="{00000000-0008-0000-0C00-000001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　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114300</xdr:colOff>
          <xdr:row>53</xdr:row>
          <xdr:rowOff>9525</xdr:rowOff>
        </xdr:from>
        <xdr:to>
          <xdr:col>26</xdr:col>
          <xdr:colOff>152400</xdr:colOff>
          <xdr:row>55</xdr:row>
          <xdr:rowOff>0</xdr:rowOff>
        </xdr:to>
        <xdr:sp macro="" textlink="">
          <xdr:nvSpPr>
            <xdr:cNvPr id="19458" name="Option Button 2" hidden="1">
              <a:extLst>
                <a:ext uri="{63B3BB69-23CF-44E3-9099-C40C66FF867C}">
                  <a14:compatExt spid="_x0000_s19458"/>
                </a:ext>
                <a:ext uri="{FF2B5EF4-FFF2-40B4-BE49-F238E27FC236}">
                  <a16:creationId xmlns:a16="http://schemas.microsoft.com/office/drawing/2014/main" id="{00000000-0008-0000-0C00-000002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　無</a:t>
              </a:r>
            </a:p>
          </xdr:txBody>
        </xdr:sp>
        <xdr:clientData/>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2</xdr:col>
      <xdr:colOff>209550</xdr:colOff>
      <xdr:row>9</xdr:row>
      <xdr:rowOff>2076450</xdr:rowOff>
    </xdr:from>
    <xdr:to>
      <xdr:col>5</xdr:col>
      <xdr:colOff>819150</xdr:colOff>
      <xdr:row>9</xdr:row>
      <xdr:rowOff>2943225</xdr:rowOff>
    </xdr:to>
    <xdr:sp macro="" textlink="">
      <xdr:nvSpPr>
        <xdr:cNvPr id="2" name="大かっこ 1">
          <a:extLst>
            <a:ext uri="{FF2B5EF4-FFF2-40B4-BE49-F238E27FC236}">
              <a16:creationId xmlns:a16="http://schemas.microsoft.com/office/drawing/2014/main" id="{E1A68262-40FA-4AD6-B709-E0548C086B07}"/>
            </a:ext>
          </a:extLst>
        </xdr:cNvPr>
        <xdr:cNvSpPr/>
      </xdr:nvSpPr>
      <xdr:spPr>
        <a:xfrm>
          <a:off x="2152650" y="5724525"/>
          <a:ext cx="3981450" cy="866775"/>
        </a:xfrm>
        <a:prstGeom prst="bracketPair">
          <a:avLst>
            <a:gd name="adj" fmla="val 10953"/>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ctr"/>
          <a:endParaRPr kumimoji="1" lang="ja-JP" altLang="en-US" sz="1100"/>
        </a:p>
      </xdr:txBody>
    </xdr:sp>
    <xdr:clientData/>
  </xdr:twoCellAnchor>
  <xdr:twoCellAnchor>
    <xdr:from>
      <xdr:col>2</xdr:col>
      <xdr:colOff>190500</xdr:colOff>
      <xdr:row>11</xdr:row>
      <xdr:rowOff>676275</xdr:rowOff>
    </xdr:from>
    <xdr:to>
      <xdr:col>5</xdr:col>
      <xdr:colOff>800100</xdr:colOff>
      <xdr:row>11</xdr:row>
      <xdr:rowOff>1476375</xdr:rowOff>
    </xdr:to>
    <xdr:sp macro="" textlink="">
      <xdr:nvSpPr>
        <xdr:cNvPr id="3" name="大かっこ 2">
          <a:extLst>
            <a:ext uri="{FF2B5EF4-FFF2-40B4-BE49-F238E27FC236}">
              <a16:creationId xmlns:a16="http://schemas.microsoft.com/office/drawing/2014/main" id="{B5C557CD-DF35-40F6-88EC-B3525770EE8B}"/>
            </a:ext>
          </a:extLst>
        </xdr:cNvPr>
        <xdr:cNvSpPr/>
      </xdr:nvSpPr>
      <xdr:spPr>
        <a:xfrm>
          <a:off x="2133600" y="8305800"/>
          <a:ext cx="3981450" cy="800100"/>
        </a:xfrm>
        <a:prstGeom prst="bracketPair">
          <a:avLst>
            <a:gd name="adj" fmla="val 10953"/>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ctr"/>
          <a:endParaRPr kumimoji="1" lang="ja-JP" altLang="en-US"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104775</xdr:colOff>
      <xdr:row>16</xdr:row>
      <xdr:rowOff>342900</xdr:rowOff>
    </xdr:from>
    <xdr:to>
      <xdr:col>4</xdr:col>
      <xdr:colOff>219075</xdr:colOff>
      <xdr:row>16</xdr:row>
      <xdr:rowOff>542925</xdr:rowOff>
    </xdr:to>
    <xdr:sp macro="" textlink="">
      <xdr:nvSpPr>
        <xdr:cNvPr id="2" name="Rectangle 1">
          <a:extLst>
            <a:ext uri="{FF2B5EF4-FFF2-40B4-BE49-F238E27FC236}">
              <a16:creationId xmlns:a16="http://schemas.microsoft.com/office/drawing/2014/main" id="{0EDADB2A-DE7A-478B-8F3D-F2D13081EA56}"/>
            </a:ext>
          </a:extLst>
        </xdr:cNvPr>
        <xdr:cNvSpPr>
          <a:spLocks noChangeArrowheads="1"/>
        </xdr:cNvSpPr>
      </xdr:nvSpPr>
      <xdr:spPr bwMode="auto">
        <a:xfrm>
          <a:off x="1876425" y="6191250"/>
          <a:ext cx="4286250" cy="381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研修実施主体名（　　　　　　　　　　　　　　　　　　　　　　　　　　　　　　）</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12</xdr:col>
      <xdr:colOff>238123</xdr:colOff>
      <xdr:row>53</xdr:row>
      <xdr:rowOff>47622</xdr:rowOff>
    </xdr:from>
    <xdr:to>
      <xdr:col>13</xdr:col>
      <xdr:colOff>547687</xdr:colOff>
      <xdr:row>61</xdr:row>
      <xdr:rowOff>120577</xdr:rowOff>
    </xdr:to>
    <xdr:sp macro="" textlink="">
      <xdr:nvSpPr>
        <xdr:cNvPr id="2" name="二等辺三角形 1">
          <a:extLst>
            <a:ext uri="{FF2B5EF4-FFF2-40B4-BE49-F238E27FC236}">
              <a16:creationId xmlns:a16="http://schemas.microsoft.com/office/drawing/2014/main" id="{90A9FC5E-3F1B-454B-A306-F2F5FC05BD96}"/>
            </a:ext>
          </a:extLst>
        </xdr:cNvPr>
        <xdr:cNvSpPr/>
      </xdr:nvSpPr>
      <xdr:spPr>
        <a:xfrm rot="16200000" flipV="1">
          <a:off x="9371840" y="22660730"/>
          <a:ext cx="3654355" cy="1062039"/>
        </a:xfrm>
        <a:prstGeom prst="triangle">
          <a:avLst>
            <a:gd name="adj" fmla="val 48710"/>
          </a:avLst>
        </a:prstGeom>
        <a:solidFill>
          <a:schemeClr val="accent4">
            <a:lumMod val="60000"/>
            <a:lumOff val="40000"/>
          </a:schemeClr>
        </a:solidFill>
        <a:ln w="28575">
          <a:solidFill>
            <a:schemeClr val="accent4"/>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17</xdr:col>
      <xdr:colOff>57149</xdr:colOff>
      <xdr:row>0</xdr:row>
      <xdr:rowOff>19050</xdr:rowOff>
    </xdr:from>
    <xdr:to>
      <xdr:col>19</xdr:col>
      <xdr:colOff>85724</xdr:colOff>
      <xdr:row>1</xdr:row>
      <xdr:rowOff>0</xdr:rowOff>
    </xdr:to>
    <xdr:sp macro="" textlink="">
      <xdr:nvSpPr>
        <xdr:cNvPr id="2" name="正方形/長方形 1">
          <a:extLst>
            <a:ext uri="{FF2B5EF4-FFF2-40B4-BE49-F238E27FC236}">
              <a16:creationId xmlns:a16="http://schemas.microsoft.com/office/drawing/2014/main" id="{8E1CF2BF-26EA-40E7-8BF9-BBED457C828F}"/>
            </a:ext>
          </a:extLst>
        </xdr:cNvPr>
        <xdr:cNvSpPr/>
      </xdr:nvSpPr>
      <xdr:spPr>
        <a:xfrm>
          <a:off x="10277474" y="19050"/>
          <a:ext cx="1266825" cy="295275"/>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様式１</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17</xdr:col>
      <xdr:colOff>57149</xdr:colOff>
      <xdr:row>0</xdr:row>
      <xdr:rowOff>19050</xdr:rowOff>
    </xdr:from>
    <xdr:to>
      <xdr:col>19</xdr:col>
      <xdr:colOff>85724</xdr:colOff>
      <xdr:row>1</xdr:row>
      <xdr:rowOff>0</xdr:rowOff>
    </xdr:to>
    <xdr:sp macro="" textlink="">
      <xdr:nvSpPr>
        <xdr:cNvPr id="2" name="正方形/長方形 1">
          <a:extLst>
            <a:ext uri="{FF2B5EF4-FFF2-40B4-BE49-F238E27FC236}">
              <a16:creationId xmlns:a16="http://schemas.microsoft.com/office/drawing/2014/main" id="{0B199B03-A59B-4D36-A3A6-EA06EE31ACE5}"/>
            </a:ext>
          </a:extLst>
        </xdr:cNvPr>
        <xdr:cNvSpPr/>
      </xdr:nvSpPr>
      <xdr:spPr>
        <a:xfrm>
          <a:off x="10277474" y="19050"/>
          <a:ext cx="1266825" cy="295275"/>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様式２</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12</xdr:col>
      <xdr:colOff>238123</xdr:colOff>
      <xdr:row>53</xdr:row>
      <xdr:rowOff>47622</xdr:rowOff>
    </xdr:from>
    <xdr:to>
      <xdr:col>13</xdr:col>
      <xdr:colOff>547687</xdr:colOff>
      <xdr:row>61</xdr:row>
      <xdr:rowOff>120577</xdr:rowOff>
    </xdr:to>
    <xdr:sp macro="" textlink="">
      <xdr:nvSpPr>
        <xdr:cNvPr id="2" name="二等辺三角形 1">
          <a:extLst>
            <a:ext uri="{FF2B5EF4-FFF2-40B4-BE49-F238E27FC236}">
              <a16:creationId xmlns:a16="http://schemas.microsoft.com/office/drawing/2014/main" id="{0B8F1098-7030-4B50-BAF1-A37D75877176}"/>
            </a:ext>
          </a:extLst>
        </xdr:cNvPr>
        <xdr:cNvSpPr/>
      </xdr:nvSpPr>
      <xdr:spPr>
        <a:xfrm rot="16200000" flipV="1">
          <a:off x="9371840" y="22660730"/>
          <a:ext cx="3654355" cy="1062039"/>
        </a:xfrm>
        <a:prstGeom prst="triangle">
          <a:avLst>
            <a:gd name="adj" fmla="val 48710"/>
          </a:avLst>
        </a:prstGeom>
        <a:solidFill>
          <a:schemeClr val="accent4">
            <a:lumMod val="60000"/>
            <a:lumOff val="40000"/>
          </a:schemeClr>
        </a:solidFill>
        <a:ln w="28575">
          <a:solidFill>
            <a:schemeClr val="accent4"/>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27</xdr:col>
      <xdr:colOff>219075</xdr:colOff>
      <xdr:row>29</xdr:row>
      <xdr:rowOff>114300</xdr:rowOff>
    </xdr:from>
    <xdr:to>
      <xdr:col>29</xdr:col>
      <xdr:colOff>142875</xdr:colOff>
      <xdr:row>31</xdr:row>
      <xdr:rowOff>38100</xdr:rowOff>
    </xdr:to>
    <xdr:sp macro="" textlink="">
      <xdr:nvSpPr>
        <xdr:cNvPr id="2" name="Check Box 1" hidden="1">
          <a:extLst>
            <a:ext uri="{63B3BB69-23CF-44E3-9099-C40C66FF867C}">
              <a14:compatExt xmlns:a14="http://schemas.microsoft.com/office/drawing/2010/main" spid="_x0000_s107521"/>
            </a:ext>
            <a:ext uri="{FF2B5EF4-FFF2-40B4-BE49-F238E27FC236}">
              <a16:creationId xmlns:a16="http://schemas.microsoft.com/office/drawing/2014/main" id="{E136F42D-F114-44C5-BA51-0BDC57B5DD87}"/>
            </a:ext>
          </a:extLst>
        </xdr:cNvPr>
        <xdr:cNvSpPr/>
      </xdr:nvSpPr>
      <xdr:spPr>
        <a:xfrm>
          <a:off x="6096000" y="4371975"/>
          <a:ext cx="361950" cy="266700"/>
        </a:xfrm>
        <a:prstGeom prst="rect">
          <a:avLst/>
        </a:prstGeom>
      </xdr:spPr>
    </xdr:sp>
    <xdr:clientData/>
  </xdr:twoCellAnchor>
  <xdr:twoCellAnchor editAs="oneCell">
    <xdr:from>
      <xdr:col>13</xdr:col>
      <xdr:colOff>190500</xdr:colOff>
      <xdr:row>47</xdr:row>
      <xdr:rowOff>123825</xdr:rowOff>
    </xdr:from>
    <xdr:to>
      <xdr:col>15</xdr:col>
      <xdr:colOff>123825</xdr:colOff>
      <xdr:row>49</xdr:row>
      <xdr:rowOff>47625</xdr:rowOff>
    </xdr:to>
    <xdr:sp macro="" textlink="">
      <xdr:nvSpPr>
        <xdr:cNvPr id="3" name="Check Box 2" hidden="1">
          <a:extLst>
            <a:ext uri="{63B3BB69-23CF-44E3-9099-C40C66FF867C}">
              <a14:compatExt xmlns:a14="http://schemas.microsoft.com/office/drawing/2010/main" spid="_x0000_s107522"/>
            </a:ext>
            <a:ext uri="{FF2B5EF4-FFF2-40B4-BE49-F238E27FC236}">
              <a16:creationId xmlns:a16="http://schemas.microsoft.com/office/drawing/2014/main" id="{66AC802B-6494-408A-973D-9CFA4DC8ED66}"/>
            </a:ext>
          </a:extLst>
        </xdr:cNvPr>
        <xdr:cNvSpPr/>
      </xdr:nvSpPr>
      <xdr:spPr>
        <a:xfrm>
          <a:off x="3000375" y="7381875"/>
          <a:ext cx="371475" cy="266700"/>
        </a:xfrm>
        <a:prstGeom prst="rect">
          <a:avLst/>
        </a:prstGeom>
      </xdr:spPr>
    </xdr:sp>
    <xdr:clientData/>
  </xdr:twoCellAnchor>
  <xdr:twoCellAnchor editAs="oneCell">
    <xdr:from>
      <xdr:col>27</xdr:col>
      <xdr:colOff>180975</xdr:colOff>
      <xdr:row>56</xdr:row>
      <xdr:rowOff>123825</xdr:rowOff>
    </xdr:from>
    <xdr:to>
      <xdr:col>29</xdr:col>
      <xdr:colOff>104775</xdr:colOff>
      <xdr:row>58</xdr:row>
      <xdr:rowOff>47625</xdr:rowOff>
    </xdr:to>
    <xdr:sp macro="" textlink="">
      <xdr:nvSpPr>
        <xdr:cNvPr id="4" name="Check Box 3" hidden="1">
          <a:extLst>
            <a:ext uri="{63B3BB69-23CF-44E3-9099-C40C66FF867C}">
              <a14:compatExt xmlns:a14="http://schemas.microsoft.com/office/drawing/2010/main" spid="_x0000_s107523"/>
            </a:ext>
            <a:ext uri="{FF2B5EF4-FFF2-40B4-BE49-F238E27FC236}">
              <a16:creationId xmlns:a16="http://schemas.microsoft.com/office/drawing/2014/main" id="{E5E9AA18-704E-4C99-BD28-1F4017B2475B}"/>
            </a:ext>
          </a:extLst>
        </xdr:cNvPr>
        <xdr:cNvSpPr/>
      </xdr:nvSpPr>
      <xdr:spPr>
        <a:xfrm>
          <a:off x="6057900" y="8924925"/>
          <a:ext cx="361950" cy="266700"/>
        </a:xfrm>
        <a:prstGeom prst="rect">
          <a:avLst/>
        </a:prstGeom>
      </xdr:spPr>
    </xdr:sp>
    <xdr:clientData/>
  </xdr:twoCellAnchor>
  <xdr:twoCellAnchor editAs="oneCell">
    <xdr:from>
      <xdr:col>27</xdr:col>
      <xdr:colOff>180975</xdr:colOff>
      <xdr:row>57</xdr:row>
      <xdr:rowOff>123825</xdr:rowOff>
    </xdr:from>
    <xdr:to>
      <xdr:col>29</xdr:col>
      <xdr:colOff>104775</xdr:colOff>
      <xdr:row>59</xdr:row>
      <xdr:rowOff>47625</xdr:rowOff>
    </xdr:to>
    <xdr:sp macro="" textlink="">
      <xdr:nvSpPr>
        <xdr:cNvPr id="5" name="Check Box 4" hidden="1">
          <a:extLst>
            <a:ext uri="{63B3BB69-23CF-44E3-9099-C40C66FF867C}">
              <a14:compatExt xmlns:a14="http://schemas.microsoft.com/office/drawing/2010/main" spid="_x0000_s107524"/>
            </a:ext>
            <a:ext uri="{FF2B5EF4-FFF2-40B4-BE49-F238E27FC236}">
              <a16:creationId xmlns:a16="http://schemas.microsoft.com/office/drawing/2014/main" id="{299C771A-3CD3-4A6B-9380-5EF40BE0F5BD}"/>
            </a:ext>
          </a:extLst>
        </xdr:cNvPr>
        <xdr:cNvSpPr/>
      </xdr:nvSpPr>
      <xdr:spPr>
        <a:xfrm>
          <a:off x="6057900" y="9096375"/>
          <a:ext cx="361950" cy="266700"/>
        </a:xfrm>
        <a:prstGeom prst="rect">
          <a:avLst/>
        </a:prstGeom>
      </xdr:spPr>
    </xdr:sp>
    <xdr:clientData/>
  </xdr:twoCellAnchor>
  <xdr:twoCellAnchor editAs="oneCell">
    <xdr:from>
      <xdr:col>42</xdr:col>
      <xdr:colOff>0</xdr:colOff>
      <xdr:row>48</xdr:row>
      <xdr:rowOff>114300</xdr:rowOff>
    </xdr:from>
    <xdr:to>
      <xdr:col>43</xdr:col>
      <xdr:colOff>152400</xdr:colOff>
      <xdr:row>50</xdr:row>
      <xdr:rowOff>38100</xdr:rowOff>
    </xdr:to>
    <xdr:sp macro="" textlink="">
      <xdr:nvSpPr>
        <xdr:cNvPr id="6" name="Check Box 5" hidden="1">
          <a:extLst>
            <a:ext uri="{63B3BB69-23CF-44E3-9099-C40C66FF867C}">
              <a14:compatExt xmlns:a14="http://schemas.microsoft.com/office/drawing/2010/main" spid="_x0000_s107525"/>
            </a:ext>
            <a:ext uri="{FF2B5EF4-FFF2-40B4-BE49-F238E27FC236}">
              <a16:creationId xmlns:a16="http://schemas.microsoft.com/office/drawing/2014/main" id="{AB833978-E323-4ACC-88E0-E66B4090C3E6}"/>
            </a:ext>
          </a:extLst>
        </xdr:cNvPr>
        <xdr:cNvSpPr/>
      </xdr:nvSpPr>
      <xdr:spPr>
        <a:xfrm>
          <a:off x="9163050" y="7543800"/>
          <a:ext cx="371475" cy="266700"/>
        </a:xfrm>
        <a:prstGeom prst="rect">
          <a:avLst/>
        </a:prstGeom>
      </xdr:spPr>
    </xdr:sp>
    <xdr:clientData/>
  </xdr:twoCellAnchor>
  <xdr:twoCellAnchor editAs="oneCell">
    <xdr:from>
      <xdr:col>42</xdr:col>
      <xdr:colOff>0</xdr:colOff>
      <xdr:row>56</xdr:row>
      <xdr:rowOff>123825</xdr:rowOff>
    </xdr:from>
    <xdr:to>
      <xdr:col>43</xdr:col>
      <xdr:colOff>152400</xdr:colOff>
      <xdr:row>58</xdr:row>
      <xdr:rowOff>47625</xdr:rowOff>
    </xdr:to>
    <xdr:sp macro="" textlink="">
      <xdr:nvSpPr>
        <xdr:cNvPr id="7" name="Check Box 6" hidden="1">
          <a:extLst>
            <a:ext uri="{63B3BB69-23CF-44E3-9099-C40C66FF867C}">
              <a14:compatExt xmlns:a14="http://schemas.microsoft.com/office/drawing/2010/main" spid="_x0000_s107526"/>
            </a:ext>
            <a:ext uri="{FF2B5EF4-FFF2-40B4-BE49-F238E27FC236}">
              <a16:creationId xmlns:a16="http://schemas.microsoft.com/office/drawing/2014/main" id="{87590BFE-6B18-4AC4-A1B4-52BFFE89E176}"/>
            </a:ext>
          </a:extLst>
        </xdr:cNvPr>
        <xdr:cNvSpPr/>
      </xdr:nvSpPr>
      <xdr:spPr>
        <a:xfrm>
          <a:off x="9163050" y="8924925"/>
          <a:ext cx="371475" cy="266700"/>
        </a:xfrm>
        <a:prstGeom prst="rect">
          <a:avLst/>
        </a:prstGeom>
      </xdr:spPr>
    </xdr:sp>
    <xdr:clientData/>
  </xdr:twoCellAnchor>
  <xdr:twoCellAnchor editAs="oneCell">
    <xdr:from>
      <xdr:col>42</xdr:col>
      <xdr:colOff>0</xdr:colOff>
      <xdr:row>58</xdr:row>
      <xdr:rowOff>142875</xdr:rowOff>
    </xdr:from>
    <xdr:to>
      <xdr:col>43</xdr:col>
      <xdr:colOff>152400</xdr:colOff>
      <xdr:row>60</xdr:row>
      <xdr:rowOff>66675</xdr:rowOff>
    </xdr:to>
    <xdr:sp macro="" textlink="">
      <xdr:nvSpPr>
        <xdr:cNvPr id="8" name="Check Box 7" hidden="1">
          <a:extLst>
            <a:ext uri="{63B3BB69-23CF-44E3-9099-C40C66FF867C}">
              <a14:compatExt xmlns:a14="http://schemas.microsoft.com/office/drawing/2010/main" spid="_x0000_s107527"/>
            </a:ext>
            <a:ext uri="{FF2B5EF4-FFF2-40B4-BE49-F238E27FC236}">
              <a16:creationId xmlns:a16="http://schemas.microsoft.com/office/drawing/2014/main" id="{AB585031-4F38-476F-9E98-1FDD7FB92CD8}"/>
            </a:ext>
          </a:extLst>
        </xdr:cNvPr>
        <xdr:cNvSpPr/>
      </xdr:nvSpPr>
      <xdr:spPr>
        <a:xfrm>
          <a:off x="9163050" y="9286875"/>
          <a:ext cx="371475" cy="266700"/>
        </a:xfrm>
        <a:prstGeom prst="rect">
          <a:avLst/>
        </a:prstGeom>
      </xdr:spPr>
    </xdr:sp>
    <xdr:clientData/>
  </xdr:twoCellAnchor>
  <xdr:twoCellAnchor editAs="oneCell">
    <xdr:from>
      <xdr:col>14</xdr:col>
      <xdr:colOff>9525</xdr:colOff>
      <xdr:row>66</xdr:row>
      <xdr:rowOff>142875</xdr:rowOff>
    </xdr:from>
    <xdr:to>
      <xdr:col>15</xdr:col>
      <xdr:colOff>161925</xdr:colOff>
      <xdr:row>68</xdr:row>
      <xdr:rowOff>66675</xdr:rowOff>
    </xdr:to>
    <xdr:sp macro="" textlink="">
      <xdr:nvSpPr>
        <xdr:cNvPr id="9" name="Check Box 8" hidden="1">
          <a:extLst>
            <a:ext uri="{63B3BB69-23CF-44E3-9099-C40C66FF867C}">
              <a14:compatExt xmlns:a14="http://schemas.microsoft.com/office/drawing/2010/main" spid="_x0000_s107528"/>
            </a:ext>
            <a:ext uri="{FF2B5EF4-FFF2-40B4-BE49-F238E27FC236}">
              <a16:creationId xmlns:a16="http://schemas.microsoft.com/office/drawing/2014/main" id="{08706BA2-AA8F-4BE3-9C0F-0669CC2A4967}"/>
            </a:ext>
          </a:extLst>
        </xdr:cNvPr>
        <xdr:cNvSpPr/>
      </xdr:nvSpPr>
      <xdr:spPr>
        <a:xfrm>
          <a:off x="3038475" y="10658475"/>
          <a:ext cx="371475" cy="266700"/>
        </a:xfrm>
        <a:prstGeom prst="rect">
          <a:avLst/>
        </a:prstGeom>
      </xdr:spPr>
    </xdr:sp>
    <xdr:clientData/>
  </xdr:twoCellAnchor>
  <xdr:twoCellAnchor editAs="oneCell">
    <xdr:from>
      <xdr:col>27</xdr:col>
      <xdr:colOff>200025</xdr:colOff>
      <xdr:row>66</xdr:row>
      <xdr:rowOff>123825</xdr:rowOff>
    </xdr:from>
    <xdr:to>
      <xdr:col>29</xdr:col>
      <xdr:colOff>142875</xdr:colOff>
      <xdr:row>68</xdr:row>
      <xdr:rowOff>47625</xdr:rowOff>
    </xdr:to>
    <xdr:sp macro="" textlink="">
      <xdr:nvSpPr>
        <xdr:cNvPr id="10" name="Check Box 9" hidden="1">
          <a:extLst>
            <a:ext uri="{63B3BB69-23CF-44E3-9099-C40C66FF867C}">
              <a14:compatExt xmlns:a14="http://schemas.microsoft.com/office/drawing/2010/main" spid="_x0000_s107529"/>
            </a:ext>
            <a:ext uri="{FF2B5EF4-FFF2-40B4-BE49-F238E27FC236}">
              <a16:creationId xmlns:a16="http://schemas.microsoft.com/office/drawing/2014/main" id="{1A23A1F6-3983-41AE-AF17-89EC1356817B}"/>
            </a:ext>
          </a:extLst>
        </xdr:cNvPr>
        <xdr:cNvSpPr/>
      </xdr:nvSpPr>
      <xdr:spPr>
        <a:xfrm>
          <a:off x="6076950" y="10639425"/>
          <a:ext cx="381000" cy="266700"/>
        </a:xfrm>
        <a:prstGeom prst="rect">
          <a:avLst/>
        </a:prstGeom>
      </xdr:spPr>
    </xdr:sp>
    <xdr:clientData/>
  </xdr:twoCellAnchor>
  <xdr:twoCellAnchor editAs="oneCell">
    <xdr:from>
      <xdr:col>13</xdr:col>
      <xdr:colOff>180975</xdr:colOff>
      <xdr:row>39</xdr:row>
      <xdr:rowOff>142875</xdr:rowOff>
    </xdr:from>
    <xdr:to>
      <xdr:col>15</xdr:col>
      <xdr:colOff>104775</xdr:colOff>
      <xdr:row>41</xdr:row>
      <xdr:rowOff>66675</xdr:rowOff>
    </xdr:to>
    <xdr:sp macro="" textlink="">
      <xdr:nvSpPr>
        <xdr:cNvPr id="11" name="Check Box 10" hidden="1">
          <a:extLst>
            <a:ext uri="{63B3BB69-23CF-44E3-9099-C40C66FF867C}">
              <a14:compatExt xmlns:a14="http://schemas.microsoft.com/office/drawing/2010/main" spid="_x0000_s107530"/>
            </a:ext>
            <a:ext uri="{FF2B5EF4-FFF2-40B4-BE49-F238E27FC236}">
              <a16:creationId xmlns:a16="http://schemas.microsoft.com/office/drawing/2014/main" id="{BE914EA8-E5F8-4E38-9D43-0DF789E61D5B}"/>
            </a:ext>
          </a:extLst>
        </xdr:cNvPr>
        <xdr:cNvSpPr/>
      </xdr:nvSpPr>
      <xdr:spPr>
        <a:xfrm>
          <a:off x="2990850" y="6115050"/>
          <a:ext cx="361950" cy="266700"/>
        </a:xfrm>
        <a:prstGeom prst="rect">
          <a:avLst/>
        </a:prstGeom>
      </xdr:spPr>
    </xdr:sp>
    <xdr:clientData/>
  </xdr:twoCellAnchor>
  <xdr:twoCellAnchor editAs="oneCell">
    <xdr:from>
      <xdr:col>17</xdr:col>
      <xdr:colOff>9525</xdr:colOff>
      <xdr:row>75</xdr:row>
      <xdr:rowOff>142875</xdr:rowOff>
    </xdr:from>
    <xdr:to>
      <xdr:col>18</xdr:col>
      <xdr:colOff>161925</xdr:colOff>
      <xdr:row>77</xdr:row>
      <xdr:rowOff>66675</xdr:rowOff>
    </xdr:to>
    <xdr:sp macro="" textlink="">
      <xdr:nvSpPr>
        <xdr:cNvPr id="12" name="Check Box 11" hidden="1">
          <a:extLst>
            <a:ext uri="{63B3BB69-23CF-44E3-9099-C40C66FF867C}">
              <a14:compatExt xmlns:a14="http://schemas.microsoft.com/office/drawing/2010/main" spid="_x0000_s107531"/>
            </a:ext>
            <a:ext uri="{FF2B5EF4-FFF2-40B4-BE49-F238E27FC236}">
              <a16:creationId xmlns:a16="http://schemas.microsoft.com/office/drawing/2014/main" id="{F609F6BB-BA4D-4007-A267-A57EB996CA5D}"/>
            </a:ext>
          </a:extLst>
        </xdr:cNvPr>
        <xdr:cNvSpPr/>
      </xdr:nvSpPr>
      <xdr:spPr>
        <a:xfrm>
          <a:off x="3695700" y="12201525"/>
          <a:ext cx="371475" cy="266700"/>
        </a:xfrm>
        <a:prstGeom prst="rect">
          <a:avLst/>
        </a:prstGeom>
      </xdr:spPr>
    </xdr:sp>
    <xdr:clientData/>
  </xdr:twoCellAnchor>
  <xdr:twoCellAnchor editAs="oneCell">
    <xdr:from>
      <xdr:col>13</xdr:col>
      <xdr:colOff>190500</xdr:colOff>
      <xdr:row>29</xdr:row>
      <xdr:rowOff>114300</xdr:rowOff>
    </xdr:from>
    <xdr:to>
      <xdr:col>15</xdr:col>
      <xdr:colOff>123825</xdr:colOff>
      <xdr:row>31</xdr:row>
      <xdr:rowOff>38100</xdr:rowOff>
    </xdr:to>
    <xdr:sp macro="" textlink="">
      <xdr:nvSpPr>
        <xdr:cNvPr id="13" name="Check Box 12" hidden="1">
          <a:extLst>
            <a:ext uri="{63B3BB69-23CF-44E3-9099-C40C66FF867C}">
              <a14:compatExt xmlns:a14="http://schemas.microsoft.com/office/drawing/2010/main" spid="_x0000_s107532"/>
            </a:ext>
            <a:ext uri="{FF2B5EF4-FFF2-40B4-BE49-F238E27FC236}">
              <a16:creationId xmlns:a16="http://schemas.microsoft.com/office/drawing/2014/main" id="{5805C249-1139-451B-8002-BBD0798A4E53}"/>
            </a:ext>
          </a:extLst>
        </xdr:cNvPr>
        <xdr:cNvSpPr/>
      </xdr:nvSpPr>
      <xdr:spPr>
        <a:xfrm>
          <a:off x="3000375" y="4371975"/>
          <a:ext cx="371475" cy="266700"/>
        </a:xfrm>
        <a:prstGeom prst="rect">
          <a:avLst/>
        </a:prstGeom>
      </xdr:spPr>
    </xdr:sp>
    <xdr:clientData/>
  </xdr:twoCellAnchor>
  <xdr:twoCellAnchor editAs="oneCell">
    <xdr:from>
      <xdr:col>41</xdr:col>
      <xdr:colOff>114300</xdr:colOff>
      <xdr:row>29</xdr:row>
      <xdr:rowOff>142875</xdr:rowOff>
    </xdr:from>
    <xdr:to>
      <xdr:col>43</xdr:col>
      <xdr:colOff>47625</xdr:colOff>
      <xdr:row>31</xdr:row>
      <xdr:rowOff>66675</xdr:rowOff>
    </xdr:to>
    <xdr:sp macro="" textlink="">
      <xdr:nvSpPr>
        <xdr:cNvPr id="14" name="Check Box 13" hidden="1">
          <a:extLst>
            <a:ext uri="{63B3BB69-23CF-44E3-9099-C40C66FF867C}">
              <a14:compatExt xmlns:a14="http://schemas.microsoft.com/office/drawing/2010/main" spid="_x0000_s107533"/>
            </a:ext>
            <a:ext uri="{FF2B5EF4-FFF2-40B4-BE49-F238E27FC236}">
              <a16:creationId xmlns:a16="http://schemas.microsoft.com/office/drawing/2014/main" id="{B1D55CE9-D9FC-406B-9646-A7285F7D9639}"/>
            </a:ext>
          </a:extLst>
        </xdr:cNvPr>
        <xdr:cNvSpPr/>
      </xdr:nvSpPr>
      <xdr:spPr>
        <a:xfrm>
          <a:off x="9058275" y="4400550"/>
          <a:ext cx="371475" cy="266700"/>
        </a:xfrm>
        <a:prstGeom prst="rect">
          <a:avLst/>
        </a:prstGeom>
      </xdr:spPr>
    </xdr:sp>
    <xdr:clientData/>
  </xdr:twoCellAnchor>
  <xdr:twoCellAnchor editAs="oneCell">
    <xdr:from>
      <xdr:col>13</xdr:col>
      <xdr:colOff>161925</xdr:colOff>
      <xdr:row>34</xdr:row>
      <xdr:rowOff>123825</xdr:rowOff>
    </xdr:from>
    <xdr:to>
      <xdr:col>15</xdr:col>
      <xdr:colOff>104775</xdr:colOff>
      <xdr:row>36</xdr:row>
      <xdr:rowOff>47625</xdr:rowOff>
    </xdr:to>
    <xdr:sp macro="" textlink="">
      <xdr:nvSpPr>
        <xdr:cNvPr id="15" name="Check Box 14" hidden="1">
          <a:extLst>
            <a:ext uri="{63B3BB69-23CF-44E3-9099-C40C66FF867C}">
              <a14:compatExt xmlns:a14="http://schemas.microsoft.com/office/drawing/2010/main" spid="_x0000_s107534"/>
            </a:ext>
            <a:ext uri="{FF2B5EF4-FFF2-40B4-BE49-F238E27FC236}">
              <a16:creationId xmlns:a16="http://schemas.microsoft.com/office/drawing/2014/main" id="{E99B5D1B-D396-4AC6-81F2-6F15FAD4268B}"/>
            </a:ext>
          </a:extLst>
        </xdr:cNvPr>
        <xdr:cNvSpPr/>
      </xdr:nvSpPr>
      <xdr:spPr>
        <a:xfrm>
          <a:off x="2971800" y="5238750"/>
          <a:ext cx="381000" cy="266700"/>
        </a:xfrm>
        <a:prstGeom prst="rect">
          <a:avLst/>
        </a:prstGeom>
      </xdr:spPr>
    </xdr:sp>
    <xdr:clientData/>
  </xdr:twoCellAnchor>
  <xdr:twoCellAnchor editAs="oneCell">
    <xdr:from>
      <xdr:col>27</xdr:col>
      <xdr:colOff>200025</xdr:colOff>
      <xdr:row>34</xdr:row>
      <xdr:rowOff>123825</xdr:rowOff>
    </xdr:from>
    <xdr:to>
      <xdr:col>29</xdr:col>
      <xdr:colOff>142875</xdr:colOff>
      <xdr:row>36</xdr:row>
      <xdr:rowOff>47625</xdr:rowOff>
    </xdr:to>
    <xdr:sp macro="" textlink="">
      <xdr:nvSpPr>
        <xdr:cNvPr id="16" name="Check Box 15" hidden="1">
          <a:extLst>
            <a:ext uri="{63B3BB69-23CF-44E3-9099-C40C66FF867C}">
              <a14:compatExt xmlns:a14="http://schemas.microsoft.com/office/drawing/2010/main" spid="_x0000_s107535"/>
            </a:ext>
            <a:ext uri="{FF2B5EF4-FFF2-40B4-BE49-F238E27FC236}">
              <a16:creationId xmlns:a16="http://schemas.microsoft.com/office/drawing/2014/main" id="{B0BB0E23-E75B-46CF-9480-20CF9CE9EAD0}"/>
            </a:ext>
          </a:extLst>
        </xdr:cNvPr>
        <xdr:cNvSpPr/>
      </xdr:nvSpPr>
      <xdr:spPr>
        <a:xfrm>
          <a:off x="6076950" y="5238750"/>
          <a:ext cx="381000" cy="266700"/>
        </a:xfrm>
        <a:prstGeom prst="rect">
          <a:avLst/>
        </a:prstGeom>
      </xdr:spPr>
    </xdr:sp>
    <xdr:clientData/>
  </xdr:twoCellAnchor>
  <xdr:twoCellAnchor editAs="oneCell">
    <xdr:from>
      <xdr:col>41</xdr:col>
      <xdr:colOff>200025</xdr:colOff>
      <xdr:row>34</xdr:row>
      <xdr:rowOff>123825</xdr:rowOff>
    </xdr:from>
    <xdr:to>
      <xdr:col>43</xdr:col>
      <xdr:colOff>142875</xdr:colOff>
      <xdr:row>36</xdr:row>
      <xdr:rowOff>47625</xdr:rowOff>
    </xdr:to>
    <xdr:sp macro="" textlink="">
      <xdr:nvSpPr>
        <xdr:cNvPr id="17" name="Check Box 16" hidden="1">
          <a:extLst>
            <a:ext uri="{63B3BB69-23CF-44E3-9099-C40C66FF867C}">
              <a14:compatExt xmlns:a14="http://schemas.microsoft.com/office/drawing/2010/main" spid="_x0000_s107536"/>
            </a:ext>
            <a:ext uri="{FF2B5EF4-FFF2-40B4-BE49-F238E27FC236}">
              <a16:creationId xmlns:a16="http://schemas.microsoft.com/office/drawing/2014/main" id="{058EDDD8-E253-47D7-80DF-616B8F237161}"/>
            </a:ext>
          </a:extLst>
        </xdr:cNvPr>
        <xdr:cNvSpPr/>
      </xdr:nvSpPr>
      <xdr:spPr>
        <a:xfrm>
          <a:off x="9144000" y="5238750"/>
          <a:ext cx="381000" cy="266700"/>
        </a:xfrm>
        <a:prstGeom prst="rect">
          <a:avLst/>
        </a:prstGeom>
      </xdr:spPr>
    </xdr:sp>
    <xdr:clientData/>
  </xdr:twoCellAnchor>
  <xdr:twoCellAnchor editAs="oneCell">
    <xdr:from>
      <xdr:col>28</xdr:col>
      <xdr:colOff>9525</xdr:colOff>
      <xdr:row>39</xdr:row>
      <xdr:rowOff>104775</xdr:rowOff>
    </xdr:from>
    <xdr:to>
      <xdr:col>29</xdr:col>
      <xdr:colOff>161925</xdr:colOff>
      <xdr:row>41</xdr:row>
      <xdr:rowOff>28575</xdr:rowOff>
    </xdr:to>
    <xdr:sp macro="" textlink="">
      <xdr:nvSpPr>
        <xdr:cNvPr id="18" name="Check Box 17" hidden="1">
          <a:extLst>
            <a:ext uri="{63B3BB69-23CF-44E3-9099-C40C66FF867C}">
              <a14:compatExt xmlns:a14="http://schemas.microsoft.com/office/drawing/2010/main" spid="_x0000_s107537"/>
            </a:ext>
            <a:ext uri="{FF2B5EF4-FFF2-40B4-BE49-F238E27FC236}">
              <a16:creationId xmlns:a16="http://schemas.microsoft.com/office/drawing/2014/main" id="{D61F3B26-B534-47F2-BF11-F174F3470779}"/>
            </a:ext>
          </a:extLst>
        </xdr:cNvPr>
        <xdr:cNvSpPr/>
      </xdr:nvSpPr>
      <xdr:spPr>
        <a:xfrm>
          <a:off x="6105525" y="6076950"/>
          <a:ext cx="371475" cy="266700"/>
        </a:xfrm>
        <a:prstGeom prst="rect">
          <a:avLst/>
        </a:prstGeom>
      </xdr:spPr>
    </xdr:sp>
    <xdr:clientData/>
  </xdr:twoCellAnchor>
  <xdr:twoCellAnchor editAs="oneCell">
    <xdr:from>
      <xdr:col>27</xdr:col>
      <xdr:colOff>219075</xdr:colOff>
      <xdr:row>48</xdr:row>
      <xdr:rowOff>104775</xdr:rowOff>
    </xdr:from>
    <xdr:to>
      <xdr:col>29</xdr:col>
      <xdr:colOff>142875</xdr:colOff>
      <xdr:row>50</xdr:row>
      <xdr:rowOff>28575</xdr:rowOff>
    </xdr:to>
    <xdr:sp macro="" textlink="">
      <xdr:nvSpPr>
        <xdr:cNvPr id="19" name="Check Box 18" hidden="1">
          <a:extLst>
            <a:ext uri="{63B3BB69-23CF-44E3-9099-C40C66FF867C}">
              <a14:compatExt xmlns:a14="http://schemas.microsoft.com/office/drawing/2010/main" spid="_x0000_s107538"/>
            </a:ext>
            <a:ext uri="{FF2B5EF4-FFF2-40B4-BE49-F238E27FC236}">
              <a16:creationId xmlns:a16="http://schemas.microsoft.com/office/drawing/2014/main" id="{12AC376B-2B6D-4551-B229-10D2EFD50FB0}"/>
            </a:ext>
          </a:extLst>
        </xdr:cNvPr>
        <xdr:cNvSpPr/>
      </xdr:nvSpPr>
      <xdr:spPr>
        <a:xfrm>
          <a:off x="6096000" y="7534275"/>
          <a:ext cx="361950" cy="266700"/>
        </a:xfrm>
        <a:prstGeom prst="rect">
          <a:avLst/>
        </a:prstGeom>
      </xdr:spPr>
    </xdr:sp>
    <xdr:clientData/>
  </xdr:twoCellAnchor>
  <xdr:twoCellAnchor editAs="oneCell">
    <xdr:from>
      <xdr:col>13</xdr:col>
      <xdr:colOff>190500</xdr:colOff>
      <xdr:row>49</xdr:row>
      <xdr:rowOff>114300</xdr:rowOff>
    </xdr:from>
    <xdr:to>
      <xdr:col>15</xdr:col>
      <xdr:colOff>123825</xdr:colOff>
      <xdr:row>51</xdr:row>
      <xdr:rowOff>38100</xdr:rowOff>
    </xdr:to>
    <xdr:sp macro="" textlink="">
      <xdr:nvSpPr>
        <xdr:cNvPr id="20" name="Check Box 19" hidden="1">
          <a:extLst>
            <a:ext uri="{63B3BB69-23CF-44E3-9099-C40C66FF867C}">
              <a14:compatExt xmlns:a14="http://schemas.microsoft.com/office/drawing/2010/main" spid="_x0000_s107539"/>
            </a:ext>
            <a:ext uri="{FF2B5EF4-FFF2-40B4-BE49-F238E27FC236}">
              <a16:creationId xmlns:a16="http://schemas.microsoft.com/office/drawing/2014/main" id="{5C81E678-4177-44C4-85FD-8C27C6C99268}"/>
            </a:ext>
          </a:extLst>
        </xdr:cNvPr>
        <xdr:cNvSpPr/>
      </xdr:nvSpPr>
      <xdr:spPr>
        <a:xfrm>
          <a:off x="3000375" y="7715250"/>
          <a:ext cx="371475" cy="266700"/>
        </a:xfrm>
        <a:prstGeom prst="rect">
          <a:avLst/>
        </a:prstGeom>
      </xdr:spPr>
    </xdr:sp>
    <xdr:clientData/>
  </xdr:twoCellAnchor>
  <xdr:twoCellAnchor editAs="oneCell">
    <xdr:from>
      <xdr:col>13</xdr:col>
      <xdr:colOff>219075</xdr:colOff>
      <xdr:row>57</xdr:row>
      <xdr:rowOff>104775</xdr:rowOff>
    </xdr:from>
    <xdr:to>
      <xdr:col>15</xdr:col>
      <xdr:colOff>142875</xdr:colOff>
      <xdr:row>59</xdr:row>
      <xdr:rowOff>28575</xdr:rowOff>
    </xdr:to>
    <xdr:sp macro="" textlink="">
      <xdr:nvSpPr>
        <xdr:cNvPr id="21" name="Check Box 20" hidden="1">
          <a:extLst>
            <a:ext uri="{63B3BB69-23CF-44E3-9099-C40C66FF867C}">
              <a14:compatExt xmlns:a14="http://schemas.microsoft.com/office/drawing/2010/main" spid="_x0000_s107540"/>
            </a:ext>
            <a:ext uri="{FF2B5EF4-FFF2-40B4-BE49-F238E27FC236}">
              <a16:creationId xmlns:a16="http://schemas.microsoft.com/office/drawing/2014/main" id="{6CD53C47-3B2D-4FD0-B48C-2C7B13FF7C3E}"/>
            </a:ext>
          </a:extLst>
        </xdr:cNvPr>
        <xdr:cNvSpPr/>
      </xdr:nvSpPr>
      <xdr:spPr>
        <a:xfrm>
          <a:off x="3028950" y="9077325"/>
          <a:ext cx="361950" cy="266700"/>
        </a:xfrm>
        <a:prstGeom prst="rect">
          <a:avLst/>
        </a:prstGeom>
      </xdr:spPr>
    </xdr:sp>
    <xdr:clientData/>
  </xdr:twoCellAnchor>
  <xdr:twoCellAnchor editAs="oneCell">
    <xdr:from>
      <xdr:col>17</xdr:col>
      <xdr:colOff>9525</xdr:colOff>
      <xdr:row>75</xdr:row>
      <xdr:rowOff>142875</xdr:rowOff>
    </xdr:from>
    <xdr:to>
      <xdr:col>18</xdr:col>
      <xdr:colOff>161925</xdr:colOff>
      <xdr:row>77</xdr:row>
      <xdr:rowOff>66675</xdr:rowOff>
    </xdr:to>
    <xdr:sp macro="" textlink="">
      <xdr:nvSpPr>
        <xdr:cNvPr id="22" name="Check Box 21" hidden="1">
          <a:extLst>
            <a:ext uri="{63B3BB69-23CF-44E3-9099-C40C66FF867C}">
              <a14:compatExt xmlns:a14="http://schemas.microsoft.com/office/drawing/2010/main" spid="_x0000_s107541"/>
            </a:ext>
            <a:ext uri="{FF2B5EF4-FFF2-40B4-BE49-F238E27FC236}">
              <a16:creationId xmlns:a16="http://schemas.microsoft.com/office/drawing/2014/main" id="{115C799A-D6BB-4664-BAC8-C4BD62189C18}"/>
            </a:ext>
          </a:extLst>
        </xdr:cNvPr>
        <xdr:cNvSpPr/>
      </xdr:nvSpPr>
      <xdr:spPr>
        <a:xfrm>
          <a:off x="3695700" y="12201525"/>
          <a:ext cx="371475" cy="266700"/>
        </a:xfrm>
        <a:prstGeom prst="rect">
          <a:avLst/>
        </a:prstGeom>
      </xdr:spPr>
    </xdr:sp>
    <xdr:clientData/>
  </xdr:twoCellAnchor>
  <mc:AlternateContent xmlns:mc="http://schemas.openxmlformats.org/markup-compatibility/2006">
    <mc:Choice xmlns:a14="http://schemas.microsoft.com/office/drawing/2010/main" Requires="a14">
      <xdr:twoCellAnchor editAs="oneCell">
        <xdr:from>
          <xdr:col>28</xdr:col>
          <xdr:colOff>0</xdr:colOff>
          <xdr:row>29</xdr:row>
          <xdr:rowOff>114300</xdr:rowOff>
        </xdr:from>
        <xdr:to>
          <xdr:col>29</xdr:col>
          <xdr:colOff>142875</xdr:colOff>
          <xdr:row>31</xdr:row>
          <xdr:rowOff>38100</xdr:rowOff>
        </xdr:to>
        <xdr:sp macro="" textlink="">
          <xdr:nvSpPr>
            <xdr:cNvPr id="14337" name="Check Box 1" hidden="1">
              <a:extLst>
                <a:ext uri="{63B3BB69-23CF-44E3-9099-C40C66FF867C}">
                  <a14:compatExt spid="_x0000_s14337"/>
                </a:ext>
                <a:ext uri="{FF2B5EF4-FFF2-40B4-BE49-F238E27FC236}">
                  <a16:creationId xmlns:a16="http://schemas.microsoft.com/office/drawing/2014/main" id="{00000000-0008-0000-2500-000001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190500</xdr:colOff>
          <xdr:row>47</xdr:row>
          <xdr:rowOff>123825</xdr:rowOff>
        </xdr:from>
        <xdr:to>
          <xdr:col>15</xdr:col>
          <xdr:colOff>123825</xdr:colOff>
          <xdr:row>49</xdr:row>
          <xdr:rowOff>47625</xdr:rowOff>
        </xdr:to>
        <xdr:sp macro="" textlink="">
          <xdr:nvSpPr>
            <xdr:cNvPr id="14338" name="Check Box 2" hidden="1">
              <a:extLst>
                <a:ext uri="{63B3BB69-23CF-44E3-9099-C40C66FF867C}">
                  <a14:compatExt spid="_x0000_s14338"/>
                </a:ext>
                <a:ext uri="{FF2B5EF4-FFF2-40B4-BE49-F238E27FC236}">
                  <a16:creationId xmlns:a16="http://schemas.microsoft.com/office/drawing/2014/main" id="{00000000-0008-0000-2500-000002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180975</xdr:colOff>
          <xdr:row>56</xdr:row>
          <xdr:rowOff>123825</xdr:rowOff>
        </xdr:from>
        <xdr:to>
          <xdr:col>29</xdr:col>
          <xdr:colOff>104775</xdr:colOff>
          <xdr:row>58</xdr:row>
          <xdr:rowOff>47625</xdr:rowOff>
        </xdr:to>
        <xdr:sp macro="" textlink="">
          <xdr:nvSpPr>
            <xdr:cNvPr id="14339" name="Check Box 3" hidden="1">
              <a:extLst>
                <a:ext uri="{63B3BB69-23CF-44E3-9099-C40C66FF867C}">
                  <a14:compatExt spid="_x0000_s14339"/>
                </a:ext>
                <a:ext uri="{FF2B5EF4-FFF2-40B4-BE49-F238E27FC236}">
                  <a16:creationId xmlns:a16="http://schemas.microsoft.com/office/drawing/2014/main" id="{00000000-0008-0000-2500-000003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180975</xdr:colOff>
          <xdr:row>57</xdr:row>
          <xdr:rowOff>123825</xdr:rowOff>
        </xdr:from>
        <xdr:to>
          <xdr:col>29</xdr:col>
          <xdr:colOff>104775</xdr:colOff>
          <xdr:row>59</xdr:row>
          <xdr:rowOff>47625</xdr:rowOff>
        </xdr:to>
        <xdr:sp macro="" textlink="">
          <xdr:nvSpPr>
            <xdr:cNvPr id="14340" name="Check Box 4" hidden="1">
              <a:extLst>
                <a:ext uri="{63B3BB69-23CF-44E3-9099-C40C66FF867C}">
                  <a14:compatExt spid="_x0000_s14340"/>
                </a:ext>
                <a:ext uri="{FF2B5EF4-FFF2-40B4-BE49-F238E27FC236}">
                  <a16:creationId xmlns:a16="http://schemas.microsoft.com/office/drawing/2014/main" id="{00000000-0008-0000-2500-000004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42</xdr:col>
          <xdr:colOff>0</xdr:colOff>
          <xdr:row>48</xdr:row>
          <xdr:rowOff>114300</xdr:rowOff>
        </xdr:from>
        <xdr:to>
          <xdr:col>43</xdr:col>
          <xdr:colOff>152400</xdr:colOff>
          <xdr:row>50</xdr:row>
          <xdr:rowOff>38100</xdr:rowOff>
        </xdr:to>
        <xdr:sp macro="" textlink="">
          <xdr:nvSpPr>
            <xdr:cNvPr id="14341" name="Check Box 5" hidden="1">
              <a:extLst>
                <a:ext uri="{63B3BB69-23CF-44E3-9099-C40C66FF867C}">
                  <a14:compatExt spid="_x0000_s14341"/>
                </a:ext>
                <a:ext uri="{FF2B5EF4-FFF2-40B4-BE49-F238E27FC236}">
                  <a16:creationId xmlns:a16="http://schemas.microsoft.com/office/drawing/2014/main" id="{00000000-0008-0000-2500-000005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42</xdr:col>
          <xdr:colOff>0</xdr:colOff>
          <xdr:row>56</xdr:row>
          <xdr:rowOff>123825</xdr:rowOff>
        </xdr:from>
        <xdr:to>
          <xdr:col>43</xdr:col>
          <xdr:colOff>152400</xdr:colOff>
          <xdr:row>58</xdr:row>
          <xdr:rowOff>47625</xdr:rowOff>
        </xdr:to>
        <xdr:sp macro="" textlink="">
          <xdr:nvSpPr>
            <xdr:cNvPr id="14342" name="Check Box 6" hidden="1">
              <a:extLst>
                <a:ext uri="{63B3BB69-23CF-44E3-9099-C40C66FF867C}">
                  <a14:compatExt spid="_x0000_s14342"/>
                </a:ext>
                <a:ext uri="{FF2B5EF4-FFF2-40B4-BE49-F238E27FC236}">
                  <a16:creationId xmlns:a16="http://schemas.microsoft.com/office/drawing/2014/main" id="{00000000-0008-0000-2500-000006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42</xdr:col>
          <xdr:colOff>0</xdr:colOff>
          <xdr:row>58</xdr:row>
          <xdr:rowOff>142875</xdr:rowOff>
        </xdr:from>
        <xdr:to>
          <xdr:col>43</xdr:col>
          <xdr:colOff>152400</xdr:colOff>
          <xdr:row>60</xdr:row>
          <xdr:rowOff>66675</xdr:rowOff>
        </xdr:to>
        <xdr:sp macro="" textlink="">
          <xdr:nvSpPr>
            <xdr:cNvPr id="14343" name="Check Box 7" hidden="1">
              <a:extLst>
                <a:ext uri="{63B3BB69-23CF-44E3-9099-C40C66FF867C}">
                  <a14:compatExt spid="_x0000_s14343"/>
                </a:ext>
                <a:ext uri="{FF2B5EF4-FFF2-40B4-BE49-F238E27FC236}">
                  <a16:creationId xmlns:a16="http://schemas.microsoft.com/office/drawing/2014/main" id="{00000000-0008-0000-2500-000007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9525</xdr:colOff>
          <xdr:row>66</xdr:row>
          <xdr:rowOff>142875</xdr:rowOff>
        </xdr:from>
        <xdr:to>
          <xdr:col>15</xdr:col>
          <xdr:colOff>161925</xdr:colOff>
          <xdr:row>68</xdr:row>
          <xdr:rowOff>66675</xdr:rowOff>
        </xdr:to>
        <xdr:sp macro="" textlink="">
          <xdr:nvSpPr>
            <xdr:cNvPr id="14344" name="Check Box 8" hidden="1">
              <a:extLst>
                <a:ext uri="{63B3BB69-23CF-44E3-9099-C40C66FF867C}">
                  <a14:compatExt spid="_x0000_s14344"/>
                </a:ext>
                <a:ext uri="{FF2B5EF4-FFF2-40B4-BE49-F238E27FC236}">
                  <a16:creationId xmlns:a16="http://schemas.microsoft.com/office/drawing/2014/main" id="{00000000-0008-0000-2500-000008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200025</xdr:colOff>
          <xdr:row>66</xdr:row>
          <xdr:rowOff>123825</xdr:rowOff>
        </xdr:from>
        <xdr:to>
          <xdr:col>29</xdr:col>
          <xdr:colOff>142875</xdr:colOff>
          <xdr:row>68</xdr:row>
          <xdr:rowOff>47625</xdr:rowOff>
        </xdr:to>
        <xdr:sp macro="" textlink="">
          <xdr:nvSpPr>
            <xdr:cNvPr id="14345" name="Check Box 9" hidden="1">
              <a:extLst>
                <a:ext uri="{63B3BB69-23CF-44E3-9099-C40C66FF867C}">
                  <a14:compatExt spid="_x0000_s14345"/>
                </a:ext>
                <a:ext uri="{FF2B5EF4-FFF2-40B4-BE49-F238E27FC236}">
                  <a16:creationId xmlns:a16="http://schemas.microsoft.com/office/drawing/2014/main" id="{00000000-0008-0000-2500-000009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180975</xdr:colOff>
          <xdr:row>39</xdr:row>
          <xdr:rowOff>142875</xdr:rowOff>
        </xdr:from>
        <xdr:to>
          <xdr:col>15</xdr:col>
          <xdr:colOff>104775</xdr:colOff>
          <xdr:row>41</xdr:row>
          <xdr:rowOff>66675</xdr:rowOff>
        </xdr:to>
        <xdr:sp macro="" textlink="">
          <xdr:nvSpPr>
            <xdr:cNvPr id="14346" name="Check Box 10" hidden="1">
              <a:extLst>
                <a:ext uri="{63B3BB69-23CF-44E3-9099-C40C66FF867C}">
                  <a14:compatExt spid="_x0000_s14346"/>
                </a:ext>
                <a:ext uri="{FF2B5EF4-FFF2-40B4-BE49-F238E27FC236}">
                  <a16:creationId xmlns:a16="http://schemas.microsoft.com/office/drawing/2014/main" id="{00000000-0008-0000-2500-00000A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xdr:colOff>
          <xdr:row>75</xdr:row>
          <xdr:rowOff>142875</xdr:rowOff>
        </xdr:from>
        <xdr:to>
          <xdr:col>18</xdr:col>
          <xdr:colOff>161925</xdr:colOff>
          <xdr:row>77</xdr:row>
          <xdr:rowOff>66675</xdr:rowOff>
        </xdr:to>
        <xdr:sp macro="" textlink="">
          <xdr:nvSpPr>
            <xdr:cNvPr id="14347" name="Check Box 11" hidden="1">
              <a:extLst>
                <a:ext uri="{63B3BB69-23CF-44E3-9099-C40C66FF867C}">
                  <a14:compatExt spid="_x0000_s14347"/>
                </a:ext>
                <a:ext uri="{FF2B5EF4-FFF2-40B4-BE49-F238E27FC236}">
                  <a16:creationId xmlns:a16="http://schemas.microsoft.com/office/drawing/2014/main" id="{00000000-0008-0000-2500-00000B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190500</xdr:colOff>
          <xdr:row>29</xdr:row>
          <xdr:rowOff>114300</xdr:rowOff>
        </xdr:from>
        <xdr:to>
          <xdr:col>15</xdr:col>
          <xdr:colOff>123825</xdr:colOff>
          <xdr:row>31</xdr:row>
          <xdr:rowOff>38100</xdr:rowOff>
        </xdr:to>
        <xdr:sp macro="" textlink="">
          <xdr:nvSpPr>
            <xdr:cNvPr id="14348" name="Check Box 12" hidden="1">
              <a:extLst>
                <a:ext uri="{63B3BB69-23CF-44E3-9099-C40C66FF867C}">
                  <a14:compatExt spid="_x0000_s14348"/>
                </a:ext>
                <a:ext uri="{FF2B5EF4-FFF2-40B4-BE49-F238E27FC236}">
                  <a16:creationId xmlns:a16="http://schemas.microsoft.com/office/drawing/2014/main" id="{00000000-0008-0000-2500-00000C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41</xdr:col>
          <xdr:colOff>114300</xdr:colOff>
          <xdr:row>29</xdr:row>
          <xdr:rowOff>142875</xdr:rowOff>
        </xdr:from>
        <xdr:to>
          <xdr:col>43</xdr:col>
          <xdr:colOff>47625</xdr:colOff>
          <xdr:row>31</xdr:row>
          <xdr:rowOff>66675</xdr:rowOff>
        </xdr:to>
        <xdr:sp macro="" textlink="">
          <xdr:nvSpPr>
            <xdr:cNvPr id="14349" name="Check Box 13" hidden="1">
              <a:extLst>
                <a:ext uri="{63B3BB69-23CF-44E3-9099-C40C66FF867C}">
                  <a14:compatExt spid="_x0000_s14349"/>
                </a:ext>
                <a:ext uri="{FF2B5EF4-FFF2-40B4-BE49-F238E27FC236}">
                  <a16:creationId xmlns:a16="http://schemas.microsoft.com/office/drawing/2014/main" id="{00000000-0008-0000-2500-00000D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161925</xdr:colOff>
          <xdr:row>34</xdr:row>
          <xdr:rowOff>123825</xdr:rowOff>
        </xdr:from>
        <xdr:to>
          <xdr:col>15</xdr:col>
          <xdr:colOff>104775</xdr:colOff>
          <xdr:row>36</xdr:row>
          <xdr:rowOff>47625</xdr:rowOff>
        </xdr:to>
        <xdr:sp macro="" textlink="">
          <xdr:nvSpPr>
            <xdr:cNvPr id="14350" name="Check Box 14" hidden="1">
              <a:extLst>
                <a:ext uri="{63B3BB69-23CF-44E3-9099-C40C66FF867C}">
                  <a14:compatExt spid="_x0000_s14350"/>
                </a:ext>
                <a:ext uri="{FF2B5EF4-FFF2-40B4-BE49-F238E27FC236}">
                  <a16:creationId xmlns:a16="http://schemas.microsoft.com/office/drawing/2014/main" id="{00000000-0008-0000-2500-00000E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200025</xdr:colOff>
          <xdr:row>34</xdr:row>
          <xdr:rowOff>123825</xdr:rowOff>
        </xdr:from>
        <xdr:to>
          <xdr:col>29</xdr:col>
          <xdr:colOff>142875</xdr:colOff>
          <xdr:row>36</xdr:row>
          <xdr:rowOff>47625</xdr:rowOff>
        </xdr:to>
        <xdr:sp macro="" textlink="">
          <xdr:nvSpPr>
            <xdr:cNvPr id="14351" name="Check Box 15" hidden="1">
              <a:extLst>
                <a:ext uri="{63B3BB69-23CF-44E3-9099-C40C66FF867C}">
                  <a14:compatExt spid="_x0000_s14351"/>
                </a:ext>
                <a:ext uri="{FF2B5EF4-FFF2-40B4-BE49-F238E27FC236}">
                  <a16:creationId xmlns:a16="http://schemas.microsoft.com/office/drawing/2014/main" id="{00000000-0008-0000-2500-00000F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41</xdr:col>
          <xdr:colOff>200025</xdr:colOff>
          <xdr:row>34</xdr:row>
          <xdr:rowOff>123825</xdr:rowOff>
        </xdr:from>
        <xdr:to>
          <xdr:col>43</xdr:col>
          <xdr:colOff>142875</xdr:colOff>
          <xdr:row>36</xdr:row>
          <xdr:rowOff>47625</xdr:rowOff>
        </xdr:to>
        <xdr:sp macro="" textlink="">
          <xdr:nvSpPr>
            <xdr:cNvPr id="14352" name="Check Box 16" hidden="1">
              <a:extLst>
                <a:ext uri="{63B3BB69-23CF-44E3-9099-C40C66FF867C}">
                  <a14:compatExt spid="_x0000_s14352"/>
                </a:ext>
                <a:ext uri="{FF2B5EF4-FFF2-40B4-BE49-F238E27FC236}">
                  <a16:creationId xmlns:a16="http://schemas.microsoft.com/office/drawing/2014/main" id="{00000000-0008-0000-2500-000010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39</xdr:row>
          <xdr:rowOff>104775</xdr:rowOff>
        </xdr:from>
        <xdr:to>
          <xdr:col>29</xdr:col>
          <xdr:colOff>161925</xdr:colOff>
          <xdr:row>41</xdr:row>
          <xdr:rowOff>28575</xdr:rowOff>
        </xdr:to>
        <xdr:sp macro="" textlink="">
          <xdr:nvSpPr>
            <xdr:cNvPr id="14353" name="Check Box 17" hidden="1">
              <a:extLst>
                <a:ext uri="{63B3BB69-23CF-44E3-9099-C40C66FF867C}">
                  <a14:compatExt spid="_x0000_s14353"/>
                </a:ext>
                <a:ext uri="{FF2B5EF4-FFF2-40B4-BE49-F238E27FC236}">
                  <a16:creationId xmlns:a16="http://schemas.microsoft.com/office/drawing/2014/main" id="{00000000-0008-0000-2500-000011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48</xdr:row>
          <xdr:rowOff>104775</xdr:rowOff>
        </xdr:from>
        <xdr:to>
          <xdr:col>29</xdr:col>
          <xdr:colOff>142875</xdr:colOff>
          <xdr:row>50</xdr:row>
          <xdr:rowOff>28575</xdr:rowOff>
        </xdr:to>
        <xdr:sp macro="" textlink="">
          <xdr:nvSpPr>
            <xdr:cNvPr id="14354" name="Check Box 18" hidden="1">
              <a:extLst>
                <a:ext uri="{63B3BB69-23CF-44E3-9099-C40C66FF867C}">
                  <a14:compatExt spid="_x0000_s14354"/>
                </a:ext>
                <a:ext uri="{FF2B5EF4-FFF2-40B4-BE49-F238E27FC236}">
                  <a16:creationId xmlns:a16="http://schemas.microsoft.com/office/drawing/2014/main" id="{00000000-0008-0000-2500-000012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190500</xdr:colOff>
          <xdr:row>49</xdr:row>
          <xdr:rowOff>114300</xdr:rowOff>
        </xdr:from>
        <xdr:to>
          <xdr:col>15</xdr:col>
          <xdr:colOff>123825</xdr:colOff>
          <xdr:row>51</xdr:row>
          <xdr:rowOff>38100</xdr:rowOff>
        </xdr:to>
        <xdr:sp macro="" textlink="">
          <xdr:nvSpPr>
            <xdr:cNvPr id="14355" name="Check Box 19" hidden="1">
              <a:extLst>
                <a:ext uri="{63B3BB69-23CF-44E3-9099-C40C66FF867C}">
                  <a14:compatExt spid="_x0000_s14355"/>
                </a:ext>
                <a:ext uri="{FF2B5EF4-FFF2-40B4-BE49-F238E27FC236}">
                  <a16:creationId xmlns:a16="http://schemas.microsoft.com/office/drawing/2014/main" id="{00000000-0008-0000-2500-000013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57</xdr:row>
          <xdr:rowOff>104775</xdr:rowOff>
        </xdr:from>
        <xdr:to>
          <xdr:col>15</xdr:col>
          <xdr:colOff>142875</xdr:colOff>
          <xdr:row>59</xdr:row>
          <xdr:rowOff>28575</xdr:rowOff>
        </xdr:to>
        <xdr:sp macro="" textlink="">
          <xdr:nvSpPr>
            <xdr:cNvPr id="14356" name="Check Box 20" hidden="1">
              <a:extLst>
                <a:ext uri="{63B3BB69-23CF-44E3-9099-C40C66FF867C}">
                  <a14:compatExt spid="_x0000_s14356"/>
                </a:ext>
                <a:ext uri="{FF2B5EF4-FFF2-40B4-BE49-F238E27FC236}">
                  <a16:creationId xmlns:a16="http://schemas.microsoft.com/office/drawing/2014/main" id="{00000000-0008-0000-2500-000014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xdr:colOff>
          <xdr:row>75</xdr:row>
          <xdr:rowOff>142875</xdr:rowOff>
        </xdr:from>
        <xdr:to>
          <xdr:col>18</xdr:col>
          <xdr:colOff>161925</xdr:colOff>
          <xdr:row>77</xdr:row>
          <xdr:rowOff>66675</xdr:rowOff>
        </xdr:to>
        <xdr:sp macro="" textlink="">
          <xdr:nvSpPr>
            <xdr:cNvPr id="14357" name="Check Box 21" hidden="1">
              <a:extLst>
                <a:ext uri="{63B3BB69-23CF-44E3-9099-C40C66FF867C}">
                  <a14:compatExt spid="_x0000_s14357"/>
                </a:ext>
                <a:ext uri="{FF2B5EF4-FFF2-40B4-BE49-F238E27FC236}">
                  <a16:creationId xmlns:a16="http://schemas.microsoft.com/office/drawing/2014/main" id="{00000000-0008-0000-2500-000015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6.xml><?xml version="1.0" encoding="utf-8"?>
<xdr:wsDr xmlns:xdr="http://schemas.openxmlformats.org/drawingml/2006/spreadsheetDrawing" xmlns:a="http://schemas.openxmlformats.org/drawingml/2006/main">
  <xdr:twoCellAnchor editAs="oneCell">
    <xdr:from>
      <xdr:col>12</xdr:col>
      <xdr:colOff>68580</xdr:colOff>
      <xdr:row>4</xdr:row>
      <xdr:rowOff>76200</xdr:rowOff>
    </xdr:from>
    <xdr:to>
      <xdr:col>16</xdr:col>
      <xdr:colOff>106680</xdr:colOff>
      <xdr:row>4</xdr:row>
      <xdr:rowOff>312420</xdr:rowOff>
    </xdr:to>
    <xdr:sp macro="" textlink="">
      <xdr:nvSpPr>
        <xdr:cNvPr id="2" name="Option Button 1" hidden="1">
          <a:extLst>
            <a:ext uri="{63B3BB69-23CF-44E3-9099-C40C66FF867C}">
              <a14:compatExt xmlns:a14="http://schemas.microsoft.com/office/drawing/2010/main" spid="_x0000_s22529"/>
            </a:ext>
            <a:ext uri="{FF2B5EF4-FFF2-40B4-BE49-F238E27FC236}">
              <a16:creationId xmlns:a16="http://schemas.microsoft.com/office/drawing/2014/main" id="{7E8D36A0-94A8-4F2D-9422-354C72128BFD}"/>
            </a:ext>
          </a:extLst>
        </xdr:cNvPr>
        <xdr:cNvSpPr/>
      </xdr:nvSpPr>
      <xdr:spPr bwMode="auto">
        <a:xfrm>
          <a:off x="1925955" y="1028700"/>
          <a:ext cx="647700" cy="2362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24</xdr:col>
      <xdr:colOff>167640</xdr:colOff>
      <xdr:row>4</xdr:row>
      <xdr:rowOff>83820</xdr:rowOff>
    </xdr:from>
    <xdr:to>
      <xdr:col>29</xdr:col>
      <xdr:colOff>45720</xdr:colOff>
      <xdr:row>4</xdr:row>
      <xdr:rowOff>327660</xdr:rowOff>
    </xdr:to>
    <xdr:sp macro="" textlink="">
      <xdr:nvSpPr>
        <xdr:cNvPr id="3" name="Option Button 2" hidden="1">
          <a:extLst>
            <a:ext uri="{63B3BB69-23CF-44E3-9099-C40C66FF867C}">
              <a14:compatExt xmlns:a14="http://schemas.microsoft.com/office/drawing/2010/main" spid="_x0000_s22530"/>
            </a:ext>
            <a:ext uri="{FF2B5EF4-FFF2-40B4-BE49-F238E27FC236}">
              <a16:creationId xmlns:a16="http://schemas.microsoft.com/office/drawing/2014/main" id="{4084A246-3574-4CED-B205-9C78E031D154}"/>
            </a:ext>
          </a:extLst>
        </xdr:cNvPr>
        <xdr:cNvSpPr/>
      </xdr:nvSpPr>
      <xdr:spPr bwMode="auto">
        <a:xfrm>
          <a:off x="3863340" y="1036320"/>
          <a:ext cx="659130" cy="2438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12</xdr:col>
      <xdr:colOff>68580</xdr:colOff>
      <xdr:row>4</xdr:row>
      <xdr:rowOff>30480</xdr:rowOff>
    </xdr:from>
    <xdr:to>
      <xdr:col>40</xdr:col>
      <xdr:colOff>7620</xdr:colOff>
      <xdr:row>4</xdr:row>
      <xdr:rowOff>358140</xdr:rowOff>
    </xdr:to>
    <xdr:sp macro="" textlink="">
      <xdr:nvSpPr>
        <xdr:cNvPr id="4" name="Group Box 3" hidden="1">
          <a:extLst>
            <a:ext uri="{63B3BB69-23CF-44E3-9099-C40C66FF867C}">
              <a14:compatExt xmlns:a14="http://schemas.microsoft.com/office/drawing/2010/main" spid="_x0000_s22531"/>
            </a:ext>
            <a:ext uri="{FF2B5EF4-FFF2-40B4-BE49-F238E27FC236}">
              <a16:creationId xmlns:a16="http://schemas.microsoft.com/office/drawing/2014/main" id="{DAD8C7C2-2FBB-4ED0-9EE6-78C403256B25}"/>
            </a:ext>
          </a:extLst>
        </xdr:cNvPr>
        <xdr:cNvSpPr/>
      </xdr:nvSpPr>
      <xdr:spPr bwMode="auto">
        <a:xfrm>
          <a:off x="1925955" y="982980"/>
          <a:ext cx="4110990" cy="327660"/>
        </a:xfrm>
        <a:prstGeom prst="rect">
          <a:avLst/>
        </a:prstGeom>
        <a:noFill/>
        <a:ln w="9525">
          <a:miter lim="800000"/>
          <a:headEnd/>
          <a:tailEnd/>
        </a:ln>
        <a:extLst>
          <a:ext uri="{909E8E84-426E-40DD-AFC4-6F175D3DCCD1}">
            <a14:hiddenFill xmlns:a14="http://schemas.microsoft.com/office/drawing/2010/main">
              <a:noFill/>
            </a14:hiddenFill>
          </a:ext>
        </a:extLst>
      </xdr:spPr>
      <xdr:txBody>
        <a:bodyPr vertOverflow="clip" wrap="none" lIns="36576" tIns="27432" rIns="0" bIns="0" anchor="t" upright="1"/>
        <a:lstStyle/>
        <a:p>
          <a:pPr algn="l" rtl="0">
            <a:defRPr sz="1000"/>
          </a:pPr>
          <a:r>
            <a:rPr lang="ja-JP" altLang="en-US" sz="900" b="0" i="0" u="none" strike="noStrike" baseline="0">
              <a:solidFill>
                <a:srgbClr val="000000"/>
              </a:solidFill>
              <a:latin typeface="Meiryo UI"/>
              <a:ea typeface="Meiryo UI"/>
            </a:rPr>
            <a:t>グループ 3</a:t>
          </a:r>
        </a:p>
      </xdr:txBody>
    </xdr:sp>
    <xdr:clientData/>
  </xdr:twoCellAnchor>
  <xdr:twoCellAnchor editAs="oneCell">
    <xdr:from>
      <xdr:col>12</xdr:col>
      <xdr:colOff>66675</xdr:colOff>
      <xdr:row>4</xdr:row>
      <xdr:rowOff>76200</xdr:rowOff>
    </xdr:from>
    <xdr:to>
      <xdr:col>16</xdr:col>
      <xdr:colOff>104775</xdr:colOff>
      <xdr:row>4</xdr:row>
      <xdr:rowOff>314325</xdr:rowOff>
    </xdr:to>
    <xdr:sp macro="" textlink="">
      <xdr:nvSpPr>
        <xdr:cNvPr id="5" name="Option Button 1" hidden="1">
          <a:extLst>
            <a:ext uri="{63B3BB69-23CF-44E3-9099-C40C66FF867C}">
              <a14:compatExt xmlns:a14="http://schemas.microsoft.com/office/drawing/2010/main" spid="_x0000_s22529"/>
            </a:ext>
            <a:ext uri="{FF2B5EF4-FFF2-40B4-BE49-F238E27FC236}">
              <a16:creationId xmlns:a16="http://schemas.microsoft.com/office/drawing/2014/main" id="{F95A49DE-5840-4E5A-A53E-D4413B8BBBE0}"/>
            </a:ext>
          </a:extLst>
        </xdr:cNvPr>
        <xdr:cNvSpPr/>
      </xdr:nvSpPr>
      <xdr:spPr>
        <a:xfrm>
          <a:off x="1924050" y="1028700"/>
          <a:ext cx="647700" cy="238125"/>
        </a:xfrm>
        <a:prstGeom prst="rect">
          <a:avLst/>
        </a:prstGeom>
      </xdr:spPr>
    </xdr:sp>
    <xdr:clientData/>
  </xdr:twoCellAnchor>
  <xdr:twoCellAnchor editAs="oneCell">
    <xdr:from>
      <xdr:col>24</xdr:col>
      <xdr:colOff>161925</xdr:colOff>
      <xdr:row>4</xdr:row>
      <xdr:rowOff>85725</xdr:rowOff>
    </xdr:from>
    <xdr:to>
      <xdr:col>29</xdr:col>
      <xdr:colOff>47625</xdr:colOff>
      <xdr:row>4</xdr:row>
      <xdr:rowOff>333375</xdr:rowOff>
    </xdr:to>
    <xdr:sp macro="" textlink="">
      <xdr:nvSpPr>
        <xdr:cNvPr id="6" name="Option Button 2" hidden="1">
          <a:extLst>
            <a:ext uri="{63B3BB69-23CF-44E3-9099-C40C66FF867C}">
              <a14:compatExt xmlns:a14="http://schemas.microsoft.com/office/drawing/2010/main" spid="_x0000_s22530"/>
            </a:ext>
            <a:ext uri="{FF2B5EF4-FFF2-40B4-BE49-F238E27FC236}">
              <a16:creationId xmlns:a16="http://schemas.microsoft.com/office/drawing/2014/main" id="{DAFFEF5C-B491-439B-8A71-368091F5D27E}"/>
            </a:ext>
          </a:extLst>
        </xdr:cNvPr>
        <xdr:cNvSpPr/>
      </xdr:nvSpPr>
      <xdr:spPr>
        <a:xfrm>
          <a:off x="3867150" y="1038225"/>
          <a:ext cx="657225" cy="247650"/>
        </a:xfrm>
        <a:prstGeom prst="rect">
          <a:avLst/>
        </a:prstGeom>
      </xdr:spPr>
    </xdr:sp>
    <xdr:clientData/>
  </xdr:twoCellAnchor>
  <xdr:twoCellAnchor editAs="oneCell">
    <xdr:from>
      <xdr:col>12</xdr:col>
      <xdr:colOff>66675</xdr:colOff>
      <xdr:row>4</xdr:row>
      <xdr:rowOff>28575</xdr:rowOff>
    </xdr:from>
    <xdr:to>
      <xdr:col>40</xdr:col>
      <xdr:colOff>9525</xdr:colOff>
      <xdr:row>4</xdr:row>
      <xdr:rowOff>352425</xdr:rowOff>
    </xdr:to>
    <xdr:sp macro="" textlink="">
      <xdr:nvSpPr>
        <xdr:cNvPr id="7" name="Group Box 3" hidden="1">
          <a:extLst>
            <a:ext uri="{63B3BB69-23CF-44E3-9099-C40C66FF867C}">
              <a14:compatExt xmlns:a14="http://schemas.microsoft.com/office/drawing/2010/main" spid="_x0000_s22531"/>
            </a:ext>
            <a:ext uri="{FF2B5EF4-FFF2-40B4-BE49-F238E27FC236}">
              <a16:creationId xmlns:a16="http://schemas.microsoft.com/office/drawing/2014/main" id="{D03F332A-0130-48BC-BBD3-9FA20B393709}"/>
            </a:ext>
          </a:extLst>
        </xdr:cNvPr>
        <xdr:cNvSpPr/>
      </xdr:nvSpPr>
      <xdr:spPr>
        <a:xfrm>
          <a:off x="1924050" y="981075"/>
          <a:ext cx="4114800" cy="323850"/>
        </a:xfrm>
        <a:prstGeom prst="rect">
          <a:avLst/>
        </a:prstGeom>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a:t>
          </a:r>
        </a:p>
      </xdr:txBody>
    </xdr:sp>
    <xdr:clientData/>
  </xdr:twoCellAnchor>
  <mc:AlternateContent xmlns:mc="http://schemas.openxmlformats.org/markup-compatibility/2006">
    <mc:Choice xmlns:a14="http://schemas.microsoft.com/office/drawing/2010/main" Requires="a14">
      <xdr:twoCellAnchor editAs="oneCell">
        <xdr:from>
          <xdr:col>12</xdr:col>
          <xdr:colOff>66675</xdr:colOff>
          <xdr:row>4</xdr:row>
          <xdr:rowOff>76200</xdr:rowOff>
        </xdr:from>
        <xdr:to>
          <xdr:col>16</xdr:col>
          <xdr:colOff>104775</xdr:colOff>
          <xdr:row>4</xdr:row>
          <xdr:rowOff>314325</xdr:rowOff>
        </xdr:to>
        <xdr:sp macro="" textlink="">
          <xdr:nvSpPr>
            <xdr:cNvPr id="15361" name="Option Button 1" hidden="1">
              <a:extLst>
                <a:ext uri="{63B3BB69-23CF-44E3-9099-C40C66FF867C}">
                  <a14:compatExt spid="_x0000_s15361"/>
                </a:ext>
                <a:ext uri="{FF2B5EF4-FFF2-40B4-BE49-F238E27FC236}">
                  <a16:creationId xmlns:a16="http://schemas.microsoft.com/office/drawing/2014/main" id="{00000000-0008-0000-2900-00000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4</xdr:row>
          <xdr:rowOff>85725</xdr:rowOff>
        </xdr:from>
        <xdr:to>
          <xdr:col>29</xdr:col>
          <xdr:colOff>47625</xdr:colOff>
          <xdr:row>4</xdr:row>
          <xdr:rowOff>333375</xdr:rowOff>
        </xdr:to>
        <xdr:sp macro="" textlink="">
          <xdr:nvSpPr>
            <xdr:cNvPr id="15362" name="Option Button 2" hidden="1">
              <a:extLst>
                <a:ext uri="{63B3BB69-23CF-44E3-9099-C40C66FF867C}">
                  <a14:compatExt spid="_x0000_s15362"/>
                </a:ext>
                <a:ext uri="{FF2B5EF4-FFF2-40B4-BE49-F238E27FC236}">
                  <a16:creationId xmlns:a16="http://schemas.microsoft.com/office/drawing/2014/main" id="{00000000-0008-0000-2900-00000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66675</xdr:colOff>
          <xdr:row>4</xdr:row>
          <xdr:rowOff>28575</xdr:rowOff>
        </xdr:from>
        <xdr:to>
          <xdr:col>40</xdr:col>
          <xdr:colOff>9525</xdr:colOff>
          <xdr:row>4</xdr:row>
          <xdr:rowOff>352425</xdr:rowOff>
        </xdr:to>
        <xdr:sp macro="" textlink="">
          <xdr:nvSpPr>
            <xdr:cNvPr id="15363" name="Group Box 3" hidden="1">
              <a:extLst>
                <a:ext uri="{63B3BB69-23CF-44E3-9099-C40C66FF867C}">
                  <a14:compatExt spid="_x0000_s15363"/>
                </a:ext>
                <a:ext uri="{FF2B5EF4-FFF2-40B4-BE49-F238E27FC236}">
                  <a16:creationId xmlns:a16="http://schemas.microsoft.com/office/drawing/2014/main" id="{00000000-0008-0000-2900-0000033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a:t>
              </a:r>
            </a:p>
          </xdr:txBody>
        </xdr:sp>
        <xdr:clientData/>
      </xdr:twoCellAnchor>
    </mc:Choice>
    <mc:Fallback/>
  </mc:AlternateContent>
</xdr:wsDr>
</file>

<file path=xl/drawings/drawing17.xml><?xml version="1.0" encoding="utf-8"?>
<xdr:wsDr xmlns:xdr="http://schemas.openxmlformats.org/drawingml/2006/spreadsheetDrawing" xmlns:a="http://schemas.openxmlformats.org/drawingml/2006/main">
  <xdr:twoCellAnchor editAs="oneCell">
    <xdr:from>
      <xdr:col>11</xdr:col>
      <xdr:colOff>106680</xdr:colOff>
      <xdr:row>6</xdr:row>
      <xdr:rowOff>91440</xdr:rowOff>
    </xdr:from>
    <xdr:to>
      <xdr:col>13</xdr:col>
      <xdr:colOff>76200</xdr:colOff>
      <xdr:row>6</xdr:row>
      <xdr:rowOff>342900</xdr:rowOff>
    </xdr:to>
    <xdr:sp macro="" textlink="">
      <xdr:nvSpPr>
        <xdr:cNvPr id="2" name="Option Button 1" hidden="1">
          <a:extLst>
            <a:ext uri="{63B3BB69-23CF-44E3-9099-C40C66FF867C}">
              <a14:compatExt xmlns:a14="http://schemas.microsoft.com/office/drawing/2010/main" spid="_x0000_s26625"/>
            </a:ext>
            <a:ext uri="{FF2B5EF4-FFF2-40B4-BE49-F238E27FC236}">
              <a16:creationId xmlns:a16="http://schemas.microsoft.com/office/drawing/2014/main" id="{6D51813A-F56C-4148-A064-638C214083F0}"/>
            </a:ext>
          </a:extLst>
        </xdr:cNvPr>
        <xdr:cNvSpPr/>
      </xdr:nvSpPr>
      <xdr:spPr bwMode="auto">
        <a:xfrm>
          <a:off x="1840230" y="1253490"/>
          <a:ext cx="274320" cy="2514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23</xdr:col>
      <xdr:colOff>76200</xdr:colOff>
      <xdr:row>6</xdr:row>
      <xdr:rowOff>106680</xdr:rowOff>
    </xdr:from>
    <xdr:to>
      <xdr:col>25</xdr:col>
      <xdr:colOff>45720</xdr:colOff>
      <xdr:row>6</xdr:row>
      <xdr:rowOff>350520</xdr:rowOff>
    </xdr:to>
    <xdr:sp macro="" textlink="">
      <xdr:nvSpPr>
        <xdr:cNvPr id="3" name="Option Button 2" hidden="1">
          <a:extLst>
            <a:ext uri="{63B3BB69-23CF-44E3-9099-C40C66FF867C}">
              <a14:compatExt xmlns:a14="http://schemas.microsoft.com/office/drawing/2010/main" spid="_x0000_s26626"/>
            </a:ext>
            <a:ext uri="{FF2B5EF4-FFF2-40B4-BE49-F238E27FC236}">
              <a16:creationId xmlns:a16="http://schemas.microsoft.com/office/drawing/2014/main" id="{080FACDD-5F9A-4B3F-A7C9-9C82A6CC5D82}"/>
            </a:ext>
          </a:extLst>
        </xdr:cNvPr>
        <xdr:cNvSpPr/>
      </xdr:nvSpPr>
      <xdr:spPr bwMode="auto">
        <a:xfrm>
          <a:off x="3752850" y="1268730"/>
          <a:ext cx="274320" cy="2438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11</xdr:col>
      <xdr:colOff>60960</xdr:colOff>
      <xdr:row>6</xdr:row>
      <xdr:rowOff>0</xdr:rowOff>
    </xdr:from>
    <xdr:to>
      <xdr:col>34</xdr:col>
      <xdr:colOff>99060</xdr:colOff>
      <xdr:row>6</xdr:row>
      <xdr:rowOff>411480</xdr:rowOff>
    </xdr:to>
    <xdr:sp macro="" textlink="">
      <xdr:nvSpPr>
        <xdr:cNvPr id="4" name="Group Box 3" hidden="1">
          <a:extLst>
            <a:ext uri="{63B3BB69-23CF-44E3-9099-C40C66FF867C}">
              <a14:compatExt xmlns:a14="http://schemas.microsoft.com/office/drawing/2010/main" spid="_x0000_s26627"/>
            </a:ext>
            <a:ext uri="{FF2B5EF4-FFF2-40B4-BE49-F238E27FC236}">
              <a16:creationId xmlns:a16="http://schemas.microsoft.com/office/drawing/2014/main" id="{326E1CB3-E62B-4340-B19D-BD5835C81911}"/>
            </a:ext>
          </a:extLst>
        </xdr:cNvPr>
        <xdr:cNvSpPr/>
      </xdr:nvSpPr>
      <xdr:spPr bwMode="auto">
        <a:xfrm>
          <a:off x="1794510" y="1162050"/>
          <a:ext cx="3657600" cy="411480"/>
        </a:xfrm>
        <a:prstGeom prst="rect">
          <a:avLst/>
        </a:prstGeom>
        <a:noFill/>
        <a:ln w="9525">
          <a:miter lim="800000"/>
          <a:headEnd/>
          <a:tailEnd/>
        </a:ln>
        <a:extLst>
          <a:ext uri="{909E8E84-426E-40DD-AFC4-6F175D3DCCD1}">
            <a14:hiddenFill xmlns:a14="http://schemas.microsoft.com/office/drawing/2010/main">
              <a:noFill/>
            </a14:hiddenFill>
          </a:ext>
        </a:extLst>
      </xdr:spPr>
      <xdr:txBody>
        <a:bodyPr vertOverflow="clip" wrap="none" lIns="36576" tIns="27432" rIns="0" bIns="0" anchor="t" upright="1"/>
        <a:lstStyle/>
        <a:p>
          <a:pPr algn="l" rtl="0">
            <a:defRPr sz="1000"/>
          </a:pPr>
          <a:r>
            <a:rPr lang="ja-JP" altLang="en-US" sz="900" b="0" i="0" u="none" strike="noStrike" baseline="0">
              <a:solidFill>
                <a:srgbClr val="000000"/>
              </a:solidFill>
              <a:latin typeface="Meiryo UI"/>
              <a:ea typeface="Meiryo UI"/>
            </a:rPr>
            <a:t>グループ 4</a:t>
          </a:r>
        </a:p>
      </xdr:txBody>
    </xdr:sp>
    <xdr:clientData/>
  </xdr:twoCellAnchor>
  <xdr:twoCellAnchor editAs="oneCell">
    <xdr:from>
      <xdr:col>11</xdr:col>
      <xdr:colOff>104775</xdr:colOff>
      <xdr:row>6</xdr:row>
      <xdr:rowOff>85725</xdr:rowOff>
    </xdr:from>
    <xdr:to>
      <xdr:col>13</xdr:col>
      <xdr:colOff>76200</xdr:colOff>
      <xdr:row>6</xdr:row>
      <xdr:rowOff>342900</xdr:rowOff>
    </xdr:to>
    <xdr:sp macro="" textlink="">
      <xdr:nvSpPr>
        <xdr:cNvPr id="5" name="Option Button 1" hidden="1">
          <a:extLst>
            <a:ext uri="{63B3BB69-23CF-44E3-9099-C40C66FF867C}">
              <a14:compatExt xmlns:a14="http://schemas.microsoft.com/office/drawing/2010/main" spid="_x0000_s26625"/>
            </a:ext>
            <a:ext uri="{FF2B5EF4-FFF2-40B4-BE49-F238E27FC236}">
              <a16:creationId xmlns:a16="http://schemas.microsoft.com/office/drawing/2014/main" id="{176AD154-05E9-495B-B360-4EFAE61F637D}"/>
            </a:ext>
          </a:extLst>
        </xdr:cNvPr>
        <xdr:cNvSpPr/>
      </xdr:nvSpPr>
      <xdr:spPr>
        <a:xfrm>
          <a:off x="1838325" y="1247775"/>
          <a:ext cx="276225" cy="257175"/>
        </a:xfrm>
        <a:prstGeom prst="rect">
          <a:avLst/>
        </a:prstGeom>
      </xdr:spPr>
    </xdr:sp>
    <xdr:clientData/>
  </xdr:twoCellAnchor>
  <xdr:twoCellAnchor editAs="oneCell">
    <xdr:from>
      <xdr:col>23</xdr:col>
      <xdr:colOff>76200</xdr:colOff>
      <xdr:row>6</xdr:row>
      <xdr:rowOff>104775</xdr:rowOff>
    </xdr:from>
    <xdr:to>
      <xdr:col>25</xdr:col>
      <xdr:colOff>47625</xdr:colOff>
      <xdr:row>6</xdr:row>
      <xdr:rowOff>352425</xdr:rowOff>
    </xdr:to>
    <xdr:sp macro="" textlink="">
      <xdr:nvSpPr>
        <xdr:cNvPr id="6" name="Option Button 2" hidden="1">
          <a:extLst>
            <a:ext uri="{63B3BB69-23CF-44E3-9099-C40C66FF867C}">
              <a14:compatExt xmlns:a14="http://schemas.microsoft.com/office/drawing/2010/main" spid="_x0000_s26626"/>
            </a:ext>
            <a:ext uri="{FF2B5EF4-FFF2-40B4-BE49-F238E27FC236}">
              <a16:creationId xmlns:a16="http://schemas.microsoft.com/office/drawing/2014/main" id="{90FCE9AA-B7A6-4D04-87BE-096F4611E50D}"/>
            </a:ext>
          </a:extLst>
        </xdr:cNvPr>
        <xdr:cNvSpPr/>
      </xdr:nvSpPr>
      <xdr:spPr>
        <a:xfrm>
          <a:off x="3752850" y="1266825"/>
          <a:ext cx="276225" cy="247650"/>
        </a:xfrm>
        <a:prstGeom prst="rect">
          <a:avLst/>
        </a:prstGeom>
      </xdr:spPr>
    </xdr:sp>
    <xdr:clientData/>
  </xdr:twoCellAnchor>
  <xdr:twoCellAnchor editAs="oneCell">
    <xdr:from>
      <xdr:col>11</xdr:col>
      <xdr:colOff>66675</xdr:colOff>
      <xdr:row>6</xdr:row>
      <xdr:rowOff>0</xdr:rowOff>
    </xdr:from>
    <xdr:to>
      <xdr:col>34</xdr:col>
      <xdr:colOff>104775</xdr:colOff>
      <xdr:row>6</xdr:row>
      <xdr:rowOff>409575</xdr:rowOff>
    </xdr:to>
    <xdr:sp macro="" textlink="">
      <xdr:nvSpPr>
        <xdr:cNvPr id="7" name="Group Box 3" hidden="1">
          <a:extLst>
            <a:ext uri="{63B3BB69-23CF-44E3-9099-C40C66FF867C}">
              <a14:compatExt xmlns:a14="http://schemas.microsoft.com/office/drawing/2010/main" spid="_x0000_s26627"/>
            </a:ext>
            <a:ext uri="{FF2B5EF4-FFF2-40B4-BE49-F238E27FC236}">
              <a16:creationId xmlns:a16="http://schemas.microsoft.com/office/drawing/2014/main" id="{11A5498A-B8C1-49B4-B6A1-EF5C2F3071C1}"/>
            </a:ext>
          </a:extLst>
        </xdr:cNvPr>
        <xdr:cNvSpPr/>
      </xdr:nvSpPr>
      <xdr:spPr>
        <a:xfrm>
          <a:off x="1800225" y="1162050"/>
          <a:ext cx="3657600" cy="409575"/>
        </a:xfrm>
        <a:prstGeom prst="rect">
          <a:avLst/>
        </a:prstGeom>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4</a:t>
          </a:r>
        </a:p>
      </xdr:txBody>
    </xdr:sp>
    <xdr:clientData/>
  </xdr:twoCellAnchor>
  <mc:AlternateContent xmlns:mc="http://schemas.openxmlformats.org/markup-compatibility/2006">
    <mc:Choice xmlns:a14="http://schemas.microsoft.com/office/drawing/2010/main" Requires="a14">
      <xdr:twoCellAnchor editAs="oneCell">
        <xdr:from>
          <xdr:col>11</xdr:col>
          <xdr:colOff>104775</xdr:colOff>
          <xdr:row>6</xdr:row>
          <xdr:rowOff>85725</xdr:rowOff>
        </xdr:from>
        <xdr:to>
          <xdr:col>13</xdr:col>
          <xdr:colOff>76200</xdr:colOff>
          <xdr:row>6</xdr:row>
          <xdr:rowOff>342900</xdr:rowOff>
        </xdr:to>
        <xdr:sp macro="" textlink="">
          <xdr:nvSpPr>
            <xdr:cNvPr id="18433" name="Option Button 1" hidden="1">
              <a:extLst>
                <a:ext uri="{63B3BB69-23CF-44E3-9099-C40C66FF867C}">
                  <a14:compatExt spid="_x0000_s18433"/>
                </a:ext>
                <a:ext uri="{FF2B5EF4-FFF2-40B4-BE49-F238E27FC236}">
                  <a16:creationId xmlns:a16="http://schemas.microsoft.com/office/drawing/2014/main" id="{00000000-0008-0000-2D00-000001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76200</xdr:colOff>
          <xdr:row>6</xdr:row>
          <xdr:rowOff>104775</xdr:rowOff>
        </xdr:from>
        <xdr:to>
          <xdr:col>25</xdr:col>
          <xdr:colOff>47625</xdr:colOff>
          <xdr:row>6</xdr:row>
          <xdr:rowOff>352425</xdr:rowOff>
        </xdr:to>
        <xdr:sp macro="" textlink="">
          <xdr:nvSpPr>
            <xdr:cNvPr id="18434" name="Option Button 2" hidden="1">
              <a:extLst>
                <a:ext uri="{63B3BB69-23CF-44E3-9099-C40C66FF867C}">
                  <a14:compatExt spid="_x0000_s18434"/>
                </a:ext>
                <a:ext uri="{FF2B5EF4-FFF2-40B4-BE49-F238E27FC236}">
                  <a16:creationId xmlns:a16="http://schemas.microsoft.com/office/drawing/2014/main" id="{00000000-0008-0000-2D00-000002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6</xdr:row>
          <xdr:rowOff>0</xdr:rowOff>
        </xdr:from>
        <xdr:to>
          <xdr:col>34</xdr:col>
          <xdr:colOff>104775</xdr:colOff>
          <xdr:row>6</xdr:row>
          <xdr:rowOff>409575</xdr:rowOff>
        </xdr:to>
        <xdr:sp macro="" textlink="">
          <xdr:nvSpPr>
            <xdr:cNvPr id="18435" name="Group Box 3" hidden="1">
              <a:extLst>
                <a:ext uri="{63B3BB69-23CF-44E3-9099-C40C66FF867C}">
                  <a14:compatExt spid="_x0000_s18435"/>
                </a:ext>
                <a:ext uri="{FF2B5EF4-FFF2-40B4-BE49-F238E27FC236}">
                  <a16:creationId xmlns:a16="http://schemas.microsoft.com/office/drawing/2014/main" id="{00000000-0008-0000-2D00-0000034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4</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4.bin"/><Relationship Id="rId1" Type="http://schemas.openxmlformats.org/officeDocument/2006/relationships/hyperlink" Target="https://shougai.rakuraku.or.jp/search-library/lower-3-3.html?topid=15&amp;id=70"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8.xml"/><Relationship Id="rId1" Type="http://schemas.openxmlformats.org/officeDocument/2006/relationships/printerSettings" Target="../printerSettings/printerSettings13.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7.xml"/><Relationship Id="rId13" Type="http://schemas.openxmlformats.org/officeDocument/2006/relationships/ctrlProp" Target="../ctrlProps/ctrlProp12.xml"/><Relationship Id="rId18" Type="http://schemas.openxmlformats.org/officeDocument/2006/relationships/ctrlProp" Target="../ctrlProps/ctrlProp17.xml"/><Relationship Id="rId3" Type="http://schemas.openxmlformats.org/officeDocument/2006/relationships/vmlDrawing" Target="../drawings/vmlDrawing2.vml"/><Relationship Id="rId21" Type="http://schemas.openxmlformats.org/officeDocument/2006/relationships/ctrlProp" Target="../ctrlProps/ctrlProp20.xml"/><Relationship Id="rId7" Type="http://schemas.openxmlformats.org/officeDocument/2006/relationships/ctrlProp" Target="../ctrlProps/ctrlProp6.xml"/><Relationship Id="rId12" Type="http://schemas.openxmlformats.org/officeDocument/2006/relationships/ctrlProp" Target="../ctrlProps/ctrlProp11.xml"/><Relationship Id="rId17" Type="http://schemas.openxmlformats.org/officeDocument/2006/relationships/ctrlProp" Target="../ctrlProps/ctrlProp16.xml"/><Relationship Id="rId2" Type="http://schemas.openxmlformats.org/officeDocument/2006/relationships/drawing" Target="../drawings/drawing15.xml"/><Relationship Id="rId16" Type="http://schemas.openxmlformats.org/officeDocument/2006/relationships/ctrlProp" Target="../ctrlProps/ctrlProp15.xml"/><Relationship Id="rId20" Type="http://schemas.openxmlformats.org/officeDocument/2006/relationships/ctrlProp" Target="../ctrlProps/ctrlProp19.xml"/><Relationship Id="rId1" Type="http://schemas.openxmlformats.org/officeDocument/2006/relationships/printerSettings" Target="../printerSettings/printerSettings38.bin"/><Relationship Id="rId6" Type="http://schemas.openxmlformats.org/officeDocument/2006/relationships/ctrlProp" Target="../ctrlProps/ctrlProp5.xml"/><Relationship Id="rId11" Type="http://schemas.openxmlformats.org/officeDocument/2006/relationships/ctrlProp" Target="../ctrlProps/ctrlProp10.xml"/><Relationship Id="rId24" Type="http://schemas.openxmlformats.org/officeDocument/2006/relationships/ctrlProp" Target="../ctrlProps/ctrlProp23.xml"/><Relationship Id="rId5" Type="http://schemas.openxmlformats.org/officeDocument/2006/relationships/ctrlProp" Target="../ctrlProps/ctrlProp4.xml"/><Relationship Id="rId15" Type="http://schemas.openxmlformats.org/officeDocument/2006/relationships/ctrlProp" Target="../ctrlProps/ctrlProp14.xml"/><Relationship Id="rId23" Type="http://schemas.openxmlformats.org/officeDocument/2006/relationships/ctrlProp" Target="../ctrlProps/ctrlProp22.xml"/><Relationship Id="rId10" Type="http://schemas.openxmlformats.org/officeDocument/2006/relationships/ctrlProp" Target="../ctrlProps/ctrlProp9.xml"/><Relationship Id="rId19" Type="http://schemas.openxmlformats.org/officeDocument/2006/relationships/ctrlProp" Target="../ctrlProps/ctrlProp18.xml"/><Relationship Id="rId4" Type="http://schemas.openxmlformats.org/officeDocument/2006/relationships/ctrlProp" Target="../ctrlProps/ctrlProp3.xml"/><Relationship Id="rId9" Type="http://schemas.openxmlformats.org/officeDocument/2006/relationships/ctrlProp" Target="../ctrlProps/ctrlProp8.xml"/><Relationship Id="rId14" Type="http://schemas.openxmlformats.org/officeDocument/2006/relationships/ctrlProp" Target="../ctrlProps/ctrlProp13.xml"/><Relationship Id="rId22" Type="http://schemas.openxmlformats.org/officeDocument/2006/relationships/ctrlProp" Target="../ctrlProps/ctrlProp21.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6.xml"/><Relationship Id="rId1" Type="http://schemas.openxmlformats.org/officeDocument/2006/relationships/printerSettings" Target="../printerSettings/printerSettings42.bin"/><Relationship Id="rId6" Type="http://schemas.openxmlformats.org/officeDocument/2006/relationships/ctrlProp" Target="../ctrlProps/ctrlProp26.xml"/><Relationship Id="rId5" Type="http://schemas.openxmlformats.org/officeDocument/2006/relationships/ctrlProp" Target="../ctrlProps/ctrlProp25.xml"/><Relationship Id="rId4" Type="http://schemas.openxmlformats.org/officeDocument/2006/relationships/ctrlProp" Target="../ctrlProps/ctrlProp24.x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7.xml"/><Relationship Id="rId1" Type="http://schemas.openxmlformats.org/officeDocument/2006/relationships/printerSettings" Target="../printerSettings/printerSettings46.bin"/><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0D4427-06FA-4454-8E44-8A5C0D617939}">
  <sheetPr codeName="Sheet2"/>
  <dimension ref="A1:M29"/>
  <sheetViews>
    <sheetView showGridLines="0" tabSelected="1" view="pageBreakPreview" zoomScaleNormal="100" zoomScaleSheetLayoutView="100" workbookViewId="0"/>
  </sheetViews>
  <sheetFormatPr defaultColWidth="9" defaultRowHeight="13.5"/>
  <cols>
    <col min="1" max="1" width="5.125" style="156" customWidth="1"/>
    <col min="2" max="12" width="9" style="156" customWidth="1"/>
    <col min="13" max="13" width="10.875" style="156" customWidth="1"/>
    <col min="14" max="16384" width="9" style="156"/>
  </cols>
  <sheetData>
    <row r="1" spans="1:13" ht="9.75" customHeight="1"/>
    <row r="2" spans="1:13" ht="48.75" customHeight="1">
      <c r="A2" s="869" t="s">
        <v>0</v>
      </c>
      <c r="B2" s="870"/>
      <c r="C2" s="870"/>
      <c r="D2" s="870"/>
      <c r="E2" s="870"/>
      <c r="F2" s="870"/>
      <c r="G2" s="870"/>
      <c r="H2" s="870"/>
      <c r="I2" s="870"/>
      <c r="J2" s="870"/>
      <c r="K2" s="870"/>
      <c r="L2" s="870"/>
      <c r="M2" s="870"/>
    </row>
    <row r="3" spans="1:13" ht="26.25" customHeight="1">
      <c r="A3" s="870" t="s">
        <v>1</v>
      </c>
      <c r="B3" s="870"/>
      <c r="C3" s="870"/>
      <c r="D3" s="870"/>
      <c r="E3" s="870"/>
      <c r="F3" s="870"/>
      <c r="G3" s="870"/>
      <c r="H3" s="870"/>
      <c r="I3" s="870"/>
      <c r="J3" s="870"/>
      <c r="K3" s="870"/>
      <c r="L3" s="870"/>
      <c r="M3" s="870"/>
    </row>
    <row r="4" spans="1:13" ht="15.75" customHeight="1">
      <c r="A4" s="706"/>
      <c r="B4" s="707"/>
      <c r="C4" s="707"/>
      <c r="D4" s="707"/>
      <c r="E4" s="707"/>
      <c r="F4" s="707"/>
      <c r="G4" s="707"/>
      <c r="H4" s="707"/>
      <c r="I4" s="707"/>
      <c r="J4" s="707"/>
      <c r="K4" s="707"/>
      <c r="L4" s="707"/>
      <c r="M4" s="707"/>
    </row>
    <row r="5" spans="1:13" ht="13.5" customHeight="1">
      <c r="A5" s="706"/>
      <c r="B5" s="707"/>
      <c r="C5" s="707"/>
      <c r="D5" s="707"/>
      <c r="E5" s="707"/>
      <c r="F5" s="707"/>
      <c r="G5" s="707"/>
      <c r="H5" s="707"/>
      <c r="I5" s="707"/>
      <c r="J5" s="707"/>
      <c r="K5" s="707"/>
      <c r="L5" s="707"/>
      <c r="M5" s="707"/>
    </row>
    <row r="6" spans="1:13" s="158" customFormat="1" ht="15" customHeight="1">
      <c r="A6" s="157" t="s">
        <v>2</v>
      </c>
      <c r="B6" s="871" t="s">
        <v>3</v>
      </c>
      <c r="C6" s="871"/>
      <c r="D6" s="871"/>
      <c r="E6" s="871"/>
      <c r="F6" s="871"/>
      <c r="G6" s="871"/>
      <c r="H6" s="871"/>
      <c r="I6" s="871"/>
      <c r="J6" s="871"/>
      <c r="K6" s="871"/>
      <c r="L6" s="871"/>
      <c r="M6" s="871"/>
    </row>
    <row r="7" spans="1:13" s="158" customFormat="1" ht="15" customHeight="1">
      <c r="A7" s="709"/>
      <c r="B7" s="871" t="s">
        <v>4</v>
      </c>
      <c r="C7" s="871"/>
      <c r="D7" s="871"/>
      <c r="E7" s="871"/>
      <c r="F7" s="871"/>
      <c r="G7" s="871"/>
      <c r="H7" s="871"/>
      <c r="I7" s="871"/>
      <c r="J7" s="871"/>
      <c r="K7" s="871"/>
      <c r="L7" s="871"/>
      <c r="M7" s="871"/>
    </row>
    <row r="8" spans="1:13" s="158" customFormat="1" ht="5.25" customHeight="1">
      <c r="A8" s="709"/>
      <c r="B8" s="708"/>
      <c r="C8" s="708"/>
      <c r="D8" s="708"/>
      <c r="E8" s="708"/>
      <c r="F8" s="708"/>
      <c r="G8" s="708"/>
      <c r="H8" s="708"/>
      <c r="I8" s="708"/>
      <c r="J8" s="708"/>
      <c r="K8" s="708"/>
      <c r="L8" s="708"/>
      <c r="M8" s="708"/>
    </row>
    <row r="9" spans="1:13" s="158" customFormat="1" ht="15" customHeight="1">
      <c r="A9" s="159" t="s">
        <v>2</v>
      </c>
      <c r="B9" s="865" t="s">
        <v>5</v>
      </c>
      <c r="C9" s="865"/>
      <c r="D9" s="865"/>
      <c r="E9" s="865"/>
      <c r="F9" s="865"/>
      <c r="G9" s="865"/>
      <c r="H9" s="865"/>
      <c r="I9" s="865"/>
      <c r="J9" s="865"/>
      <c r="K9" s="865"/>
      <c r="L9" s="865"/>
      <c r="M9" s="865"/>
    </row>
    <row r="10" spans="1:13" s="158" customFormat="1" ht="15" customHeight="1">
      <c r="A10" s="159"/>
      <c r="B10" s="865" t="s">
        <v>6</v>
      </c>
      <c r="C10" s="865"/>
      <c r="D10" s="865"/>
      <c r="E10" s="865"/>
      <c r="F10" s="865"/>
      <c r="G10" s="865"/>
      <c r="H10" s="865"/>
      <c r="I10" s="865"/>
      <c r="J10" s="865"/>
      <c r="K10" s="865"/>
      <c r="L10" s="865"/>
      <c r="M10" s="865"/>
    </row>
    <row r="11" spans="1:13" s="158" customFormat="1" ht="5.25" customHeight="1">
      <c r="A11" s="159"/>
      <c r="B11" s="704"/>
      <c r="C11" s="704"/>
      <c r="D11" s="704"/>
      <c r="E11" s="704"/>
      <c r="F11" s="704"/>
      <c r="G11" s="704"/>
      <c r="H11" s="704"/>
      <c r="I11" s="704"/>
      <c r="J11" s="704"/>
      <c r="K11" s="704"/>
      <c r="L11" s="704"/>
      <c r="M11" s="704"/>
    </row>
    <row r="12" spans="1:13" s="158" customFormat="1" ht="15" customHeight="1">
      <c r="A12" s="160" t="s">
        <v>2</v>
      </c>
      <c r="B12" s="872" t="s">
        <v>7</v>
      </c>
      <c r="C12" s="872"/>
      <c r="D12" s="872"/>
      <c r="E12" s="872"/>
      <c r="F12" s="872"/>
      <c r="G12" s="872"/>
      <c r="H12" s="872"/>
      <c r="I12" s="872"/>
      <c r="J12" s="872"/>
      <c r="K12" s="872"/>
      <c r="L12" s="872"/>
      <c r="M12" s="872"/>
    </row>
    <row r="13" spans="1:13" s="158" customFormat="1" ht="15" customHeight="1">
      <c r="A13" s="161"/>
      <c r="B13" s="872" t="s">
        <v>8</v>
      </c>
      <c r="C13" s="872"/>
      <c r="D13" s="872"/>
      <c r="E13" s="872"/>
      <c r="F13" s="872"/>
      <c r="G13" s="872"/>
      <c r="H13" s="872"/>
      <c r="I13" s="872"/>
      <c r="J13" s="872"/>
      <c r="K13" s="872"/>
      <c r="L13" s="872"/>
      <c r="M13" s="872"/>
    </row>
    <row r="14" spans="1:13" s="709" customFormat="1" ht="15" customHeight="1">
      <c r="A14" s="159"/>
      <c r="B14" s="865" t="s">
        <v>1000</v>
      </c>
      <c r="C14" s="865"/>
      <c r="D14" s="865"/>
      <c r="E14" s="865"/>
      <c r="F14" s="865"/>
      <c r="G14" s="865"/>
      <c r="H14" s="865"/>
      <c r="I14" s="865"/>
      <c r="J14" s="865"/>
      <c r="K14" s="865"/>
      <c r="L14" s="865"/>
      <c r="M14" s="865"/>
    </row>
    <row r="15" spans="1:13" s="158" customFormat="1" ht="15" customHeight="1">
      <c r="A15" s="161"/>
      <c r="B15" s="865" t="s">
        <v>1004</v>
      </c>
      <c r="C15" s="865"/>
      <c r="D15" s="865"/>
      <c r="E15" s="865"/>
      <c r="F15" s="865"/>
      <c r="G15" s="865"/>
      <c r="H15" s="865"/>
      <c r="I15" s="865"/>
      <c r="J15" s="865"/>
      <c r="K15" s="865"/>
      <c r="L15" s="865"/>
      <c r="M15" s="865"/>
    </row>
    <row r="16" spans="1:13" s="158" customFormat="1" ht="15" customHeight="1">
      <c r="A16" s="161"/>
      <c r="B16" s="865" t="s">
        <v>1001</v>
      </c>
      <c r="C16" s="865"/>
      <c r="D16" s="865"/>
      <c r="E16" s="865"/>
      <c r="F16" s="865"/>
      <c r="G16" s="865"/>
      <c r="H16" s="865"/>
      <c r="I16" s="865"/>
      <c r="J16" s="865"/>
      <c r="K16" s="865"/>
      <c r="L16" s="865"/>
      <c r="M16" s="865"/>
    </row>
    <row r="17" spans="1:13" s="158" customFormat="1" ht="15" customHeight="1">
      <c r="A17" s="161"/>
      <c r="B17" s="865" t="s">
        <v>1002</v>
      </c>
      <c r="C17" s="865"/>
      <c r="D17" s="865"/>
      <c r="E17" s="865"/>
      <c r="F17" s="865"/>
      <c r="G17" s="865"/>
      <c r="H17" s="865"/>
      <c r="I17" s="865"/>
      <c r="J17" s="865"/>
      <c r="K17" s="865"/>
      <c r="L17" s="865"/>
      <c r="M17" s="865"/>
    </row>
    <row r="18" spans="1:13" s="158" customFormat="1" ht="15" customHeight="1">
      <c r="A18" s="161"/>
      <c r="B18" s="865" t="s">
        <v>1005</v>
      </c>
      <c r="C18" s="865"/>
      <c r="D18" s="865"/>
      <c r="E18" s="865"/>
      <c r="F18" s="865"/>
      <c r="G18" s="865"/>
      <c r="H18" s="865"/>
      <c r="I18" s="865"/>
      <c r="J18" s="865"/>
      <c r="K18" s="865"/>
      <c r="L18" s="865"/>
      <c r="M18" s="865"/>
    </row>
    <row r="19" spans="1:13" s="158" customFormat="1" ht="15" customHeight="1">
      <c r="A19" s="161"/>
      <c r="B19" s="865" t="s">
        <v>1006</v>
      </c>
      <c r="C19" s="865"/>
      <c r="D19" s="865"/>
      <c r="E19" s="865"/>
      <c r="F19" s="865"/>
      <c r="G19" s="865"/>
      <c r="H19" s="865"/>
      <c r="I19" s="865"/>
      <c r="J19" s="865"/>
      <c r="K19" s="865"/>
      <c r="L19" s="865"/>
      <c r="M19" s="865"/>
    </row>
    <row r="20" spans="1:13" s="634" customFormat="1" ht="15" customHeight="1">
      <c r="A20" s="633"/>
      <c r="B20" s="866" t="s">
        <v>1089</v>
      </c>
      <c r="C20" s="866"/>
      <c r="D20" s="866"/>
      <c r="E20" s="866"/>
      <c r="F20" s="866"/>
      <c r="G20" s="866"/>
      <c r="H20" s="866"/>
      <c r="I20" s="866"/>
      <c r="J20" s="866"/>
      <c r="K20" s="866"/>
      <c r="L20" s="866"/>
      <c r="M20" s="866"/>
    </row>
    <row r="21" spans="1:13" s="162" customFormat="1" ht="10.5" customHeight="1">
      <c r="A21" s="161"/>
      <c r="B21" s="867"/>
      <c r="C21" s="867"/>
      <c r="D21" s="867"/>
      <c r="E21" s="867"/>
      <c r="F21" s="867"/>
      <c r="G21" s="867"/>
      <c r="H21" s="867"/>
      <c r="I21" s="867"/>
      <c r="J21" s="867"/>
      <c r="K21" s="867"/>
      <c r="L21" s="867"/>
      <c r="M21" s="867"/>
    </row>
    <row r="22" spans="1:13" s="162" customFormat="1" ht="14.25">
      <c r="A22" s="161"/>
      <c r="B22" s="158"/>
      <c r="C22" s="158"/>
      <c r="D22" s="158"/>
      <c r="E22" s="158"/>
      <c r="F22" s="158"/>
      <c r="G22" s="158"/>
      <c r="H22" s="158"/>
      <c r="I22" s="158"/>
      <c r="J22" s="158"/>
      <c r="K22" s="158"/>
      <c r="L22" s="158"/>
      <c r="M22" s="158"/>
    </row>
    <row r="23" spans="1:13" s="162" customFormat="1" ht="14.25">
      <c r="A23" s="161"/>
      <c r="B23" s="158"/>
      <c r="C23" s="158"/>
      <c r="D23" s="158"/>
      <c r="E23" s="158"/>
      <c r="F23" s="158"/>
      <c r="G23" s="158"/>
      <c r="H23" s="158"/>
      <c r="I23" s="158"/>
      <c r="J23" s="158"/>
      <c r="K23" s="158"/>
      <c r="L23" s="158"/>
      <c r="M23" s="158"/>
    </row>
    <row r="24" spans="1:13" s="162" customFormat="1" ht="14.25">
      <c r="A24" s="161"/>
      <c r="B24" s="158"/>
      <c r="C24" s="158"/>
      <c r="D24" s="158"/>
      <c r="E24" s="158"/>
      <c r="F24" s="158"/>
      <c r="G24" s="158"/>
      <c r="H24" s="158"/>
      <c r="I24" s="158"/>
      <c r="J24" s="158"/>
      <c r="K24" s="158"/>
      <c r="L24" s="158"/>
      <c r="M24" s="158"/>
    </row>
    <row r="25" spans="1:13" s="162" customFormat="1" ht="14.25">
      <c r="A25" s="161"/>
      <c r="B25" s="158"/>
      <c r="C25" s="158" t="s">
        <v>1090</v>
      </c>
      <c r="D25" s="705"/>
      <c r="E25" s="158" t="s">
        <v>9</v>
      </c>
      <c r="F25" s="161"/>
      <c r="G25" s="162" t="s">
        <v>9</v>
      </c>
      <c r="H25" s="868" t="s">
        <v>10</v>
      </c>
      <c r="I25" s="868"/>
      <c r="J25" s="158" t="s">
        <v>11</v>
      </c>
      <c r="K25" s="163" t="s">
        <v>1003</v>
      </c>
      <c r="L25" s="158"/>
      <c r="M25" s="158"/>
    </row>
    <row r="26" spans="1:13" s="162" customFormat="1" ht="14.25">
      <c r="A26" s="161"/>
      <c r="B26" s="158"/>
      <c r="C26" s="158"/>
      <c r="D26" s="158"/>
      <c r="E26" s="158"/>
      <c r="F26" s="158"/>
      <c r="G26" s="158"/>
      <c r="H26" s="158"/>
      <c r="I26" s="158"/>
      <c r="J26" s="158"/>
      <c r="K26" s="158"/>
      <c r="L26" s="158"/>
      <c r="M26" s="158"/>
    </row>
    <row r="27" spans="1:13" s="162" customFormat="1" ht="14.25">
      <c r="A27" s="161"/>
      <c r="B27" s="158"/>
      <c r="C27" s="158"/>
      <c r="D27" s="158"/>
      <c r="E27" s="158"/>
      <c r="F27" s="158"/>
      <c r="G27" s="158"/>
      <c r="H27" s="158"/>
      <c r="I27" s="158"/>
      <c r="J27" s="158"/>
      <c r="K27" s="158"/>
      <c r="L27" s="158"/>
      <c r="M27" s="158"/>
    </row>
    <row r="28" spans="1:13" s="162" customFormat="1" ht="14.25">
      <c r="A28" s="161"/>
      <c r="B28" s="158"/>
      <c r="C28" s="158"/>
      <c r="D28" s="158"/>
      <c r="E28" s="158"/>
      <c r="F28" s="158"/>
      <c r="G28" s="158"/>
      <c r="H28" s="158"/>
      <c r="I28" s="158"/>
      <c r="J28" s="158"/>
      <c r="K28" s="158"/>
      <c r="L28" s="158"/>
      <c r="M28" s="158"/>
    </row>
    <row r="29" spans="1:13" s="162" customFormat="1" ht="14.25">
      <c r="A29" s="161"/>
      <c r="B29" s="158"/>
      <c r="C29" s="158"/>
      <c r="D29" s="158"/>
      <c r="E29" s="158"/>
      <c r="F29" s="158"/>
      <c r="G29" s="158"/>
      <c r="H29" s="158"/>
      <c r="I29" s="158"/>
      <c r="J29" s="158"/>
      <c r="K29" s="158"/>
      <c r="L29" s="162" t="s">
        <v>1007</v>
      </c>
      <c r="M29" s="161"/>
    </row>
  </sheetData>
  <sheetProtection algorithmName="SHA-512" hashValue="vfILq9XaXgJVZJKTnI9QIj40LJXeXuizjI6QFN7LTGjh9RtF5AuYx7XDE+vmwdipOaGfxF4w2kWgpm5NBxo94A==" saltValue="MNYB3oLvcF62evMbMRHDcw==" spinCount="100000" sheet="1" scenarios="1" formatCells="0" insertRows="0" deleteRows="0"/>
  <mergeCells count="17">
    <mergeCell ref="B17:M17"/>
    <mergeCell ref="A2:M2"/>
    <mergeCell ref="A3:M3"/>
    <mergeCell ref="B6:M6"/>
    <mergeCell ref="B7:M7"/>
    <mergeCell ref="B9:M9"/>
    <mergeCell ref="B10:M10"/>
    <mergeCell ref="B12:M12"/>
    <mergeCell ref="B13:M13"/>
    <mergeCell ref="B14:M14"/>
    <mergeCell ref="B15:M15"/>
    <mergeCell ref="B16:M16"/>
    <mergeCell ref="B18:M18"/>
    <mergeCell ref="B19:M19"/>
    <mergeCell ref="B20:M20"/>
    <mergeCell ref="B21:M21"/>
    <mergeCell ref="H25:I25"/>
  </mergeCells>
  <phoneticPr fontId="4"/>
  <pageMargins left="0.6692913385826772" right="0.43307086614173229" top="0.39370078740157483" bottom="0.31496062992125984" header="0.27559055118110237" footer="0.51181102362204722"/>
  <pageSetup paperSize="9" scale="73"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0592E-FFB0-430A-A6E2-8A07E2B4E30F}">
  <sheetPr codeName="Sheet1">
    <pageSetUpPr fitToPage="1"/>
  </sheetPr>
  <dimension ref="A1:H44"/>
  <sheetViews>
    <sheetView showGridLines="0" view="pageBreakPreview" zoomScaleNormal="100" zoomScaleSheetLayoutView="100" workbookViewId="0">
      <pane ySplit="5" topLeftCell="A6" activePane="bottomLeft" state="frozen"/>
      <selection pane="bottomLeft"/>
    </sheetView>
  </sheetViews>
  <sheetFormatPr defaultColWidth="9" defaultRowHeight="18.75"/>
  <cols>
    <col min="1" max="1" width="3.5" style="169" customWidth="1"/>
    <col min="2" max="2" width="9.875" style="169" customWidth="1"/>
    <col min="3" max="3" width="41.125" style="169" customWidth="1"/>
    <col min="4" max="8" width="9.875" style="169" customWidth="1"/>
    <col min="9" max="16384" width="9" style="169"/>
  </cols>
  <sheetData>
    <row r="1" spans="1:8" ht="26.25" customHeight="1">
      <c r="A1" s="164"/>
      <c r="B1" s="165" t="s">
        <v>12</v>
      </c>
      <c r="C1" s="164"/>
      <c r="D1" s="166"/>
      <c r="E1" s="166"/>
      <c r="F1" s="166"/>
      <c r="G1" s="167"/>
      <c r="H1" s="168"/>
    </row>
    <row r="2" spans="1:8" ht="26.25" customHeight="1" thickBot="1">
      <c r="A2" s="891" t="s">
        <v>58</v>
      </c>
      <c r="B2" s="891"/>
      <c r="C2" s="891"/>
      <c r="D2" s="891"/>
      <c r="E2" s="891"/>
      <c r="F2" s="891"/>
      <c r="G2" s="891"/>
      <c r="H2" s="891"/>
    </row>
    <row r="3" spans="1:8" ht="20.100000000000001" customHeight="1">
      <c r="A3" s="170"/>
      <c r="B3" s="873" t="s">
        <v>13</v>
      </c>
      <c r="C3" s="876" t="s">
        <v>14</v>
      </c>
      <c r="D3" s="888" t="s">
        <v>15</v>
      </c>
      <c r="E3" s="888" t="s">
        <v>16</v>
      </c>
      <c r="F3" s="888" t="s">
        <v>17</v>
      </c>
      <c r="G3" s="879" t="s">
        <v>18</v>
      </c>
      <c r="H3" s="888" t="s">
        <v>19</v>
      </c>
    </row>
    <row r="4" spans="1:8" ht="20.100000000000001" customHeight="1">
      <c r="A4" s="170"/>
      <c r="B4" s="874"/>
      <c r="C4" s="877"/>
      <c r="D4" s="889"/>
      <c r="E4" s="889"/>
      <c r="F4" s="889"/>
      <c r="G4" s="880"/>
      <c r="H4" s="889"/>
    </row>
    <row r="5" spans="1:8" ht="20.100000000000001" customHeight="1" thickBot="1">
      <c r="A5" s="171"/>
      <c r="B5" s="875"/>
      <c r="C5" s="878"/>
      <c r="D5" s="890"/>
      <c r="E5" s="890"/>
      <c r="F5" s="890"/>
      <c r="G5" s="881"/>
      <c r="H5" s="890"/>
    </row>
    <row r="6" spans="1:8" ht="27" customHeight="1">
      <c r="A6" s="882" t="s">
        <v>20</v>
      </c>
      <c r="B6" s="885" t="s">
        <v>21</v>
      </c>
      <c r="C6" s="172" t="s">
        <v>22</v>
      </c>
      <c r="D6" s="173" t="s">
        <v>23</v>
      </c>
      <c r="E6" s="173" t="s">
        <v>23</v>
      </c>
      <c r="F6" s="173" t="s">
        <v>23</v>
      </c>
      <c r="G6" s="173" t="s">
        <v>23</v>
      </c>
      <c r="H6" s="173" t="s">
        <v>23</v>
      </c>
    </row>
    <row r="7" spans="1:8" ht="27" customHeight="1">
      <c r="A7" s="883"/>
      <c r="B7" s="886"/>
      <c r="C7" s="174" t="s">
        <v>25</v>
      </c>
      <c r="D7" s="175"/>
      <c r="E7" s="175" t="s">
        <v>23</v>
      </c>
      <c r="F7" s="175" t="s">
        <v>23</v>
      </c>
      <c r="G7" s="175" t="s">
        <v>23</v>
      </c>
      <c r="H7" s="175" t="s">
        <v>23</v>
      </c>
    </row>
    <row r="8" spans="1:8" ht="27" customHeight="1">
      <c r="A8" s="883"/>
      <c r="B8" s="886"/>
      <c r="C8" s="176" t="s">
        <v>26</v>
      </c>
      <c r="D8" s="177" t="s">
        <v>23</v>
      </c>
      <c r="E8" s="177"/>
      <c r="F8" s="177"/>
      <c r="G8" s="177"/>
      <c r="H8" s="177"/>
    </row>
    <row r="9" spans="1:8" ht="27" customHeight="1">
      <c r="A9" s="883"/>
      <c r="B9" s="886"/>
      <c r="C9" s="176" t="s">
        <v>59</v>
      </c>
      <c r="D9" s="177"/>
      <c r="E9" s="177" t="s">
        <v>23</v>
      </c>
      <c r="F9" s="177" t="s">
        <v>23</v>
      </c>
      <c r="G9" s="177" t="s">
        <v>23</v>
      </c>
      <c r="H9" s="177"/>
    </row>
    <row r="10" spans="1:8" ht="27" customHeight="1">
      <c r="A10" s="883"/>
      <c r="B10" s="886"/>
      <c r="C10" s="176" t="s">
        <v>27</v>
      </c>
      <c r="D10" s="175"/>
      <c r="E10" s="175"/>
      <c r="F10" s="175"/>
      <c r="G10" s="175"/>
      <c r="H10" s="175" t="s">
        <v>23</v>
      </c>
    </row>
    <row r="11" spans="1:8" ht="27" customHeight="1">
      <c r="A11" s="883"/>
      <c r="B11" s="886"/>
      <c r="C11" s="174" t="s">
        <v>28</v>
      </c>
      <c r="D11" s="175" t="s">
        <v>23</v>
      </c>
      <c r="E11" s="175"/>
      <c r="F11" s="175"/>
      <c r="G11" s="175"/>
      <c r="H11" s="175"/>
    </row>
    <row r="12" spans="1:8" ht="27" customHeight="1">
      <c r="A12" s="883"/>
      <c r="B12" s="886"/>
      <c r="C12" s="174" t="s">
        <v>29</v>
      </c>
      <c r="D12" s="175" t="s">
        <v>24</v>
      </c>
      <c r="E12" s="175" t="s">
        <v>24</v>
      </c>
      <c r="F12" s="175" t="s">
        <v>24</v>
      </c>
      <c r="G12" s="175" t="s">
        <v>24</v>
      </c>
      <c r="H12" s="178"/>
    </row>
    <row r="13" spans="1:8" ht="27" customHeight="1">
      <c r="A13" s="883"/>
      <c r="B13" s="886"/>
      <c r="C13" s="174" t="s">
        <v>30</v>
      </c>
      <c r="D13" s="175" t="s">
        <v>24</v>
      </c>
      <c r="E13" s="175" t="s">
        <v>24</v>
      </c>
      <c r="F13" s="175" t="s">
        <v>24</v>
      </c>
      <c r="G13" s="175" t="s">
        <v>24</v>
      </c>
      <c r="H13" s="177"/>
    </row>
    <row r="14" spans="1:8" ht="27" customHeight="1">
      <c r="A14" s="883"/>
      <c r="B14" s="886"/>
      <c r="C14" s="174" t="s">
        <v>1240</v>
      </c>
      <c r="D14" s="177"/>
      <c r="E14" s="177"/>
      <c r="F14" s="179"/>
      <c r="G14" s="177" t="s">
        <v>1241</v>
      </c>
      <c r="H14" s="177"/>
    </row>
    <row r="15" spans="1:8" ht="27" customHeight="1">
      <c r="A15" s="883"/>
      <c r="B15" s="886"/>
      <c r="C15" s="174" t="s">
        <v>31</v>
      </c>
      <c r="D15" s="175" t="s">
        <v>24</v>
      </c>
      <c r="E15" s="175" t="s">
        <v>24</v>
      </c>
      <c r="F15" s="175" t="s">
        <v>24</v>
      </c>
      <c r="G15" s="175" t="s">
        <v>24</v>
      </c>
      <c r="H15" s="175"/>
    </row>
    <row r="16" spans="1:8" ht="27" customHeight="1">
      <c r="A16" s="883"/>
      <c r="B16" s="886"/>
      <c r="C16" s="174" t="s">
        <v>32</v>
      </c>
      <c r="D16" s="175" t="s">
        <v>24</v>
      </c>
      <c r="E16" s="175" t="s">
        <v>24</v>
      </c>
      <c r="F16" s="175" t="s">
        <v>24</v>
      </c>
      <c r="G16" s="175" t="s">
        <v>24</v>
      </c>
      <c r="H16" s="178"/>
    </row>
    <row r="17" spans="1:8" ht="27" customHeight="1">
      <c r="A17" s="883"/>
      <c r="B17" s="886"/>
      <c r="C17" s="176" t="s">
        <v>33</v>
      </c>
      <c r="D17" s="177" t="s">
        <v>24</v>
      </c>
      <c r="E17" s="177" t="s">
        <v>24</v>
      </c>
      <c r="F17" s="177" t="s">
        <v>24</v>
      </c>
      <c r="G17" s="177" t="s">
        <v>24</v>
      </c>
      <c r="H17" s="177"/>
    </row>
    <row r="18" spans="1:8" ht="27" customHeight="1">
      <c r="A18" s="883"/>
      <c r="B18" s="886"/>
      <c r="C18" s="176" t="s">
        <v>34</v>
      </c>
      <c r="D18" s="177" t="s">
        <v>24</v>
      </c>
      <c r="E18" s="177" t="s">
        <v>24</v>
      </c>
      <c r="F18" s="177" t="s">
        <v>24</v>
      </c>
      <c r="G18" s="177" t="s">
        <v>24</v>
      </c>
      <c r="H18" s="177"/>
    </row>
    <row r="19" spans="1:8" ht="27" customHeight="1">
      <c r="A19" s="883"/>
      <c r="B19" s="886"/>
      <c r="C19" s="174" t="s">
        <v>35</v>
      </c>
      <c r="D19" s="175"/>
      <c r="E19" s="175"/>
      <c r="F19" s="175"/>
      <c r="G19" s="175" t="s">
        <v>24</v>
      </c>
      <c r="H19" s="178"/>
    </row>
    <row r="20" spans="1:8" ht="27" customHeight="1">
      <c r="A20" s="883"/>
      <c r="B20" s="886"/>
      <c r="C20" s="174" t="s">
        <v>36</v>
      </c>
      <c r="D20" s="177"/>
      <c r="E20" s="177" t="s">
        <v>24</v>
      </c>
      <c r="F20" s="177" t="s">
        <v>24</v>
      </c>
      <c r="G20" s="177" t="s">
        <v>24</v>
      </c>
      <c r="H20" s="177"/>
    </row>
    <row r="21" spans="1:8" ht="27" customHeight="1">
      <c r="A21" s="883"/>
      <c r="B21" s="886"/>
      <c r="C21" s="174" t="s">
        <v>1022</v>
      </c>
      <c r="D21" s="175"/>
      <c r="E21" s="175" t="s">
        <v>24</v>
      </c>
      <c r="F21" s="175"/>
      <c r="G21" s="175"/>
      <c r="H21" s="175"/>
    </row>
    <row r="22" spans="1:8" ht="27" customHeight="1">
      <c r="A22" s="883"/>
      <c r="B22" s="886"/>
      <c r="C22" s="174" t="s">
        <v>37</v>
      </c>
      <c r="D22" s="175"/>
      <c r="E22" s="175" t="s">
        <v>24</v>
      </c>
      <c r="F22" s="175"/>
      <c r="G22" s="175"/>
      <c r="H22" s="175"/>
    </row>
    <row r="23" spans="1:8" ht="27" customHeight="1">
      <c r="A23" s="883"/>
      <c r="B23" s="886"/>
      <c r="C23" s="174" t="s">
        <v>38</v>
      </c>
      <c r="D23" s="179"/>
      <c r="E23" s="179"/>
      <c r="F23" s="177" t="s">
        <v>24</v>
      </c>
      <c r="G23" s="177"/>
      <c r="H23" s="177"/>
    </row>
    <row r="24" spans="1:8" ht="27" customHeight="1">
      <c r="A24" s="883"/>
      <c r="B24" s="886"/>
      <c r="C24" s="174" t="s">
        <v>39</v>
      </c>
      <c r="D24" s="175"/>
      <c r="E24" s="175"/>
      <c r="F24" s="175"/>
      <c r="G24" s="175" t="s">
        <v>24</v>
      </c>
      <c r="H24" s="175"/>
    </row>
    <row r="25" spans="1:8" ht="27" customHeight="1">
      <c r="A25" s="883"/>
      <c r="B25" s="886"/>
      <c r="C25" s="174" t="s">
        <v>1072</v>
      </c>
      <c r="D25" s="175"/>
      <c r="E25" s="175"/>
      <c r="F25" s="175"/>
      <c r="G25" s="175" t="s">
        <v>24</v>
      </c>
      <c r="H25" s="178"/>
    </row>
    <row r="26" spans="1:8" ht="27" customHeight="1">
      <c r="A26" s="883"/>
      <c r="B26" s="886"/>
      <c r="C26" s="174" t="s">
        <v>40</v>
      </c>
      <c r="D26" s="175"/>
      <c r="E26" s="175"/>
      <c r="F26" s="175"/>
      <c r="G26" s="175"/>
      <c r="H26" s="178" t="s">
        <v>24</v>
      </c>
    </row>
    <row r="27" spans="1:8" ht="27" customHeight="1">
      <c r="A27" s="883"/>
      <c r="B27" s="886"/>
      <c r="C27" s="174" t="s">
        <v>41</v>
      </c>
      <c r="D27" s="175"/>
      <c r="E27" s="175" t="s">
        <v>24</v>
      </c>
      <c r="F27" s="175" t="s">
        <v>24</v>
      </c>
      <c r="G27" s="175" t="s">
        <v>24</v>
      </c>
      <c r="H27" s="175" t="s">
        <v>24</v>
      </c>
    </row>
    <row r="28" spans="1:8" ht="27" customHeight="1">
      <c r="A28" s="883"/>
      <c r="B28" s="886"/>
      <c r="C28" s="174" t="s">
        <v>42</v>
      </c>
      <c r="D28" s="175" t="s">
        <v>24</v>
      </c>
      <c r="E28" s="175" t="s">
        <v>24</v>
      </c>
      <c r="F28" s="175" t="s">
        <v>24</v>
      </c>
      <c r="G28" s="175" t="s">
        <v>24</v>
      </c>
      <c r="H28" s="178"/>
    </row>
    <row r="29" spans="1:8" ht="27" customHeight="1">
      <c r="A29" s="883"/>
      <c r="B29" s="886"/>
      <c r="C29" s="176" t="s">
        <v>43</v>
      </c>
      <c r="D29" s="177"/>
      <c r="E29" s="177"/>
      <c r="F29" s="177" t="s">
        <v>24</v>
      </c>
      <c r="G29" s="177"/>
      <c r="H29" s="177"/>
    </row>
    <row r="30" spans="1:8" ht="27" customHeight="1">
      <c r="A30" s="883"/>
      <c r="B30" s="886"/>
      <c r="C30" s="176" t="s">
        <v>44</v>
      </c>
      <c r="D30" s="177"/>
      <c r="E30" s="177"/>
      <c r="F30" s="177"/>
      <c r="G30" s="177" t="s">
        <v>24</v>
      </c>
      <c r="H30" s="177"/>
    </row>
    <row r="31" spans="1:8" ht="27" customHeight="1">
      <c r="A31" s="883"/>
      <c r="B31" s="886"/>
      <c r="C31" s="174" t="s">
        <v>45</v>
      </c>
      <c r="D31" s="175"/>
      <c r="E31" s="175" t="s">
        <v>24</v>
      </c>
      <c r="F31" s="175"/>
      <c r="G31" s="175"/>
      <c r="H31" s="175"/>
    </row>
    <row r="32" spans="1:8" ht="27" customHeight="1">
      <c r="A32" s="883"/>
      <c r="B32" s="886"/>
      <c r="C32" s="174" t="s">
        <v>46</v>
      </c>
      <c r="D32" s="175"/>
      <c r="E32" s="175"/>
      <c r="F32" s="175" t="s">
        <v>24</v>
      </c>
      <c r="G32" s="175" t="s">
        <v>24</v>
      </c>
      <c r="H32" s="175"/>
    </row>
    <row r="33" spans="1:8" ht="27" customHeight="1">
      <c r="A33" s="883"/>
      <c r="B33" s="886"/>
      <c r="C33" s="174" t="s">
        <v>47</v>
      </c>
      <c r="D33" s="175"/>
      <c r="E33" s="175"/>
      <c r="F33" s="175"/>
      <c r="G33" s="175"/>
      <c r="H33" s="175" t="s">
        <v>24</v>
      </c>
    </row>
    <row r="34" spans="1:8" ht="27" customHeight="1">
      <c r="A34" s="883"/>
      <c r="B34" s="886"/>
      <c r="C34" s="174" t="s">
        <v>48</v>
      </c>
      <c r="D34" s="175"/>
      <c r="E34" s="175"/>
      <c r="F34" s="175" t="s">
        <v>23</v>
      </c>
      <c r="G34" s="175"/>
      <c r="H34" s="175"/>
    </row>
    <row r="35" spans="1:8" ht="27" customHeight="1">
      <c r="A35" s="883"/>
      <c r="B35" s="886"/>
      <c r="C35" s="174" t="s">
        <v>49</v>
      </c>
      <c r="D35" s="177"/>
      <c r="E35" s="177"/>
      <c r="F35" s="177" t="s">
        <v>23</v>
      </c>
      <c r="G35" s="177"/>
      <c r="H35" s="177"/>
    </row>
    <row r="36" spans="1:8" ht="27" customHeight="1">
      <c r="A36" s="883"/>
      <c r="B36" s="886"/>
      <c r="C36" s="176" t="s">
        <v>50</v>
      </c>
      <c r="D36" s="177"/>
      <c r="E36" s="177" t="s">
        <v>24</v>
      </c>
      <c r="F36" s="177" t="s">
        <v>24</v>
      </c>
      <c r="G36" s="177" t="s">
        <v>24</v>
      </c>
      <c r="H36" s="177"/>
    </row>
    <row r="37" spans="1:8" ht="27" customHeight="1">
      <c r="A37" s="883"/>
      <c r="B37" s="886"/>
      <c r="C37" s="174" t="s">
        <v>51</v>
      </c>
      <c r="D37" s="175"/>
      <c r="E37" s="175"/>
      <c r="F37" s="175" t="s">
        <v>24</v>
      </c>
      <c r="G37" s="175"/>
      <c r="H37" s="178"/>
    </row>
    <row r="38" spans="1:8" ht="27" customHeight="1">
      <c r="A38" s="883"/>
      <c r="B38" s="886"/>
      <c r="C38" s="174" t="s">
        <v>52</v>
      </c>
      <c r="D38" s="175"/>
      <c r="E38" s="175" t="s">
        <v>23</v>
      </c>
      <c r="F38" s="175"/>
      <c r="G38" s="175"/>
      <c r="H38" s="175"/>
    </row>
    <row r="39" spans="1:8" ht="27" customHeight="1">
      <c r="A39" s="883"/>
      <c r="B39" s="886"/>
      <c r="C39" s="174" t="s">
        <v>53</v>
      </c>
      <c r="D39" s="175"/>
      <c r="E39" s="175" t="s">
        <v>23</v>
      </c>
      <c r="F39" s="175"/>
      <c r="G39" s="175"/>
      <c r="H39" s="178"/>
    </row>
    <row r="40" spans="1:8" ht="27" customHeight="1">
      <c r="A40" s="883"/>
      <c r="B40" s="886"/>
      <c r="C40" s="174" t="s">
        <v>54</v>
      </c>
      <c r="D40" s="177"/>
      <c r="E40" s="177"/>
      <c r="F40" s="177"/>
      <c r="G40" s="179" t="s">
        <v>24</v>
      </c>
      <c r="H40" s="177"/>
    </row>
    <row r="41" spans="1:8" ht="27" customHeight="1">
      <c r="A41" s="883"/>
      <c r="B41" s="886"/>
      <c r="C41" s="174" t="s">
        <v>55</v>
      </c>
      <c r="D41" s="175"/>
      <c r="E41" s="175"/>
      <c r="F41" s="175"/>
      <c r="G41" s="175"/>
      <c r="H41" s="178" t="s">
        <v>23</v>
      </c>
    </row>
    <row r="42" spans="1:8" ht="27" customHeight="1">
      <c r="A42" s="883"/>
      <c r="B42" s="886"/>
      <c r="C42" s="174" t="s">
        <v>56</v>
      </c>
      <c r="D42" s="175"/>
      <c r="E42" s="175"/>
      <c r="F42" s="175"/>
      <c r="G42" s="175"/>
      <c r="H42" s="178" t="s">
        <v>24</v>
      </c>
    </row>
    <row r="43" spans="1:8" ht="27" customHeight="1" thickBot="1">
      <c r="A43" s="884"/>
      <c r="B43" s="887"/>
      <c r="C43" s="180" t="s">
        <v>57</v>
      </c>
      <c r="D43" s="181"/>
      <c r="E43" s="181"/>
      <c r="F43" s="181"/>
      <c r="G43" s="181"/>
      <c r="H43" s="181" t="s">
        <v>24</v>
      </c>
    </row>
    <row r="44" spans="1:8" ht="39.950000000000003" customHeight="1">
      <c r="A44" s="182"/>
      <c r="B44" s="183"/>
      <c r="C44" s="183"/>
      <c r="D44" s="183"/>
      <c r="E44" s="183"/>
      <c r="F44" s="183"/>
      <c r="G44" s="183"/>
      <c r="H44" s="183"/>
    </row>
  </sheetData>
  <sheetProtection formatCells="0" insertRows="0" deleteRows="0" autoFilter="0"/>
  <autoFilter ref="A3:H44" xr:uid="{5A2B7D4D-A7B1-43BB-9687-FEEAD51E2491}"/>
  <mergeCells count="10">
    <mergeCell ref="H3:H5"/>
    <mergeCell ref="A2:H2"/>
    <mergeCell ref="D3:D5"/>
    <mergeCell ref="E3:E5"/>
    <mergeCell ref="F3:F5"/>
    <mergeCell ref="B3:B5"/>
    <mergeCell ref="C3:C5"/>
    <mergeCell ref="G3:G5"/>
    <mergeCell ref="A6:A43"/>
    <mergeCell ref="B6:B43"/>
  </mergeCells>
  <phoneticPr fontId="4"/>
  <pageMargins left="0.70866141732283472" right="0.70866141732283472" top="0.74803149606299213" bottom="0.74803149606299213" header="0.31496062992125984" footer="0.31496062992125984"/>
  <pageSetup paperSize="9" scale="77" fitToHeight="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04D3C1-053A-442A-8812-B56A10F747E1}">
  <sheetPr codeName="Sheet3"/>
  <dimension ref="A1:BF55"/>
  <sheetViews>
    <sheetView showGridLines="0" view="pageBreakPreview" zoomScaleNormal="100" zoomScaleSheetLayoutView="100" workbookViewId="0">
      <selection sqref="A1:AL1"/>
    </sheetView>
  </sheetViews>
  <sheetFormatPr defaultColWidth="9" defaultRowHeight="21" customHeight="1"/>
  <cols>
    <col min="1" max="1" width="2.625" style="185" customWidth="1"/>
    <col min="2" max="12" width="2.625" style="184" customWidth="1"/>
    <col min="13" max="13" width="8.5" style="184" customWidth="1"/>
    <col min="14" max="14" width="7.75" style="184" customWidth="1"/>
    <col min="15" max="15" width="6.25" style="184" customWidth="1"/>
    <col min="16" max="19" width="2.625" style="184" customWidth="1"/>
    <col min="20" max="20" width="5.375" style="184" customWidth="1"/>
    <col min="21" max="22" width="2.625" style="184" customWidth="1"/>
    <col min="23" max="23" width="2.5" style="184" customWidth="1"/>
    <col min="24" max="24" width="4.875" style="184" customWidth="1"/>
    <col min="25" max="37" width="2.625" style="184" customWidth="1"/>
    <col min="38" max="38" width="3" style="184" customWidth="1"/>
    <col min="39" max="39" width="1.875" style="184" customWidth="1"/>
    <col min="40" max="51" width="9" style="184" hidden="1" customWidth="1"/>
    <col min="52" max="52" width="1.5" style="184" customWidth="1"/>
    <col min="53" max="16384" width="9" style="184"/>
  </cols>
  <sheetData>
    <row r="1" spans="1:57" ht="18" customHeight="1">
      <c r="A1" s="894"/>
      <c r="B1" s="895"/>
      <c r="C1" s="895"/>
      <c r="D1" s="895"/>
      <c r="E1" s="895"/>
      <c r="F1" s="895"/>
      <c r="G1" s="895"/>
      <c r="H1" s="895"/>
      <c r="I1" s="895"/>
      <c r="J1" s="895"/>
      <c r="K1" s="895"/>
      <c r="L1" s="895"/>
      <c r="M1" s="895"/>
      <c r="N1" s="895"/>
      <c r="O1" s="895"/>
      <c r="P1" s="895"/>
      <c r="Q1" s="895"/>
      <c r="R1" s="895"/>
      <c r="S1" s="895"/>
      <c r="T1" s="895"/>
      <c r="U1" s="895"/>
      <c r="V1" s="895"/>
      <c r="W1" s="895"/>
      <c r="X1" s="895"/>
      <c r="Y1" s="895"/>
      <c r="Z1" s="895"/>
      <c r="AA1" s="895"/>
      <c r="AB1" s="895"/>
      <c r="AC1" s="895"/>
      <c r="AD1" s="895"/>
      <c r="AE1" s="895"/>
      <c r="AF1" s="895"/>
      <c r="AG1" s="895"/>
      <c r="AH1" s="895"/>
      <c r="AI1" s="895"/>
      <c r="AJ1" s="895"/>
      <c r="AK1" s="895"/>
      <c r="AL1" s="895"/>
    </row>
    <row r="2" spans="1:57" ht="21" customHeight="1">
      <c r="A2" s="896" t="s">
        <v>524</v>
      </c>
      <c r="B2" s="896"/>
      <c r="C2" s="896"/>
      <c r="D2" s="896"/>
      <c r="E2" s="896"/>
      <c r="F2" s="896"/>
      <c r="G2" s="896"/>
      <c r="H2" s="896"/>
      <c r="I2" s="896"/>
      <c r="J2" s="896"/>
      <c r="K2" s="896"/>
      <c r="L2" s="896"/>
      <c r="M2" s="896"/>
      <c r="N2" s="896"/>
      <c r="O2" s="896"/>
      <c r="P2" s="896"/>
      <c r="Q2" s="896"/>
      <c r="R2" s="896"/>
      <c r="S2" s="896"/>
      <c r="T2" s="896"/>
      <c r="U2" s="896"/>
      <c r="V2" s="896"/>
      <c r="W2" s="896"/>
      <c r="X2" s="896"/>
      <c r="Y2" s="896"/>
      <c r="Z2" s="896"/>
      <c r="AA2" s="896"/>
      <c r="AB2" s="896"/>
      <c r="AC2" s="896"/>
      <c r="AD2" s="896"/>
      <c r="AE2" s="896"/>
      <c r="AF2" s="896"/>
      <c r="AG2" s="896"/>
      <c r="AH2" s="896"/>
      <c r="AI2" s="896"/>
      <c r="AJ2" s="896"/>
      <c r="AK2" s="896"/>
      <c r="AL2" s="896"/>
    </row>
    <row r="3" spans="1:57" ht="16.149999999999999" customHeight="1" thickBot="1">
      <c r="A3" s="892" t="s">
        <v>525</v>
      </c>
      <c r="B3" s="892"/>
      <c r="C3" s="892"/>
      <c r="D3" s="892"/>
      <c r="E3" s="892"/>
      <c r="F3" s="892"/>
      <c r="G3" s="892"/>
      <c r="H3" s="892"/>
      <c r="I3" s="892"/>
      <c r="J3" s="892"/>
      <c r="K3" s="892"/>
      <c r="L3" s="892"/>
      <c r="M3" s="892"/>
      <c r="N3" s="892"/>
      <c r="O3" s="892"/>
      <c r="P3" s="892"/>
      <c r="Q3" s="892"/>
      <c r="R3" s="892"/>
      <c r="S3" s="892"/>
      <c r="T3" s="892"/>
      <c r="U3" s="892"/>
      <c r="V3" s="892"/>
      <c r="W3" s="892"/>
      <c r="X3" s="892"/>
      <c r="Y3" s="892"/>
      <c r="Z3" s="892"/>
      <c r="AA3" s="892"/>
      <c r="AB3" s="892"/>
      <c r="AC3" s="892"/>
      <c r="AD3" s="892"/>
      <c r="AE3" s="892"/>
      <c r="AF3" s="892"/>
      <c r="AG3" s="892"/>
      <c r="AH3" s="892"/>
      <c r="AI3" s="892"/>
      <c r="AJ3" s="892"/>
      <c r="AK3" s="892"/>
      <c r="AL3" s="892"/>
      <c r="AM3" s="892"/>
    </row>
    <row r="4" spans="1:57" ht="18.75" customHeight="1" thickBot="1">
      <c r="Y4" s="892" t="s">
        <v>526</v>
      </c>
      <c r="Z4" s="892"/>
      <c r="AA4" s="897"/>
      <c r="AB4" s="898"/>
      <c r="AC4" s="184" t="s">
        <v>106</v>
      </c>
      <c r="AD4" s="897"/>
      <c r="AE4" s="898"/>
      <c r="AF4" s="184" t="s">
        <v>107</v>
      </c>
      <c r="AG4" s="897"/>
      <c r="AH4" s="898"/>
      <c r="AI4" s="184" t="s">
        <v>133</v>
      </c>
      <c r="AO4" s="196" t="str">
        <f>IF(AND(AA4="",AD4="",AG4=""),Y4&amp;"　　"&amp;AC4&amp;"　　"&amp;AF4&amp;"　　"&amp;AI4,Y4&amp;"　"&amp;AA4&amp;AC4&amp;"　"&amp;AD4&amp;AF4&amp;"　"&amp;AG4&amp;AI4)</f>
        <v>令和　　年　　月　　日</v>
      </c>
      <c r="BB4" s="899" t="s">
        <v>527</v>
      </c>
      <c r="BC4" s="899"/>
      <c r="BD4" s="899"/>
      <c r="BE4" s="899"/>
    </row>
    <row r="5" spans="1:57" ht="9" customHeight="1">
      <c r="BB5" s="899"/>
      <c r="BC5" s="899"/>
      <c r="BD5" s="899"/>
      <c r="BE5" s="899"/>
    </row>
    <row r="6" spans="1:57" ht="21" customHeight="1">
      <c r="B6" s="900" t="s">
        <v>528</v>
      </c>
      <c r="C6" s="901"/>
      <c r="D6" s="901"/>
      <c r="E6" s="901"/>
      <c r="F6" s="901"/>
      <c r="G6" s="901"/>
      <c r="H6" s="901"/>
      <c r="I6" s="901"/>
      <c r="J6" s="902"/>
      <c r="L6" s="184" t="s">
        <v>529</v>
      </c>
    </row>
    <row r="7" spans="1:57" ht="15.75" customHeight="1"/>
    <row r="8" spans="1:57" ht="21" customHeight="1">
      <c r="N8" s="184" t="s">
        <v>530</v>
      </c>
      <c r="Q8" s="184" t="s">
        <v>531</v>
      </c>
      <c r="U8" s="903"/>
      <c r="V8" s="903"/>
      <c r="W8" s="903"/>
      <c r="X8" s="903"/>
      <c r="Y8" s="903"/>
      <c r="Z8" s="903"/>
      <c r="AA8" s="903"/>
      <c r="AB8" s="903"/>
      <c r="AC8" s="903"/>
      <c r="AD8" s="903"/>
      <c r="AE8" s="903"/>
      <c r="AF8" s="903"/>
      <c r="AG8" s="903"/>
      <c r="AH8" s="903"/>
      <c r="AI8" s="903"/>
      <c r="AJ8" s="903"/>
      <c r="AK8" s="903"/>
      <c r="AL8" s="903"/>
    </row>
    <row r="9" spans="1:57" ht="21" customHeight="1">
      <c r="Q9" s="184" t="s">
        <v>532</v>
      </c>
      <c r="U9" s="903"/>
      <c r="V9" s="903"/>
      <c r="W9" s="903"/>
      <c r="X9" s="903"/>
      <c r="Y9" s="903"/>
      <c r="Z9" s="903"/>
      <c r="AA9" s="903"/>
      <c r="AB9" s="903"/>
      <c r="AC9" s="903"/>
      <c r="AD9" s="903"/>
      <c r="AE9" s="903"/>
      <c r="AF9" s="903"/>
      <c r="AG9" s="903"/>
      <c r="AH9" s="903"/>
      <c r="AI9" s="903"/>
      <c r="AJ9" s="903"/>
      <c r="AK9" s="903"/>
      <c r="AL9" s="903"/>
    </row>
    <row r="10" spans="1:57" ht="24.6" customHeight="1">
      <c r="Q10" s="184" t="s">
        <v>533</v>
      </c>
      <c r="U10" s="892"/>
      <c r="V10" s="892"/>
      <c r="W10" s="892"/>
      <c r="X10" s="892"/>
      <c r="Y10" s="892"/>
      <c r="Z10" s="892"/>
      <c r="AA10" s="892"/>
      <c r="AB10" s="892"/>
      <c r="AC10" s="892"/>
      <c r="AD10" s="892"/>
      <c r="AE10" s="892"/>
      <c r="AF10" s="892"/>
      <c r="AG10" s="892"/>
      <c r="AH10" s="892"/>
    </row>
    <row r="11" spans="1:57" ht="18.600000000000001" customHeight="1">
      <c r="O11" s="892" t="s">
        <v>534</v>
      </c>
      <c r="P11" s="892"/>
      <c r="Q11" s="710" t="s">
        <v>535</v>
      </c>
      <c r="U11" s="893"/>
      <c r="V11" s="893"/>
      <c r="W11" s="893"/>
      <c r="X11" s="893"/>
      <c r="Y11" s="893"/>
      <c r="Z11" s="893"/>
      <c r="AA11" s="893"/>
      <c r="AB11" s="893"/>
      <c r="AC11" s="893"/>
      <c r="AD11" s="893"/>
      <c r="AE11" s="893"/>
      <c r="AF11" s="893"/>
      <c r="AG11" s="893"/>
      <c r="AH11" s="893"/>
    </row>
    <row r="12" spans="1:57" ht="22.15" customHeight="1">
      <c r="Q12" s="184" t="s">
        <v>536</v>
      </c>
      <c r="U12" s="893"/>
      <c r="V12" s="893"/>
      <c r="W12" s="893"/>
      <c r="X12" s="893"/>
      <c r="Y12" s="893"/>
      <c r="Z12" s="893"/>
      <c r="AA12" s="893"/>
      <c r="AB12" s="893"/>
      <c r="AC12" s="893"/>
      <c r="AD12" s="893"/>
      <c r="AE12" s="893"/>
      <c r="AF12" s="893"/>
      <c r="AG12" s="893"/>
      <c r="AH12" s="893"/>
    </row>
    <row r="13" spans="1:57" ht="15" customHeight="1"/>
    <row r="14" spans="1:57" ht="18.600000000000001" customHeight="1">
      <c r="A14" s="904" t="s">
        <v>537</v>
      </c>
      <c r="B14" s="904"/>
      <c r="C14" s="904"/>
      <c r="D14" s="904"/>
      <c r="E14" s="904"/>
      <c r="F14" s="904"/>
      <c r="G14" s="904"/>
      <c r="H14" s="904"/>
      <c r="I14" s="904"/>
      <c r="J14" s="904"/>
      <c r="K14" s="904"/>
      <c r="L14" s="904"/>
      <c r="M14" s="904"/>
      <c r="N14" s="904"/>
      <c r="O14" s="904"/>
      <c r="P14" s="904"/>
      <c r="Q14" s="904"/>
      <c r="R14" s="904"/>
      <c r="S14" s="904"/>
      <c r="T14" s="904"/>
      <c r="U14" s="904"/>
      <c r="V14" s="904"/>
      <c r="W14" s="904"/>
      <c r="X14" s="904"/>
      <c r="Y14" s="904"/>
      <c r="Z14" s="904"/>
      <c r="AA14" s="904"/>
      <c r="AB14" s="904"/>
      <c r="AC14" s="904"/>
      <c r="AD14" s="904"/>
      <c r="AE14" s="904"/>
      <c r="AF14" s="904"/>
      <c r="AG14" s="904"/>
      <c r="AH14" s="904"/>
      <c r="AI14" s="904"/>
      <c r="AJ14" s="904"/>
      <c r="AK14" s="904"/>
      <c r="AL14" s="904"/>
    </row>
    <row r="15" spans="1:57" ht="12.6" customHeight="1" thickBot="1">
      <c r="A15" s="186"/>
      <c r="B15" s="187"/>
      <c r="C15" s="187"/>
      <c r="D15" s="187"/>
      <c r="E15" s="187"/>
      <c r="F15" s="187"/>
      <c r="G15" s="187"/>
      <c r="H15" s="187"/>
      <c r="I15" s="187"/>
      <c r="J15" s="187"/>
      <c r="K15" s="187"/>
      <c r="L15" s="187"/>
      <c r="M15" s="187"/>
      <c r="N15" s="187"/>
      <c r="O15" s="187"/>
      <c r="P15" s="187"/>
      <c r="Q15" s="187"/>
      <c r="R15" s="187"/>
      <c r="S15" s="187"/>
      <c r="T15" s="187"/>
      <c r="U15" s="187"/>
      <c r="V15" s="187"/>
      <c r="W15" s="187"/>
      <c r="X15" s="187"/>
      <c r="Y15" s="187"/>
      <c r="Z15" s="187"/>
      <c r="AA15" s="187"/>
      <c r="AB15" s="187"/>
      <c r="AC15" s="187"/>
      <c r="AD15" s="187"/>
      <c r="AE15" s="187"/>
      <c r="AF15" s="187"/>
      <c r="AG15" s="187"/>
      <c r="AH15" s="187"/>
    </row>
    <row r="16" spans="1:57" ht="21" customHeight="1">
      <c r="A16" s="905" t="s">
        <v>538</v>
      </c>
      <c r="B16" s="907" t="s">
        <v>539</v>
      </c>
      <c r="C16" s="907"/>
      <c r="D16" s="907"/>
      <c r="E16" s="907"/>
      <c r="F16" s="907"/>
      <c r="G16" s="907"/>
      <c r="H16" s="907"/>
      <c r="I16" s="907"/>
      <c r="J16" s="908"/>
      <c r="K16" s="909"/>
      <c r="L16" s="909"/>
      <c r="M16" s="909"/>
      <c r="N16" s="909"/>
      <c r="O16" s="909"/>
      <c r="P16" s="909"/>
      <c r="Q16" s="909"/>
      <c r="R16" s="909"/>
      <c r="S16" s="909"/>
      <c r="T16" s="909"/>
      <c r="U16" s="909"/>
      <c r="V16" s="909"/>
      <c r="W16" s="909"/>
      <c r="X16" s="909"/>
      <c r="Y16" s="909"/>
      <c r="Z16" s="909"/>
      <c r="AA16" s="909"/>
      <c r="AB16" s="909"/>
      <c r="AC16" s="909"/>
      <c r="AD16" s="909"/>
      <c r="AE16" s="909"/>
      <c r="AF16" s="909"/>
      <c r="AG16" s="909"/>
      <c r="AH16" s="909"/>
      <c r="AI16" s="909"/>
      <c r="AJ16" s="909"/>
      <c r="AK16" s="909"/>
      <c r="AL16" s="910"/>
    </row>
    <row r="17" spans="1:58" ht="21" customHeight="1">
      <c r="A17" s="906"/>
      <c r="B17" s="911" t="s">
        <v>540</v>
      </c>
      <c r="C17" s="911"/>
      <c r="D17" s="911"/>
      <c r="E17" s="911"/>
      <c r="F17" s="911"/>
      <c r="G17" s="911"/>
      <c r="H17" s="911"/>
      <c r="I17" s="911"/>
      <c r="J17" s="912"/>
      <c r="K17" s="913"/>
      <c r="L17" s="913"/>
      <c r="M17" s="913"/>
      <c r="N17" s="913"/>
      <c r="O17" s="913"/>
      <c r="P17" s="913"/>
      <c r="Q17" s="913"/>
      <c r="R17" s="913"/>
      <c r="S17" s="913"/>
      <c r="T17" s="913"/>
      <c r="U17" s="913"/>
      <c r="V17" s="913"/>
      <c r="W17" s="913"/>
      <c r="X17" s="913"/>
      <c r="Y17" s="913"/>
      <c r="Z17" s="913"/>
      <c r="AA17" s="913"/>
      <c r="AB17" s="913"/>
      <c r="AC17" s="913"/>
      <c r="AD17" s="913"/>
      <c r="AE17" s="913"/>
      <c r="AF17" s="913"/>
      <c r="AG17" s="913"/>
      <c r="AH17" s="913"/>
      <c r="AI17" s="913"/>
      <c r="AJ17" s="913"/>
      <c r="AK17" s="913"/>
      <c r="AL17" s="914"/>
    </row>
    <row r="18" spans="1:58" ht="21" customHeight="1">
      <c r="A18" s="906"/>
      <c r="B18" s="915" t="s">
        <v>541</v>
      </c>
      <c r="C18" s="916"/>
      <c r="D18" s="916"/>
      <c r="E18" s="916"/>
      <c r="F18" s="916"/>
      <c r="G18" s="916"/>
      <c r="H18" s="916"/>
      <c r="I18" s="917"/>
      <c r="J18" s="924" t="s">
        <v>542</v>
      </c>
      <c r="K18" s="924"/>
      <c r="L18" s="924"/>
      <c r="M18" s="924"/>
      <c r="N18" s="924"/>
      <c r="O18" s="924"/>
      <c r="P18" s="924"/>
      <c r="Q18" s="924"/>
      <c r="R18" s="924"/>
      <c r="S18" s="924"/>
      <c r="T18" s="924"/>
      <c r="U18" s="924"/>
      <c r="V18" s="924"/>
      <c r="W18" s="924"/>
      <c r="X18" s="924"/>
      <c r="Y18" s="924"/>
      <c r="Z18" s="924"/>
      <c r="AA18" s="924"/>
      <c r="AB18" s="924"/>
      <c r="AC18" s="924"/>
      <c r="AD18" s="924"/>
      <c r="AE18" s="924"/>
      <c r="AF18" s="924"/>
      <c r="AG18" s="924"/>
      <c r="AH18" s="924"/>
      <c r="AI18" s="924"/>
      <c r="AJ18" s="924"/>
      <c r="AK18" s="924"/>
      <c r="AL18" s="925"/>
    </row>
    <row r="19" spans="1:58" ht="21" customHeight="1">
      <c r="A19" s="906"/>
      <c r="B19" s="918"/>
      <c r="C19" s="919"/>
      <c r="D19" s="919"/>
      <c r="E19" s="919"/>
      <c r="F19" s="919"/>
      <c r="G19" s="919"/>
      <c r="H19" s="919"/>
      <c r="I19" s="920"/>
      <c r="J19" s="926" t="s">
        <v>543</v>
      </c>
      <c r="K19" s="926"/>
      <c r="L19" s="926"/>
      <c r="M19" s="926"/>
      <c r="N19" s="926"/>
      <c r="O19" s="926"/>
      <c r="P19" s="926"/>
      <c r="Q19" s="926"/>
      <c r="R19" s="926"/>
      <c r="S19" s="926"/>
      <c r="T19" s="926"/>
      <c r="U19" s="926"/>
      <c r="V19" s="926"/>
      <c r="W19" s="926"/>
      <c r="X19" s="926"/>
      <c r="Y19" s="926"/>
      <c r="Z19" s="926"/>
      <c r="AA19" s="926"/>
      <c r="AB19" s="926"/>
      <c r="AC19" s="926"/>
      <c r="AD19" s="926"/>
      <c r="AE19" s="926"/>
      <c r="AF19" s="926"/>
      <c r="AG19" s="926"/>
      <c r="AH19" s="926"/>
      <c r="AI19" s="926"/>
      <c r="AJ19" s="926"/>
      <c r="AK19" s="926"/>
      <c r="AL19" s="927"/>
    </row>
    <row r="20" spans="1:58" ht="21" customHeight="1">
      <c r="A20" s="906"/>
      <c r="B20" s="918"/>
      <c r="C20" s="919"/>
      <c r="D20" s="919"/>
      <c r="E20" s="919"/>
      <c r="F20" s="919"/>
      <c r="G20" s="919"/>
      <c r="H20" s="919"/>
      <c r="I20" s="920"/>
      <c r="J20" s="928"/>
      <c r="K20" s="928"/>
      <c r="L20" s="928"/>
      <c r="M20" s="928"/>
      <c r="N20" s="928"/>
      <c r="O20" s="928"/>
      <c r="P20" s="928"/>
      <c r="Q20" s="928"/>
      <c r="R20" s="928"/>
      <c r="S20" s="928"/>
      <c r="T20" s="928"/>
      <c r="U20" s="928"/>
      <c r="V20" s="928"/>
      <c r="W20" s="928"/>
      <c r="X20" s="928"/>
      <c r="Y20" s="928"/>
      <c r="Z20" s="928"/>
      <c r="AA20" s="928"/>
      <c r="AB20" s="928"/>
      <c r="AC20" s="928"/>
      <c r="AD20" s="928"/>
      <c r="AE20" s="928"/>
      <c r="AF20" s="928"/>
      <c r="AG20" s="928"/>
      <c r="AH20" s="928"/>
      <c r="AI20" s="928"/>
      <c r="AJ20" s="928"/>
      <c r="AK20" s="928"/>
      <c r="AL20" s="929"/>
    </row>
    <row r="21" spans="1:58" ht="21" customHeight="1">
      <c r="A21" s="906"/>
      <c r="B21" s="921"/>
      <c r="C21" s="922"/>
      <c r="D21" s="922"/>
      <c r="E21" s="922"/>
      <c r="F21" s="922"/>
      <c r="G21" s="922"/>
      <c r="H21" s="922"/>
      <c r="I21" s="923"/>
      <c r="J21" s="930"/>
      <c r="K21" s="930"/>
      <c r="L21" s="930"/>
      <c r="M21" s="930"/>
      <c r="N21" s="930"/>
      <c r="O21" s="930"/>
      <c r="P21" s="930"/>
      <c r="Q21" s="930"/>
      <c r="R21" s="930"/>
      <c r="S21" s="930"/>
      <c r="T21" s="930"/>
      <c r="U21" s="930"/>
      <c r="V21" s="930"/>
      <c r="W21" s="930"/>
      <c r="X21" s="930"/>
      <c r="Y21" s="930"/>
      <c r="Z21" s="930"/>
      <c r="AA21" s="930"/>
      <c r="AB21" s="930"/>
      <c r="AC21" s="930"/>
      <c r="AD21" s="930"/>
      <c r="AE21" s="930"/>
      <c r="AF21" s="930"/>
      <c r="AG21" s="930"/>
      <c r="AH21" s="930"/>
      <c r="AI21" s="930"/>
      <c r="AJ21" s="930"/>
      <c r="AK21" s="930"/>
      <c r="AL21" s="931"/>
    </row>
    <row r="22" spans="1:58" ht="21" customHeight="1">
      <c r="A22" s="906"/>
      <c r="B22" s="932" t="s">
        <v>536</v>
      </c>
      <c r="C22" s="933"/>
      <c r="D22" s="933"/>
      <c r="E22" s="933"/>
      <c r="F22" s="933"/>
      <c r="G22" s="933"/>
      <c r="H22" s="933"/>
      <c r="I22" s="934"/>
      <c r="J22" s="935" t="s">
        <v>544</v>
      </c>
      <c r="K22" s="935"/>
      <c r="L22" s="935"/>
      <c r="M22" s="935"/>
      <c r="N22" s="935"/>
      <c r="O22" s="936"/>
      <c r="P22" s="937"/>
      <c r="Q22" s="937"/>
      <c r="R22" s="937"/>
      <c r="S22" s="937"/>
      <c r="T22" s="937"/>
      <c r="U22" s="937"/>
      <c r="V22" s="937"/>
      <c r="W22" s="938"/>
      <c r="X22" s="935" t="s">
        <v>545</v>
      </c>
      <c r="Y22" s="935"/>
      <c r="Z22" s="935"/>
      <c r="AA22" s="935"/>
      <c r="AB22" s="935"/>
      <c r="AC22" s="936"/>
      <c r="AD22" s="937"/>
      <c r="AE22" s="937"/>
      <c r="AF22" s="937"/>
      <c r="AG22" s="937"/>
      <c r="AH22" s="937"/>
      <c r="AI22" s="937"/>
      <c r="AJ22" s="937"/>
      <c r="AK22" s="937"/>
      <c r="AL22" s="939"/>
    </row>
    <row r="23" spans="1:58" ht="21" customHeight="1" thickBot="1">
      <c r="A23" s="906"/>
      <c r="B23" s="932" t="s">
        <v>546</v>
      </c>
      <c r="C23" s="933"/>
      <c r="D23" s="933"/>
      <c r="E23" s="933"/>
      <c r="F23" s="933"/>
      <c r="G23" s="933"/>
      <c r="H23" s="933"/>
      <c r="I23" s="934"/>
      <c r="J23" s="935" t="s">
        <v>547</v>
      </c>
      <c r="K23" s="935"/>
      <c r="L23" s="935"/>
      <c r="M23" s="935"/>
      <c r="N23" s="935"/>
      <c r="O23" s="947"/>
      <c r="P23" s="948"/>
      <c r="Q23" s="948"/>
      <c r="R23" s="948"/>
      <c r="S23" s="948"/>
      <c r="T23" s="948"/>
      <c r="U23" s="948"/>
      <c r="V23" s="948"/>
      <c r="W23" s="949"/>
      <c r="X23" s="935" t="s">
        <v>73</v>
      </c>
      <c r="Y23" s="935"/>
      <c r="Z23" s="935"/>
      <c r="AA23" s="935"/>
      <c r="AB23" s="935"/>
      <c r="AC23" s="947"/>
      <c r="AD23" s="948"/>
      <c r="AE23" s="948"/>
      <c r="AF23" s="948"/>
      <c r="AG23" s="948"/>
      <c r="AH23" s="948"/>
      <c r="AI23" s="948"/>
      <c r="AJ23" s="948"/>
      <c r="AK23" s="948"/>
      <c r="AL23" s="950"/>
      <c r="AT23" s="188" t="s">
        <v>548</v>
      </c>
    </row>
    <row r="24" spans="1:58" ht="21" customHeight="1">
      <c r="A24" s="940" t="s">
        <v>549</v>
      </c>
      <c r="B24" s="942" t="s">
        <v>550</v>
      </c>
      <c r="C24" s="943"/>
      <c r="D24" s="943"/>
      <c r="E24" s="943"/>
      <c r="F24" s="943"/>
      <c r="G24" s="943"/>
      <c r="H24" s="943"/>
      <c r="I24" s="944"/>
      <c r="J24" s="945" t="s">
        <v>542</v>
      </c>
      <c r="K24" s="945"/>
      <c r="L24" s="945"/>
      <c r="M24" s="945"/>
      <c r="N24" s="945"/>
      <c r="O24" s="945"/>
      <c r="P24" s="945"/>
      <c r="Q24" s="945"/>
      <c r="R24" s="945"/>
      <c r="S24" s="945"/>
      <c r="T24" s="945"/>
      <c r="U24" s="945"/>
      <c r="V24" s="945"/>
      <c r="W24" s="945"/>
      <c r="X24" s="945"/>
      <c r="Y24" s="945"/>
      <c r="Z24" s="945"/>
      <c r="AA24" s="945"/>
      <c r="AB24" s="945"/>
      <c r="AC24" s="945"/>
      <c r="AD24" s="945"/>
      <c r="AE24" s="945"/>
      <c r="AF24" s="945"/>
      <c r="AG24" s="945"/>
      <c r="AH24" s="945"/>
      <c r="AI24" s="945"/>
      <c r="AJ24" s="945"/>
      <c r="AK24" s="945"/>
      <c r="AL24" s="946"/>
      <c r="AT24" s="188" t="s">
        <v>551</v>
      </c>
    </row>
    <row r="25" spans="1:58" ht="21" customHeight="1">
      <c r="A25" s="941"/>
      <c r="B25" s="918"/>
      <c r="C25" s="919"/>
      <c r="D25" s="919"/>
      <c r="E25" s="919"/>
      <c r="F25" s="919"/>
      <c r="G25" s="919"/>
      <c r="H25" s="919"/>
      <c r="I25" s="920"/>
      <c r="J25" s="926" t="s">
        <v>543</v>
      </c>
      <c r="K25" s="926"/>
      <c r="L25" s="926"/>
      <c r="M25" s="926"/>
      <c r="N25" s="926"/>
      <c r="O25" s="926"/>
      <c r="P25" s="926"/>
      <c r="Q25" s="926"/>
      <c r="R25" s="926"/>
      <c r="S25" s="926"/>
      <c r="T25" s="926"/>
      <c r="U25" s="926"/>
      <c r="V25" s="926"/>
      <c r="W25" s="926"/>
      <c r="X25" s="926"/>
      <c r="Y25" s="926"/>
      <c r="Z25" s="926"/>
      <c r="AA25" s="926"/>
      <c r="AB25" s="926"/>
      <c r="AC25" s="926"/>
      <c r="AD25" s="926"/>
      <c r="AE25" s="926"/>
      <c r="AF25" s="926"/>
      <c r="AG25" s="926"/>
      <c r="AH25" s="926"/>
      <c r="AI25" s="926"/>
      <c r="AJ25" s="926"/>
      <c r="AK25" s="926"/>
      <c r="AL25" s="927"/>
      <c r="AT25" s="189" t="s">
        <v>552</v>
      </c>
    </row>
    <row r="26" spans="1:58" ht="21" customHeight="1">
      <c r="A26" s="941"/>
      <c r="B26" s="918"/>
      <c r="C26" s="919"/>
      <c r="D26" s="919"/>
      <c r="E26" s="919"/>
      <c r="F26" s="919"/>
      <c r="G26" s="919"/>
      <c r="H26" s="919"/>
      <c r="I26" s="920"/>
      <c r="J26" s="928"/>
      <c r="K26" s="928"/>
      <c r="L26" s="928"/>
      <c r="M26" s="928"/>
      <c r="N26" s="928"/>
      <c r="O26" s="928"/>
      <c r="P26" s="928"/>
      <c r="Q26" s="928"/>
      <c r="R26" s="928"/>
      <c r="S26" s="928"/>
      <c r="T26" s="928"/>
      <c r="U26" s="928"/>
      <c r="V26" s="928"/>
      <c r="W26" s="928"/>
      <c r="X26" s="928"/>
      <c r="Y26" s="928"/>
      <c r="Z26" s="928"/>
      <c r="AA26" s="928"/>
      <c r="AB26" s="928"/>
      <c r="AC26" s="928"/>
      <c r="AD26" s="928"/>
      <c r="AE26" s="928"/>
      <c r="AF26" s="928"/>
      <c r="AG26" s="928"/>
      <c r="AH26" s="928"/>
      <c r="AI26" s="928"/>
      <c r="AJ26" s="928"/>
      <c r="AK26" s="928"/>
      <c r="AL26" s="929"/>
      <c r="AT26" s="189" t="s">
        <v>553</v>
      </c>
    </row>
    <row r="27" spans="1:58" ht="21" customHeight="1" thickBot="1">
      <c r="A27" s="941"/>
      <c r="B27" s="921"/>
      <c r="C27" s="922"/>
      <c r="D27" s="922"/>
      <c r="E27" s="922"/>
      <c r="F27" s="922"/>
      <c r="G27" s="922"/>
      <c r="H27" s="922"/>
      <c r="I27" s="923"/>
      <c r="J27" s="930"/>
      <c r="K27" s="930"/>
      <c r="L27" s="930"/>
      <c r="M27" s="930"/>
      <c r="N27" s="930"/>
      <c r="O27" s="930"/>
      <c r="P27" s="930"/>
      <c r="Q27" s="930"/>
      <c r="R27" s="930"/>
      <c r="S27" s="930"/>
      <c r="T27" s="930"/>
      <c r="U27" s="930"/>
      <c r="V27" s="930"/>
      <c r="W27" s="930"/>
      <c r="X27" s="930"/>
      <c r="Y27" s="930"/>
      <c r="Z27" s="930"/>
      <c r="AA27" s="926"/>
      <c r="AB27" s="926"/>
      <c r="AC27" s="926"/>
      <c r="AD27" s="926"/>
      <c r="AE27" s="926"/>
      <c r="AF27" s="926"/>
      <c r="AG27" s="926"/>
      <c r="AH27" s="926"/>
      <c r="AI27" s="926"/>
      <c r="AJ27" s="926"/>
      <c r="AK27" s="926"/>
      <c r="AL27" s="927"/>
      <c r="AT27" s="189" t="s">
        <v>554</v>
      </c>
    </row>
    <row r="28" spans="1:58" ht="10.5" customHeight="1" thickTop="1">
      <c r="A28" s="941"/>
      <c r="B28" s="915" t="s">
        <v>113</v>
      </c>
      <c r="C28" s="916"/>
      <c r="D28" s="916"/>
      <c r="E28" s="916"/>
      <c r="F28" s="916"/>
      <c r="G28" s="916"/>
      <c r="H28" s="916"/>
      <c r="I28" s="917"/>
      <c r="J28" s="951"/>
      <c r="K28" s="952"/>
      <c r="L28" s="952"/>
      <c r="M28" s="952"/>
      <c r="N28" s="952"/>
      <c r="O28" s="952"/>
      <c r="P28" s="953"/>
      <c r="Q28" s="958" t="s">
        <v>415</v>
      </c>
      <c r="R28" s="959"/>
      <c r="S28" s="959"/>
      <c r="T28" s="959"/>
      <c r="U28" s="959"/>
      <c r="V28" s="959"/>
      <c r="W28" s="959"/>
      <c r="X28" s="960"/>
      <c r="Y28" s="958"/>
      <c r="Z28" s="959"/>
      <c r="AA28" s="965"/>
      <c r="AB28" s="966"/>
      <c r="AC28" s="966"/>
      <c r="AD28" s="966"/>
      <c r="AE28" s="966"/>
      <c r="AF28" s="966"/>
      <c r="AG28" s="966"/>
      <c r="AH28" s="966"/>
      <c r="AI28" s="966"/>
      <c r="AJ28" s="966"/>
      <c r="AK28" s="966"/>
      <c r="AL28" s="967"/>
      <c r="AT28" s="190"/>
      <c r="BB28" s="971" t="s">
        <v>555</v>
      </c>
      <c r="BC28" s="971"/>
      <c r="BD28" s="971"/>
      <c r="BE28" s="971"/>
      <c r="BF28" s="971"/>
    </row>
    <row r="29" spans="1:58" ht="10.5" customHeight="1">
      <c r="A29" s="941"/>
      <c r="B29" s="918"/>
      <c r="C29" s="919"/>
      <c r="D29" s="919"/>
      <c r="E29" s="919"/>
      <c r="F29" s="919"/>
      <c r="G29" s="919"/>
      <c r="H29" s="919"/>
      <c r="I29" s="920"/>
      <c r="J29" s="954"/>
      <c r="K29" s="955"/>
      <c r="L29" s="955"/>
      <c r="M29" s="955"/>
      <c r="N29" s="955"/>
      <c r="O29" s="955"/>
      <c r="P29" s="956"/>
      <c r="Q29" s="961"/>
      <c r="R29" s="962"/>
      <c r="S29" s="962"/>
      <c r="T29" s="962"/>
      <c r="U29" s="962"/>
      <c r="V29" s="962"/>
      <c r="W29" s="962"/>
      <c r="X29" s="963"/>
      <c r="Y29" s="961"/>
      <c r="Z29" s="962"/>
      <c r="AA29" s="968"/>
      <c r="AB29" s="969"/>
      <c r="AC29" s="969"/>
      <c r="AD29" s="969"/>
      <c r="AE29" s="969"/>
      <c r="AF29" s="969"/>
      <c r="AG29" s="969"/>
      <c r="AH29" s="969"/>
      <c r="AI29" s="969"/>
      <c r="AJ29" s="969"/>
      <c r="AK29" s="969"/>
      <c r="AL29" s="970"/>
      <c r="AT29" s="190" t="s">
        <v>997</v>
      </c>
      <c r="BB29" s="971"/>
      <c r="BC29" s="971"/>
      <c r="BD29" s="971"/>
      <c r="BE29" s="971"/>
      <c r="BF29" s="971"/>
    </row>
    <row r="30" spans="1:58" ht="18" customHeight="1" thickBot="1">
      <c r="A30" s="941"/>
      <c r="B30" s="921"/>
      <c r="C30" s="922"/>
      <c r="D30" s="922"/>
      <c r="E30" s="922"/>
      <c r="F30" s="922"/>
      <c r="G30" s="922"/>
      <c r="H30" s="922"/>
      <c r="I30" s="923"/>
      <c r="J30" s="957"/>
      <c r="K30" s="955"/>
      <c r="L30" s="955"/>
      <c r="M30" s="955"/>
      <c r="N30" s="955"/>
      <c r="O30" s="955"/>
      <c r="P30" s="956"/>
      <c r="Q30" s="964"/>
      <c r="R30" s="962"/>
      <c r="S30" s="962"/>
      <c r="T30" s="962"/>
      <c r="U30" s="962"/>
      <c r="V30" s="962"/>
      <c r="W30" s="962"/>
      <c r="X30" s="963"/>
      <c r="Y30" s="964"/>
      <c r="Z30" s="962"/>
      <c r="AA30" s="968"/>
      <c r="AB30" s="969"/>
      <c r="AC30" s="969"/>
      <c r="AD30" s="969"/>
      <c r="AE30" s="969"/>
      <c r="AF30" s="969"/>
      <c r="AG30" s="969"/>
      <c r="AH30" s="969"/>
      <c r="AI30" s="969"/>
      <c r="AJ30" s="969"/>
      <c r="AK30" s="969"/>
      <c r="AL30" s="970"/>
      <c r="AO30" s="196" t="str">
        <f>IF($AA$28="","様式第1号でサービス種類を選択してください",$AA$28)</f>
        <v>様式第1号でサービス種類を選択してください</v>
      </c>
      <c r="AT30" s="184" t="s">
        <v>998</v>
      </c>
      <c r="BB30" s="971"/>
      <c r="BC30" s="971"/>
      <c r="BD30" s="971"/>
      <c r="BE30" s="971"/>
      <c r="BF30" s="971"/>
    </row>
    <row r="31" spans="1:58" ht="38.1" customHeight="1" thickTop="1" thickBot="1">
      <c r="A31" s="941"/>
      <c r="B31" s="932" t="s">
        <v>511</v>
      </c>
      <c r="C31" s="933"/>
      <c r="D31" s="933"/>
      <c r="E31" s="933"/>
      <c r="F31" s="933"/>
      <c r="G31" s="933"/>
      <c r="H31" s="933"/>
      <c r="I31" s="933"/>
      <c r="J31" s="972"/>
      <c r="K31" s="973"/>
      <c r="L31" s="973"/>
      <c r="M31" s="973"/>
      <c r="N31" s="973"/>
      <c r="O31" s="973"/>
      <c r="P31" s="973"/>
      <c r="Q31" s="973"/>
      <c r="R31" s="973"/>
      <c r="S31" s="973"/>
      <c r="T31" s="973"/>
      <c r="U31" s="973"/>
      <c r="V31" s="973"/>
      <c r="W31" s="973"/>
      <c r="X31" s="973"/>
      <c r="Y31" s="973"/>
      <c r="Z31" s="973"/>
      <c r="AA31" s="973"/>
      <c r="AB31" s="973"/>
      <c r="AC31" s="973"/>
      <c r="AD31" s="973"/>
      <c r="AE31" s="973"/>
      <c r="AF31" s="973"/>
      <c r="AG31" s="973"/>
      <c r="AH31" s="973"/>
      <c r="AI31" s="973"/>
      <c r="AJ31" s="973"/>
      <c r="AK31" s="973"/>
      <c r="AL31" s="974"/>
      <c r="AO31" s="196" t="str">
        <f>IF($J$31="","様式第1号で事業所名を入力してください",$J$31)</f>
        <v>様式第1号で事業所名を入力してください</v>
      </c>
      <c r="AT31" s="184" t="s">
        <v>999</v>
      </c>
      <c r="BB31" s="899" t="s">
        <v>556</v>
      </c>
      <c r="BC31" s="899"/>
      <c r="BD31" s="899"/>
      <c r="BE31" s="899"/>
      <c r="BF31" s="899"/>
    </row>
    <row r="32" spans="1:58" ht="18.600000000000001" customHeight="1" thickTop="1">
      <c r="A32" s="941"/>
      <c r="B32" s="915" t="s">
        <v>536</v>
      </c>
      <c r="C32" s="916"/>
      <c r="D32" s="916"/>
      <c r="E32" s="916"/>
      <c r="F32" s="916"/>
      <c r="G32" s="916"/>
      <c r="H32" s="916"/>
      <c r="I32" s="917"/>
      <c r="J32" s="975" t="s">
        <v>544</v>
      </c>
      <c r="K32" s="975"/>
      <c r="L32" s="975"/>
      <c r="M32" s="975"/>
      <c r="N32" s="975"/>
      <c r="O32" s="975"/>
      <c r="P32" s="975"/>
      <c r="Q32" s="975"/>
      <c r="R32" s="975"/>
      <c r="S32" s="975"/>
      <c r="T32" s="975"/>
      <c r="U32" s="975"/>
      <c r="V32" s="975"/>
      <c r="W32" s="975"/>
      <c r="X32" s="975" t="s">
        <v>545</v>
      </c>
      <c r="Y32" s="975"/>
      <c r="Z32" s="975"/>
      <c r="AA32" s="975"/>
      <c r="AB32" s="975"/>
      <c r="AC32" s="975"/>
      <c r="AD32" s="975"/>
      <c r="AE32" s="975"/>
      <c r="AF32" s="975"/>
      <c r="AG32" s="975"/>
      <c r="AH32" s="975"/>
      <c r="AI32" s="975"/>
      <c r="AJ32" s="975"/>
      <c r="AK32" s="975"/>
      <c r="AL32" s="976"/>
      <c r="AT32" s="189" t="s">
        <v>557</v>
      </c>
      <c r="BB32" s="711"/>
      <c r="BC32" s="711"/>
      <c r="BD32" s="711"/>
      <c r="BE32" s="711"/>
      <c r="BF32" s="711"/>
    </row>
    <row r="33" spans="1:58" ht="18" customHeight="1">
      <c r="A33" s="941"/>
      <c r="B33" s="921"/>
      <c r="C33" s="922"/>
      <c r="D33" s="922"/>
      <c r="E33" s="922"/>
      <c r="F33" s="922"/>
      <c r="G33" s="922"/>
      <c r="H33" s="922"/>
      <c r="I33" s="923"/>
      <c r="J33" s="977" t="s">
        <v>558</v>
      </c>
      <c r="K33" s="978"/>
      <c r="L33" s="978"/>
      <c r="M33" s="978"/>
      <c r="N33" s="979"/>
      <c r="O33" s="977"/>
      <c r="P33" s="978"/>
      <c r="Q33" s="978"/>
      <c r="R33" s="978"/>
      <c r="S33" s="978"/>
      <c r="T33" s="978"/>
      <c r="U33" s="978"/>
      <c r="V33" s="978"/>
      <c r="W33" s="978"/>
      <c r="X33" s="978"/>
      <c r="Y33" s="978"/>
      <c r="Z33" s="978"/>
      <c r="AA33" s="978"/>
      <c r="AB33" s="978"/>
      <c r="AC33" s="978"/>
      <c r="AD33" s="978"/>
      <c r="AE33" s="978"/>
      <c r="AF33" s="978"/>
      <c r="AG33" s="978"/>
      <c r="AH33" s="978"/>
      <c r="AI33" s="978"/>
      <c r="AJ33" s="978"/>
      <c r="AK33" s="978"/>
      <c r="AL33" s="980"/>
      <c r="AT33" s="189" t="s">
        <v>559</v>
      </c>
      <c r="BB33" s="711"/>
      <c r="BC33" s="711"/>
      <c r="BD33" s="711"/>
      <c r="BE33" s="711"/>
      <c r="BF33" s="711"/>
    </row>
    <row r="34" spans="1:58" ht="21" customHeight="1">
      <c r="A34" s="941"/>
      <c r="B34" s="915" t="s">
        <v>560</v>
      </c>
      <c r="C34" s="916"/>
      <c r="D34" s="916"/>
      <c r="E34" s="916"/>
      <c r="F34" s="916"/>
      <c r="G34" s="916"/>
      <c r="H34" s="916"/>
      <c r="I34" s="917"/>
      <c r="J34" s="981" t="s">
        <v>547</v>
      </c>
      <c r="K34" s="981"/>
      <c r="L34" s="981"/>
      <c r="M34" s="981"/>
      <c r="N34" s="981"/>
      <c r="O34" s="981"/>
      <c r="P34" s="981"/>
      <c r="Q34" s="981"/>
      <c r="R34" s="981"/>
      <c r="S34" s="981"/>
      <c r="T34" s="981"/>
      <c r="U34" s="981"/>
      <c r="V34" s="981"/>
      <c r="W34" s="981"/>
      <c r="X34" s="981" t="s">
        <v>73</v>
      </c>
      <c r="Y34" s="981"/>
      <c r="Z34" s="981"/>
      <c r="AA34" s="981"/>
      <c r="AB34" s="981"/>
      <c r="AC34" s="981"/>
      <c r="AD34" s="981"/>
      <c r="AE34" s="981"/>
      <c r="AF34" s="981"/>
      <c r="AG34" s="981"/>
      <c r="AH34" s="981"/>
      <c r="AI34" s="981"/>
      <c r="AJ34" s="981"/>
      <c r="AK34" s="981"/>
      <c r="AL34" s="982"/>
      <c r="AT34" s="189" t="s">
        <v>561</v>
      </c>
    </row>
    <row r="35" spans="1:58" ht="23.25" customHeight="1" thickBot="1">
      <c r="A35" s="998" t="s">
        <v>562</v>
      </c>
      <c r="B35" s="999"/>
      <c r="C35" s="999"/>
      <c r="D35" s="999"/>
      <c r="E35" s="999"/>
      <c r="F35" s="999"/>
      <c r="G35" s="999"/>
      <c r="H35" s="1000" t="s">
        <v>563</v>
      </c>
      <c r="I35" s="983"/>
      <c r="J35" s="983"/>
      <c r="K35" s="983"/>
      <c r="L35" s="983"/>
      <c r="M35" s="983"/>
      <c r="N35" s="983"/>
      <c r="O35" s="191" t="s">
        <v>106</v>
      </c>
      <c r="P35" s="983"/>
      <c r="Q35" s="983"/>
      <c r="R35" s="191" t="s">
        <v>564</v>
      </c>
      <c r="S35" s="983"/>
      <c r="T35" s="983"/>
      <c r="U35" s="192" t="s">
        <v>508</v>
      </c>
      <c r="V35" s="1001" t="s">
        <v>565</v>
      </c>
      <c r="W35" s="984"/>
      <c r="X35" s="984"/>
      <c r="Y35" s="984"/>
      <c r="Z35" s="984"/>
      <c r="AA35" s="1002"/>
      <c r="AB35" s="193" t="s">
        <v>566</v>
      </c>
      <c r="AC35" s="191"/>
      <c r="AD35" s="983"/>
      <c r="AE35" s="983"/>
      <c r="AF35" s="191" t="s">
        <v>106</v>
      </c>
      <c r="AG35" s="983"/>
      <c r="AH35" s="983"/>
      <c r="AI35" s="191" t="s">
        <v>564</v>
      </c>
      <c r="AJ35" s="984"/>
      <c r="AK35" s="984"/>
      <c r="AL35" s="194" t="s">
        <v>508</v>
      </c>
      <c r="AT35" s="189" t="s">
        <v>567</v>
      </c>
    </row>
    <row r="36" spans="1:58" ht="17.45" customHeight="1">
      <c r="A36" s="985" t="s">
        <v>568</v>
      </c>
      <c r="B36" s="988" t="s">
        <v>569</v>
      </c>
      <c r="C36" s="988"/>
      <c r="D36" s="988"/>
      <c r="E36" s="988"/>
      <c r="F36" s="988"/>
      <c r="G36" s="988"/>
      <c r="H36" s="988"/>
      <c r="I36" s="988"/>
      <c r="J36" s="988"/>
      <c r="K36" s="988"/>
      <c r="L36" s="988"/>
      <c r="M36" s="988"/>
      <c r="N36" s="988"/>
      <c r="O36" s="988"/>
      <c r="P36" s="988"/>
      <c r="Q36" s="988"/>
      <c r="R36" s="988"/>
      <c r="S36" s="988"/>
      <c r="T36" s="988"/>
      <c r="U36" s="988"/>
      <c r="V36" s="988"/>
      <c r="W36" s="988"/>
      <c r="X36" s="988"/>
      <c r="Y36" s="988"/>
      <c r="Z36" s="988"/>
      <c r="AA36" s="988"/>
      <c r="AB36" s="988"/>
      <c r="AC36" s="988"/>
      <c r="AD36" s="988"/>
      <c r="AE36" s="988"/>
      <c r="AF36" s="988"/>
      <c r="AG36" s="988"/>
      <c r="AH36" s="988"/>
      <c r="AI36" s="988"/>
      <c r="AJ36" s="988"/>
      <c r="AK36" s="988"/>
      <c r="AL36" s="989"/>
      <c r="AT36" s="189" t="s">
        <v>570</v>
      </c>
    </row>
    <row r="37" spans="1:58" ht="23.25" customHeight="1">
      <c r="A37" s="986"/>
      <c r="B37" s="990" t="s">
        <v>571</v>
      </c>
      <c r="C37" s="991"/>
      <c r="D37" s="991"/>
      <c r="E37" s="991"/>
      <c r="F37" s="991"/>
      <c r="G37" s="991"/>
      <c r="H37" s="991"/>
      <c r="I37" s="991"/>
      <c r="J37" s="991"/>
      <c r="K37" s="991"/>
      <c r="L37" s="991"/>
      <c r="M37" s="991"/>
      <c r="N37" s="991"/>
      <c r="O37" s="991" t="s">
        <v>572</v>
      </c>
      <c r="P37" s="991"/>
      <c r="Q37" s="991"/>
      <c r="R37" s="991"/>
      <c r="S37" s="991"/>
      <c r="T37" s="991"/>
      <c r="U37" s="991"/>
      <c r="V37" s="991"/>
      <c r="W37" s="991"/>
      <c r="X37" s="991"/>
      <c r="Y37" s="991"/>
      <c r="Z37" s="991"/>
      <c r="AA37" s="991"/>
      <c r="AB37" s="991"/>
      <c r="AC37" s="991"/>
      <c r="AD37" s="991"/>
      <c r="AE37" s="991"/>
      <c r="AF37" s="991"/>
      <c r="AG37" s="991"/>
      <c r="AH37" s="991"/>
      <c r="AI37" s="991"/>
      <c r="AJ37" s="991"/>
      <c r="AK37" s="991"/>
      <c r="AL37" s="992"/>
    </row>
    <row r="38" spans="1:58" ht="58.9" customHeight="1">
      <c r="A38" s="986"/>
      <c r="B38" s="71" t="s">
        <v>573</v>
      </c>
      <c r="C38" s="993" t="s">
        <v>574</v>
      </c>
      <c r="D38" s="993"/>
      <c r="E38" s="993"/>
      <c r="F38" s="993"/>
      <c r="G38" s="993"/>
      <c r="H38" s="993"/>
      <c r="I38" s="993"/>
      <c r="J38" s="993"/>
      <c r="K38" s="993"/>
      <c r="L38" s="993"/>
      <c r="M38" s="993"/>
      <c r="N38" s="993"/>
      <c r="O38" s="993" t="s">
        <v>575</v>
      </c>
      <c r="P38" s="993"/>
      <c r="Q38" s="993"/>
      <c r="R38" s="993"/>
      <c r="S38" s="993"/>
      <c r="T38" s="993"/>
      <c r="U38" s="993"/>
      <c r="V38" s="993"/>
      <c r="W38" s="993"/>
      <c r="X38" s="993"/>
      <c r="Y38" s="993"/>
      <c r="Z38" s="993"/>
      <c r="AA38" s="993"/>
      <c r="AB38" s="993"/>
      <c r="AC38" s="993"/>
      <c r="AD38" s="993"/>
      <c r="AE38" s="993"/>
      <c r="AF38" s="993"/>
      <c r="AG38" s="993"/>
      <c r="AH38" s="993"/>
      <c r="AI38" s="993"/>
      <c r="AJ38" s="993"/>
      <c r="AK38" s="993"/>
      <c r="AL38" s="994"/>
      <c r="AT38" s="188" t="s">
        <v>548</v>
      </c>
    </row>
    <row r="39" spans="1:58" ht="24.75" customHeight="1">
      <c r="A39" s="986"/>
      <c r="B39" s="990"/>
      <c r="C39" s="991"/>
      <c r="D39" s="991"/>
      <c r="E39" s="991"/>
      <c r="F39" s="991"/>
      <c r="G39" s="991"/>
      <c r="H39" s="991"/>
      <c r="I39" s="991"/>
      <c r="J39" s="991"/>
      <c r="K39" s="991"/>
      <c r="L39" s="991"/>
      <c r="M39" s="991"/>
      <c r="N39" s="991"/>
      <c r="O39" s="1003"/>
      <c r="P39" s="1004"/>
      <c r="Q39" s="1004"/>
      <c r="R39" s="1004"/>
      <c r="S39" s="1004"/>
      <c r="T39" s="1004"/>
      <c r="U39" s="1004"/>
      <c r="V39" s="1004"/>
      <c r="W39" s="1004"/>
      <c r="X39" s="1004"/>
      <c r="Y39" s="1004"/>
      <c r="Z39" s="1004"/>
      <c r="AA39" s="1004"/>
      <c r="AB39" s="1004"/>
      <c r="AC39" s="1004"/>
      <c r="AD39" s="1004"/>
      <c r="AE39" s="1004"/>
      <c r="AF39" s="1004"/>
      <c r="AG39" s="1004"/>
      <c r="AH39" s="1004"/>
      <c r="AI39" s="1004"/>
      <c r="AJ39" s="1004"/>
      <c r="AK39" s="1004"/>
      <c r="AL39" s="1005"/>
      <c r="AT39" s="188" t="s">
        <v>576</v>
      </c>
    </row>
    <row r="40" spans="1:58" ht="24.75" customHeight="1">
      <c r="A40" s="986"/>
      <c r="B40" s="990"/>
      <c r="C40" s="991"/>
      <c r="D40" s="991"/>
      <c r="E40" s="991"/>
      <c r="F40" s="991"/>
      <c r="G40" s="991"/>
      <c r="H40" s="991"/>
      <c r="I40" s="991"/>
      <c r="J40" s="991"/>
      <c r="K40" s="991"/>
      <c r="L40" s="991"/>
      <c r="M40" s="991"/>
      <c r="N40" s="991"/>
      <c r="O40" s="1003"/>
      <c r="P40" s="1004"/>
      <c r="Q40" s="1004"/>
      <c r="R40" s="1004"/>
      <c r="S40" s="1004"/>
      <c r="T40" s="1004"/>
      <c r="U40" s="1004"/>
      <c r="V40" s="1004"/>
      <c r="W40" s="1004"/>
      <c r="X40" s="1004"/>
      <c r="Y40" s="1004"/>
      <c r="Z40" s="1004"/>
      <c r="AA40" s="1004"/>
      <c r="AB40" s="1004"/>
      <c r="AC40" s="1004"/>
      <c r="AD40" s="1004"/>
      <c r="AE40" s="1004"/>
      <c r="AF40" s="1004"/>
      <c r="AG40" s="1004"/>
      <c r="AH40" s="1004"/>
      <c r="AI40" s="1004"/>
      <c r="AJ40" s="1004"/>
      <c r="AK40" s="1004"/>
      <c r="AL40" s="1005"/>
      <c r="AT40" s="188" t="s">
        <v>577</v>
      </c>
    </row>
    <row r="41" spans="1:58" ht="24.75" customHeight="1">
      <c r="A41" s="986"/>
      <c r="B41" s="990"/>
      <c r="C41" s="991"/>
      <c r="D41" s="991"/>
      <c r="E41" s="991"/>
      <c r="F41" s="991"/>
      <c r="G41" s="991"/>
      <c r="H41" s="991"/>
      <c r="I41" s="991"/>
      <c r="J41" s="991"/>
      <c r="K41" s="991"/>
      <c r="L41" s="991"/>
      <c r="M41" s="991"/>
      <c r="N41" s="991"/>
      <c r="O41" s="1003"/>
      <c r="P41" s="1004"/>
      <c r="Q41" s="1004"/>
      <c r="R41" s="1004"/>
      <c r="S41" s="1004"/>
      <c r="T41" s="1004"/>
      <c r="U41" s="1004"/>
      <c r="V41" s="1004"/>
      <c r="W41" s="1004"/>
      <c r="X41" s="1004"/>
      <c r="Y41" s="1004"/>
      <c r="Z41" s="1004"/>
      <c r="AA41" s="1004"/>
      <c r="AB41" s="1004"/>
      <c r="AC41" s="1004"/>
      <c r="AD41" s="1004"/>
      <c r="AE41" s="1004"/>
      <c r="AF41" s="1004"/>
      <c r="AG41" s="1004"/>
      <c r="AH41" s="1004"/>
      <c r="AI41" s="1004"/>
      <c r="AJ41" s="1004"/>
      <c r="AK41" s="1004"/>
      <c r="AL41" s="1005"/>
      <c r="AT41" s="188" t="s">
        <v>578</v>
      </c>
    </row>
    <row r="42" spans="1:58" ht="24.75" customHeight="1">
      <c r="A42" s="986"/>
      <c r="B42" s="990"/>
      <c r="C42" s="991"/>
      <c r="D42" s="991"/>
      <c r="E42" s="991"/>
      <c r="F42" s="991"/>
      <c r="G42" s="991"/>
      <c r="H42" s="991"/>
      <c r="I42" s="991"/>
      <c r="J42" s="991"/>
      <c r="K42" s="991"/>
      <c r="L42" s="991"/>
      <c r="M42" s="991"/>
      <c r="N42" s="991"/>
      <c r="O42" s="1003"/>
      <c r="P42" s="1004"/>
      <c r="Q42" s="1004"/>
      <c r="R42" s="1004"/>
      <c r="S42" s="1004"/>
      <c r="T42" s="1004"/>
      <c r="U42" s="1004"/>
      <c r="V42" s="1004"/>
      <c r="W42" s="1004"/>
      <c r="X42" s="1004"/>
      <c r="Y42" s="1004"/>
      <c r="Z42" s="1004"/>
      <c r="AA42" s="1004"/>
      <c r="AB42" s="1004"/>
      <c r="AC42" s="1004"/>
      <c r="AD42" s="1004"/>
      <c r="AE42" s="1004"/>
      <c r="AF42" s="1004"/>
      <c r="AG42" s="1004"/>
      <c r="AH42" s="1004"/>
      <c r="AI42" s="1004"/>
      <c r="AJ42" s="1004"/>
      <c r="AK42" s="1004"/>
      <c r="AL42" s="1005"/>
      <c r="AT42" s="188" t="s">
        <v>579</v>
      </c>
    </row>
    <row r="43" spans="1:58" ht="24.75" customHeight="1">
      <c r="A43" s="986"/>
      <c r="B43" s="990"/>
      <c r="C43" s="991"/>
      <c r="D43" s="991"/>
      <c r="E43" s="991"/>
      <c r="F43" s="991"/>
      <c r="G43" s="991"/>
      <c r="H43" s="991"/>
      <c r="I43" s="991"/>
      <c r="J43" s="991"/>
      <c r="K43" s="991"/>
      <c r="L43" s="991"/>
      <c r="M43" s="991"/>
      <c r="N43" s="991"/>
      <c r="O43" s="1003"/>
      <c r="P43" s="1004"/>
      <c r="Q43" s="1004"/>
      <c r="R43" s="1004"/>
      <c r="S43" s="1004"/>
      <c r="T43" s="1004"/>
      <c r="U43" s="1004"/>
      <c r="V43" s="1004"/>
      <c r="W43" s="1004"/>
      <c r="X43" s="1004"/>
      <c r="Y43" s="1004"/>
      <c r="Z43" s="1004"/>
      <c r="AA43" s="1004"/>
      <c r="AB43" s="1004"/>
      <c r="AC43" s="1004"/>
      <c r="AD43" s="1004"/>
      <c r="AE43" s="1004"/>
      <c r="AF43" s="1004"/>
      <c r="AG43" s="1004"/>
      <c r="AH43" s="1004"/>
      <c r="AI43" s="1004"/>
      <c r="AJ43" s="1004"/>
      <c r="AK43" s="1004"/>
      <c r="AL43" s="1005"/>
      <c r="AT43" s="188" t="s">
        <v>580</v>
      </c>
    </row>
    <row r="44" spans="1:58" ht="28.5" customHeight="1" thickBot="1">
      <c r="A44" s="986"/>
      <c r="B44" s="990"/>
      <c r="C44" s="991"/>
      <c r="D44" s="991"/>
      <c r="E44" s="991"/>
      <c r="F44" s="991"/>
      <c r="G44" s="991"/>
      <c r="H44" s="991"/>
      <c r="I44" s="991"/>
      <c r="J44" s="991"/>
      <c r="K44" s="991"/>
      <c r="L44" s="991"/>
      <c r="M44" s="991"/>
      <c r="N44" s="991"/>
      <c r="O44" s="1003"/>
      <c r="P44" s="1004"/>
      <c r="Q44" s="1004"/>
      <c r="R44" s="1004"/>
      <c r="S44" s="1004"/>
      <c r="T44" s="1004"/>
      <c r="U44" s="1004"/>
      <c r="V44" s="1004"/>
      <c r="W44" s="1004"/>
      <c r="X44" s="1004"/>
      <c r="Y44" s="1004"/>
      <c r="Z44" s="1004"/>
      <c r="AA44" s="1004"/>
      <c r="AB44" s="1004"/>
      <c r="AC44" s="1004"/>
      <c r="AD44" s="1004"/>
      <c r="AE44" s="1004"/>
      <c r="AF44" s="1004"/>
      <c r="AG44" s="1004"/>
      <c r="AH44" s="1004"/>
      <c r="AI44" s="1004"/>
      <c r="AJ44" s="1004"/>
      <c r="AK44" s="1004"/>
      <c r="AL44" s="1005"/>
    </row>
    <row r="45" spans="1:58" ht="27.75" customHeight="1" thickBot="1">
      <c r="A45" s="987"/>
      <c r="B45" s="995"/>
      <c r="C45" s="996"/>
      <c r="D45" s="996"/>
      <c r="E45" s="996"/>
      <c r="F45" s="996"/>
      <c r="G45" s="996"/>
      <c r="H45" s="996"/>
      <c r="I45" s="996"/>
      <c r="J45" s="996"/>
      <c r="K45" s="996"/>
      <c r="L45" s="996"/>
      <c r="M45" s="996"/>
      <c r="N45" s="997"/>
      <c r="O45" s="1006" t="s">
        <v>581</v>
      </c>
      <c r="P45" s="1007"/>
      <c r="Q45" s="1007"/>
      <c r="R45" s="1007"/>
      <c r="S45" s="1007"/>
      <c r="T45" s="1007"/>
      <c r="U45" s="1007"/>
      <c r="V45" s="1007"/>
      <c r="W45" s="1007"/>
      <c r="X45" s="1008"/>
      <c r="Y45" s="1009" t="s">
        <v>526</v>
      </c>
      <c r="Z45" s="1010"/>
      <c r="AA45" s="1011"/>
      <c r="AB45" s="1011"/>
      <c r="AC45" s="1011"/>
      <c r="AD45" s="72" t="s">
        <v>106</v>
      </c>
      <c r="AE45" s="1011"/>
      <c r="AF45" s="1011"/>
      <c r="AG45" s="1011"/>
      <c r="AH45" s="72" t="s">
        <v>107</v>
      </c>
      <c r="AI45" s="1010"/>
      <c r="AJ45" s="1010"/>
      <c r="AK45" s="1010"/>
      <c r="AL45" s="73" t="s">
        <v>508</v>
      </c>
    </row>
    <row r="46" spans="1:58" ht="38.25" customHeight="1">
      <c r="A46" s="184"/>
    </row>
    <row r="47" spans="1:58" ht="21" customHeight="1">
      <c r="A47" s="184"/>
    </row>
    <row r="48" spans="1:58" ht="21" customHeight="1">
      <c r="A48" s="184"/>
    </row>
    <row r="49" spans="1:1" ht="21" customHeight="1">
      <c r="A49" s="184"/>
    </row>
    <row r="50" spans="1:1" ht="21" customHeight="1">
      <c r="A50" s="184"/>
    </row>
    <row r="51" spans="1:1" ht="21" customHeight="1">
      <c r="A51" s="195"/>
    </row>
    <row r="52" spans="1:1" ht="21" customHeight="1">
      <c r="A52" s="195"/>
    </row>
    <row r="53" spans="1:1" ht="21" customHeight="1">
      <c r="A53" s="195"/>
    </row>
    <row r="54" spans="1:1" ht="21" customHeight="1">
      <c r="A54" s="195"/>
    </row>
    <row r="55" spans="1:1" ht="21" customHeight="1">
      <c r="A55" s="195"/>
    </row>
  </sheetData>
  <sheetProtection algorithmName="SHA-512" hashValue="w4vc76GYNy+NCsAhPykLv+z/Yapr3adHk7yAaevg5izrnZSp/6w0ETPfJwyQ3DeRXdwCaSsZh3RBJXeTzl8kXw==" saltValue="aqS44hZsX7cKWSdQujvK8g==" spinCount="100000" sheet="1" scenarios="1" formatCells="0" insertRows="0" deleteRows="0" autoFilter="0"/>
  <mergeCells count="85">
    <mergeCell ref="O39:AL44"/>
    <mergeCell ref="O45:X45"/>
    <mergeCell ref="Y45:Z45"/>
    <mergeCell ref="AA45:AC45"/>
    <mergeCell ref="AE45:AG45"/>
    <mergeCell ref="AI45:AK45"/>
    <mergeCell ref="AD35:AE35"/>
    <mergeCell ref="AG35:AH35"/>
    <mergeCell ref="AJ35:AK35"/>
    <mergeCell ref="A36:A45"/>
    <mergeCell ref="B36:AL36"/>
    <mergeCell ref="B37:N37"/>
    <mergeCell ref="O37:AL37"/>
    <mergeCell ref="C38:N38"/>
    <mergeCell ref="O38:AL38"/>
    <mergeCell ref="B39:N45"/>
    <mergeCell ref="A35:G35"/>
    <mergeCell ref="H35:L35"/>
    <mergeCell ref="M35:N35"/>
    <mergeCell ref="P35:Q35"/>
    <mergeCell ref="S35:T35"/>
    <mergeCell ref="V35:AA35"/>
    <mergeCell ref="B34:I34"/>
    <mergeCell ref="J34:N34"/>
    <mergeCell ref="O34:W34"/>
    <mergeCell ref="X34:AB34"/>
    <mergeCell ref="AC34:AL34"/>
    <mergeCell ref="B32:I33"/>
    <mergeCell ref="J32:N32"/>
    <mergeCell ref="O32:W32"/>
    <mergeCell ref="X32:AB32"/>
    <mergeCell ref="AC32:AL32"/>
    <mergeCell ref="J33:N33"/>
    <mergeCell ref="O33:AL33"/>
    <mergeCell ref="AA28:AL30"/>
    <mergeCell ref="BB28:BF30"/>
    <mergeCell ref="B31:I31"/>
    <mergeCell ref="J31:AL31"/>
    <mergeCell ref="BB31:BF31"/>
    <mergeCell ref="AC22:AL22"/>
    <mergeCell ref="A24:A34"/>
    <mergeCell ref="B24:I27"/>
    <mergeCell ref="J24:AL24"/>
    <mergeCell ref="J25:AL25"/>
    <mergeCell ref="J26:AL26"/>
    <mergeCell ref="B23:I23"/>
    <mergeCell ref="J23:N23"/>
    <mergeCell ref="O23:W23"/>
    <mergeCell ref="X23:AB23"/>
    <mergeCell ref="AC23:AL23"/>
    <mergeCell ref="J27:AL27"/>
    <mergeCell ref="B28:I30"/>
    <mergeCell ref="J28:P30"/>
    <mergeCell ref="Q28:X30"/>
    <mergeCell ref="Y28:Z30"/>
    <mergeCell ref="U12:AH12"/>
    <mergeCell ref="A14:AL14"/>
    <mergeCell ref="A16:A23"/>
    <mergeCell ref="B16:I16"/>
    <mergeCell ref="J16:AL16"/>
    <mergeCell ref="B17:I17"/>
    <mergeCell ref="J17:AL17"/>
    <mergeCell ref="B18:I21"/>
    <mergeCell ref="J18:AL18"/>
    <mergeCell ref="J19:AL19"/>
    <mergeCell ref="J20:AL20"/>
    <mergeCell ref="J21:AL21"/>
    <mergeCell ref="B22:I22"/>
    <mergeCell ref="J22:N22"/>
    <mergeCell ref="O22:W22"/>
    <mergeCell ref="X22:AB22"/>
    <mergeCell ref="BB4:BE5"/>
    <mergeCell ref="B6:J6"/>
    <mergeCell ref="U8:AL8"/>
    <mergeCell ref="U9:AL9"/>
    <mergeCell ref="U10:AH10"/>
    <mergeCell ref="O11:P11"/>
    <mergeCell ref="U11:AH11"/>
    <mergeCell ref="A1:AL1"/>
    <mergeCell ref="A2:AL2"/>
    <mergeCell ref="A3:AM3"/>
    <mergeCell ref="Y4:Z4"/>
    <mergeCell ref="AA4:AB4"/>
    <mergeCell ref="AD4:AE4"/>
    <mergeCell ref="AG4:AH4"/>
  </mergeCells>
  <phoneticPr fontId="4"/>
  <dataValidations count="2">
    <dataValidation type="list" allowBlank="1" showInputMessage="1" showErrorMessage="1" sqref="AA28:AL30" xr:uid="{2D35D9F6-39CA-4EE1-8396-96DA8204591F}">
      <formula1>$AT$32:$AT$36</formula1>
    </dataValidation>
    <dataValidation type="list" allowBlank="1" showInputMessage="1" showErrorMessage="1" sqref="B6:J6" xr:uid="{BF5308DD-7AE4-4C38-8C37-535CC0DEFF03}">
      <formula1>"選択してください,神奈川県知事,横浜市長,川崎市長,相模原市長,横須賀市長"</formula1>
    </dataValidation>
  </dataValidations>
  <printOptions horizontalCentered="1" verticalCentered="1"/>
  <pageMargins left="0.9055118110236221" right="0.19685039370078741" top="0.98425196850393704" bottom="0.98425196850393704" header="0.51181102362204722" footer="0.51181102362204722"/>
  <pageSetup paperSize="9" scale="69" orientation="portrait" blackAndWhite="1"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CA002E-E331-4767-A34E-0823234F51BB}">
  <sheetPr codeName="Sheet20"/>
  <dimension ref="A2:L41"/>
  <sheetViews>
    <sheetView showGridLines="0" view="pageBreakPreview" zoomScaleNormal="55" zoomScaleSheetLayoutView="100" workbookViewId="0"/>
  </sheetViews>
  <sheetFormatPr defaultColWidth="9" defaultRowHeight="13.5"/>
  <cols>
    <col min="1" max="1" width="2.75" style="637" customWidth="1"/>
    <col min="2" max="2" width="10" style="637" customWidth="1"/>
    <col min="3" max="3" width="16" style="637" customWidth="1"/>
    <col min="4" max="4" width="7" style="637" customWidth="1"/>
    <col min="5" max="5" width="47.5" style="637" customWidth="1"/>
    <col min="6" max="6" width="25.625" style="637" customWidth="1"/>
    <col min="7" max="7" width="12.625" style="637" customWidth="1"/>
    <col min="8" max="8" width="1.5" style="637" customWidth="1"/>
    <col min="9" max="9" width="3.875" style="637" customWidth="1"/>
    <col min="10" max="16384" width="9" style="637"/>
  </cols>
  <sheetData>
    <row r="2" spans="1:12" ht="14.25">
      <c r="A2" s="635" t="s">
        <v>1091</v>
      </c>
      <c r="B2" s="636"/>
    </row>
    <row r="3" spans="1:12" ht="14.25" thickBot="1"/>
    <row r="4" spans="1:12" ht="18" thickTop="1">
      <c r="B4" s="1066" t="s">
        <v>1092</v>
      </c>
      <c r="C4" s="1067"/>
      <c r="D4" s="1067"/>
      <c r="E4" s="1067"/>
      <c r="F4" s="1067"/>
      <c r="G4" s="1068"/>
      <c r="H4" s="638"/>
    </row>
    <row r="5" spans="1:12" ht="36" customHeight="1" thickBot="1">
      <c r="B5" s="1069"/>
      <c r="C5" s="1070"/>
      <c r="D5" s="1070"/>
      <c r="E5" s="1070"/>
      <c r="F5" s="1070"/>
      <c r="G5" s="1071"/>
      <c r="H5" s="638"/>
    </row>
    <row r="6" spans="1:12" ht="21" customHeight="1" thickTop="1">
      <c r="B6" s="638"/>
      <c r="C6" s="638"/>
      <c r="D6" s="638"/>
      <c r="E6" s="638"/>
      <c r="F6" s="638"/>
      <c r="G6" s="638"/>
      <c r="H6" s="638"/>
    </row>
    <row r="7" spans="1:12" ht="30" customHeight="1">
      <c r="B7" s="1072" t="s">
        <v>111</v>
      </c>
      <c r="C7" s="1073"/>
      <c r="D7" s="1049"/>
      <c r="E7" s="1049"/>
      <c r="F7" s="1074" t="s">
        <v>1093</v>
      </c>
      <c r="G7" s="1075"/>
      <c r="H7" s="639"/>
    </row>
    <row r="8" spans="1:12" ht="30" customHeight="1">
      <c r="B8" s="1072" t="s">
        <v>1012</v>
      </c>
      <c r="C8" s="1073"/>
      <c r="D8" s="1076"/>
      <c r="E8" s="1076"/>
      <c r="F8" s="1074"/>
      <c r="G8" s="1075"/>
      <c r="H8" s="639"/>
    </row>
    <row r="9" spans="1:12" ht="30" customHeight="1">
      <c r="B9" s="1072" t="s">
        <v>1094</v>
      </c>
      <c r="C9" s="1073"/>
      <c r="D9" s="1079" t="str">
        <f>様式第1号!$AO$31</f>
        <v>様式第1号で事業所名を入力してください</v>
      </c>
      <c r="E9" s="1079"/>
      <c r="F9" s="640"/>
      <c r="G9" s="640"/>
      <c r="H9" s="639"/>
    </row>
    <row r="10" spans="1:12" ht="30" customHeight="1">
      <c r="B10" s="1072" t="s">
        <v>68</v>
      </c>
      <c r="C10" s="1080"/>
      <c r="D10" s="1081" t="str">
        <f>様式第1号!$AO$30</f>
        <v>様式第1号でサービス種類を選択してください</v>
      </c>
      <c r="E10" s="1081"/>
      <c r="G10" s="640"/>
      <c r="H10" s="639"/>
    </row>
    <row r="11" spans="1:12" ht="30" customHeight="1">
      <c r="B11" s="1072" t="s">
        <v>1095</v>
      </c>
      <c r="C11" s="1073"/>
      <c r="D11" s="1076"/>
      <c r="E11" s="1076"/>
      <c r="F11" s="640"/>
      <c r="G11" s="640"/>
      <c r="H11" s="639"/>
    </row>
    <row r="12" spans="1:12" ht="30" customHeight="1">
      <c r="B12" s="1082" t="s">
        <v>536</v>
      </c>
      <c r="C12" s="713" t="s">
        <v>1096</v>
      </c>
      <c r="D12" s="1047"/>
      <c r="E12" s="1048"/>
      <c r="F12" s="640"/>
      <c r="G12" s="640"/>
      <c r="H12" s="639"/>
    </row>
    <row r="13" spans="1:12" ht="30" customHeight="1">
      <c r="B13" s="1082"/>
      <c r="C13" s="641" t="s">
        <v>558</v>
      </c>
      <c r="D13" s="1049"/>
      <c r="E13" s="1049"/>
      <c r="F13" s="640"/>
      <c r="G13" s="642"/>
      <c r="H13" s="712"/>
      <c r="J13" s="1050"/>
      <c r="K13" s="1050"/>
    </row>
    <row r="14" spans="1:12" ht="45" customHeight="1" thickBot="1">
      <c r="B14" s="1027" t="s">
        <v>1097</v>
      </c>
      <c r="C14" s="1027"/>
      <c r="D14" s="1027"/>
      <c r="E14" s="1027"/>
      <c r="F14" s="1027"/>
      <c r="G14" s="1027"/>
      <c r="J14" s="643"/>
      <c r="K14" s="643"/>
    </row>
    <row r="15" spans="1:12" ht="30" customHeight="1" thickBot="1">
      <c r="B15" s="644"/>
      <c r="C15" s="645" t="s">
        <v>1098</v>
      </c>
      <c r="D15" s="1077" t="s">
        <v>1099</v>
      </c>
      <c r="E15" s="1078"/>
      <c r="F15" s="646" t="s">
        <v>1100</v>
      </c>
      <c r="G15" s="647" t="s">
        <v>1101</v>
      </c>
      <c r="H15" s="648"/>
      <c r="J15" s="643"/>
      <c r="K15" s="643"/>
    </row>
    <row r="16" spans="1:12" ht="50.1" customHeight="1" thickTop="1">
      <c r="B16" s="1051" t="s">
        <v>1102</v>
      </c>
      <c r="C16" s="649" t="s">
        <v>1103</v>
      </c>
      <c r="D16" s="1064" t="s">
        <v>1104</v>
      </c>
      <c r="E16" s="1065"/>
      <c r="F16" s="650" t="s">
        <v>1105</v>
      </c>
      <c r="G16" s="651"/>
      <c r="H16" s="648"/>
      <c r="J16" s="1050"/>
      <c r="K16" s="1050"/>
      <c r="L16" s="1050"/>
    </row>
    <row r="17" spans="2:12" ht="50.1" customHeight="1">
      <c r="B17" s="1052"/>
      <c r="C17" s="652" t="s">
        <v>1106</v>
      </c>
      <c r="D17" s="1054" t="s">
        <v>1107</v>
      </c>
      <c r="E17" s="1055"/>
      <c r="F17" s="653" t="s">
        <v>1105</v>
      </c>
      <c r="G17" s="654"/>
      <c r="H17" s="648"/>
      <c r="J17" s="1050"/>
      <c r="K17" s="1050"/>
      <c r="L17" s="1050"/>
    </row>
    <row r="18" spans="2:12" ht="50.1" customHeight="1">
      <c r="B18" s="1052"/>
      <c r="C18" s="655" t="s">
        <v>1108</v>
      </c>
      <c r="D18" s="1056" t="s">
        <v>1109</v>
      </c>
      <c r="E18" s="1057"/>
      <c r="F18" s="656" t="s">
        <v>1110</v>
      </c>
      <c r="G18" s="654"/>
      <c r="H18" s="648"/>
      <c r="J18" s="1050"/>
      <c r="K18" s="1050"/>
      <c r="L18" s="1050"/>
    </row>
    <row r="19" spans="2:12" ht="50.1" customHeight="1">
      <c r="B19" s="1052"/>
      <c r="C19" s="655" t="s">
        <v>1111</v>
      </c>
      <c r="D19" s="1058" t="s">
        <v>1112</v>
      </c>
      <c r="E19" s="1057"/>
      <c r="F19" s="656" t="s">
        <v>1113</v>
      </c>
      <c r="G19" s="654"/>
      <c r="H19" s="648"/>
      <c r="J19" s="1050"/>
      <c r="K19" s="1050"/>
      <c r="L19" s="1050"/>
    </row>
    <row r="20" spans="2:12" ht="50.1" customHeight="1">
      <c r="B20" s="1052"/>
      <c r="C20" s="657" t="s">
        <v>1114</v>
      </c>
      <c r="D20" s="1059" t="s">
        <v>1146</v>
      </c>
      <c r="E20" s="1060"/>
      <c r="F20" s="656" t="s">
        <v>1115</v>
      </c>
      <c r="G20" s="654"/>
      <c r="H20" s="648"/>
    </row>
    <row r="21" spans="2:12" ht="51" customHeight="1">
      <c r="B21" s="1052"/>
      <c r="C21" s="658" t="s">
        <v>1242</v>
      </c>
      <c r="D21" s="1058" t="s">
        <v>1127</v>
      </c>
      <c r="E21" s="1057"/>
      <c r="F21" s="656" t="s">
        <v>1121</v>
      </c>
      <c r="G21" s="654"/>
      <c r="H21" s="648"/>
    </row>
    <row r="22" spans="2:12" ht="50.1" customHeight="1">
      <c r="B22" s="1052"/>
      <c r="C22" s="655" t="s">
        <v>1116</v>
      </c>
      <c r="D22" s="1058" t="s">
        <v>1117</v>
      </c>
      <c r="E22" s="1057"/>
      <c r="F22" s="656" t="s">
        <v>1118</v>
      </c>
      <c r="G22" s="654"/>
      <c r="H22" s="648"/>
    </row>
    <row r="23" spans="2:12" ht="75.599999999999994" customHeight="1">
      <c r="B23" s="1052"/>
      <c r="C23" s="658" t="s">
        <v>1119</v>
      </c>
      <c r="D23" s="1058" t="s">
        <v>1120</v>
      </c>
      <c r="E23" s="1057"/>
      <c r="F23" s="656" t="s">
        <v>1121</v>
      </c>
      <c r="G23" s="654"/>
      <c r="H23" s="648"/>
    </row>
    <row r="24" spans="2:12" ht="51" customHeight="1">
      <c r="B24" s="1052"/>
      <c r="C24" s="659" t="s">
        <v>1122</v>
      </c>
      <c r="D24" s="1038" t="s">
        <v>1123</v>
      </c>
      <c r="E24" s="1039"/>
      <c r="F24" s="656" t="s">
        <v>1124</v>
      </c>
      <c r="G24" s="654"/>
      <c r="H24" s="648"/>
    </row>
    <row r="25" spans="2:12" ht="75.599999999999994" customHeight="1">
      <c r="B25" s="1052"/>
      <c r="C25" s="658" t="s">
        <v>1125</v>
      </c>
      <c r="D25" s="1058" t="s">
        <v>1126</v>
      </c>
      <c r="E25" s="1061"/>
      <c r="F25" s="656" t="s">
        <v>1121</v>
      </c>
      <c r="G25" s="654"/>
      <c r="H25" s="648"/>
    </row>
    <row r="26" spans="2:12" ht="51" customHeight="1">
      <c r="B26" s="1052"/>
      <c r="C26" s="657" t="s">
        <v>941</v>
      </c>
      <c r="D26" s="1058" t="s">
        <v>1189</v>
      </c>
      <c r="E26" s="1057"/>
      <c r="F26" s="656" t="s">
        <v>1121</v>
      </c>
      <c r="G26" s="654"/>
      <c r="H26" s="648"/>
    </row>
    <row r="27" spans="2:12" ht="69" customHeight="1">
      <c r="B27" s="1052"/>
      <c r="C27" s="1062"/>
      <c r="D27" s="1038" t="s">
        <v>1128</v>
      </c>
      <c r="E27" s="1039"/>
      <c r="F27" s="1040" t="s">
        <v>1129</v>
      </c>
      <c r="G27" s="1042"/>
      <c r="H27" s="648"/>
    </row>
    <row r="28" spans="2:12" ht="23.45" customHeight="1" thickBot="1">
      <c r="B28" s="1053"/>
      <c r="C28" s="1063"/>
      <c r="D28" s="1044" t="s">
        <v>1130</v>
      </c>
      <c r="E28" s="1045"/>
      <c r="F28" s="1041"/>
      <c r="G28" s="1043"/>
    </row>
    <row r="29" spans="2:12" ht="19.5" customHeight="1">
      <c r="B29" s="1012" t="s">
        <v>1131</v>
      </c>
      <c r="C29" s="1013"/>
      <c r="D29" s="1013"/>
      <c r="E29" s="1013"/>
      <c r="F29" s="1046"/>
      <c r="G29" s="1046"/>
    </row>
    <row r="30" spans="2:12" ht="45" customHeight="1" thickBot="1">
      <c r="B30" s="1027" t="s">
        <v>1132</v>
      </c>
      <c r="C30" s="1028"/>
      <c r="D30" s="1028"/>
      <c r="E30" s="1028"/>
      <c r="F30" s="1028"/>
      <c r="G30" s="1028"/>
    </row>
    <row r="31" spans="2:12" ht="31.15" customHeight="1" thickBot="1">
      <c r="B31" s="1029" t="s">
        <v>1133</v>
      </c>
      <c r="C31" s="1030"/>
      <c r="D31" s="1031" t="s">
        <v>1134</v>
      </c>
      <c r="E31" s="1032"/>
      <c r="F31" s="1030"/>
      <c r="G31" s="660" t="s">
        <v>1135</v>
      </c>
    </row>
    <row r="32" spans="2:12" ht="48" customHeight="1" thickTop="1">
      <c r="B32" s="1033" t="s">
        <v>1136</v>
      </c>
      <c r="C32" s="1034"/>
      <c r="D32" s="1035" t="s">
        <v>1137</v>
      </c>
      <c r="E32" s="1036"/>
      <c r="F32" s="1037"/>
      <c r="G32" s="651"/>
    </row>
    <row r="33" spans="2:7" ht="48" customHeight="1">
      <c r="B33" s="1017" t="s">
        <v>1138</v>
      </c>
      <c r="C33" s="1018"/>
      <c r="D33" s="1019" t="s">
        <v>1139</v>
      </c>
      <c r="E33" s="1020"/>
      <c r="F33" s="1021"/>
      <c r="G33" s="654"/>
    </row>
    <row r="34" spans="2:7" ht="36" customHeight="1">
      <c r="B34" s="1017" t="s">
        <v>1140</v>
      </c>
      <c r="C34" s="1018"/>
      <c r="D34" s="1019" t="s">
        <v>1141</v>
      </c>
      <c r="E34" s="1020"/>
      <c r="F34" s="1021"/>
      <c r="G34" s="654"/>
    </row>
    <row r="35" spans="2:7" ht="36" customHeight="1" thickBot="1">
      <c r="B35" s="1022" t="s">
        <v>1142</v>
      </c>
      <c r="C35" s="1023"/>
      <c r="D35" s="1024" t="s">
        <v>1143</v>
      </c>
      <c r="E35" s="1025"/>
      <c r="F35" s="1026"/>
      <c r="G35" s="661"/>
    </row>
    <row r="36" spans="2:7" ht="19.5" customHeight="1">
      <c r="B36" s="1012" t="s">
        <v>1144</v>
      </c>
      <c r="C36" s="1013"/>
      <c r="D36" s="1013"/>
      <c r="E36" s="1013"/>
      <c r="F36" s="1014"/>
      <c r="G36" s="1014"/>
    </row>
    <row r="37" spans="2:7" ht="8.4499999999999993" customHeight="1">
      <c r="C37" s="662"/>
    </row>
    <row r="38" spans="2:7" ht="51" customHeight="1">
      <c r="B38" s="1015" t="s">
        <v>1145</v>
      </c>
      <c r="C38" s="1016"/>
      <c r="D38" s="1016"/>
      <c r="E38" s="1016"/>
      <c r="F38" s="1016"/>
      <c r="G38" s="1016"/>
    </row>
    <row r="39" spans="2:7" ht="30" customHeight="1"/>
    <row r="40" spans="2:7" ht="30" customHeight="1"/>
    <row r="41" spans="2:7" ht="30" customHeight="1"/>
  </sheetData>
  <sheetProtection algorithmName="SHA-512" hashValue="q1zh82ZllxI452AIO/1FuOIDNVIVa3mJ3UFoc8XleoZ9X0a9uisz3c9N5e45F4T1gzWbBmnRxhcuOCBQ3H/ODg==" saltValue="+23B8CFO0TLEiUSv2G7qrg==" spinCount="100000" sheet="1" scenarios="1" formatCells="0" insertRows="0" deleteRows="0" autoFilter="0"/>
  <mergeCells count="50">
    <mergeCell ref="D26:E26"/>
    <mergeCell ref="D16:E16"/>
    <mergeCell ref="B4:G5"/>
    <mergeCell ref="B7:C7"/>
    <mergeCell ref="D7:E7"/>
    <mergeCell ref="F7:G8"/>
    <mergeCell ref="B8:C8"/>
    <mergeCell ref="D8:E8"/>
    <mergeCell ref="D15:E15"/>
    <mergeCell ref="B9:C9"/>
    <mergeCell ref="D9:E9"/>
    <mergeCell ref="B10:C10"/>
    <mergeCell ref="D10:E10"/>
    <mergeCell ref="B11:C11"/>
    <mergeCell ref="D11:E11"/>
    <mergeCell ref="B12:B13"/>
    <mergeCell ref="D12:E12"/>
    <mergeCell ref="D13:E13"/>
    <mergeCell ref="J13:K13"/>
    <mergeCell ref="B14:G14"/>
    <mergeCell ref="B16:B28"/>
    <mergeCell ref="J16:L19"/>
    <mergeCell ref="D17:E17"/>
    <mergeCell ref="D18:E18"/>
    <mergeCell ref="D19:E19"/>
    <mergeCell ref="D20:E20"/>
    <mergeCell ref="D22:E22"/>
    <mergeCell ref="D23:E23"/>
    <mergeCell ref="D24:E24"/>
    <mergeCell ref="D25:E25"/>
    <mergeCell ref="D21:E21"/>
    <mergeCell ref="C27:C28"/>
    <mergeCell ref="D27:E27"/>
    <mergeCell ref="F27:F28"/>
    <mergeCell ref="G27:G28"/>
    <mergeCell ref="D28:E28"/>
    <mergeCell ref="B29:G29"/>
    <mergeCell ref="B30:G30"/>
    <mergeCell ref="B31:C31"/>
    <mergeCell ref="D31:F31"/>
    <mergeCell ref="B32:C32"/>
    <mergeCell ref="D32:F32"/>
    <mergeCell ref="B36:G36"/>
    <mergeCell ref="B38:G38"/>
    <mergeCell ref="B33:C33"/>
    <mergeCell ref="D33:F33"/>
    <mergeCell ref="B34:C34"/>
    <mergeCell ref="D34:F34"/>
    <mergeCell ref="B35:C35"/>
    <mergeCell ref="D35:F35"/>
  </mergeCells>
  <phoneticPr fontId="4"/>
  <dataValidations count="2">
    <dataValidation type="list" allowBlank="1" showInputMessage="1" showErrorMessage="1" sqref="G32:G35 G26:G28 G18:G25" xr:uid="{78815A89-1C6E-4399-9AF8-C624F1281F70}">
      <formula1>"〇,対象なし"</formula1>
    </dataValidation>
    <dataValidation type="list" allowBlank="1" showInputMessage="1" showErrorMessage="1" sqref="G36 G16:G17 G29" xr:uid="{3B05D698-DD8F-454D-BECB-4D3EADD9F7BD}">
      <formula1>"〇"</formula1>
    </dataValidation>
  </dataValidations>
  <hyperlinks>
    <hyperlink ref="D28:E28" r:id="rId1" display="https://shougai.rakuraku.or.jp/search-library/lower-3-3.html?topid=15&amp;id=70" xr:uid="{0F544509-8535-4D68-BD73-2E9D72566E2B}"/>
  </hyperlinks>
  <printOptions horizontalCentered="1" verticalCentered="1"/>
  <pageMargins left="0" right="0.19685039370078741" top="0.39370078740157483" bottom="0.39370078740157483" header="0.51181102362204722" footer="0.51181102362204722"/>
  <pageSetup paperSize="9" scale="55" orientation="portrait" blackAndWhite="1" r:id="rId2"/>
  <headerFooter alignWithMargins="0"/>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297833-F89D-41A2-8871-C1D51EEEEEC6}">
  <sheetPr codeName="Sheet4">
    <pageSetUpPr fitToPage="1"/>
  </sheetPr>
  <dimension ref="B2:BR53"/>
  <sheetViews>
    <sheetView showGridLines="0" view="pageBreakPreview" zoomScaleNormal="75" zoomScaleSheetLayoutView="100" workbookViewId="0"/>
  </sheetViews>
  <sheetFormatPr defaultColWidth="9" defaultRowHeight="21" customHeight="1"/>
  <cols>
    <col min="1" max="1" width="1.125" style="197" customWidth="1"/>
    <col min="2" max="5" width="2.625" style="201" customWidth="1"/>
    <col min="6" max="6" width="2.625" style="197" customWidth="1"/>
    <col min="7" max="7" width="6.875" style="197" customWidth="1"/>
    <col min="8" max="8" width="4.375" style="197" customWidth="1"/>
    <col min="9" max="9" width="4.5" style="197" customWidth="1"/>
    <col min="10" max="10" width="3.625" style="197" customWidth="1"/>
    <col min="11" max="15" width="2.125" style="197" customWidth="1"/>
    <col min="16" max="17" width="2.625" style="197" customWidth="1"/>
    <col min="18" max="45" width="2.875" style="197" customWidth="1"/>
    <col min="46" max="50" width="3.375" style="197" customWidth="1"/>
    <col min="51" max="51" width="4.125" style="197" customWidth="1"/>
    <col min="52" max="52" width="8.875" style="197" customWidth="1"/>
    <col min="53" max="53" width="21.875" style="197" customWidth="1"/>
    <col min="54" max="67" width="2.625" style="197" customWidth="1"/>
    <col min="68" max="68" width="10.5" style="199" customWidth="1"/>
    <col min="69" max="16384" width="9" style="197"/>
  </cols>
  <sheetData>
    <row r="2" spans="2:70" ht="17.25" customHeight="1">
      <c r="BA2" s="202" t="s">
        <v>60</v>
      </c>
      <c r="BP2" s="198" t="s">
        <v>61</v>
      </c>
      <c r="BQ2" s="198"/>
      <c r="BR2" s="198"/>
    </row>
    <row r="3" spans="2:70" ht="21" customHeight="1">
      <c r="B3" s="1083"/>
      <c r="C3" s="1083"/>
      <c r="D3" s="1083"/>
      <c r="E3" s="1083"/>
      <c r="F3" s="1083"/>
      <c r="G3" s="1083"/>
      <c r="H3" s="1083"/>
      <c r="I3" s="1083"/>
      <c r="J3" s="1083"/>
      <c r="K3" s="1083"/>
      <c r="L3" s="1083"/>
      <c r="M3" s="1083"/>
      <c r="N3" s="1083"/>
      <c r="O3" s="1083"/>
      <c r="P3" s="1083"/>
      <c r="Q3" s="1083"/>
      <c r="R3" s="1083"/>
      <c r="S3" s="1083"/>
      <c r="T3" s="1083"/>
      <c r="U3" s="1083"/>
      <c r="V3" s="1083"/>
      <c r="W3" s="1083"/>
      <c r="X3" s="1083"/>
      <c r="Y3" s="1083"/>
      <c r="Z3" s="1083"/>
      <c r="AA3" s="1083"/>
      <c r="AB3" s="1083"/>
      <c r="AC3" s="1083"/>
      <c r="AD3" s="1083"/>
      <c r="AE3" s="1083"/>
      <c r="AF3" s="1083"/>
      <c r="AG3" s="1083"/>
      <c r="AH3" s="1083"/>
      <c r="AI3" s="1083"/>
      <c r="AJ3" s="1083"/>
      <c r="AK3" s="1083"/>
      <c r="AL3" s="1083"/>
      <c r="AM3" s="1083"/>
      <c r="AN3" s="1083"/>
      <c r="AO3" s="1083"/>
      <c r="AP3" s="1083"/>
      <c r="AQ3" s="1083"/>
      <c r="AR3" s="1083"/>
      <c r="AS3" s="1083"/>
      <c r="AT3" s="1083"/>
      <c r="AU3" s="1083"/>
      <c r="AV3" s="1083"/>
      <c r="BP3" s="197" t="s">
        <v>62</v>
      </c>
    </row>
    <row r="4" spans="2:70" ht="24.75" customHeight="1">
      <c r="B4" s="1084" t="s">
        <v>63</v>
      </c>
      <c r="C4" s="1084"/>
      <c r="D4" s="1084"/>
      <c r="E4" s="1084"/>
      <c r="F4" s="1084"/>
      <c r="G4" s="1084"/>
      <c r="H4" s="1084"/>
      <c r="I4" s="1084"/>
      <c r="J4" s="1084"/>
      <c r="K4" s="1084"/>
      <c r="L4" s="1084"/>
      <c r="M4" s="1084"/>
      <c r="N4" s="1084"/>
      <c r="O4" s="1084"/>
      <c r="P4" s="1084"/>
      <c r="Q4" s="1084"/>
      <c r="R4" s="1084"/>
      <c r="S4" s="1084"/>
      <c r="T4" s="1084"/>
      <c r="U4" s="1084"/>
      <c r="V4" s="1084"/>
      <c r="W4" s="1084"/>
      <c r="X4" s="1084"/>
      <c r="Y4" s="1084"/>
      <c r="Z4" s="1084"/>
      <c r="AA4" s="1084"/>
      <c r="AB4" s="1084"/>
      <c r="AC4" s="1084"/>
      <c r="AD4" s="1084"/>
      <c r="AE4" s="1084"/>
      <c r="AF4" s="1084"/>
      <c r="AG4" s="1084"/>
      <c r="AH4" s="1084"/>
      <c r="AI4" s="1084"/>
      <c r="AJ4" s="1084"/>
      <c r="AK4" s="1084"/>
      <c r="AL4" s="1084"/>
      <c r="AM4" s="1084"/>
      <c r="AN4" s="1084"/>
      <c r="AO4" s="1084"/>
      <c r="AP4" s="1084"/>
      <c r="AQ4" s="1084"/>
      <c r="AR4" s="1084"/>
      <c r="AS4" s="1084"/>
      <c r="AT4" s="1084"/>
      <c r="AU4" s="1084"/>
      <c r="AV4" s="1084"/>
      <c r="AW4" s="1084"/>
      <c r="AX4" s="1084"/>
      <c r="AY4" s="1084"/>
      <c r="AZ4" s="1084"/>
      <c r="BP4" s="197" t="s">
        <v>64</v>
      </c>
    </row>
    <row r="5" spans="2:70" ht="13.5" customHeight="1" thickBot="1">
      <c r="B5" s="714"/>
      <c r="C5" s="714"/>
      <c r="D5" s="714"/>
      <c r="E5" s="714"/>
      <c r="F5" s="714"/>
      <c r="G5" s="714"/>
      <c r="H5" s="714"/>
      <c r="I5" s="714"/>
      <c r="J5" s="714"/>
      <c r="K5" s="714"/>
      <c r="L5" s="714"/>
      <c r="M5" s="714"/>
      <c r="N5" s="714"/>
      <c r="O5" s="714"/>
      <c r="P5" s="714"/>
      <c r="Q5" s="714"/>
      <c r="R5" s="714"/>
      <c r="S5" s="714"/>
      <c r="T5" s="714"/>
      <c r="U5" s="714"/>
      <c r="V5" s="714"/>
      <c r="W5" s="714"/>
      <c r="X5" s="714"/>
      <c r="Y5" s="714"/>
      <c r="Z5" s="714"/>
      <c r="AA5" s="714"/>
      <c r="AB5" s="714"/>
      <c r="AC5" s="714"/>
      <c r="AD5" s="714"/>
      <c r="AE5" s="714"/>
      <c r="AF5" s="714"/>
      <c r="AG5" s="714"/>
      <c r="AH5" s="714"/>
      <c r="AI5" s="714"/>
      <c r="AJ5" s="714"/>
      <c r="AK5" s="714"/>
      <c r="AL5" s="714"/>
      <c r="AM5" s="714"/>
      <c r="AN5" s="714"/>
      <c r="AO5" s="714"/>
      <c r="AP5" s="714"/>
      <c r="AQ5" s="714"/>
      <c r="AR5" s="714"/>
      <c r="AS5" s="714"/>
      <c r="AT5" s="714"/>
      <c r="AU5" s="714"/>
      <c r="AV5" s="714"/>
      <c r="AW5" s="714"/>
      <c r="AX5" s="714"/>
      <c r="AY5" s="714"/>
      <c r="AZ5" s="714"/>
      <c r="BP5" s="197" t="s">
        <v>65</v>
      </c>
    </row>
    <row r="6" spans="2:70" ht="21" customHeight="1">
      <c r="B6" s="1085" t="s">
        <v>66</v>
      </c>
      <c r="C6" s="1086"/>
      <c r="D6" s="1086"/>
      <c r="E6" s="1086"/>
      <c r="F6" s="1086"/>
      <c r="G6" s="1086"/>
      <c r="H6" s="1086"/>
      <c r="I6" s="1086"/>
      <c r="J6" s="1087"/>
      <c r="K6" s="1088" t="str">
        <f>様式第1号!$AO$31</f>
        <v>様式第1号で事業所名を入力してください</v>
      </c>
      <c r="L6" s="1089"/>
      <c r="M6" s="1089"/>
      <c r="N6" s="1089"/>
      <c r="O6" s="1089"/>
      <c r="P6" s="1089"/>
      <c r="Q6" s="1089"/>
      <c r="R6" s="1089"/>
      <c r="S6" s="1089"/>
      <c r="T6" s="1089"/>
      <c r="U6" s="1089"/>
      <c r="V6" s="1089"/>
      <c r="W6" s="1089"/>
      <c r="X6" s="1090"/>
      <c r="Y6" s="714"/>
      <c r="Z6" s="714"/>
      <c r="AA6" s="714"/>
      <c r="AB6" s="714"/>
      <c r="AC6" s="714"/>
      <c r="AD6" s="714"/>
      <c r="AE6" s="714"/>
      <c r="AF6" s="714"/>
      <c r="AG6" s="714"/>
      <c r="AH6" s="714"/>
      <c r="AI6" s="714"/>
      <c r="AJ6" s="714"/>
      <c r="AK6" s="714"/>
      <c r="AL6" s="714"/>
      <c r="AM6" s="714"/>
      <c r="AN6" s="714"/>
      <c r="AO6" s="714"/>
      <c r="AP6" s="714"/>
      <c r="AQ6" s="714"/>
      <c r="AR6" s="714"/>
      <c r="AS6" s="714"/>
      <c r="AT6" s="714"/>
      <c r="AU6" s="714"/>
      <c r="AV6" s="714"/>
      <c r="AW6" s="714"/>
      <c r="AX6" s="714"/>
      <c r="AY6" s="714"/>
      <c r="AZ6" s="714"/>
      <c r="BP6" s="197" t="s">
        <v>67</v>
      </c>
    </row>
    <row r="7" spans="2:70" ht="21" customHeight="1" thickBot="1">
      <c r="B7" s="1091" t="s">
        <v>68</v>
      </c>
      <c r="C7" s="1092"/>
      <c r="D7" s="1092"/>
      <c r="E7" s="1092"/>
      <c r="F7" s="1092"/>
      <c r="G7" s="1092"/>
      <c r="H7" s="1092"/>
      <c r="I7" s="1092"/>
      <c r="J7" s="1093"/>
      <c r="K7" s="1094" t="str">
        <f>IF(様式第1号!$AO$30&lt;&gt;"就労選択支援",様式第1号!$AO$30,"－")</f>
        <v>様式第1号でサービス種類を選択してください</v>
      </c>
      <c r="L7" s="1095"/>
      <c r="M7" s="1095"/>
      <c r="N7" s="1095"/>
      <c r="O7" s="1095"/>
      <c r="P7" s="1095"/>
      <c r="Q7" s="1095"/>
      <c r="R7" s="1095"/>
      <c r="S7" s="1095"/>
      <c r="T7" s="1095"/>
      <c r="U7" s="1095"/>
      <c r="V7" s="1095"/>
      <c r="W7" s="1095"/>
      <c r="X7" s="1096"/>
      <c r="Y7" s="714"/>
      <c r="Z7" s="714"/>
      <c r="AA7" s="714"/>
      <c r="AB7" s="714"/>
      <c r="AC7" s="714"/>
      <c r="AD7" s="714"/>
      <c r="AE7" s="714"/>
      <c r="AF7" s="714"/>
      <c r="AG7" s="714"/>
      <c r="AH7" s="714"/>
      <c r="AI7" s="714"/>
      <c r="AJ7" s="714"/>
      <c r="AK7" s="714"/>
      <c r="AL7" s="714"/>
      <c r="AM7" s="714"/>
      <c r="AN7" s="714"/>
      <c r="AO7" s="714"/>
      <c r="AP7" s="714"/>
      <c r="AQ7" s="714"/>
      <c r="AR7" s="714"/>
      <c r="AS7" s="714"/>
      <c r="AT7" s="714"/>
      <c r="AU7" s="714"/>
      <c r="AV7" s="714"/>
      <c r="AW7" s="714"/>
      <c r="AX7" s="714"/>
      <c r="AY7" s="714"/>
      <c r="AZ7" s="714"/>
      <c r="BP7" s="197" t="s">
        <v>69</v>
      </c>
    </row>
    <row r="8" spans="2:70" ht="21" customHeight="1" thickBot="1">
      <c r="B8" s="714"/>
      <c r="C8" s="714"/>
      <c r="D8" s="714"/>
      <c r="E8" s="714"/>
      <c r="F8" s="714"/>
      <c r="G8" s="714"/>
      <c r="H8" s="714"/>
      <c r="I8" s="714"/>
      <c r="J8" s="714"/>
      <c r="K8" s="714"/>
      <c r="L8" s="714"/>
      <c r="M8" s="714"/>
      <c r="N8" s="714"/>
      <c r="O8" s="714"/>
      <c r="P8" s="714"/>
      <c r="Q8" s="714"/>
      <c r="R8" s="714"/>
      <c r="S8" s="714"/>
      <c r="T8" s="714"/>
      <c r="U8" s="714"/>
      <c r="V8" s="714"/>
      <c r="W8" s="714"/>
      <c r="X8" s="714"/>
      <c r="Y8" s="714"/>
      <c r="Z8" s="714"/>
      <c r="AA8" s="714"/>
      <c r="AB8" s="714"/>
      <c r="AC8" s="714"/>
      <c r="AD8" s="714"/>
      <c r="AE8" s="714"/>
      <c r="AF8" s="714"/>
      <c r="AG8" s="714"/>
      <c r="AH8" s="714"/>
      <c r="AI8" s="714"/>
      <c r="AJ8" s="714"/>
      <c r="AK8" s="714"/>
      <c r="AL8" s="714"/>
      <c r="AM8" s="714"/>
      <c r="AN8" s="714"/>
      <c r="AO8" s="714"/>
      <c r="AP8" s="714"/>
      <c r="AQ8" s="714"/>
      <c r="AR8" s="714"/>
      <c r="AS8" s="714"/>
      <c r="AT8" s="714"/>
      <c r="AU8" s="714"/>
      <c r="AV8" s="714"/>
      <c r="AW8" s="714"/>
      <c r="AX8" s="714"/>
      <c r="AY8" s="714"/>
      <c r="AZ8" s="714"/>
      <c r="BP8" s="197" t="s">
        <v>70</v>
      </c>
    </row>
    <row r="9" spans="2:70" ht="21" customHeight="1">
      <c r="B9" s="1122" t="s">
        <v>71</v>
      </c>
      <c r="C9" s="1098"/>
      <c r="D9" s="1098"/>
      <c r="E9" s="1098"/>
      <c r="F9" s="1098"/>
      <c r="G9" s="1098"/>
      <c r="H9" s="1109" t="s">
        <v>72</v>
      </c>
      <c r="I9" s="1109"/>
      <c r="J9" s="1109"/>
      <c r="K9" s="1127" t="s">
        <v>73</v>
      </c>
      <c r="L9" s="1128"/>
      <c r="M9" s="1128"/>
      <c r="N9" s="1128"/>
      <c r="O9" s="1128"/>
      <c r="P9" s="203"/>
      <c r="Q9" s="204"/>
      <c r="R9" s="1122" t="s">
        <v>74</v>
      </c>
      <c r="S9" s="1098"/>
      <c r="T9" s="1098"/>
      <c r="U9" s="1098"/>
      <c r="V9" s="1098"/>
      <c r="W9" s="1098"/>
      <c r="X9" s="1099"/>
      <c r="Y9" s="1122" t="s">
        <v>75</v>
      </c>
      <c r="Z9" s="1098"/>
      <c r="AA9" s="1098"/>
      <c r="AB9" s="1098"/>
      <c r="AC9" s="1098"/>
      <c r="AD9" s="1098"/>
      <c r="AE9" s="1099"/>
      <c r="AF9" s="1122" t="s">
        <v>76</v>
      </c>
      <c r="AG9" s="1098"/>
      <c r="AH9" s="1098"/>
      <c r="AI9" s="1098"/>
      <c r="AJ9" s="1098"/>
      <c r="AK9" s="1098"/>
      <c r="AL9" s="1099"/>
      <c r="AM9" s="1097" t="s">
        <v>77</v>
      </c>
      <c r="AN9" s="1098"/>
      <c r="AO9" s="1098"/>
      <c r="AP9" s="1098"/>
      <c r="AQ9" s="1098"/>
      <c r="AR9" s="1098"/>
      <c r="AS9" s="1099"/>
      <c r="AT9" s="1100" t="s">
        <v>78</v>
      </c>
      <c r="AU9" s="1101"/>
      <c r="AV9" s="1102"/>
      <c r="AW9" s="1109" t="s">
        <v>79</v>
      </c>
      <c r="AX9" s="1109"/>
      <c r="AY9" s="1109"/>
      <c r="AZ9" s="1112" t="s">
        <v>80</v>
      </c>
      <c r="BA9" s="1115" t="s">
        <v>81</v>
      </c>
      <c r="BP9" s="197" t="s">
        <v>82</v>
      </c>
    </row>
    <row r="10" spans="2:70" ht="21" customHeight="1">
      <c r="B10" s="1123"/>
      <c r="C10" s="1124"/>
      <c r="D10" s="1124"/>
      <c r="E10" s="1124"/>
      <c r="F10" s="1124"/>
      <c r="G10" s="1124"/>
      <c r="H10" s="1110"/>
      <c r="I10" s="1110"/>
      <c r="J10" s="1110"/>
      <c r="K10" s="1129"/>
      <c r="L10" s="1130"/>
      <c r="M10" s="1130"/>
      <c r="N10" s="1130"/>
      <c r="O10" s="1130"/>
      <c r="P10" s="1118" t="s">
        <v>83</v>
      </c>
      <c r="Q10" s="1119"/>
      <c r="R10" s="29">
        <v>1</v>
      </c>
      <c r="S10" s="27">
        <v>2</v>
      </c>
      <c r="T10" s="27">
        <v>3</v>
      </c>
      <c r="U10" s="27">
        <v>4</v>
      </c>
      <c r="V10" s="27">
        <v>5</v>
      </c>
      <c r="W10" s="27">
        <v>6</v>
      </c>
      <c r="X10" s="28">
        <v>7</v>
      </c>
      <c r="Y10" s="26">
        <v>8</v>
      </c>
      <c r="Z10" s="27">
        <v>9</v>
      </c>
      <c r="AA10" s="27">
        <v>10</v>
      </c>
      <c r="AB10" s="27">
        <v>11</v>
      </c>
      <c r="AC10" s="27">
        <v>12</v>
      </c>
      <c r="AD10" s="27">
        <v>13</v>
      </c>
      <c r="AE10" s="28">
        <v>14</v>
      </c>
      <c r="AF10" s="26">
        <v>15</v>
      </c>
      <c r="AG10" s="27">
        <v>16</v>
      </c>
      <c r="AH10" s="27">
        <v>17</v>
      </c>
      <c r="AI10" s="27">
        <v>18</v>
      </c>
      <c r="AJ10" s="27">
        <v>19</v>
      </c>
      <c r="AK10" s="27">
        <v>20</v>
      </c>
      <c r="AL10" s="28">
        <v>21</v>
      </c>
      <c r="AM10" s="29">
        <v>22</v>
      </c>
      <c r="AN10" s="27">
        <v>23</v>
      </c>
      <c r="AO10" s="27">
        <v>24</v>
      </c>
      <c r="AP10" s="27">
        <v>25</v>
      </c>
      <c r="AQ10" s="27">
        <v>26</v>
      </c>
      <c r="AR10" s="27">
        <v>27</v>
      </c>
      <c r="AS10" s="28">
        <v>28</v>
      </c>
      <c r="AT10" s="1103"/>
      <c r="AU10" s="1104"/>
      <c r="AV10" s="1105"/>
      <c r="AW10" s="1110"/>
      <c r="AX10" s="1110"/>
      <c r="AY10" s="1110"/>
      <c r="AZ10" s="1113"/>
      <c r="BA10" s="1116"/>
      <c r="BP10" s="197" t="s">
        <v>84</v>
      </c>
    </row>
    <row r="11" spans="2:70" ht="21" customHeight="1" thickBot="1">
      <c r="B11" s="1123"/>
      <c r="C11" s="1124"/>
      <c r="D11" s="1124"/>
      <c r="E11" s="1124"/>
      <c r="F11" s="1124"/>
      <c r="G11" s="1124"/>
      <c r="H11" s="1110"/>
      <c r="I11" s="1110"/>
      <c r="J11" s="1110"/>
      <c r="K11" s="1129"/>
      <c r="L11" s="1130"/>
      <c r="M11" s="1130"/>
      <c r="N11" s="1130"/>
      <c r="O11" s="1130"/>
      <c r="P11" s="1118" t="s">
        <v>85</v>
      </c>
      <c r="Q11" s="1119"/>
      <c r="R11" s="1"/>
      <c r="S11" s="2"/>
      <c r="T11" s="2"/>
      <c r="U11" s="2"/>
      <c r="V11" s="2"/>
      <c r="W11" s="2"/>
      <c r="X11" s="3"/>
      <c r="Y11" s="1"/>
      <c r="Z11" s="2"/>
      <c r="AA11" s="2"/>
      <c r="AB11" s="2"/>
      <c r="AC11" s="2"/>
      <c r="AD11" s="2"/>
      <c r="AE11" s="3"/>
      <c r="AF11" s="1"/>
      <c r="AG11" s="2"/>
      <c r="AH11" s="2"/>
      <c r="AI11" s="2"/>
      <c r="AJ11" s="2"/>
      <c r="AK11" s="2"/>
      <c r="AL11" s="4"/>
      <c r="AM11" s="1"/>
      <c r="AN11" s="2"/>
      <c r="AO11" s="2"/>
      <c r="AP11" s="2"/>
      <c r="AQ11" s="2"/>
      <c r="AR11" s="2"/>
      <c r="AS11" s="3"/>
      <c r="AT11" s="1103"/>
      <c r="AU11" s="1104"/>
      <c r="AV11" s="1105"/>
      <c r="AW11" s="1110"/>
      <c r="AX11" s="1110"/>
      <c r="AY11" s="1110"/>
      <c r="AZ11" s="1113"/>
      <c r="BA11" s="1116"/>
      <c r="BP11" s="197" t="s">
        <v>86</v>
      </c>
    </row>
    <row r="12" spans="2:70" ht="21" customHeight="1" thickBot="1">
      <c r="B12" s="1125"/>
      <c r="C12" s="1126"/>
      <c r="D12" s="1126"/>
      <c r="E12" s="1126"/>
      <c r="F12" s="1126"/>
      <c r="G12" s="1126"/>
      <c r="H12" s="1111"/>
      <c r="I12" s="1111"/>
      <c r="J12" s="1111"/>
      <c r="K12" s="1131"/>
      <c r="L12" s="1132"/>
      <c r="M12" s="1132"/>
      <c r="N12" s="1132"/>
      <c r="O12" s="1132"/>
      <c r="P12" s="1120" t="s">
        <v>87</v>
      </c>
      <c r="Q12" s="1121"/>
      <c r="R12" s="5"/>
      <c r="S12" s="6"/>
      <c r="T12" s="6"/>
      <c r="U12" s="6"/>
      <c r="V12" s="6"/>
      <c r="W12" s="6"/>
      <c r="X12" s="7"/>
      <c r="Y12" s="5"/>
      <c r="Z12" s="6"/>
      <c r="AA12" s="6"/>
      <c r="AB12" s="6"/>
      <c r="AC12" s="6"/>
      <c r="AD12" s="6"/>
      <c r="AE12" s="7"/>
      <c r="AF12" s="5"/>
      <c r="AG12" s="6"/>
      <c r="AH12" s="6"/>
      <c r="AI12" s="6"/>
      <c r="AJ12" s="6"/>
      <c r="AK12" s="6"/>
      <c r="AL12" s="7"/>
      <c r="AM12" s="5"/>
      <c r="AN12" s="6"/>
      <c r="AO12" s="6"/>
      <c r="AP12" s="6"/>
      <c r="AQ12" s="6"/>
      <c r="AR12" s="6"/>
      <c r="AS12" s="7"/>
      <c r="AT12" s="1106"/>
      <c r="AU12" s="1107"/>
      <c r="AV12" s="1108"/>
      <c r="AW12" s="1111"/>
      <c r="AX12" s="1111"/>
      <c r="AY12" s="1111"/>
      <c r="AZ12" s="1114"/>
      <c r="BA12" s="1117"/>
      <c r="BP12" s="197" t="s">
        <v>88</v>
      </c>
    </row>
    <row r="13" spans="2:70" ht="21" customHeight="1">
      <c r="B13" s="1133" t="s">
        <v>89</v>
      </c>
      <c r="C13" s="1134"/>
      <c r="D13" s="1134"/>
      <c r="E13" s="1134"/>
      <c r="F13" s="1134"/>
      <c r="G13" s="1134"/>
      <c r="H13" s="1135"/>
      <c r="I13" s="1135"/>
      <c r="J13" s="1135"/>
      <c r="K13" s="1136"/>
      <c r="L13" s="1137"/>
      <c r="M13" s="1137"/>
      <c r="N13" s="1137"/>
      <c r="O13" s="1137"/>
      <c r="P13" s="1137"/>
      <c r="Q13" s="1138"/>
      <c r="R13" s="8"/>
      <c r="S13" s="9"/>
      <c r="T13" s="9"/>
      <c r="U13" s="9"/>
      <c r="V13" s="9"/>
      <c r="W13" s="9"/>
      <c r="X13" s="10"/>
      <c r="Y13" s="8"/>
      <c r="Z13" s="9"/>
      <c r="AA13" s="9"/>
      <c r="AB13" s="9"/>
      <c r="AC13" s="9"/>
      <c r="AD13" s="9"/>
      <c r="AE13" s="10"/>
      <c r="AF13" s="8"/>
      <c r="AG13" s="9"/>
      <c r="AH13" s="9"/>
      <c r="AI13" s="9"/>
      <c r="AJ13" s="9"/>
      <c r="AK13" s="9"/>
      <c r="AL13" s="10"/>
      <c r="AM13" s="11"/>
      <c r="AN13" s="9"/>
      <c r="AO13" s="9"/>
      <c r="AP13" s="9"/>
      <c r="AQ13" s="9"/>
      <c r="AR13" s="9"/>
      <c r="AS13" s="10"/>
      <c r="AT13" s="1139">
        <f>SUM(R13:AS13)</f>
        <v>0</v>
      </c>
      <c r="AU13" s="1139"/>
      <c r="AV13" s="1140"/>
      <c r="AW13" s="1141">
        <f>AT13/4</f>
        <v>0</v>
      </c>
      <c r="AX13" s="1142"/>
      <c r="AY13" s="1143"/>
      <c r="AZ13" s="12" t="e">
        <f>ROUNDDOWN(AW13/AT35,1)</f>
        <v>#DIV/0!</v>
      </c>
      <c r="BA13" s="13"/>
      <c r="BP13" s="197" t="s">
        <v>90</v>
      </c>
    </row>
    <row r="14" spans="2:70" ht="21" customHeight="1" thickBot="1">
      <c r="B14" s="1144" t="s">
        <v>91</v>
      </c>
      <c r="C14" s="1145"/>
      <c r="D14" s="1145"/>
      <c r="E14" s="1145"/>
      <c r="F14" s="1145"/>
      <c r="G14" s="1145"/>
      <c r="H14" s="1146"/>
      <c r="I14" s="1146"/>
      <c r="J14" s="1146"/>
      <c r="K14" s="1147"/>
      <c r="L14" s="1148"/>
      <c r="M14" s="1148"/>
      <c r="N14" s="1148"/>
      <c r="O14" s="1148"/>
      <c r="P14" s="1148"/>
      <c r="Q14" s="1149"/>
      <c r="R14" s="14"/>
      <c r="S14" s="15"/>
      <c r="T14" s="15"/>
      <c r="U14" s="15"/>
      <c r="V14" s="15"/>
      <c r="W14" s="16"/>
      <c r="X14" s="4"/>
      <c r="Y14" s="14"/>
      <c r="Z14" s="16"/>
      <c r="AA14" s="16"/>
      <c r="AB14" s="16"/>
      <c r="AC14" s="16"/>
      <c r="AD14" s="16"/>
      <c r="AE14" s="4"/>
      <c r="AF14" s="14"/>
      <c r="AG14" s="16"/>
      <c r="AH14" s="16"/>
      <c r="AI14" s="16"/>
      <c r="AJ14" s="16"/>
      <c r="AK14" s="16"/>
      <c r="AL14" s="4"/>
      <c r="AM14" s="17"/>
      <c r="AN14" s="16"/>
      <c r="AO14" s="16"/>
      <c r="AP14" s="16"/>
      <c r="AQ14" s="16"/>
      <c r="AR14" s="16"/>
      <c r="AS14" s="4"/>
      <c r="AT14" s="1150">
        <f t="shared" ref="AT14:AT28" si="0">SUM(R14:AS14)</f>
        <v>0</v>
      </c>
      <c r="AU14" s="1150"/>
      <c r="AV14" s="1151"/>
      <c r="AW14" s="1152">
        <f t="shared" ref="AW14:AW34" si="1">AT14/4</f>
        <v>0</v>
      </c>
      <c r="AX14" s="1153"/>
      <c r="AY14" s="1154"/>
      <c r="AZ14" s="18" t="e">
        <f>ROUNDDOWN(AW14/AT35,1)</f>
        <v>#DIV/0!</v>
      </c>
      <c r="BA14" s="19"/>
      <c r="BP14" s="197" t="s">
        <v>92</v>
      </c>
    </row>
    <row r="15" spans="2:70" ht="21" customHeight="1">
      <c r="B15" s="1155"/>
      <c r="C15" s="1156"/>
      <c r="D15" s="1156"/>
      <c r="E15" s="1156"/>
      <c r="F15" s="1156"/>
      <c r="G15" s="1156"/>
      <c r="H15" s="1135"/>
      <c r="I15" s="1135"/>
      <c r="J15" s="1135"/>
      <c r="K15" s="1157"/>
      <c r="L15" s="1158"/>
      <c r="M15" s="1158"/>
      <c r="N15" s="1158"/>
      <c r="O15" s="1158"/>
      <c r="P15" s="1158"/>
      <c r="Q15" s="1159"/>
      <c r="R15" s="20"/>
      <c r="S15" s="21"/>
      <c r="T15" s="21"/>
      <c r="U15" s="21"/>
      <c r="V15" s="21"/>
      <c r="W15" s="21"/>
      <c r="X15" s="22"/>
      <c r="Y15" s="20"/>
      <c r="Z15" s="21"/>
      <c r="AA15" s="21"/>
      <c r="AB15" s="21"/>
      <c r="AC15" s="21"/>
      <c r="AD15" s="21"/>
      <c r="AE15" s="22"/>
      <c r="AF15" s="20"/>
      <c r="AG15" s="21"/>
      <c r="AH15" s="21"/>
      <c r="AI15" s="21"/>
      <c r="AJ15" s="21"/>
      <c r="AK15" s="21"/>
      <c r="AL15" s="22"/>
      <c r="AM15" s="23"/>
      <c r="AN15" s="21"/>
      <c r="AO15" s="21"/>
      <c r="AP15" s="21"/>
      <c r="AQ15" s="21"/>
      <c r="AR15" s="21"/>
      <c r="AS15" s="22"/>
      <c r="AT15" s="1160">
        <f t="shared" si="0"/>
        <v>0</v>
      </c>
      <c r="AU15" s="1160"/>
      <c r="AV15" s="1161"/>
      <c r="AW15" s="1141">
        <f>AT15/4</f>
        <v>0</v>
      </c>
      <c r="AX15" s="1142"/>
      <c r="AY15" s="1143"/>
      <c r="AZ15" s="24" t="e">
        <f>ROUNDDOWN(AW15/AT35,1)</f>
        <v>#DIV/0!</v>
      </c>
      <c r="BA15" s="25"/>
      <c r="BP15" s="197" t="s">
        <v>93</v>
      </c>
    </row>
    <row r="16" spans="2:70" ht="21" customHeight="1">
      <c r="B16" s="1155"/>
      <c r="C16" s="1156"/>
      <c r="D16" s="1156"/>
      <c r="E16" s="1156"/>
      <c r="F16" s="1156"/>
      <c r="G16" s="1156"/>
      <c r="H16" s="1135"/>
      <c r="I16" s="1135"/>
      <c r="J16" s="1135"/>
      <c r="K16" s="1162"/>
      <c r="L16" s="1163"/>
      <c r="M16" s="1163"/>
      <c r="N16" s="1163"/>
      <c r="O16" s="1163"/>
      <c r="P16" s="1163"/>
      <c r="Q16" s="1164"/>
      <c r="R16" s="26"/>
      <c r="S16" s="21"/>
      <c r="T16" s="21"/>
      <c r="U16" s="21"/>
      <c r="V16" s="21"/>
      <c r="W16" s="27"/>
      <c r="X16" s="28"/>
      <c r="Y16" s="26"/>
      <c r="Z16" s="27"/>
      <c r="AA16" s="27"/>
      <c r="AB16" s="27"/>
      <c r="AC16" s="27"/>
      <c r="AD16" s="27"/>
      <c r="AE16" s="28"/>
      <c r="AF16" s="26"/>
      <c r="AG16" s="27"/>
      <c r="AH16" s="27"/>
      <c r="AI16" s="27"/>
      <c r="AJ16" s="27"/>
      <c r="AK16" s="27"/>
      <c r="AL16" s="28"/>
      <c r="AM16" s="29"/>
      <c r="AN16" s="27"/>
      <c r="AO16" s="27"/>
      <c r="AP16" s="27"/>
      <c r="AQ16" s="27"/>
      <c r="AR16" s="27"/>
      <c r="AS16" s="28"/>
      <c r="AT16" s="1165">
        <f t="shared" si="0"/>
        <v>0</v>
      </c>
      <c r="AU16" s="1165"/>
      <c r="AV16" s="1166"/>
      <c r="AW16" s="1167">
        <f>AT16/4</f>
        <v>0</v>
      </c>
      <c r="AX16" s="1168"/>
      <c r="AY16" s="1169"/>
      <c r="AZ16" s="24" t="e">
        <f>ROUNDDOWN(AW16/AT35,1)</f>
        <v>#DIV/0!</v>
      </c>
      <c r="BA16" s="30"/>
      <c r="BP16" s="197" t="s">
        <v>94</v>
      </c>
    </row>
    <row r="17" spans="2:68" ht="21" customHeight="1">
      <c r="B17" s="1155"/>
      <c r="C17" s="1156"/>
      <c r="D17" s="1156"/>
      <c r="E17" s="1156"/>
      <c r="F17" s="1156"/>
      <c r="G17" s="1156"/>
      <c r="H17" s="1135"/>
      <c r="I17" s="1135"/>
      <c r="J17" s="1135"/>
      <c r="K17" s="1162"/>
      <c r="L17" s="1163"/>
      <c r="M17" s="1163"/>
      <c r="N17" s="1163"/>
      <c r="O17" s="1163"/>
      <c r="P17" s="1163"/>
      <c r="Q17" s="1164"/>
      <c r="R17" s="26"/>
      <c r="S17" s="21"/>
      <c r="T17" s="21"/>
      <c r="U17" s="21"/>
      <c r="V17" s="21"/>
      <c r="W17" s="21"/>
      <c r="X17" s="28"/>
      <c r="Y17" s="26"/>
      <c r="Z17" s="27"/>
      <c r="AA17" s="27"/>
      <c r="AB17" s="27"/>
      <c r="AC17" s="27"/>
      <c r="AD17" s="27"/>
      <c r="AE17" s="28"/>
      <c r="AF17" s="26"/>
      <c r="AG17" s="27"/>
      <c r="AH17" s="27"/>
      <c r="AI17" s="27"/>
      <c r="AJ17" s="27"/>
      <c r="AK17" s="27"/>
      <c r="AL17" s="28"/>
      <c r="AM17" s="29"/>
      <c r="AN17" s="27"/>
      <c r="AO17" s="27"/>
      <c r="AP17" s="27"/>
      <c r="AQ17" s="27"/>
      <c r="AR17" s="27"/>
      <c r="AS17" s="28"/>
      <c r="AT17" s="1165">
        <f t="shared" si="0"/>
        <v>0</v>
      </c>
      <c r="AU17" s="1165"/>
      <c r="AV17" s="1166"/>
      <c r="AW17" s="1167">
        <f t="shared" si="1"/>
        <v>0</v>
      </c>
      <c r="AX17" s="1168"/>
      <c r="AY17" s="1169"/>
      <c r="AZ17" s="24" t="e">
        <f>ROUNDDOWN(AW17/AT35,1)</f>
        <v>#DIV/0!</v>
      </c>
      <c r="BA17" s="30"/>
    </row>
    <row r="18" spans="2:68" ht="21" customHeight="1">
      <c r="B18" s="1155"/>
      <c r="C18" s="1156"/>
      <c r="D18" s="1156"/>
      <c r="E18" s="1156"/>
      <c r="F18" s="1156"/>
      <c r="G18" s="1156"/>
      <c r="H18" s="1135"/>
      <c r="I18" s="1135"/>
      <c r="J18" s="1135"/>
      <c r="K18" s="1162"/>
      <c r="L18" s="1163"/>
      <c r="M18" s="1163"/>
      <c r="N18" s="1163"/>
      <c r="O18" s="1163"/>
      <c r="P18" s="1163"/>
      <c r="Q18" s="1164"/>
      <c r="R18" s="26"/>
      <c r="S18" s="27"/>
      <c r="T18" s="27"/>
      <c r="U18" s="27"/>
      <c r="V18" s="27"/>
      <c r="W18" s="27"/>
      <c r="X18" s="28"/>
      <c r="Y18" s="26"/>
      <c r="Z18" s="27"/>
      <c r="AA18" s="27"/>
      <c r="AB18" s="27"/>
      <c r="AC18" s="27"/>
      <c r="AD18" s="27"/>
      <c r="AE18" s="28"/>
      <c r="AF18" s="26"/>
      <c r="AG18" s="27"/>
      <c r="AH18" s="27"/>
      <c r="AI18" s="27"/>
      <c r="AJ18" s="27"/>
      <c r="AK18" s="27"/>
      <c r="AL18" s="28"/>
      <c r="AM18" s="26"/>
      <c r="AN18" s="27"/>
      <c r="AO18" s="27"/>
      <c r="AP18" s="27"/>
      <c r="AQ18" s="27"/>
      <c r="AR18" s="27"/>
      <c r="AS18" s="28"/>
      <c r="AT18" s="1165">
        <f t="shared" si="0"/>
        <v>0</v>
      </c>
      <c r="AU18" s="1165"/>
      <c r="AV18" s="1166"/>
      <c r="AW18" s="1167">
        <f t="shared" si="1"/>
        <v>0</v>
      </c>
      <c r="AX18" s="1168"/>
      <c r="AY18" s="1169"/>
      <c r="AZ18" s="24" t="e">
        <f>ROUNDDOWN(AW18/AT35,1)</f>
        <v>#DIV/0!</v>
      </c>
      <c r="BA18" s="30"/>
      <c r="BP18" s="197"/>
    </row>
    <row r="19" spans="2:68" ht="21" customHeight="1">
      <c r="B19" s="1155"/>
      <c r="C19" s="1156"/>
      <c r="D19" s="1156"/>
      <c r="E19" s="1156"/>
      <c r="F19" s="1156"/>
      <c r="G19" s="1156"/>
      <c r="H19" s="1135"/>
      <c r="I19" s="1135"/>
      <c r="J19" s="1135"/>
      <c r="K19" s="1162"/>
      <c r="L19" s="1163"/>
      <c r="M19" s="1163"/>
      <c r="N19" s="1163"/>
      <c r="O19" s="1163"/>
      <c r="P19" s="1163"/>
      <c r="Q19" s="1164"/>
      <c r="R19" s="26"/>
      <c r="S19" s="27"/>
      <c r="T19" s="27"/>
      <c r="U19" s="27"/>
      <c r="V19" s="27"/>
      <c r="W19" s="27"/>
      <c r="X19" s="28"/>
      <c r="Y19" s="26"/>
      <c r="Z19" s="27"/>
      <c r="AA19" s="27"/>
      <c r="AB19" s="27"/>
      <c r="AC19" s="27"/>
      <c r="AD19" s="27"/>
      <c r="AE19" s="28"/>
      <c r="AF19" s="26"/>
      <c r="AG19" s="27"/>
      <c r="AH19" s="27"/>
      <c r="AI19" s="27"/>
      <c r="AJ19" s="27"/>
      <c r="AK19" s="27"/>
      <c r="AL19" s="28"/>
      <c r="AM19" s="26"/>
      <c r="AN19" s="27"/>
      <c r="AO19" s="27"/>
      <c r="AP19" s="27"/>
      <c r="AQ19" s="27"/>
      <c r="AR19" s="27"/>
      <c r="AS19" s="28"/>
      <c r="AT19" s="1165">
        <f t="shared" si="0"/>
        <v>0</v>
      </c>
      <c r="AU19" s="1165"/>
      <c r="AV19" s="1166"/>
      <c r="AW19" s="1167">
        <f t="shared" si="1"/>
        <v>0</v>
      </c>
      <c r="AX19" s="1168"/>
      <c r="AY19" s="1169"/>
      <c r="AZ19" s="24" t="e">
        <f>ROUNDDOWN(AW19/AT35,1)</f>
        <v>#DIV/0!</v>
      </c>
      <c r="BA19" s="30"/>
      <c r="BP19" s="197"/>
    </row>
    <row r="20" spans="2:68" ht="21" customHeight="1">
      <c r="B20" s="1155"/>
      <c r="C20" s="1156"/>
      <c r="D20" s="1156"/>
      <c r="E20" s="1156"/>
      <c r="F20" s="1156"/>
      <c r="G20" s="1156"/>
      <c r="H20" s="1135"/>
      <c r="I20" s="1135"/>
      <c r="J20" s="1135"/>
      <c r="K20" s="1162"/>
      <c r="L20" s="1163"/>
      <c r="M20" s="1163"/>
      <c r="N20" s="1163"/>
      <c r="O20" s="1163"/>
      <c r="P20" s="1163"/>
      <c r="Q20" s="1164"/>
      <c r="R20" s="26"/>
      <c r="S20" s="21"/>
      <c r="T20" s="21"/>
      <c r="U20" s="21"/>
      <c r="V20" s="21"/>
      <c r="W20" s="27"/>
      <c r="X20" s="28"/>
      <c r="Y20" s="26"/>
      <c r="Z20" s="27"/>
      <c r="AA20" s="27"/>
      <c r="AB20" s="27"/>
      <c r="AC20" s="27"/>
      <c r="AD20" s="27"/>
      <c r="AE20" s="28"/>
      <c r="AF20" s="26"/>
      <c r="AG20" s="27"/>
      <c r="AH20" s="27"/>
      <c r="AI20" s="27"/>
      <c r="AJ20" s="27"/>
      <c r="AK20" s="27"/>
      <c r="AL20" s="28"/>
      <c r="AM20" s="26"/>
      <c r="AN20" s="27"/>
      <c r="AO20" s="27"/>
      <c r="AP20" s="27"/>
      <c r="AQ20" s="27"/>
      <c r="AR20" s="27"/>
      <c r="AS20" s="28"/>
      <c r="AT20" s="1165">
        <f t="shared" si="0"/>
        <v>0</v>
      </c>
      <c r="AU20" s="1165"/>
      <c r="AV20" s="1166"/>
      <c r="AW20" s="1167">
        <f t="shared" si="1"/>
        <v>0</v>
      </c>
      <c r="AX20" s="1168"/>
      <c r="AY20" s="1169"/>
      <c r="AZ20" s="24" t="e">
        <f>ROUNDDOWN(AW20/AT35,1)</f>
        <v>#DIV/0!</v>
      </c>
      <c r="BA20" s="30"/>
      <c r="BP20" s="197"/>
    </row>
    <row r="21" spans="2:68" ht="21" customHeight="1">
      <c r="B21" s="1170"/>
      <c r="C21" s="1135"/>
      <c r="D21" s="1135"/>
      <c r="E21" s="1135"/>
      <c r="F21" s="1135"/>
      <c r="G21" s="1135"/>
      <c r="H21" s="1135"/>
      <c r="I21" s="1135"/>
      <c r="J21" s="1135"/>
      <c r="K21" s="1162"/>
      <c r="L21" s="1163"/>
      <c r="M21" s="1163"/>
      <c r="N21" s="1163"/>
      <c r="O21" s="1163"/>
      <c r="P21" s="1163"/>
      <c r="Q21" s="1164"/>
      <c r="R21" s="26"/>
      <c r="S21" s="21"/>
      <c r="T21" s="21"/>
      <c r="U21" s="21"/>
      <c r="V21" s="21"/>
      <c r="W21" s="27"/>
      <c r="X21" s="28"/>
      <c r="Y21" s="26"/>
      <c r="Z21" s="27"/>
      <c r="AA21" s="27"/>
      <c r="AB21" s="27"/>
      <c r="AC21" s="27"/>
      <c r="AD21" s="27"/>
      <c r="AE21" s="28"/>
      <c r="AF21" s="26"/>
      <c r="AG21" s="27"/>
      <c r="AH21" s="27"/>
      <c r="AI21" s="27"/>
      <c r="AJ21" s="27"/>
      <c r="AK21" s="27"/>
      <c r="AL21" s="28"/>
      <c r="AM21" s="29"/>
      <c r="AN21" s="27"/>
      <c r="AO21" s="27"/>
      <c r="AP21" s="27"/>
      <c r="AQ21" s="27"/>
      <c r="AR21" s="27"/>
      <c r="AS21" s="28"/>
      <c r="AT21" s="1165">
        <f t="shared" si="0"/>
        <v>0</v>
      </c>
      <c r="AU21" s="1165"/>
      <c r="AV21" s="1166"/>
      <c r="AW21" s="1167">
        <f t="shared" si="1"/>
        <v>0</v>
      </c>
      <c r="AX21" s="1168"/>
      <c r="AY21" s="1169"/>
      <c r="AZ21" s="24" t="e">
        <f>ROUNDDOWN(AW21/AT35,1)</f>
        <v>#DIV/0!</v>
      </c>
      <c r="BA21" s="30"/>
      <c r="BP21" s="197"/>
    </row>
    <row r="22" spans="2:68" ht="21" customHeight="1">
      <c r="B22" s="1170"/>
      <c r="C22" s="1135"/>
      <c r="D22" s="1135"/>
      <c r="E22" s="1135"/>
      <c r="F22" s="1135"/>
      <c r="G22" s="1135"/>
      <c r="H22" s="1135"/>
      <c r="I22" s="1135"/>
      <c r="J22" s="1135"/>
      <c r="K22" s="1162"/>
      <c r="L22" s="1163"/>
      <c r="M22" s="1163"/>
      <c r="N22" s="1163"/>
      <c r="O22" s="1163"/>
      <c r="P22" s="1163"/>
      <c r="Q22" s="1164"/>
      <c r="R22" s="26"/>
      <c r="S22" s="21"/>
      <c r="T22" s="21"/>
      <c r="U22" s="21"/>
      <c r="V22" s="21"/>
      <c r="W22" s="27"/>
      <c r="X22" s="28"/>
      <c r="Y22" s="26"/>
      <c r="Z22" s="27"/>
      <c r="AA22" s="27"/>
      <c r="AB22" s="27"/>
      <c r="AC22" s="27"/>
      <c r="AD22" s="27"/>
      <c r="AE22" s="28"/>
      <c r="AF22" s="26"/>
      <c r="AG22" s="27"/>
      <c r="AH22" s="27"/>
      <c r="AI22" s="27"/>
      <c r="AJ22" s="27"/>
      <c r="AK22" s="27"/>
      <c r="AL22" s="28"/>
      <c r="AM22" s="29"/>
      <c r="AN22" s="27"/>
      <c r="AO22" s="27"/>
      <c r="AP22" s="27"/>
      <c r="AQ22" s="27"/>
      <c r="AR22" s="27"/>
      <c r="AS22" s="28"/>
      <c r="AT22" s="1165">
        <f>SUM(R22:AS22)</f>
        <v>0</v>
      </c>
      <c r="AU22" s="1165"/>
      <c r="AV22" s="1166"/>
      <c r="AW22" s="1171">
        <f t="shared" si="1"/>
        <v>0</v>
      </c>
      <c r="AX22" s="1172"/>
      <c r="AY22" s="1173"/>
      <c r="AZ22" s="24" t="e">
        <f>ROUNDDOWN(AW22/AT35,1)</f>
        <v>#DIV/0!</v>
      </c>
      <c r="BA22" s="30"/>
      <c r="BP22" s="197"/>
    </row>
    <row r="23" spans="2:68" ht="21" customHeight="1">
      <c r="B23" s="1170"/>
      <c r="C23" s="1135"/>
      <c r="D23" s="1135"/>
      <c r="E23" s="1135"/>
      <c r="F23" s="1135"/>
      <c r="G23" s="1135"/>
      <c r="H23" s="1135"/>
      <c r="I23" s="1135"/>
      <c r="J23" s="1135"/>
      <c r="K23" s="1162"/>
      <c r="L23" s="1163"/>
      <c r="M23" s="1163"/>
      <c r="N23" s="1163"/>
      <c r="O23" s="1163"/>
      <c r="P23" s="1163"/>
      <c r="Q23" s="1164"/>
      <c r="R23" s="26"/>
      <c r="S23" s="27"/>
      <c r="T23" s="27"/>
      <c r="U23" s="27"/>
      <c r="V23" s="27"/>
      <c r="W23" s="27"/>
      <c r="X23" s="28"/>
      <c r="Y23" s="26"/>
      <c r="Z23" s="27"/>
      <c r="AA23" s="27"/>
      <c r="AB23" s="27"/>
      <c r="AC23" s="27"/>
      <c r="AD23" s="27"/>
      <c r="AE23" s="28"/>
      <c r="AF23" s="26"/>
      <c r="AG23" s="27"/>
      <c r="AH23" s="27"/>
      <c r="AI23" s="27"/>
      <c r="AJ23" s="27"/>
      <c r="AK23" s="27"/>
      <c r="AL23" s="28"/>
      <c r="AM23" s="29"/>
      <c r="AN23" s="27"/>
      <c r="AO23" s="27"/>
      <c r="AP23" s="27"/>
      <c r="AQ23" s="27"/>
      <c r="AR23" s="27"/>
      <c r="AS23" s="28"/>
      <c r="AT23" s="1165">
        <f t="shared" si="0"/>
        <v>0</v>
      </c>
      <c r="AU23" s="1165"/>
      <c r="AV23" s="1166"/>
      <c r="AW23" s="1174">
        <f t="shared" si="1"/>
        <v>0</v>
      </c>
      <c r="AX23" s="1175"/>
      <c r="AY23" s="1176"/>
      <c r="AZ23" s="24" t="e">
        <f>ROUNDDOWN(AW23/AT35,1)</f>
        <v>#DIV/0!</v>
      </c>
      <c r="BA23" s="30"/>
      <c r="BP23" s="197"/>
    </row>
    <row r="24" spans="2:68" ht="21" customHeight="1">
      <c r="B24" s="1170"/>
      <c r="C24" s="1135"/>
      <c r="D24" s="1135"/>
      <c r="E24" s="1135"/>
      <c r="F24" s="1135"/>
      <c r="G24" s="1135"/>
      <c r="H24" s="1135"/>
      <c r="I24" s="1135"/>
      <c r="J24" s="1135"/>
      <c r="K24" s="1135"/>
      <c r="L24" s="1135"/>
      <c r="M24" s="1135"/>
      <c r="N24" s="1135"/>
      <c r="O24" s="1135"/>
      <c r="P24" s="1135"/>
      <c r="Q24" s="1162"/>
      <c r="R24" s="26"/>
      <c r="S24" s="27"/>
      <c r="T24" s="27"/>
      <c r="U24" s="27"/>
      <c r="V24" s="27"/>
      <c r="W24" s="27"/>
      <c r="X24" s="28"/>
      <c r="Y24" s="26"/>
      <c r="Z24" s="27"/>
      <c r="AA24" s="27"/>
      <c r="AB24" s="27"/>
      <c r="AC24" s="27"/>
      <c r="AD24" s="27"/>
      <c r="AE24" s="28"/>
      <c r="AF24" s="26"/>
      <c r="AG24" s="27"/>
      <c r="AH24" s="27"/>
      <c r="AI24" s="27"/>
      <c r="AJ24" s="27"/>
      <c r="AK24" s="27"/>
      <c r="AL24" s="28"/>
      <c r="AM24" s="29"/>
      <c r="AN24" s="27"/>
      <c r="AO24" s="27"/>
      <c r="AP24" s="27"/>
      <c r="AQ24" s="27"/>
      <c r="AR24" s="27"/>
      <c r="AS24" s="28"/>
      <c r="AT24" s="1165">
        <f>SUM(R24:AS24)</f>
        <v>0</v>
      </c>
      <c r="AU24" s="1165"/>
      <c r="AV24" s="1166"/>
      <c r="AW24" s="1167">
        <f t="shared" si="1"/>
        <v>0</v>
      </c>
      <c r="AX24" s="1168"/>
      <c r="AY24" s="1169"/>
      <c r="AZ24" s="24" t="e">
        <f>ROUNDDOWN(AW24/AT35,1)</f>
        <v>#DIV/0!</v>
      </c>
      <c r="BA24" s="30"/>
      <c r="BP24" s="197"/>
    </row>
    <row r="25" spans="2:68" ht="21" customHeight="1">
      <c r="B25" s="1177"/>
      <c r="C25" s="1163"/>
      <c r="D25" s="1163"/>
      <c r="E25" s="1163"/>
      <c r="F25" s="1163"/>
      <c r="G25" s="1178"/>
      <c r="H25" s="1162"/>
      <c r="I25" s="1163"/>
      <c r="J25" s="1178"/>
      <c r="K25" s="1162"/>
      <c r="L25" s="1163"/>
      <c r="M25" s="1163"/>
      <c r="N25" s="1163"/>
      <c r="O25" s="1163"/>
      <c r="P25" s="1163"/>
      <c r="Q25" s="1164"/>
      <c r="R25" s="26"/>
      <c r="S25" s="27"/>
      <c r="T25" s="27"/>
      <c r="U25" s="27"/>
      <c r="V25" s="27"/>
      <c r="W25" s="27"/>
      <c r="X25" s="28"/>
      <c r="Y25" s="26"/>
      <c r="Z25" s="27"/>
      <c r="AA25" s="27"/>
      <c r="AB25" s="27"/>
      <c r="AC25" s="27"/>
      <c r="AD25" s="27"/>
      <c r="AE25" s="28"/>
      <c r="AF25" s="26"/>
      <c r="AG25" s="27"/>
      <c r="AH25" s="27"/>
      <c r="AI25" s="27"/>
      <c r="AJ25" s="27"/>
      <c r="AK25" s="27"/>
      <c r="AL25" s="28"/>
      <c r="AM25" s="29"/>
      <c r="AN25" s="27"/>
      <c r="AO25" s="27"/>
      <c r="AP25" s="27"/>
      <c r="AQ25" s="27"/>
      <c r="AR25" s="27"/>
      <c r="AS25" s="28"/>
      <c r="AT25" s="1179">
        <f t="shared" si="0"/>
        <v>0</v>
      </c>
      <c r="AU25" s="1165"/>
      <c r="AV25" s="1166"/>
      <c r="AW25" s="1167">
        <f t="shared" si="1"/>
        <v>0</v>
      </c>
      <c r="AX25" s="1168"/>
      <c r="AY25" s="1169"/>
      <c r="AZ25" s="24" t="e">
        <f>ROUNDDOWN(AW25/AT35,1)</f>
        <v>#DIV/0!</v>
      </c>
      <c r="BA25" s="30"/>
      <c r="BP25" s="197"/>
    </row>
    <row r="26" spans="2:68" ht="21" customHeight="1">
      <c r="B26" s="1177"/>
      <c r="C26" s="1163"/>
      <c r="D26" s="1163"/>
      <c r="E26" s="1163"/>
      <c r="F26" s="1163"/>
      <c r="G26" s="1178"/>
      <c r="H26" s="1162"/>
      <c r="I26" s="1163"/>
      <c r="J26" s="1178"/>
      <c r="K26" s="1162"/>
      <c r="L26" s="1163"/>
      <c r="M26" s="1163"/>
      <c r="N26" s="1163"/>
      <c r="O26" s="1163"/>
      <c r="P26" s="1163"/>
      <c r="Q26" s="1164"/>
      <c r="R26" s="26"/>
      <c r="S26" s="27"/>
      <c r="T26" s="27"/>
      <c r="U26" s="27"/>
      <c r="V26" s="27"/>
      <c r="W26" s="27"/>
      <c r="X26" s="28"/>
      <c r="Y26" s="26"/>
      <c r="Z26" s="27"/>
      <c r="AA26" s="27"/>
      <c r="AB26" s="27"/>
      <c r="AC26" s="27"/>
      <c r="AD26" s="27"/>
      <c r="AE26" s="28"/>
      <c r="AF26" s="26"/>
      <c r="AG26" s="27"/>
      <c r="AH26" s="27"/>
      <c r="AI26" s="27"/>
      <c r="AJ26" s="27"/>
      <c r="AK26" s="27"/>
      <c r="AL26" s="28"/>
      <c r="AM26" s="29"/>
      <c r="AN26" s="27"/>
      <c r="AO26" s="27"/>
      <c r="AP26" s="27"/>
      <c r="AQ26" s="27"/>
      <c r="AR26" s="27"/>
      <c r="AS26" s="28"/>
      <c r="AT26" s="1179">
        <f t="shared" si="0"/>
        <v>0</v>
      </c>
      <c r="AU26" s="1165"/>
      <c r="AV26" s="1166"/>
      <c r="AW26" s="1167">
        <f t="shared" si="1"/>
        <v>0</v>
      </c>
      <c r="AX26" s="1168"/>
      <c r="AY26" s="1169"/>
      <c r="AZ26" s="24" t="e">
        <f>ROUNDDOWN(AW26/AT35,1)</f>
        <v>#DIV/0!</v>
      </c>
      <c r="BA26" s="30"/>
      <c r="BP26" s="197"/>
    </row>
    <row r="27" spans="2:68" ht="21" customHeight="1">
      <c r="B27" s="1177"/>
      <c r="C27" s="1163"/>
      <c r="D27" s="1163"/>
      <c r="E27" s="1163"/>
      <c r="F27" s="1163"/>
      <c r="G27" s="1178"/>
      <c r="H27" s="1162"/>
      <c r="I27" s="1163"/>
      <c r="J27" s="1178"/>
      <c r="K27" s="1162"/>
      <c r="L27" s="1163"/>
      <c r="M27" s="1163"/>
      <c r="N27" s="1163"/>
      <c r="O27" s="1163"/>
      <c r="P27" s="1163"/>
      <c r="Q27" s="1164"/>
      <c r="R27" s="26"/>
      <c r="S27" s="21"/>
      <c r="T27" s="21"/>
      <c r="U27" s="21"/>
      <c r="V27" s="21"/>
      <c r="W27" s="27"/>
      <c r="X27" s="28"/>
      <c r="Y27" s="26"/>
      <c r="Z27" s="27"/>
      <c r="AA27" s="27"/>
      <c r="AB27" s="27"/>
      <c r="AC27" s="27"/>
      <c r="AD27" s="27"/>
      <c r="AE27" s="28"/>
      <c r="AF27" s="26"/>
      <c r="AG27" s="27"/>
      <c r="AH27" s="27"/>
      <c r="AI27" s="27"/>
      <c r="AJ27" s="27"/>
      <c r="AK27" s="27"/>
      <c r="AL27" s="28"/>
      <c r="AM27" s="29"/>
      <c r="AN27" s="27"/>
      <c r="AO27" s="27"/>
      <c r="AP27" s="27"/>
      <c r="AQ27" s="27"/>
      <c r="AR27" s="27"/>
      <c r="AS27" s="28"/>
      <c r="AT27" s="1179">
        <f t="shared" si="0"/>
        <v>0</v>
      </c>
      <c r="AU27" s="1165"/>
      <c r="AV27" s="1166"/>
      <c r="AW27" s="1171">
        <f t="shared" si="1"/>
        <v>0</v>
      </c>
      <c r="AX27" s="1172"/>
      <c r="AY27" s="1173"/>
      <c r="AZ27" s="24" t="e">
        <f>ROUNDDOWN(AW27/AT35,1)</f>
        <v>#DIV/0!</v>
      </c>
      <c r="BA27" s="30"/>
      <c r="BP27" s="197"/>
    </row>
    <row r="28" spans="2:68" ht="21" customHeight="1" thickBot="1">
      <c r="B28" s="1180"/>
      <c r="C28" s="1148"/>
      <c r="D28" s="1148"/>
      <c r="E28" s="1148"/>
      <c r="F28" s="1148"/>
      <c r="G28" s="1181"/>
      <c r="H28" s="1147"/>
      <c r="I28" s="1148"/>
      <c r="J28" s="1181"/>
      <c r="K28" s="1147"/>
      <c r="L28" s="1148"/>
      <c r="M28" s="1148"/>
      <c r="N28" s="1148"/>
      <c r="O28" s="1148"/>
      <c r="P28" s="1148"/>
      <c r="Q28" s="1149"/>
      <c r="R28" s="26"/>
      <c r="S28" s="27"/>
      <c r="T28" s="27"/>
      <c r="U28" s="27"/>
      <c r="V28" s="27"/>
      <c r="W28" s="27"/>
      <c r="X28" s="28"/>
      <c r="Y28" s="26"/>
      <c r="Z28" s="27"/>
      <c r="AA28" s="27"/>
      <c r="AB28" s="27"/>
      <c r="AC28" s="27"/>
      <c r="AD28" s="27"/>
      <c r="AE28" s="28"/>
      <c r="AF28" s="26"/>
      <c r="AG28" s="27"/>
      <c r="AH28" s="27"/>
      <c r="AI28" s="27"/>
      <c r="AJ28" s="27"/>
      <c r="AK28" s="27"/>
      <c r="AL28" s="28"/>
      <c r="AM28" s="29"/>
      <c r="AN28" s="27"/>
      <c r="AO28" s="27"/>
      <c r="AP28" s="27"/>
      <c r="AQ28" s="27"/>
      <c r="AR28" s="27"/>
      <c r="AS28" s="28"/>
      <c r="AT28" s="1182">
        <f t="shared" si="0"/>
        <v>0</v>
      </c>
      <c r="AU28" s="1150"/>
      <c r="AV28" s="1151"/>
      <c r="AW28" s="1183">
        <f t="shared" si="1"/>
        <v>0</v>
      </c>
      <c r="AX28" s="1184"/>
      <c r="AY28" s="1185"/>
      <c r="AZ28" s="24" t="e">
        <f>ROUNDDOWN(AW28/AT35,1)</f>
        <v>#DIV/0!</v>
      </c>
      <c r="BA28" s="31"/>
      <c r="BP28" s="200"/>
    </row>
    <row r="29" spans="2:68" ht="21" customHeight="1" thickBot="1">
      <c r="B29" s="1192" t="s">
        <v>95</v>
      </c>
      <c r="C29" s="1193"/>
      <c r="D29" s="1193"/>
      <c r="E29" s="1193"/>
      <c r="F29" s="1193"/>
      <c r="G29" s="1193"/>
      <c r="H29" s="1193"/>
      <c r="I29" s="1193"/>
      <c r="J29" s="1193"/>
      <c r="K29" s="1193"/>
      <c r="L29" s="1193"/>
      <c r="M29" s="1193"/>
      <c r="N29" s="1193"/>
      <c r="O29" s="1193"/>
      <c r="P29" s="1193"/>
      <c r="Q29" s="1194"/>
      <c r="R29" s="32"/>
      <c r="S29" s="33"/>
      <c r="T29" s="33"/>
      <c r="U29" s="33"/>
      <c r="V29" s="33"/>
      <c r="W29" s="33"/>
      <c r="X29" s="34"/>
      <c r="Y29" s="35"/>
      <c r="Z29" s="33"/>
      <c r="AA29" s="33"/>
      <c r="AB29" s="33"/>
      <c r="AC29" s="33"/>
      <c r="AD29" s="33"/>
      <c r="AE29" s="34"/>
      <c r="AF29" s="35"/>
      <c r="AG29" s="33"/>
      <c r="AH29" s="33"/>
      <c r="AI29" s="33"/>
      <c r="AJ29" s="33"/>
      <c r="AK29" s="33"/>
      <c r="AL29" s="34"/>
      <c r="AM29" s="36"/>
      <c r="AN29" s="33"/>
      <c r="AO29" s="33"/>
      <c r="AP29" s="33"/>
      <c r="AQ29" s="33"/>
      <c r="AR29" s="33"/>
      <c r="AS29" s="34"/>
      <c r="AT29" s="1195">
        <f>SUM(AT15:AV28)</f>
        <v>0</v>
      </c>
      <c r="AU29" s="1195"/>
      <c r="AV29" s="1196"/>
      <c r="AW29" s="1197">
        <f t="shared" si="1"/>
        <v>0</v>
      </c>
      <c r="AX29" s="1198"/>
      <c r="AY29" s="1199"/>
      <c r="AZ29" s="37">
        <f>IF(AND(AW29=0,AT35=0),0,ROUNDDOWN(AW29/AT35,1))</f>
        <v>0</v>
      </c>
      <c r="BA29" s="38"/>
      <c r="BP29" s="200"/>
    </row>
    <row r="30" spans="2:68" ht="21" customHeight="1">
      <c r="B30" s="1200"/>
      <c r="C30" s="1201"/>
      <c r="D30" s="1201"/>
      <c r="E30" s="1201"/>
      <c r="F30" s="1201"/>
      <c r="G30" s="1097"/>
      <c r="H30" s="1202"/>
      <c r="I30" s="1201"/>
      <c r="J30" s="1097"/>
      <c r="K30" s="1202"/>
      <c r="L30" s="1201"/>
      <c r="M30" s="1201"/>
      <c r="N30" s="1201"/>
      <c r="O30" s="1201"/>
      <c r="P30" s="1201"/>
      <c r="Q30" s="1203"/>
      <c r="R30" s="23"/>
      <c r="S30" s="21"/>
      <c r="T30" s="23"/>
      <c r="U30" s="21"/>
      <c r="V30" s="23"/>
      <c r="W30" s="21"/>
      <c r="X30" s="39"/>
      <c r="Y30" s="8"/>
      <c r="Z30" s="23"/>
      <c r="AA30" s="21"/>
      <c r="AB30" s="23"/>
      <c r="AC30" s="21"/>
      <c r="AD30" s="23"/>
      <c r="AE30" s="40"/>
      <c r="AF30" s="8"/>
      <c r="AG30" s="21"/>
      <c r="AH30" s="23"/>
      <c r="AI30" s="21"/>
      <c r="AJ30" s="23"/>
      <c r="AK30" s="21"/>
      <c r="AL30" s="39"/>
      <c r="AM30" s="8"/>
      <c r="AN30" s="23"/>
      <c r="AO30" s="21"/>
      <c r="AP30" s="23"/>
      <c r="AQ30" s="21"/>
      <c r="AR30" s="23"/>
      <c r="AS30" s="21"/>
      <c r="AT30" s="1204">
        <f>SUM(R30:AS30)</f>
        <v>0</v>
      </c>
      <c r="AU30" s="1205"/>
      <c r="AV30" s="1206"/>
      <c r="AW30" s="1141">
        <f t="shared" si="1"/>
        <v>0</v>
      </c>
      <c r="AX30" s="1142"/>
      <c r="AY30" s="1143"/>
      <c r="AZ30" s="41" t="e">
        <f>ROUNDDOWN(AW30/AT35,1)</f>
        <v>#DIV/0!</v>
      </c>
      <c r="BA30" s="42"/>
      <c r="BP30" s="200"/>
    </row>
    <row r="31" spans="2:68" ht="21" customHeight="1">
      <c r="B31" s="1186"/>
      <c r="C31" s="1187"/>
      <c r="D31" s="1187"/>
      <c r="E31" s="1187"/>
      <c r="F31" s="1187"/>
      <c r="G31" s="1188"/>
      <c r="H31" s="1118"/>
      <c r="I31" s="1187"/>
      <c r="J31" s="1188"/>
      <c r="K31" s="1118"/>
      <c r="L31" s="1187"/>
      <c r="M31" s="1187"/>
      <c r="N31" s="1187"/>
      <c r="O31" s="1187"/>
      <c r="P31" s="1187"/>
      <c r="Q31" s="1119"/>
      <c r="R31" s="29"/>
      <c r="S31" s="27"/>
      <c r="T31" s="27"/>
      <c r="U31" s="27"/>
      <c r="V31" s="27"/>
      <c r="W31" s="27"/>
      <c r="X31" s="28"/>
      <c r="Y31" s="29"/>
      <c r="Z31" s="27"/>
      <c r="AA31" s="27"/>
      <c r="AB31" s="27"/>
      <c r="AC31" s="27"/>
      <c r="AD31" s="27"/>
      <c r="AE31" s="28"/>
      <c r="AF31" s="29"/>
      <c r="AG31" s="27"/>
      <c r="AH31" s="27"/>
      <c r="AI31" s="27"/>
      <c r="AJ31" s="27"/>
      <c r="AK31" s="27"/>
      <c r="AL31" s="28"/>
      <c r="AM31" s="29"/>
      <c r="AN31" s="27"/>
      <c r="AO31" s="27"/>
      <c r="AP31" s="27"/>
      <c r="AQ31" s="27"/>
      <c r="AR31" s="27"/>
      <c r="AS31" s="22"/>
      <c r="AT31" s="1179">
        <f>SUM(R31:AS31)</f>
        <v>0</v>
      </c>
      <c r="AU31" s="1165"/>
      <c r="AV31" s="1166"/>
      <c r="AW31" s="1171">
        <f t="shared" si="1"/>
        <v>0</v>
      </c>
      <c r="AX31" s="1172"/>
      <c r="AY31" s="1173"/>
      <c r="AZ31" s="43" t="e">
        <f>ROUNDDOWN(AW31/AT35,1)</f>
        <v>#DIV/0!</v>
      </c>
      <c r="BA31" s="44"/>
      <c r="BP31" s="200"/>
    </row>
    <row r="32" spans="2:68" ht="21" customHeight="1">
      <c r="B32" s="1186"/>
      <c r="C32" s="1187"/>
      <c r="D32" s="1187"/>
      <c r="E32" s="1187"/>
      <c r="F32" s="1187"/>
      <c r="G32" s="1188"/>
      <c r="H32" s="45"/>
      <c r="I32" s="46"/>
      <c r="J32" s="47"/>
      <c r="K32" s="45"/>
      <c r="L32" s="46"/>
      <c r="M32" s="46"/>
      <c r="N32" s="46"/>
      <c r="O32" s="46"/>
      <c r="P32" s="46"/>
      <c r="Q32" s="48"/>
      <c r="R32" s="1"/>
      <c r="S32" s="2"/>
      <c r="T32" s="2"/>
      <c r="U32" s="2"/>
      <c r="V32" s="2"/>
      <c r="W32" s="2"/>
      <c r="X32" s="3"/>
      <c r="Y32" s="1"/>
      <c r="Z32" s="2"/>
      <c r="AA32" s="2"/>
      <c r="AB32" s="2"/>
      <c r="AC32" s="2"/>
      <c r="AD32" s="2"/>
      <c r="AE32" s="3"/>
      <c r="AF32" s="1"/>
      <c r="AG32" s="2"/>
      <c r="AH32" s="2"/>
      <c r="AI32" s="2"/>
      <c r="AJ32" s="2"/>
      <c r="AK32" s="2"/>
      <c r="AL32" s="3"/>
      <c r="AM32" s="1"/>
      <c r="AN32" s="2"/>
      <c r="AO32" s="2"/>
      <c r="AP32" s="2"/>
      <c r="AQ32" s="2"/>
      <c r="AR32" s="2"/>
      <c r="AS32" s="49"/>
      <c r="AT32" s="1189">
        <f>SUM(R32:AS32)</f>
        <v>0</v>
      </c>
      <c r="AU32" s="1190"/>
      <c r="AV32" s="1191"/>
      <c r="AW32" s="1174">
        <f t="shared" si="1"/>
        <v>0</v>
      </c>
      <c r="AX32" s="1175"/>
      <c r="AY32" s="1176"/>
      <c r="AZ32" s="50" t="e">
        <f>ROUNDDOWN(AW32/AT35,1)</f>
        <v>#DIV/0!</v>
      </c>
      <c r="BA32" s="44"/>
      <c r="BP32" s="200"/>
    </row>
    <row r="33" spans="2:68" ht="21" customHeight="1">
      <c r="B33" s="1186"/>
      <c r="C33" s="1187"/>
      <c r="D33" s="1187"/>
      <c r="E33" s="1187"/>
      <c r="F33" s="1187"/>
      <c r="G33" s="1188"/>
      <c r="H33" s="45"/>
      <c r="I33" s="46"/>
      <c r="J33" s="47"/>
      <c r="K33" s="45"/>
      <c r="L33" s="46"/>
      <c r="M33" s="46"/>
      <c r="N33" s="46"/>
      <c r="O33" s="46"/>
      <c r="P33" s="46"/>
      <c r="Q33" s="48"/>
      <c r="R33" s="1"/>
      <c r="S33" s="2"/>
      <c r="T33" s="2"/>
      <c r="U33" s="2"/>
      <c r="V33" s="2"/>
      <c r="W33" s="2"/>
      <c r="X33" s="3"/>
      <c r="Y33" s="1"/>
      <c r="Z33" s="2"/>
      <c r="AA33" s="2"/>
      <c r="AB33" s="2"/>
      <c r="AC33" s="2"/>
      <c r="AD33" s="2"/>
      <c r="AE33" s="3"/>
      <c r="AF33" s="1"/>
      <c r="AG33" s="2"/>
      <c r="AH33" s="2"/>
      <c r="AI33" s="2"/>
      <c r="AJ33" s="2"/>
      <c r="AK33" s="2"/>
      <c r="AL33" s="3"/>
      <c r="AM33" s="1"/>
      <c r="AN33" s="2"/>
      <c r="AO33" s="2"/>
      <c r="AP33" s="2"/>
      <c r="AQ33" s="2"/>
      <c r="AR33" s="2"/>
      <c r="AS33" s="28"/>
      <c r="AT33" s="1179">
        <f>SUM(R33:AS33)</f>
        <v>0</v>
      </c>
      <c r="AU33" s="1165"/>
      <c r="AV33" s="1166"/>
      <c r="AW33" s="1171">
        <f t="shared" si="1"/>
        <v>0</v>
      </c>
      <c r="AX33" s="1172"/>
      <c r="AY33" s="1173"/>
      <c r="AZ33" s="51" t="e">
        <f>ROUNDDOWN(AW33/AT35,1)</f>
        <v>#DIV/0!</v>
      </c>
      <c r="BA33" s="52"/>
      <c r="BP33" s="200"/>
    </row>
    <row r="34" spans="2:68" ht="21" customHeight="1" thickBot="1">
      <c r="B34" s="1214"/>
      <c r="C34" s="1215"/>
      <c r="D34" s="1215"/>
      <c r="E34" s="1215"/>
      <c r="F34" s="1215"/>
      <c r="G34" s="1216"/>
      <c r="H34" s="1217"/>
      <c r="I34" s="1215"/>
      <c r="J34" s="1216"/>
      <c r="K34" s="1217"/>
      <c r="L34" s="1215"/>
      <c r="M34" s="1215"/>
      <c r="N34" s="1215"/>
      <c r="O34" s="1215"/>
      <c r="P34" s="1215"/>
      <c r="Q34" s="1218"/>
      <c r="R34" s="17"/>
      <c r="S34" s="16"/>
      <c r="T34" s="16"/>
      <c r="U34" s="16"/>
      <c r="V34" s="16"/>
      <c r="W34" s="16"/>
      <c r="X34" s="4"/>
      <c r="Y34" s="17"/>
      <c r="Z34" s="16"/>
      <c r="AA34" s="16"/>
      <c r="AB34" s="16"/>
      <c r="AC34" s="16"/>
      <c r="AD34" s="16"/>
      <c r="AE34" s="4"/>
      <c r="AF34" s="17"/>
      <c r="AG34" s="16"/>
      <c r="AH34" s="16"/>
      <c r="AI34" s="16"/>
      <c r="AJ34" s="16"/>
      <c r="AK34" s="16"/>
      <c r="AL34" s="4"/>
      <c r="AM34" s="17"/>
      <c r="AN34" s="16"/>
      <c r="AO34" s="16"/>
      <c r="AP34" s="16"/>
      <c r="AQ34" s="16"/>
      <c r="AR34" s="16"/>
      <c r="AS34" s="4"/>
      <c r="AT34" s="1219">
        <f>SUM(R34:AS34)</f>
        <v>0</v>
      </c>
      <c r="AU34" s="1160"/>
      <c r="AV34" s="1161"/>
      <c r="AW34" s="1183">
        <f t="shared" si="1"/>
        <v>0</v>
      </c>
      <c r="AX34" s="1184"/>
      <c r="AY34" s="1185"/>
      <c r="AZ34" s="53" t="e">
        <f>ROUNDDOWN(AW34/AT35,1)</f>
        <v>#DIV/0!</v>
      </c>
      <c r="BA34" s="54"/>
      <c r="BP34" s="200"/>
    </row>
    <row r="35" spans="2:68" ht="21" customHeight="1" thickBot="1">
      <c r="B35" s="1207" t="s">
        <v>96</v>
      </c>
      <c r="C35" s="1208"/>
      <c r="D35" s="1208"/>
      <c r="E35" s="1208"/>
      <c r="F35" s="1208"/>
      <c r="G35" s="1208"/>
      <c r="H35" s="1208"/>
      <c r="I35" s="1208"/>
      <c r="J35" s="1208"/>
      <c r="K35" s="1208"/>
      <c r="L35" s="1208"/>
      <c r="M35" s="1208"/>
      <c r="N35" s="1208"/>
      <c r="O35" s="1208"/>
      <c r="P35" s="1208"/>
      <c r="Q35" s="1208"/>
      <c r="R35" s="1209"/>
      <c r="S35" s="1209"/>
      <c r="T35" s="1209"/>
      <c r="U35" s="1209"/>
      <c r="V35" s="1209"/>
      <c r="W35" s="1209"/>
      <c r="X35" s="1209"/>
      <c r="Y35" s="1209"/>
      <c r="Z35" s="1209"/>
      <c r="AA35" s="1209"/>
      <c r="AB35" s="1209"/>
      <c r="AC35" s="1209"/>
      <c r="AD35" s="1209"/>
      <c r="AE35" s="1209"/>
      <c r="AF35" s="1209"/>
      <c r="AG35" s="1209"/>
      <c r="AH35" s="1209"/>
      <c r="AI35" s="1209"/>
      <c r="AJ35" s="1209"/>
      <c r="AK35" s="1209"/>
      <c r="AL35" s="1209"/>
      <c r="AM35" s="1209"/>
      <c r="AN35" s="1209"/>
      <c r="AO35" s="1209"/>
      <c r="AP35" s="1209"/>
      <c r="AQ35" s="1209"/>
      <c r="AR35" s="1209"/>
      <c r="AS35" s="1210"/>
      <c r="AT35" s="1211"/>
      <c r="AU35" s="1212"/>
      <c r="AV35" s="1212"/>
      <c r="AW35" s="1212"/>
      <c r="AX35" s="1212"/>
      <c r="AY35" s="1212"/>
      <c r="AZ35" s="1213"/>
      <c r="BA35" s="38"/>
      <c r="BP35" s="200"/>
    </row>
    <row r="36" spans="2:68" ht="21" customHeight="1">
      <c r="B36" s="202"/>
      <c r="C36" s="203"/>
      <c r="D36" s="203"/>
      <c r="E36" s="203"/>
      <c r="F36" s="203"/>
      <c r="G36" s="203"/>
      <c r="H36" s="203"/>
      <c r="I36" s="203"/>
      <c r="J36" s="203"/>
      <c r="K36" s="203"/>
      <c r="L36" s="203"/>
      <c r="M36" s="203"/>
      <c r="N36" s="203"/>
      <c r="O36" s="203"/>
      <c r="P36" s="203"/>
      <c r="Q36" s="203"/>
      <c r="R36" s="203"/>
      <c r="S36" s="203"/>
      <c r="T36" s="203"/>
      <c r="U36" s="203"/>
      <c r="V36" s="203"/>
      <c r="W36" s="203"/>
      <c r="X36" s="203"/>
      <c r="Y36" s="203"/>
      <c r="Z36" s="203"/>
      <c r="AA36" s="203"/>
      <c r="AB36" s="203"/>
      <c r="AC36" s="203"/>
      <c r="AD36" s="203"/>
      <c r="AE36" s="203"/>
      <c r="AF36" s="203"/>
      <c r="AG36" s="203"/>
      <c r="AH36" s="203"/>
      <c r="AI36" s="203"/>
      <c r="AJ36" s="203"/>
      <c r="AK36" s="203"/>
      <c r="AL36" s="203"/>
      <c r="AM36" s="203"/>
      <c r="AN36" s="203"/>
      <c r="AO36" s="1128"/>
      <c r="AP36" s="1128"/>
      <c r="AQ36" s="1128"/>
      <c r="AR36" s="1128"/>
      <c r="AS36" s="1128"/>
      <c r="AT36" s="1128"/>
      <c r="AU36" s="1128"/>
      <c r="AV36" s="1128"/>
      <c r="AW36" s="1128"/>
      <c r="AX36" s="1128"/>
      <c r="AY36" s="1128"/>
      <c r="AZ36" s="1128"/>
      <c r="BA36" s="203"/>
      <c r="BP36" s="200"/>
    </row>
    <row r="37" spans="2:68" s="200" customFormat="1" ht="15" customHeight="1">
      <c r="B37" s="205"/>
      <c r="C37" s="205"/>
      <c r="D37" s="205"/>
      <c r="E37" s="205"/>
      <c r="F37" s="205"/>
      <c r="G37" s="205"/>
      <c r="H37" s="205"/>
      <c r="I37" s="205"/>
      <c r="J37" s="205"/>
      <c r="K37" s="205"/>
      <c r="L37" s="205"/>
      <c r="M37" s="205"/>
      <c r="N37" s="205"/>
      <c r="O37" s="205"/>
      <c r="P37" s="205"/>
      <c r="Q37" s="205"/>
      <c r="R37" s="205"/>
      <c r="S37" s="205"/>
      <c r="T37" s="205"/>
      <c r="U37" s="205"/>
      <c r="V37" s="205"/>
      <c r="W37" s="205"/>
      <c r="X37" s="205"/>
      <c r="Y37" s="205"/>
      <c r="Z37" s="205"/>
      <c r="AA37" s="205"/>
      <c r="AB37" s="205"/>
      <c r="AC37" s="205"/>
      <c r="AD37" s="205"/>
      <c r="AE37" s="205"/>
      <c r="AF37" s="205"/>
      <c r="AG37" s="205"/>
      <c r="AH37" s="205"/>
      <c r="AI37" s="205"/>
      <c r="AJ37" s="205"/>
      <c r="AK37" s="205"/>
      <c r="AL37" s="205"/>
      <c r="AM37" s="205"/>
      <c r="AN37" s="205"/>
      <c r="AO37" s="205"/>
      <c r="AP37" s="205"/>
      <c r="AQ37" s="205"/>
      <c r="AR37" s="205"/>
      <c r="AS37" s="205"/>
      <c r="AT37" s="205"/>
      <c r="AU37" s="205"/>
      <c r="AV37" s="205"/>
      <c r="AW37" s="205"/>
      <c r="AX37" s="205"/>
      <c r="AY37" s="205"/>
      <c r="AZ37" s="205"/>
      <c r="BA37" s="206"/>
      <c r="BP37" s="197"/>
    </row>
    <row r="38" spans="2:68" s="200" customFormat="1" ht="15.75" customHeight="1">
      <c r="B38" s="206"/>
      <c r="C38" s="206"/>
      <c r="D38" s="206"/>
      <c r="E38" s="206"/>
      <c r="F38" s="206"/>
      <c r="G38" s="206"/>
      <c r="H38" s="206"/>
      <c r="I38" s="206"/>
      <c r="J38" s="206"/>
      <c r="K38" s="206"/>
      <c r="L38" s="206"/>
      <c r="M38" s="206"/>
      <c r="N38" s="206"/>
      <c r="O38" s="206"/>
      <c r="P38" s="206"/>
      <c r="Q38" s="206"/>
      <c r="R38" s="206"/>
      <c r="S38" s="206"/>
      <c r="T38" s="206"/>
      <c r="U38" s="206"/>
      <c r="V38" s="206"/>
      <c r="W38" s="206"/>
      <c r="X38" s="206"/>
      <c r="Y38" s="206"/>
      <c r="Z38" s="206"/>
      <c r="AA38" s="206"/>
      <c r="AB38" s="206"/>
      <c r="AC38" s="206"/>
      <c r="AD38" s="206"/>
      <c r="AE38" s="206"/>
      <c r="AF38" s="206"/>
      <c r="AG38" s="206"/>
      <c r="AH38" s="206"/>
      <c r="AI38" s="206"/>
      <c r="AJ38" s="206"/>
      <c r="AK38" s="206"/>
      <c r="AL38" s="206"/>
      <c r="AM38" s="206"/>
      <c r="AN38" s="206"/>
      <c r="AO38" s="206"/>
      <c r="AP38" s="206"/>
      <c r="AQ38" s="206"/>
      <c r="AR38" s="206"/>
      <c r="AS38" s="206"/>
      <c r="AT38" s="206"/>
      <c r="AU38" s="206"/>
      <c r="AV38" s="206"/>
      <c r="AW38" s="206"/>
      <c r="AX38" s="206"/>
      <c r="AY38" s="206"/>
      <c r="AZ38" s="206"/>
      <c r="BA38" s="207"/>
      <c r="BP38" s="197"/>
    </row>
    <row r="39" spans="2:68" s="200" customFormat="1" ht="17.25" customHeight="1">
      <c r="B39" s="207"/>
      <c r="C39" s="207"/>
      <c r="D39" s="207"/>
      <c r="E39" s="207"/>
      <c r="F39" s="207"/>
      <c r="G39" s="207"/>
      <c r="H39" s="207"/>
      <c r="I39" s="207"/>
      <c r="J39" s="207"/>
      <c r="K39" s="207"/>
      <c r="L39" s="207"/>
      <c r="M39" s="207"/>
      <c r="N39" s="207"/>
      <c r="O39" s="207"/>
      <c r="P39" s="207"/>
      <c r="Q39" s="207"/>
      <c r="R39" s="207"/>
      <c r="S39" s="207"/>
      <c r="T39" s="207"/>
      <c r="U39" s="207"/>
      <c r="V39" s="207"/>
      <c r="W39" s="207"/>
      <c r="X39" s="207"/>
      <c r="Y39" s="207"/>
      <c r="Z39" s="207"/>
      <c r="AA39" s="207"/>
      <c r="AB39" s="207"/>
      <c r="AC39" s="207"/>
      <c r="AD39" s="207"/>
      <c r="AE39" s="207"/>
      <c r="AF39" s="207"/>
      <c r="AG39" s="207"/>
      <c r="AH39" s="207"/>
      <c r="AI39" s="207"/>
      <c r="AJ39" s="207"/>
      <c r="AK39" s="207"/>
      <c r="AL39" s="207"/>
      <c r="AM39" s="207"/>
      <c r="AN39" s="207"/>
      <c r="AO39" s="207"/>
      <c r="AP39" s="207"/>
      <c r="AQ39" s="207"/>
      <c r="AR39" s="207"/>
      <c r="AS39" s="207"/>
      <c r="AT39" s="207"/>
      <c r="AU39" s="207"/>
      <c r="AV39" s="207"/>
      <c r="AW39" s="207"/>
      <c r="AX39" s="207"/>
      <c r="AY39" s="207"/>
      <c r="AZ39" s="207"/>
      <c r="BA39" s="205"/>
      <c r="BP39" s="197"/>
    </row>
    <row r="40" spans="2:68" ht="21" customHeight="1">
      <c r="BP40" s="197"/>
    </row>
    <row r="41" spans="2:68" ht="33.75" customHeight="1">
      <c r="BP41" s="197"/>
    </row>
    <row r="42" spans="2:68" ht="48" customHeight="1">
      <c r="BP42" s="197"/>
    </row>
    <row r="43" spans="2:68" ht="21" customHeight="1">
      <c r="BP43" s="197"/>
    </row>
    <row r="50" spans="58:58" ht="21" customHeight="1">
      <c r="BF50" s="197" t="s">
        <v>97</v>
      </c>
    </row>
    <row r="51" spans="58:58" ht="21" customHeight="1">
      <c r="BF51" s="197" t="s">
        <v>98</v>
      </c>
    </row>
    <row r="52" spans="58:58" ht="21" customHeight="1">
      <c r="BF52" s="197" t="s">
        <v>99</v>
      </c>
    </row>
    <row r="53" spans="58:58" ht="21" customHeight="1">
      <c r="BF53" s="197" t="s">
        <v>100</v>
      </c>
    </row>
  </sheetData>
  <sheetProtection algorithmName="SHA-512" hashValue="FR3WKaK0W5Zh1JffwjMpSbFcpJ3UXRdSvVYgTlHsdrk1VB3b5/anYOHnq51XGWJviyRD6/tmCgCMb5wjnqF7VA==" saltValue="41LyTXhRpc1HkD/EjGxJHg==" spinCount="100000" sheet="1" scenarios="1" formatCells="0" insertRows="0" deleteRows="0" autoFilter="0"/>
  <mergeCells count="127">
    <mergeCell ref="B35:AS35"/>
    <mergeCell ref="AT35:AZ35"/>
    <mergeCell ref="AO36:AZ36"/>
    <mergeCell ref="B33:G33"/>
    <mergeCell ref="AT33:AV33"/>
    <mergeCell ref="AW33:AY33"/>
    <mergeCell ref="B34:G34"/>
    <mergeCell ref="H34:J34"/>
    <mergeCell ref="K34:Q34"/>
    <mergeCell ref="AT34:AV34"/>
    <mergeCell ref="AW34:AY34"/>
    <mergeCell ref="B31:G31"/>
    <mergeCell ref="H31:J31"/>
    <mergeCell ref="K31:Q31"/>
    <mergeCell ref="AT31:AV31"/>
    <mergeCell ref="AW31:AY31"/>
    <mergeCell ref="B32:G32"/>
    <mergeCell ref="AT32:AV32"/>
    <mergeCell ref="AW32:AY32"/>
    <mergeCell ref="B29:Q29"/>
    <mergeCell ref="AT29:AV29"/>
    <mergeCell ref="AW29:AY29"/>
    <mergeCell ref="B30:G30"/>
    <mergeCell ref="H30:J30"/>
    <mergeCell ref="K30:Q30"/>
    <mergeCell ref="AT30:AV30"/>
    <mergeCell ref="AW30:AY30"/>
    <mergeCell ref="B27:G27"/>
    <mergeCell ref="H27:J27"/>
    <mergeCell ref="K27:Q27"/>
    <mergeCell ref="AT27:AV27"/>
    <mergeCell ref="AW27:AY27"/>
    <mergeCell ref="B28:G28"/>
    <mergeCell ref="H28:J28"/>
    <mergeCell ref="K28:Q28"/>
    <mergeCell ref="AT28:AV28"/>
    <mergeCell ref="AW28:AY28"/>
    <mergeCell ref="B25:G25"/>
    <mergeCell ref="H25:J25"/>
    <mergeCell ref="K25:Q25"/>
    <mergeCell ref="AT25:AV25"/>
    <mergeCell ref="AW25:AY25"/>
    <mergeCell ref="B26:G26"/>
    <mergeCell ref="H26:J26"/>
    <mergeCell ref="K26:Q26"/>
    <mergeCell ref="AT26:AV26"/>
    <mergeCell ref="AW26:AY26"/>
    <mergeCell ref="B23:G23"/>
    <mergeCell ref="H23:J23"/>
    <mergeCell ref="K23:Q23"/>
    <mergeCell ref="AT23:AV23"/>
    <mergeCell ref="AW23:AY23"/>
    <mergeCell ref="B24:G24"/>
    <mergeCell ref="H24:J24"/>
    <mergeCell ref="K24:Q24"/>
    <mergeCell ref="AT24:AV24"/>
    <mergeCell ref="AW24:AY24"/>
    <mergeCell ref="B21:G21"/>
    <mergeCell ref="H21:J21"/>
    <mergeCell ref="K21:Q21"/>
    <mergeCell ref="AT21:AV21"/>
    <mergeCell ref="AW21:AY21"/>
    <mergeCell ref="B22:G22"/>
    <mergeCell ref="H22:J22"/>
    <mergeCell ref="K22:Q22"/>
    <mergeCell ref="AT22:AV22"/>
    <mergeCell ref="AW22:AY22"/>
    <mergeCell ref="B19:G19"/>
    <mergeCell ref="H19:J19"/>
    <mergeCell ref="K19:Q19"/>
    <mergeCell ref="AT19:AV19"/>
    <mergeCell ref="AW19:AY19"/>
    <mergeCell ref="B20:G20"/>
    <mergeCell ref="H20:J20"/>
    <mergeCell ref="K20:Q20"/>
    <mergeCell ref="AT20:AV20"/>
    <mergeCell ref="AW20:AY20"/>
    <mergeCell ref="B17:G17"/>
    <mergeCell ref="H17:J17"/>
    <mergeCell ref="K17:Q17"/>
    <mergeCell ref="AT17:AV17"/>
    <mergeCell ref="AW17:AY17"/>
    <mergeCell ref="B18:G18"/>
    <mergeCell ref="H18:J18"/>
    <mergeCell ref="K18:Q18"/>
    <mergeCell ref="AT18:AV18"/>
    <mergeCell ref="AW18:AY18"/>
    <mergeCell ref="B15:G15"/>
    <mergeCell ref="H15:J15"/>
    <mergeCell ref="K15:Q15"/>
    <mergeCell ref="AT15:AV15"/>
    <mergeCell ref="AW15:AY15"/>
    <mergeCell ref="B16:G16"/>
    <mergeCell ref="H16:J16"/>
    <mergeCell ref="K16:Q16"/>
    <mergeCell ref="AT16:AV16"/>
    <mergeCell ref="AW16:AY16"/>
    <mergeCell ref="B13:G13"/>
    <mergeCell ref="H13:J13"/>
    <mergeCell ref="K13:Q13"/>
    <mergeCell ref="AT13:AV13"/>
    <mergeCell ref="AW13:AY13"/>
    <mergeCell ref="B14:G14"/>
    <mergeCell ref="H14:J14"/>
    <mergeCell ref="K14:Q14"/>
    <mergeCell ref="AT14:AV14"/>
    <mergeCell ref="AW14:AY14"/>
    <mergeCell ref="BA9:BA12"/>
    <mergeCell ref="P10:Q10"/>
    <mergeCell ref="P11:Q11"/>
    <mergeCell ref="P12:Q12"/>
    <mergeCell ref="B9:G12"/>
    <mergeCell ref="H9:J12"/>
    <mergeCell ref="K9:O12"/>
    <mergeCell ref="R9:X9"/>
    <mergeCell ref="Y9:AE9"/>
    <mergeCell ref="AF9:AL9"/>
    <mergeCell ref="B3:AV3"/>
    <mergeCell ref="B4:AZ4"/>
    <mergeCell ref="B6:J6"/>
    <mergeCell ref="K6:X6"/>
    <mergeCell ref="B7:J7"/>
    <mergeCell ref="K7:X7"/>
    <mergeCell ref="AM9:AS9"/>
    <mergeCell ref="AT9:AV12"/>
    <mergeCell ref="AW9:AY12"/>
    <mergeCell ref="AZ9:AZ12"/>
  </mergeCells>
  <phoneticPr fontId="4"/>
  <dataValidations count="1">
    <dataValidation type="list" allowBlank="1" showInputMessage="1" showErrorMessage="1" sqref="H13:J28" xr:uid="{644578F6-C8EB-4F35-8B87-0636C3423871}">
      <formula1>$BF$49:$BF$53</formula1>
    </dataValidation>
  </dataValidations>
  <printOptions horizontalCentered="1"/>
  <pageMargins left="0.39370078740157483" right="0.39370078740157483" top="0.55000000000000004" bottom="0.19685039370078741" header="0.39370078740157483" footer="0.23"/>
  <pageSetup paperSize="9" scale="61"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D7F1AB-CE4D-4BAB-8D31-C5EF13344A00}">
  <sheetPr codeName="Sheet5">
    <pageSetUpPr fitToPage="1"/>
  </sheetPr>
  <dimension ref="B2:BR52"/>
  <sheetViews>
    <sheetView showGridLines="0" view="pageBreakPreview" topLeftCell="A4" zoomScaleNormal="75" zoomScaleSheetLayoutView="100" workbookViewId="0"/>
  </sheetViews>
  <sheetFormatPr defaultColWidth="9" defaultRowHeight="21" customHeight="1"/>
  <cols>
    <col min="1" max="1" width="1.125" style="197" customWidth="1"/>
    <col min="2" max="5" width="2.625" style="201" customWidth="1"/>
    <col min="6" max="6" width="2.625" style="197" customWidth="1"/>
    <col min="7" max="7" width="6.875" style="197" customWidth="1"/>
    <col min="8" max="8" width="4.375" style="197" customWidth="1"/>
    <col min="9" max="9" width="4.5" style="197" customWidth="1"/>
    <col min="10" max="10" width="3.625" style="197" customWidth="1"/>
    <col min="11" max="15" width="2.125" style="197" customWidth="1"/>
    <col min="16" max="17" width="2.625" style="197" customWidth="1"/>
    <col min="18" max="45" width="2.875" style="197" customWidth="1"/>
    <col min="46" max="50" width="3.375" style="197" customWidth="1"/>
    <col min="51" max="51" width="4.125" style="197" customWidth="1"/>
    <col min="52" max="52" width="8.875" style="197" customWidth="1"/>
    <col min="53" max="53" width="21.875" style="197" customWidth="1"/>
    <col min="54" max="67" width="2.625" style="197" customWidth="1"/>
    <col min="68" max="68" width="10.5" style="199" customWidth="1"/>
    <col min="69" max="16384" width="9" style="197"/>
  </cols>
  <sheetData>
    <row r="2" spans="2:70" ht="17.25" customHeight="1">
      <c r="BA2" s="197" t="s">
        <v>101</v>
      </c>
      <c r="BP2" s="198" t="s">
        <v>61</v>
      </c>
      <c r="BQ2" s="198"/>
      <c r="BR2" s="198"/>
    </row>
    <row r="3" spans="2:70" ht="21" customHeight="1">
      <c r="B3" s="1083"/>
      <c r="C3" s="1083"/>
      <c r="D3" s="1083"/>
      <c r="E3" s="1083"/>
      <c r="F3" s="1083"/>
      <c r="G3" s="1083"/>
      <c r="H3" s="1083"/>
      <c r="I3" s="1083"/>
      <c r="J3" s="1083"/>
      <c r="K3" s="1083"/>
      <c r="L3" s="1083"/>
      <c r="M3" s="1083"/>
      <c r="N3" s="1083"/>
      <c r="O3" s="1083"/>
      <c r="P3" s="1083"/>
      <c r="Q3" s="1083"/>
      <c r="R3" s="1083"/>
      <c r="S3" s="1083"/>
      <c r="T3" s="1083"/>
      <c r="U3" s="1083"/>
      <c r="V3" s="1083"/>
      <c r="W3" s="1083"/>
      <c r="X3" s="1083"/>
      <c r="Y3" s="1083"/>
      <c r="Z3" s="1083"/>
      <c r="AA3" s="1083"/>
      <c r="AB3" s="1083"/>
      <c r="AC3" s="1083"/>
      <c r="AD3" s="1083"/>
      <c r="AE3" s="1083"/>
      <c r="AF3" s="1083"/>
      <c r="AG3" s="1083"/>
      <c r="AH3" s="1083"/>
      <c r="AI3" s="1083"/>
      <c r="AJ3" s="1083"/>
      <c r="AK3" s="1083"/>
      <c r="AL3" s="1083"/>
      <c r="AM3" s="1083"/>
      <c r="AN3" s="1083"/>
      <c r="AO3" s="1083"/>
      <c r="AP3" s="1083"/>
      <c r="AQ3" s="1083"/>
      <c r="AR3" s="1083"/>
      <c r="AS3" s="1083"/>
      <c r="AT3" s="1083"/>
      <c r="AU3" s="1083"/>
      <c r="AV3" s="1083"/>
      <c r="BP3" s="197" t="s">
        <v>62</v>
      </c>
    </row>
    <row r="4" spans="2:70" ht="24.75" customHeight="1">
      <c r="B4" s="1084" t="s">
        <v>102</v>
      </c>
      <c r="C4" s="1084"/>
      <c r="D4" s="1084"/>
      <c r="E4" s="1084"/>
      <c r="F4" s="1084"/>
      <c r="G4" s="1084"/>
      <c r="H4" s="1084"/>
      <c r="I4" s="1084"/>
      <c r="J4" s="1084"/>
      <c r="K4" s="1084"/>
      <c r="L4" s="1084"/>
      <c r="M4" s="1084"/>
      <c r="N4" s="1084"/>
      <c r="O4" s="1084"/>
      <c r="P4" s="1084"/>
      <c r="Q4" s="1084"/>
      <c r="R4" s="1084"/>
      <c r="S4" s="1084"/>
      <c r="T4" s="1084"/>
      <c r="U4" s="1084"/>
      <c r="V4" s="1084"/>
      <c r="W4" s="1084"/>
      <c r="X4" s="1084"/>
      <c r="Y4" s="1084"/>
      <c r="Z4" s="1084"/>
      <c r="AA4" s="1084"/>
      <c r="AB4" s="1084"/>
      <c r="AC4" s="1084"/>
      <c r="AD4" s="1084"/>
      <c r="AE4" s="1084"/>
      <c r="AF4" s="1084"/>
      <c r="AG4" s="1084"/>
      <c r="AH4" s="1084"/>
      <c r="AI4" s="1084"/>
      <c r="AJ4" s="1084"/>
      <c r="AK4" s="1084"/>
      <c r="AL4" s="1084"/>
      <c r="AM4" s="1084"/>
      <c r="AN4" s="1084"/>
      <c r="AO4" s="1084"/>
      <c r="AP4" s="1084"/>
      <c r="AQ4" s="1084"/>
      <c r="AR4" s="1084"/>
      <c r="AS4" s="1084"/>
      <c r="AT4" s="1084"/>
      <c r="AU4" s="1084"/>
      <c r="AV4" s="1084"/>
      <c r="AW4" s="1084"/>
      <c r="AX4" s="1084"/>
      <c r="AY4" s="1084"/>
      <c r="AZ4" s="1084"/>
      <c r="BP4" s="197" t="s">
        <v>64</v>
      </c>
    </row>
    <row r="5" spans="2:70" ht="13.5" customHeight="1" thickBot="1">
      <c r="B5" s="714"/>
      <c r="C5" s="714"/>
      <c r="D5" s="714"/>
      <c r="E5" s="714"/>
      <c r="F5" s="714"/>
      <c r="G5" s="714"/>
      <c r="H5" s="714"/>
      <c r="I5" s="714"/>
      <c r="J5" s="714"/>
      <c r="K5" s="714"/>
      <c r="L5" s="714"/>
      <c r="M5" s="714"/>
      <c r="N5" s="714"/>
      <c r="O5" s="714"/>
      <c r="P5" s="714"/>
      <c r="Q5" s="714"/>
      <c r="R5" s="714"/>
      <c r="S5" s="714"/>
      <c r="T5" s="714"/>
      <c r="U5" s="714"/>
      <c r="V5" s="714"/>
      <c r="W5" s="714"/>
      <c r="X5" s="714"/>
      <c r="Y5" s="714"/>
      <c r="Z5" s="714"/>
      <c r="AA5" s="714"/>
      <c r="AB5" s="714"/>
      <c r="AC5" s="714"/>
      <c r="AD5" s="714"/>
      <c r="AE5" s="714"/>
      <c r="AF5" s="714"/>
      <c r="AG5" s="714"/>
      <c r="AH5" s="714"/>
      <c r="AI5" s="714"/>
      <c r="AJ5" s="714"/>
      <c r="AK5" s="714"/>
      <c r="AL5" s="714"/>
      <c r="AM5" s="714"/>
      <c r="AN5" s="714"/>
      <c r="AO5" s="714"/>
      <c r="AP5" s="714"/>
      <c r="AQ5" s="714"/>
      <c r="AR5" s="714"/>
      <c r="AS5" s="714"/>
      <c r="AT5" s="714"/>
      <c r="AU5" s="714"/>
      <c r="AV5" s="714"/>
      <c r="AW5" s="714"/>
      <c r="AX5" s="714"/>
      <c r="AY5" s="714"/>
      <c r="AZ5" s="714"/>
      <c r="BP5" s="197" t="s">
        <v>65</v>
      </c>
    </row>
    <row r="6" spans="2:70" ht="21" customHeight="1">
      <c r="B6" s="1085" t="s">
        <v>66</v>
      </c>
      <c r="C6" s="1086"/>
      <c r="D6" s="1086"/>
      <c r="E6" s="1086"/>
      <c r="F6" s="1086"/>
      <c r="G6" s="1086"/>
      <c r="H6" s="1086"/>
      <c r="I6" s="1086"/>
      <c r="J6" s="1087"/>
      <c r="K6" s="1088" t="str">
        <f>様式第1号!$AO$31</f>
        <v>様式第1号で事業所名を入力してください</v>
      </c>
      <c r="L6" s="1089"/>
      <c r="M6" s="1089"/>
      <c r="N6" s="1089"/>
      <c r="O6" s="1089"/>
      <c r="P6" s="1089"/>
      <c r="Q6" s="1089"/>
      <c r="R6" s="1089"/>
      <c r="S6" s="1089"/>
      <c r="T6" s="1089"/>
      <c r="U6" s="1089"/>
      <c r="V6" s="1089"/>
      <c r="W6" s="1089"/>
      <c r="X6" s="1090"/>
      <c r="Y6" s="714"/>
      <c r="Z6" s="714"/>
      <c r="AA6" s="714"/>
      <c r="AB6" s="714"/>
      <c r="AC6" s="714"/>
      <c r="AD6" s="714"/>
      <c r="AE6" s="714"/>
      <c r="AF6" s="714"/>
      <c r="AG6" s="714"/>
      <c r="AH6" s="714"/>
      <c r="AI6" s="714"/>
      <c r="AJ6" s="714"/>
      <c r="AK6" s="714"/>
      <c r="AL6" s="714"/>
      <c r="AM6" s="714"/>
      <c r="AN6" s="714"/>
      <c r="AO6" s="714"/>
      <c r="AP6" s="714"/>
      <c r="AQ6" s="714"/>
      <c r="AR6" s="714"/>
      <c r="AS6" s="714"/>
      <c r="AT6" s="714"/>
      <c r="AU6" s="714"/>
      <c r="AV6" s="714"/>
      <c r="AW6" s="714"/>
      <c r="AX6" s="714"/>
      <c r="AY6" s="714"/>
      <c r="AZ6" s="714"/>
      <c r="BP6" s="197" t="s">
        <v>67</v>
      </c>
    </row>
    <row r="7" spans="2:70" ht="21" customHeight="1" thickBot="1">
      <c r="B7" s="1091" t="s">
        <v>68</v>
      </c>
      <c r="C7" s="1092"/>
      <c r="D7" s="1092"/>
      <c r="E7" s="1092"/>
      <c r="F7" s="1092"/>
      <c r="G7" s="1092"/>
      <c r="H7" s="1092"/>
      <c r="I7" s="1092"/>
      <c r="J7" s="1093"/>
      <c r="K7" s="1220" t="s">
        <v>103</v>
      </c>
      <c r="L7" s="1092"/>
      <c r="M7" s="1092"/>
      <c r="N7" s="1092"/>
      <c r="O7" s="1092"/>
      <c r="P7" s="1092"/>
      <c r="Q7" s="1092"/>
      <c r="R7" s="1092"/>
      <c r="S7" s="1092"/>
      <c r="T7" s="1092"/>
      <c r="U7" s="1092"/>
      <c r="V7" s="1092"/>
      <c r="W7" s="1092"/>
      <c r="X7" s="1221"/>
      <c r="Y7" s="714"/>
      <c r="Z7" s="714"/>
      <c r="AA7" s="714"/>
      <c r="AB7" s="714"/>
      <c r="AC7" s="714"/>
      <c r="AD7" s="714"/>
      <c r="AE7" s="714"/>
      <c r="AF7" s="714"/>
      <c r="AG7" s="714"/>
      <c r="AH7" s="714"/>
      <c r="AI7" s="714"/>
      <c r="AJ7" s="714"/>
      <c r="AK7" s="714"/>
      <c r="AL7" s="714"/>
      <c r="AM7" s="714"/>
      <c r="AN7" s="714"/>
      <c r="AO7" s="714"/>
      <c r="AP7" s="714"/>
      <c r="AQ7" s="714"/>
      <c r="AR7" s="714"/>
      <c r="AS7" s="714"/>
      <c r="AT7" s="714"/>
      <c r="AU7" s="714"/>
      <c r="AV7" s="714"/>
      <c r="AW7" s="714"/>
      <c r="AX7" s="714"/>
      <c r="AY7" s="714"/>
      <c r="AZ7" s="714"/>
      <c r="BP7" s="197" t="s">
        <v>69</v>
      </c>
    </row>
    <row r="8" spans="2:70" ht="21" customHeight="1" thickBot="1">
      <c r="B8" s="714"/>
      <c r="C8" s="714"/>
      <c r="D8" s="714"/>
      <c r="E8" s="714"/>
      <c r="F8" s="714"/>
      <c r="G8" s="714"/>
      <c r="H8" s="714"/>
      <c r="I8" s="714"/>
      <c r="J8" s="714"/>
      <c r="K8" s="714"/>
      <c r="L8" s="714"/>
      <c r="M8" s="714"/>
      <c r="N8" s="714"/>
      <c r="O8" s="714"/>
      <c r="P8" s="714"/>
      <c r="Q8" s="714"/>
      <c r="R8" s="714"/>
      <c r="S8" s="714"/>
      <c r="T8" s="714"/>
      <c r="U8" s="714"/>
      <c r="V8" s="714"/>
      <c r="W8" s="714"/>
      <c r="X8" s="714"/>
      <c r="Y8" s="714"/>
      <c r="Z8" s="714"/>
      <c r="AA8" s="714"/>
      <c r="AB8" s="714"/>
      <c r="AC8" s="714"/>
      <c r="AD8" s="714"/>
      <c r="AE8" s="714"/>
      <c r="AF8" s="714"/>
      <c r="AG8" s="714"/>
      <c r="AH8" s="714"/>
      <c r="AI8" s="714"/>
      <c r="AJ8" s="714"/>
      <c r="AK8" s="714"/>
      <c r="AL8" s="714"/>
      <c r="AM8" s="714"/>
      <c r="AN8" s="714"/>
      <c r="AO8" s="714"/>
      <c r="AP8" s="714"/>
      <c r="AQ8" s="714"/>
      <c r="AR8" s="714"/>
      <c r="AS8" s="714"/>
      <c r="AT8" s="714"/>
      <c r="AU8" s="714"/>
      <c r="AV8" s="714"/>
      <c r="AW8" s="714"/>
      <c r="AX8" s="714"/>
      <c r="AY8" s="714"/>
      <c r="AZ8" s="714"/>
      <c r="BP8" s="197" t="s">
        <v>70</v>
      </c>
    </row>
    <row r="9" spans="2:70" ht="21" customHeight="1">
      <c r="B9" s="1122" t="s">
        <v>71</v>
      </c>
      <c r="C9" s="1098"/>
      <c r="D9" s="1098"/>
      <c r="E9" s="1098"/>
      <c r="F9" s="1098"/>
      <c r="G9" s="1098"/>
      <c r="H9" s="1109" t="s">
        <v>72</v>
      </c>
      <c r="I9" s="1109"/>
      <c r="J9" s="1109"/>
      <c r="K9" s="1127" t="s">
        <v>73</v>
      </c>
      <c r="L9" s="1128"/>
      <c r="M9" s="1128"/>
      <c r="N9" s="1128"/>
      <c r="O9" s="1128"/>
      <c r="P9" s="203"/>
      <c r="Q9" s="204"/>
      <c r="R9" s="1122" t="s">
        <v>74</v>
      </c>
      <c r="S9" s="1098"/>
      <c r="T9" s="1098"/>
      <c r="U9" s="1098"/>
      <c r="V9" s="1098"/>
      <c r="W9" s="1098"/>
      <c r="X9" s="1099"/>
      <c r="Y9" s="1122" t="s">
        <v>75</v>
      </c>
      <c r="Z9" s="1098"/>
      <c r="AA9" s="1098"/>
      <c r="AB9" s="1098"/>
      <c r="AC9" s="1098"/>
      <c r="AD9" s="1098"/>
      <c r="AE9" s="1099"/>
      <c r="AF9" s="1122" t="s">
        <v>76</v>
      </c>
      <c r="AG9" s="1098"/>
      <c r="AH9" s="1098"/>
      <c r="AI9" s="1098"/>
      <c r="AJ9" s="1098"/>
      <c r="AK9" s="1098"/>
      <c r="AL9" s="1099"/>
      <c r="AM9" s="1097" t="s">
        <v>77</v>
      </c>
      <c r="AN9" s="1098"/>
      <c r="AO9" s="1098"/>
      <c r="AP9" s="1098"/>
      <c r="AQ9" s="1098"/>
      <c r="AR9" s="1098"/>
      <c r="AS9" s="1099"/>
      <c r="AT9" s="1100" t="s">
        <v>78</v>
      </c>
      <c r="AU9" s="1101"/>
      <c r="AV9" s="1102"/>
      <c r="AW9" s="1109" t="s">
        <v>79</v>
      </c>
      <c r="AX9" s="1109"/>
      <c r="AY9" s="1109"/>
      <c r="AZ9" s="1112" t="s">
        <v>80</v>
      </c>
      <c r="BA9" s="1115" t="s">
        <v>81</v>
      </c>
      <c r="BP9" s="197" t="s">
        <v>82</v>
      </c>
    </row>
    <row r="10" spans="2:70" ht="21" customHeight="1">
      <c r="B10" s="1123"/>
      <c r="C10" s="1124"/>
      <c r="D10" s="1124"/>
      <c r="E10" s="1124"/>
      <c r="F10" s="1124"/>
      <c r="G10" s="1124"/>
      <c r="H10" s="1110"/>
      <c r="I10" s="1110"/>
      <c r="J10" s="1110"/>
      <c r="K10" s="1129"/>
      <c r="L10" s="1130"/>
      <c r="M10" s="1130"/>
      <c r="N10" s="1130"/>
      <c r="O10" s="1130"/>
      <c r="P10" s="1118" t="s">
        <v>83</v>
      </c>
      <c r="Q10" s="1119"/>
      <c r="R10" s="29">
        <v>1</v>
      </c>
      <c r="S10" s="27">
        <v>2</v>
      </c>
      <c r="T10" s="27">
        <v>3</v>
      </c>
      <c r="U10" s="27">
        <v>4</v>
      </c>
      <c r="V10" s="27">
        <v>5</v>
      </c>
      <c r="W10" s="27">
        <v>6</v>
      </c>
      <c r="X10" s="28">
        <v>7</v>
      </c>
      <c r="Y10" s="26">
        <v>8</v>
      </c>
      <c r="Z10" s="27">
        <v>9</v>
      </c>
      <c r="AA10" s="27">
        <v>10</v>
      </c>
      <c r="AB10" s="27">
        <v>11</v>
      </c>
      <c r="AC10" s="27">
        <v>12</v>
      </c>
      <c r="AD10" s="27">
        <v>13</v>
      </c>
      <c r="AE10" s="28">
        <v>14</v>
      </c>
      <c r="AF10" s="26">
        <v>15</v>
      </c>
      <c r="AG10" s="27">
        <v>16</v>
      </c>
      <c r="AH10" s="27">
        <v>17</v>
      </c>
      <c r="AI10" s="27">
        <v>18</v>
      </c>
      <c r="AJ10" s="27">
        <v>19</v>
      </c>
      <c r="AK10" s="27">
        <v>20</v>
      </c>
      <c r="AL10" s="28">
        <v>21</v>
      </c>
      <c r="AM10" s="29">
        <v>22</v>
      </c>
      <c r="AN10" s="27">
        <v>23</v>
      </c>
      <c r="AO10" s="27">
        <v>24</v>
      </c>
      <c r="AP10" s="27">
        <v>25</v>
      </c>
      <c r="AQ10" s="27">
        <v>26</v>
      </c>
      <c r="AR10" s="27">
        <v>27</v>
      </c>
      <c r="AS10" s="28">
        <v>28</v>
      </c>
      <c r="AT10" s="1103"/>
      <c r="AU10" s="1104"/>
      <c r="AV10" s="1105"/>
      <c r="AW10" s="1110"/>
      <c r="AX10" s="1110"/>
      <c r="AY10" s="1110"/>
      <c r="AZ10" s="1113"/>
      <c r="BA10" s="1116"/>
      <c r="BP10" s="197" t="s">
        <v>84</v>
      </c>
    </row>
    <row r="11" spans="2:70" ht="21" customHeight="1" thickBot="1">
      <c r="B11" s="1123"/>
      <c r="C11" s="1124"/>
      <c r="D11" s="1124"/>
      <c r="E11" s="1124"/>
      <c r="F11" s="1124"/>
      <c r="G11" s="1124"/>
      <c r="H11" s="1110"/>
      <c r="I11" s="1110"/>
      <c r="J11" s="1110"/>
      <c r="K11" s="1129"/>
      <c r="L11" s="1130"/>
      <c r="M11" s="1130"/>
      <c r="N11" s="1130"/>
      <c r="O11" s="1130"/>
      <c r="P11" s="1118" t="s">
        <v>85</v>
      </c>
      <c r="Q11" s="1119"/>
      <c r="R11" s="1"/>
      <c r="S11" s="2"/>
      <c r="T11" s="2"/>
      <c r="U11" s="2"/>
      <c r="V11" s="2"/>
      <c r="W11" s="2"/>
      <c r="X11" s="3"/>
      <c r="Y11" s="1"/>
      <c r="Z11" s="2"/>
      <c r="AA11" s="2"/>
      <c r="AB11" s="2"/>
      <c r="AC11" s="2"/>
      <c r="AD11" s="2"/>
      <c r="AE11" s="3"/>
      <c r="AF11" s="1"/>
      <c r="AG11" s="2"/>
      <c r="AH11" s="2"/>
      <c r="AI11" s="2"/>
      <c r="AJ11" s="2"/>
      <c r="AK11" s="2"/>
      <c r="AL11" s="4"/>
      <c r="AM11" s="1"/>
      <c r="AN11" s="2"/>
      <c r="AO11" s="2"/>
      <c r="AP11" s="2"/>
      <c r="AQ11" s="2"/>
      <c r="AR11" s="2"/>
      <c r="AS11" s="3"/>
      <c r="AT11" s="1103"/>
      <c r="AU11" s="1104"/>
      <c r="AV11" s="1105"/>
      <c r="AW11" s="1110"/>
      <c r="AX11" s="1110"/>
      <c r="AY11" s="1110"/>
      <c r="AZ11" s="1113"/>
      <c r="BA11" s="1116"/>
      <c r="BP11" s="197" t="s">
        <v>86</v>
      </c>
    </row>
    <row r="12" spans="2:70" ht="21" customHeight="1" thickBot="1">
      <c r="B12" s="1125"/>
      <c r="C12" s="1126"/>
      <c r="D12" s="1126"/>
      <c r="E12" s="1126"/>
      <c r="F12" s="1126"/>
      <c r="G12" s="1126"/>
      <c r="H12" s="1111"/>
      <c r="I12" s="1111"/>
      <c r="J12" s="1111"/>
      <c r="K12" s="1131"/>
      <c r="L12" s="1132"/>
      <c r="M12" s="1132"/>
      <c r="N12" s="1132"/>
      <c r="O12" s="1132"/>
      <c r="P12" s="1120" t="s">
        <v>87</v>
      </c>
      <c r="Q12" s="1121"/>
      <c r="R12" s="5"/>
      <c r="S12" s="6"/>
      <c r="T12" s="6"/>
      <c r="U12" s="6"/>
      <c r="V12" s="6"/>
      <c r="W12" s="6"/>
      <c r="X12" s="7"/>
      <c r="Y12" s="5"/>
      <c r="Z12" s="6"/>
      <c r="AA12" s="6"/>
      <c r="AB12" s="6"/>
      <c r="AC12" s="6"/>
      <c r="AD12" s="6"/>
      <c r="AE12" s="7"/>
      <c r="AF12" s="5"/>
      <c r="AG12" s="6"/>
      <c r="AH12" s="6"/>
      <c r="AI12" s="6"/>
      <c r="AJ12" s="6"/>
      <c r="AK12" s="6"/>
      <c r="AL12" s="7"/>
      <c r="AM12" s="5"/>
      <c r="AN12" s="6"/>
      <c r="AO12" s="6"/>
      <c r="AP12" s="6"/>
      <c r="AQ12" s="6"/>
      <c r="AR12" s="6"/>
      <c r="AS12" s="7"/>
      <c r="AT12" s="1106"/>
      <c r="AU12" s="1107"/>
      <c r="AV12" s="1108"/>
      <c r="AW12" s="1111"/>
      <c r="AX12" s="1111"/>
      <c r="AY12" s="1111"/>
      <c r="AZ12" s="1114"/>
      <c r="BA12" s="1117"/>
      <c r="BP12" s="197" t="s">
        <v>88</v>
      </c>
    </row>
    <row r="13" spans="2:70" ht="21" customHeight="1" thickBot="1">
      <c r="B13" s="1222" t="s">
        <v>89</v>
      </c>
      <c r="C13" s="1223"/>
      <c r="D13" s="1223"/>
      <c r="E13" s="1223"/>
      <c r="F13" s="1223"/>
      <c r="G13" s="1223"/>
      <c r="H13" s="1223"/>
      <c r="I13" s="1223"/>
      <c r="J13" s="1223"/>
      <c r="K13" s="1224"/>
      <c r="L13" s="1225"/>
      <c r="M13" s="1225"/>
      <c r="N13" s="1225"/>
      <c r="O13" s="1225"/>
      <c r="P13" s="1225"/>
      <c r="Q13" s="1226"/>
      <c r="R13" s="36"/>
      <c r="S13" s="33"/>
      <c r="T13" s="33"/>
      <c r="U13" s="33"/>
      <c r="V13" s="33"/>
      <c r="W13" s="33"/>
      <c r="X13" s="34"/>
      <c r="Y13" s="36"/>
      <c r="Z13" s="33"/>
      <c r="AA13" s="33"/>
      <c r="AB13" s="33"/>
      <c r="AC13" s="33"/>
      <c r="AD13" s="33"/>
      <c r="AE13" s="34"/>
      <c r="AF13" s="36"/>
      <c r="AG13" s="33"/>
      <c r="AH13" s="33"/>
      <c r="AI13" s="33"/>
      <c r="AJ13" s="33"/>
      <c r="AK13" s="33"/>
      <c r="AL13" s="34"/>
      <c r="AM13" s="35"/>
      <c r="AN13" s="33"/>
      <c r="AO13" s="33"/>
      <c r="AP13" s="33"/>
      <c r="AQ13" s="33"/>
      <c r="AR13" s="33"/>
      <c r="AS13" s="34"/>
      <c r="AT13" s="1195">
        <f t="shared" ref="AT13:AT27" si="0">SUM(R13:AS13)</f>
        <v>0</v>
      </c>
      <c r="AU13" s="1195"/>
      <c r="AV13" s="1196"/>
      <c r="AW13" s="1227">
        <f>AT13/4</f>
        <v>0</v>
      </c>
      <c r="AX13" s="1228"/>
      <c r="AY13" s="1229"/>
      <c r="AZ13" s="55" t="e">
        <f>ROUNDDOWN(AW13/AT34,1)</f>
        <v>#DIV/0!</v>
      </c>
      <c r="BA13" s="208"/>
      <c r="BP13" s="197" t="s">
        <v>90</v>
      </c>
    </row>
    <row r="14" spans="2:70" ht="21" customHeight="1">
      <c r="B14" s="1155"/>
      <c r="C14" s="1156"/>
      <c r="D14" s="1156"/>
      <c r="E14" s="1156"/>
      <c r="F14" s="1156"/>
      <c r="G14" s="1156"/>
      <c r="H14" s="1156"/>
      <c r="I14" s="1156"/>
      <c r="J14" s="1156"/>
      <c r="K14" s="1157"/>
      <c r="L14" s="1158"/>
      <c r="M14" s="1158"/>
      <c r="N14" s="1158"/>
      <c r="O14" s="1158"/>
      <c r="P14" s="1158"/>
      <c r="Q14" s="1159"/>
      <c r="R14" s="20"/>
      <c r="S14" s="21"/>
      <c r="T14" s="21"/>
      <c r="U14" s="21"/>
      <c r="V14" s="21"/>
      <c r="W14" s="21"/>
      <c r="X14" s="22"/>
      <c r="Y14" s="20"/>
      <c r="Z14" s="21"/>
      <c r="AA14" s="21"/>
      <c r="AB14" s="21"/>
      <c r="AC14" s="21"/>
      <c r="AD14" s="21"/>
      <c r="AE14" s="22"/>
      <c r="AF14" s="20"/>
      <c r="AG14" s="21"/>
      <c r="AH14" s="21"/>
      <c r="AI14" s="21"/>
      <c r="AJ14" s="21"/>
      <c r="AK14" s="21"/>
      <c r="AL14" s="22"/>
      <c r="AM14" s="23"/>
      <c r="AN14" s="21"/>
      <c r="AO14" s="21"/>
      <c r="AP14" s="21"/>
      <c r="AQ14" s="21"/>
      <c r="AR14" s="21"/>
      <c r="AS14" s="22"/>
      <c r="AT14" s="1160">
        <f t="shared" si="0"/>
        <v>0</v>
      </c>
      <c r="AU14" s="1160"/>
      <c r="AV14" s="1161"/>
      <c r="AW14" s="1174">
        <f t="shared" ref="AW14:AW33" si="1">AT14/4</f>
        <v>0</v>
      </c>
      <c r="AX14" s="1175"/>
      <c r="AY14" s="1176"/>
      <c r="AZ14" s="24" t="e">
        <f>ROUNDDOWN(AW14/AT34,1)</f>
        <v>#DIV/0!</v>
      </c>
      <c r="BA14" s="25"/>
      <c r="BP14" s="197" t="s">
        <v>93</v>
      </c>
    </row>
    <row r="15" spans="2:70" ht="21" customHeight="1">
      <c r="B15" s="1155"/>
      <c r="C15" s="1156"/>
      <c r="D15" s="1156"/>
      <c r="E15" s="1156"/>
      <c r="F15" s="1156"/>
      <c r="G15" s="1156"/>
      <c r="H15" s="1135"/>
      <c r="I15" s="1135"/>
      <c r="J15" s="1135"/>
      <c r="K15" s="1162"/>
      <c r="L15" s="1163"/>
      <c r="M15" s="1163"/>
      <c r="N15" s="1163"/>
      <c r="O15" s="1163"/>
      <c r="P15" s="1163"/>
      <c r="Q15" s="1164"/>
      <c r="R15" s="26"/>
      <c r="S15" s="21"/>
      <c r="T15" s="21"/>
      <c r="U15" s="21"/>
      <c r="V15" s="21"/>
      <c r="W15" s="27"/>
      <c r="X15" s="28"/>
      <c r="Y15" s="26"/>
      <c r="Z15" s="27"/>
      <c r="AA15" s="27"/>
      <c r="AB15" s="27"/>
      <c r="AC15" s="27"/>
      <c r="AD15" s="27"/>
      <c r="AE15" s="28"/>
      <c r="AF15" s="26"/>
      <c r="AG15" s="27"/>
      <c r="AH15" s="27"/>
      <c r="AI15" s="27"/>
      <c r="AJ15" s="27"/>
      <c r="AK15" s="27"/>
      <c r="AL15" s="28"/>
      <c r="AM15" s="29"/>
      <c r="AN15" s="27"/>
      <c r="AO15" s="27"/>
      <c r="AP15" s="27"/>
      <c r="AQ15" s="27"/>
      <c r="AR15" s="27"/>
      <c r="AS15" s="28"/>
      <c r="AT15" s="1165">
        <f t="shared" si="0"/>
        <v>0</v>
      </c>
      <c r="AU15" s="1165"/>
      <c r="AV15" s="1166"/>
      <c r="AW15" s="1167">
        <f t="shared" si="1"/>
        <v>0</v>
      </c>
      <c r="AX15" s="1168"/>
      <c r="AY15" s="1169"/>
      <c r="AZ15" s="24" t="e">
        <f>ROUNDDOWN(AW15/AT34,1)</f>
        <v>#DIV/0!</v>
      </c>
      <c r="BA15" s="30"/>
      <c r="BP15" s="197" t="s">
        <v>94</v>
      </c>
    </row>
    <row r="16" spans="2:70" ht="21" customHeight="1">
      <c r="B16" s="1155"/>
      <c r="C16" s="1156"/>
      <c r="D16" s="1156"/>
      <c r="E16" s="1156"/>
      <c r="F16" s="1156"/>
      <c r="G16" s="1156"/>
      <c r="H16" s="1135"/>
      <c r="I16" s="1135"/>
      <c r="J16" s="1135"/>
      <c r="K16" s="1162"/>
      <c r="L16" s="1163"/>
      <c r="M16" s="1163"/>
      <c r="N16" s="1163"/>
      <c r="O16" s="1163"/>
      <c r="P16" s="1163"/>
      <c r="Q16" s="1164"/>
      <c r="R16" s="26"/>
      <c r="S16" s="21"/>
      <c r="T16" s="21"/>
      <c r="U16" s="21"/>
      <c r="V16" s="21"/>
      <c r="W16" s="21"/>
      <c r="X16" s="28"/>
      <c r="Y16" s="26"/>
      <c r="Z16" s="27"/>
      <c r="AA16" s="27"/>
      <c r="AB16" s="27"/>
      <c r="AC16" s="27"/>
      <c r="AD16" s="27"/>
      <c r="AE16" s="28"/>
      <c r="AF16" s="26"/>
      <c r="AG16" s="27"/>
      <c r="AH16" s="27"/>
      <c r="AI16" s="27"/>
      <c r="AJ16" s="27"/>
      <c r="AK16" s="27"/>
      <c r="AL16" s="28"/>
      <c r="AM16" s="29"/>
      <c r="AN16" s="27"/>
      <c r="AO16" s="27"/>
      <c r="AP16" s="27"/>
      <c r="AQ16" s="27"/>
      <c r="AR16" s="27"/>
      <c r="AS16" s="28"/>
      <c r="AT16" s="1165">
        <f t="shared" si="0"/>
        <v>0</v>
      </c>
      <c r="AU16" s="1165"/>
      <c r="AV16" s="1166"/>
      <c r="AW16" s="1167">
        <f t="shared" si="1"/>
        <v>0</v>
      </c>
      <c r="AX16" s="1168"/>
      <c r="AY16" s="1169"/>
      <c r="AZ16" s="24" t="e">
        <f>ROUNDDOWN(AW16/AT34,1)</f>
        <v>#DIV/0!</v>
      </c>
      <c r="BA16" s="30"/>
    </row>
    <row r="17" spans="2:68" ht="21" customHeight="1">
      <c r="B17" s="1155"/>
      <c r="C17" s="1156"/>
      <c r="D17" s="1156"/>
      <c r="E17" s="1156"/>
      <c r="F17" s="1156"/>
      <c r="G17" s="1156"/>
      <c r="H17" s="1135"/>
      <c r="I17" s="1135"/>
      <c r="J17" s="1135"/>
      <c r="K17" s="1162"/>
      <c r="L17" s="1163"/>
      <c r="M17" s="1163"/>
      <c r="N17" s="1163"/>
      <c r="O17" s="1163"/>
      <c r="P17" s="1163"/>
      <c r="Q17" s="1164"/>
      <c r="R17" s="26"/>
      <c r="S17" s="27"/>
      <c r="T17" s="27"/>
      <c r="U17" s="27"/>
      <c r="V17" s="27"/>
      <c r="W17" s="27"/>
      <c r="X17" s="28"/>
      <c r="Y17" s="26"/>
      <c r="Z17" s="27"/>
      <c r="AA17" s="27"/>
      <c r="AB17" s="27"/>
      <c r="AC17" s="27"/>
      <c r="AD17" s="27"/>
      <c r="AE17" s="28"/>
      <c r="AF17" s="26"/>
      <c r="AG17" s="27"/>
      <c r="AH17" s="27"/>
      <c r="AI17" s="27"/>
      <c r="AJ17" s="27"/>
      <c r="AK17" s="27"/>
      <c r="AL17" s="28"/>
      <c r="AM17" s="26"/>
      <c r="AN17" s="27"/>
      <c r="AO17" s="27"/>
      <c r="AP17" s="27"/>
      <c r="AQ17" s="27"/>
      <c r="AR17" s="27"/>
      <c r="AS17" s="28"/>
      <c r="AT17" s="1165">
        <f t="shared" si="0"/>
        <v>0</v>
      </c>
      <c r="AU17" s="1165"/>
      <c r="AV17" s="1166"/>
      <c r="AW17" s="1167">
        <f t="shared" si="1"/>
        <v>0</v>
      </c>
      <c r="AX17" s="1168"/>
      <c r="AY17" s="1169"/>
      <c r="AZ17" s="24" t="e">
        <f>ROUNDDOWN(AW17/AT34,1)</f>
        <v>#DIV/0!</v>
      </c>
      <c r="BA17" s="30"/>
      <c r="BP17" s="197"/>
    </row>
    <row r="18" spans="2:68" ht="21" customHeight="1">
      <c r="B18" s="1155"/>
      <c r="C18" s="1156"/>
      <c r="D18" s="1156"/>
      <c r="E18" s="1156"/>
      <c r="F18" s="1156"/>
      <c r="G18" s="1156"/>
      <c r="H18" s="1135"/>
      <c r="I18" s="1135"/>
      <c r="J18" s="1135"/>
      <c r="K18" s="1162"/>
      <c r="L18" s="1163"/>
      <c r="M18" s="1163"/>
      <c r="N18" s="1163"/>
      <c r="O18" s="1163"/>
      <c r="P18" s="1163"/>
      <c r="Q18" s="1164"/>
      <c r="R18" s="26"/>
      <c r="S18" s="27"/>
      <c r="T18" s="27"/>
      <c r="U18" s="27"/>
      <c r="V18" s="27"/>
      <c r="W18" s="27"/>
      <c r="X18" s="28"/>
      <c r="Y18" s="26"/>
      <c r="Z18" s="27"/>
      <c r="AA18" s="27"/>
      <c r="AB18" s="27"/>
      <c r="AC18" s="27"/>
      <c r="AD18" s="27"/>
      <c r="AE18" s="28"/>
      <c r="AF18" s="26"/>
      <c r="AG18" s="27"/>
      <c r="AH18" s="27"/>
      <c r="AI18" s="27"/>
      <c r="AJ18" s="27"/>
      <c r="AK18" s="27"/>
      <c r="AL18" s="28"/>
      <c r="AM18" s="26"/>
      <c r="AN18" s="27"/>
      <c r="AO18" s="27"/>
      <c r="AP18" s="27"/>
      <c r="AQ18" s="27"/>
      <c r="AR18" s="27"/>
      <c r="AS18" s="28"/>
      <c r="AT18" s="1165">
        <f t="shared" si="0"/>
        <v>0</v>
      </c>
      <c r="AU18" s="1165"/>
      <c r="AV18" s="1166"/>
      <c r="AW18" s="1167">
        <f t="shared" si="1"/>
        <v>0</v>
      </c>
      <c r="AX18" s="1168"/>
      <c r="AY18" s="1169"/>
      <c r="AZ18" s="24" t="e">
        <f>ROUNDDOWN(AW18/AT34,1)</f>
        <v>#DIV/0!</v>
      </c>
      <c r="BA18" s="30"/>
      <c r="BP18" s="197"/>
    </row>
    <row r="19" spans="2:68" ht="21" customHeight="1">
      <c r="B19" s="1155"/>
      <c r="C19" s="1156"/>
      <c r="D19" s="1156"/>
      <c r="E19" s="1156"/>
      <c r="F19" s="1156"/>
      <c r="G19" s="1156"/>
      <c r="H19" s="1135"/>
      <c r="I19" s="1135"/>
      <c r="J19" s="1135"/>
      <c r="K19" s="1162"/>
      <c r="L19" s="1163"/>
      <c r="M19" s="1163"/>
      <c r="N19" s="1163"/>
      <c r="O19" s="1163"/>
      <c r="P19" s="1163"/>
      <c r="Q19" s="1164"/>
      <c r="R19" s="26"/>
      <c r="S19" s="21"/>
      <c r="T19" s="21"/>
      <c r="U19" s="21"/>
      <c r="V19" s="21"/>
      <c r="W19" s="27"/>
      <c r="X19" s="28"/>
      <c r="Y19" s="26"/>
      <c r="Z19" s="27"/>
      <c r="AA19" s="27"/>
      <c r="AB19" s="27"/>
      <c r="AC19" s="27"/>
      <c r="AD19" s="27"/>
      <c r="AE19" s="28"/>
      <c r="AF19" s="26"/>
      <c r="AG19" s="27"/>
      <c r="AH19" s="27"/>
      <c r="AI19" s="27"/>
      <c r="AJ19" s="27"/>
      <c r="AK19" s="27"/>
      <c r="AL19" s="28"/>
      <c r="AM19" s="26"/>
      <c r="AN19" s="27"/>
      <c r="AO19" s="27"/>
      <c r="AP19" s="27"/>
      <c r="AQ19" s="27"/>
      <c r="AR19" s="27"/>
      <c r="AS19" s="28"/>
      <c r="AT19" s="1165">
        <f t="shared" si="0"/>
        <v>0</v>
      </c>
      <c r="AU19" s="1165"/>
      <c r="AV19" s="1166"/>
      <c r="AW19" s="1167">
        <f>AT19/4</f>
        <v>0</v>
      </c>
      <c r="AX19" s="1168"/>
      <c r="AY19" s="1169"/>
      <c r="AZ19" s="24" t="e">
        <f>ROUNDDOWN(AW19/AT34,1)</f>
        <v>#DIV/0!</v>
      </c>
      <c r="BA19" s="30"/>
      <c r="BP19" s="197"/>
    </row>
    <row r="20" spans="2:68" ht="21" customHeight="1">
      <c r="B20" s="1170"/>
      <c r="C20" s="1135"/>
      <c r="D20" s="1135"/>
      <c r="E20" s="1135"/>
      <c r="F20" s="1135"/>
      <c r="G20" s="1135"/>
      <c r="H20" s="1135"/>
      <c r="I20" s="1135"/>
      <c r="J20" s="1135"/>
      <c r="K20" s="1162"/>
      <c r="L20" s="1163"/>
      <c r="M20" s="1163"/>
      <c r="N20" s="1163"/>
      <c r="O20" s="1163"/>
      <c r="P20" s="1163"/>
      <c r="Q20" s="1164"/>
      <c r="R20" s="26"/>
      <c r="S20" s="21"/>
      <c r="T20" s="21"/>
      <c r="U20" s="21"/>
      <c r="V20" s="21"/>
      <c r="W20" s="27"/>
      <c r="X20" s="28"/>
      <c r="Y20" s="26"/>
      <c r="Z20" s="27"/>
      <c r="AA20" s="27"/>
      <c r="AB20" s="27"/>
      <c r="AC20" s="27"/>
      <c r="AD20" s="27"/>
      <c r="AE20" s="28"/>
      <c r="AF20" s="26"/>
      <c r="AG20" s="27"/>
      <c r="AH20" s="27"/>
      <c r="AI20" s="27"/>
      <c r="AJ20" s="27"/>
      <c r="AK20" s="27"/>
      <c r="AL20" s="28"/>
      <c r="AM20" s="29"/>
      <c r="AN20" s="27"/>
      <c r="AO20" s="27"/>
      <c r="AP20" s="27"/>
      <c r="AQ20" s="27"/>
      <c r="AR20" s="27"/>
      <c r="AS20" s="28"/>
      <c r="AT20" s="1165">
        <f>SUM(R20:AS20)</f>
        <v>0</v>
      </c>
      <c r="AU20" s="1165"/>
      <c r="AV20" s="1166"/>
      <c r="AW20" s="1167">
        <f>AT20/4</f>
        <v>0</v>
      </c>
      <c r="AX20" s="1168"/>
      <c r="AY20" s="1169"/>
      <c r="AZ20" s="24" t="e">
        <f>ROUNDDOWN(AW20/AT34,1)</f>
        <v>#DIV/0!</v>
      </c>
      <c r="BA20" s="30"/>
      <c r="BP20" s="197"/>
    </row>
    <row r="21" spans="2:68" ht="21" customHeight="1">
      <c r="B21" s="1170"/>
      <c r="C21" s="1135"/>
      <c r="D21" s="1135"/>
      <c r="E21" s="1135"/>
      <c r="F21" s="1135"/>
      <c r="G21" s="1135"/>
      <c r="H21" s="1135"/>
      <c r="I21" s="1135"/>
      <c r="J21" s="1135"/>
      <c r="K21" s="1162"/>
      <c r="L21" s="1163"/>
      <c r="M21" s="1163"/>
      <c r="N21" s="1163"/>
      <c r="O21" s="1163"/>
      <c r="P21" s="1163"/>
      <c r="Q21" s="1164"/>
      <c r="R21" s="26"/>
      <c r="S21" s="21"/>
      <c r="T21" s="21"/>
      <c r="U21" s="21"/>
      <c r="V21" s="21"/>
      <c r="W21" s="27"/>
      <c r="X21" s="28"/>
      <c r="Y21" s="26"/>
      <c r="Z21" s="27"/>
      <c r="AA21" s="27"/>
      <c r="AB21" s="27"/>
      <c r="AC21" s="27"/>
      <c r="AD21" s="27"/>
      <c r="AE21" s="28"/>
      <c r="AF21" s="26"/>
      <c r="AG21" s="27"/>
      <c r="AH21" s="27"/>
      <c r="AI21" s="27"/>
      <c r="AJ21" s="27"/>
      <c r="AK21" s="27"/>
      <c r="AL21" s="28"/>
      <c r="AM21" s="29"/>
      <c r="AN21" s="27"/>
      <c r="AO21" s="27"/>
      <c r="AP21" s="27"/>
      <c r="AQ21" s="27"/>
      <c r="AR21" s="27"/>
      <c r="AS21" s="28"/>
      <c r="AT21" s="1165">
        <f t="shared" si="0"/>
        <v>0</v>
      </c>
      <c r="AU21" s="1165"/>
      <c r="AV21" s="1166"/>
      <c r="AW21" s="1171">
        <f t="shared" si="1"/>
        <v>0</v>
      </c>
      <c r="AX21" s="1172"/>
      <c r="AY21" s="1173"/>
      <c r="AZ21" s="24" t="e">
        <f>ROUNDDOWN(AW21/AT34,1)</f>
        <v>#DIV/0!</v>
      </c>
      <c r="BA21" s="30"/>
      <c r="BP21" s="197"/>
    </row>
    <row r="22" spans="2:68" ht="21" customHeight="1">
      <c r="B22" s="1170"/>
      <c r="C22" s="1135"/>
      <c r="D22" s="1135"/>
      <c r="E22" s="1135"/>
      <c r="F22" s="1135"/>
      <c r="G22" s="1135"/>
      <c r="H22" s="1135"/>
      <c r="I22" s="1135"/>
      <c r="J22" s="1135"/>
      <c r="K22" s="1162"/>
      <c r="L22" s="1163"/>
      <c r="M22" s="1163"/>
      <c r="N22" s="1163"/>
      <c r="O22" s="1163"/>
      <c r="P22" s="1163"/>
      <c r="Q22" s="1164"/>
      <c r="R22" s="26"/>
      <c r="S22" s="27"/>
      <c r="T22" s="27"/>
      <c r="U22" s="27"/>
      <c r="V22" s="27"/>
      <c r="W22" s="27"/>
      <c r="X22" s="28"/>
      <c r="Y22" s="26"/>
      <c r="Z22" s="27"/>
      <c r="AA22" s="27"/>
      <c r="AB22" s="27"/>
      <c r="AC22" s="27"/>
      <c r="AD22" s="27"/>
      <c r="AE22" s="28"/>
      <c r="AF22" s="26"/>
      <c r="AG22" s="27"/>
      <c r="AH22" s="27"/>
      <c r="AI22" s="27"/>
      <c r="AJ22" s="27"/>
      <c r="AK22" s="27"/>
      <c r="AL22" s="28"/>
      <c r="AM22" s="29"/>
      <c r="AN22" s="27"/>
      <c r="AO22" s="27"/>
      <c r="AP22" s="27"/>
      <c r="AQ22" s="27"/>
      <c r="AR22" s="27"/>
      <c r="AS22" s="28"/>
      <c r="AT22" s="1165">
        <f t="shared" si="0"/>
        <v>0</v>
      </c>
      <c r="AU22" s="1165"/>
      <c r="AV22" s="1166"/>
      <c r="AW22" s="1174">
        <f t="shared" si="1"/>
        <v>0</v>
      </c>
      <c r="AX22" s="1175"/>
      <c r="AY22" s="1176"/>
      <c r="AZ22" s="24" t="e">
        <f>ROUNDDOWN(AW22/AT34,1)</f>
        <v>#DIV/0!</v>
      </c>
      <c r="BA22" s="30"/>
      <c r="BP22" s="197"/>
    </row>
    <row r="23" spans="2:68" ht="21" customHeight="1">
      <c r="B23" s="1170"/>
      <c r="C23" s="1135"/>
      <c r="D23" s="1135"/>
      <c r="E23" s="1135"/>
      <c r="F23" s="1135"/>
      <c r="G23" s="1135"/>
      <c r="H23" s="1135"/>
      <c r="I23" s="1135"/>
      <c r="J23" s="1135"/>
      <c r="K23" s="1135"/>
      <c r="L23" s="1135"/>
      <c r="M23" s="1135"/>
      <c r="N23" s="1135"/>
      <c r="O23" s="1135"/>
      <c r="P23" s="1135"/>
      <c r="Q23" s="1162"/>
      <c r="R23" s="26"/>
      <c r="S23" s="27"/>
      <c r="T23" s="27"/>
      <c r="U23" s="27"/>
      <c r="V23" s="27"/>
      <c r="W23" s="27"/>
      <c r="X23" s="28"/>
      <c r="Y23" s="26"/>
      <c r="Z23" s="27"/>
      <c r="AA23" s="27"/>
      <c r="AB23" s="27"/>
      <c r="AC23" s="27"/>
      <c r="AD23" s="27"/>
      <c r="AE23" s="28"/>
      <c r="AF23" s="26"/>
      <c r="AG23" s="27"/>
      <c r="AH23" s="27"/>
      <c r="AI23" s="27"/>
      <c r="AJ23" s="27"/>
      <c r="AK23" s="27"/>
      <c r="AL23" s="28"/>
      <c r="AM23" s="29"/>
      <c r="AN23" s="27"/>
      <c r="AO23" s="27"/>
      <c r="AP23" s="27"/>
      <c r="AQ23" s="27"/>
      <c r="AR23" s="27"/>
      <c r="AS23" s="28"/>
      <c r="AT23" s="1165">
        <f t="shared" si="0"/>
        <v>0</v>
      </c>
      <c r="AU23" s="1165"/>
      <c r="AV23" s="1166"/>
      <c r="AW23" s="1167">
        <f t="shared" si="1"/>
        <v>0</v>
      </c>
      <c r="AX23" s="1168"/>
      <c r="AY23" s="1169"/>
      <c r="AZ23" s="24" t="e">
        <f>ROUNDDOWN(AW23/AT34,1)</f>
        <v>#DIV/0!</v>
      </c>
      <c r="BA23" s="30"/>
      <c r="BP23" s="197"/>
    </row>
    <row r="24" spans="2:68" ht="21" customHeight="1">
      <c r="B24" s="1177"/>
      <c r="C24" s="1163"/>
      <c r="D24" s="1163"/>
      <c r="E24" s="1163"/>
      <c r="F24" s="1163"/>
      <c r="G24" s="1178"/>
      <c r="H24" s="1162"/>
      <c r="I24" s="1163"/>
      <c r="J24" s="1178"/>
      <c r="K24" s="1162"/>
      <c r="L24" s="1163"/>
      <c r="M24" s="1163"/>
      <c r="N24" s="1163"/>
      <c r="O24" s="1163"/>
      <c r="P24" s="1163"/>
      <c r="Q24" s="1164"/>
      <c r="R24" s="26"/>
      <c r="S24" s="27"/>
      <c r="T24" s="27"/>
      <c r="U24" s="27"/>
      <c r="V24" s="27"/>
      <c r="W24" s="27"/>
      <c r="X24" s="28"/>
      <c r="Y24" s="26"/>
      <c r="Z24" s="27"/>
      <c r="AA24" s="27"/>
      <c r="AB24" s="27"/>
      <c r="AC24" s="27"/>
      <c r="AD24" s="27"/>
      <c r="AE24" s="28"/>
      <c r="AF24" s="26"/>
      <c r="AG24" s="27"/>
      <c r="AH24" s="27"/>
      <c r="AI24" s="27"/>
      <c r="AJ24" s="27"/>
      <c r="AK24" s="27"/>
      <c r="AL24" s="28"/>
      <c r="AM24" s="29"/>
      <c r="AN24" s="27"/>
      <c r="AO24" s="27"/>
      <c r="AP24" s="27"/>
      <c r="AQ24" s="27"/>
      <c r="AR24" s="27"/>
      <c r="AS24" s="28"/>
      <c r="AT24" s="1179">
        <f t="shared" si="0"/>
        <v>0</v>
      </c>
      <c r="AU24" s="1165"/>
      <c r="AV24" s="1166"/>
      <c r="AW24" s="1167">
        <f t="shared" si="1"/>
        <v>0</v>
      </c>
      <c r="AX24" s="1168"/>
      <c r="AY24" s="1169"/>
      <c r="AZ24" s="24" t="e">
        <f>ROUNDDOWN(AW24/AT34,1)</f>
        <v>#DIV/0!</v>
      </c>
      <c r="BA24" s="30"/>
      <c r="BP24" s="197"/>
    </row>
    <row r="25" spans="2:68" ht="21" customHeight="1">
      <c r="B25" s="1177"/>
      <c r="C25" s="1163"/>
      <c r="D25" s="1163"/>
      <c r="E25" s="1163"/>
      <c r="F25" s="1163"/>
      <c r="G25" s="1178"/>
      <c r="H25" s="1162"/>
      <c r="I25" s="1163"/>
      <c r="J25" s="1178"/>
      <c r="K25" s="1162"/>
      <c r="L25" s="1163"/>
      <c r="M25" s="1163"/>
      <c r="N25" s="1163"/>
      <c r="O25" s="1163"/>
      <c r="P25" s="1163"/>
      <c r="Q25" s="1164"/>
      <c r="R25" s="26"/>
      <c r="S25" s="27"/>
      <c r="T25" s="27"/>
      <c r="U25" s="27"/>
      <c r="V25" s="27"/>
      <c r="W25" s="27"/>
      <c r="X25" s="28"/>
      <c r="Y25" s="26"/>
      <c r="Z25" s="27"/>
      <c r="AA25" s="27"/>
      <c r="AB25" s="27"/>
      <c r="AC25" s="27"/>
      <c r="AD25" s="27"/>
      <c r="AE25" s="28"/>
      <c r="AF25" s="26"/>
      <c r="AG25" s="27"/>
      <c r="AH25" s="27"/>
      <c r="AI25" s="27"/>
      <c r="AJ25" s="27"/>
      <c r="AK25" s="27"/>
      <c r="AL25" s="28"/>
      <c r="AM25" s="29"/>
      <c r="AN25" s="27"/>
      <c r="AO25" s="27"/>
      <c r="AP25" s="27"/>
      <c r="AQ25" s="27"/>
      <c r="AR25" s="27"/>
      <c r="AS25" s="28"/>
      <c r="AT25" s="1179">
        <f t="shared" si="0"/>
        <v>0</v>
      </c>
      <c r="AU25" s="1165"/>
      <c r="AV25" s="1166"/>
      <c r="AW25" s="1167">
        <f t="shared" si="1"/>
        <v>0</v>
      </c>
      <c r="AX25" s="1168"/>
      <c r="AY25" s="1169"/>
      <c r="AZ25" s="24" t="e">
        <f>ROUNDDOWN(AW25/AT34,1)</f>
        <v>#DIV/0!</v>
      </c>
      <c r="BA25" s="30"/>
      <c r="BP25" s="197"/>
    </row>
    <row r="26" spans="2:68" ht="21" customHeight="1">
      <c r="B26" s="1177"/>
      <c r="C26" s="1163"/>
      <c r="D26" s="1163"/>
      <c r="E26" s="1163"/>
      <c r="F26" s="1163"/>
      <c r="G26" s="1178"/>
      <c r="H26" s="1162"/>
      <c r="I26" s="1163"/>
      <c r="J26" s="1178"/>
      <c r="K26" s="1162"/>
      <c r="L26" s="1163"/>
      <c r="M26" s="1163"/>
      <c r="N26" s="1163"/>
      <c r="O26" s="1163"/>
      <c r="P26" s="1163"/>
      <c r="Q26" s="1164"/>
      <c r="R26" s="26"/>
      <c r="S26" s="21"/>
      <c r="T26" s="21"/>
      <c r="U26" s="21"/>
      <c r="V26" s="21"/>
      <c r="W26" s="27"/>
      <c r="X26" s="28"/>
      <c r="Y26" s="26"/>
      <c r="Z26" s="27"/>
      <c r="AA26" s="27"/>
      <c r="AB26" s="27"/>
      <c r="AC26" s="27"/>
      <c r="AD26" s="27"/>
      <c r="AE26" s="28"/>
      <c r="AF26" s="26"/>
      <c r="AG26" s="27"/>
      <c r="AH26" s="27"/>
      <c r="AI26" s="27"/>
      <c r="AJ26" s="27"/>
      <c r="AK26" s="27"/>
      <c r="AL26" s="28"/>
      <c r="AM26" s="29"/>
      <c r="AN26" s="27"/>
      <c r="AO26" s="27"/>
      <c r="AP26" s="27"/>
      <c r="AQ26" s="27"/>
      <c r="AR26" s="27"/>
      <c r="AS26" s="28"/>
      <c r="AT26" s="1179">
        <f t="shared" si="0"/>
        <v>0</v>
      </c>
      <c r="AU26" s="1165"/>
      <c r="AV26" s="1166"/>
      <c r="AW26" s="1171">
        <f t="shared" si="1"/>
        <v>0</v>
      </c>
      <c r="AX26" s="1172"/>
      <c r="AY26" s="1173"/>
      <c r="AZ26" s="24" t="e">
        <f>ROUNDDOWN(AW26/AT34,1)</f>
        <v>#DIV/0!</v>
      </c>
      <c r="BA26" s="30"/>
      <c r="BP26" s="197"/>
    </row>
    <row r="27" spans="2:68" ht="21" customHeight="1" thickBot="1">
      <c r="B27" s="1180"/>
      <c r="C27" s="1148"/>
      <c r="D27" s="1148"/>
      <c r="E27" s="1148"/>
      <c r="F27" s="1148"/>
      <c r="G27" s="1181"/>
      <c r="H27" s="1147"/>
      <c r="I27" s="1148"/>
      <c r="J27" s="1181"/>
      <c r="K27" s="1147"/>
      <c r="L27" s="1148"/>
      <c r="M27" s="1148"/>
      <c r="N27" s="1148"/>
      <c r="O27" s="1148"/>
      <c r="P27" s="1148"/>
      <c r="Q27" s="1149"/>
      <c r="R27" s="26"/>
      <c r="S27" s="27"/>
      <c r="T27" s="27"/>
      <c r="U27" s="27"/>
      <c r="V27" s="27"/>
      <c r="W27" s="27"/>
      <c r="X27" s="28"/>
      <c r="Y27" s="26"/>
      <c r="Z27" s="27"/>
      <c r="AA27" s="27"/>
      <c r="AB27" s="27"/>
      <c r="AC27" s="27"/>
      <c r="AD27" s="27"/>
      <c r="AE27" s="28"/>
      <c r="AF27" s="26"/>
      <c r="AG27" s="27"/>
      <c r="AH27" s="27"/>
      <c r="AI27" s="27"/>
      <c r="AJ27" s="27"/>
      <c r="AK27" s="27"/>
      <c r="AL27" s="28"/>
      <c r="AM27" s="29"/>
      <c r="AN27" s="27"/>
      <c r="AO27" s="27"/>
      <c r="AP27" s="27"/>
      <c r="AQ27" s="27"/>
      <c r="AR27" s="27"/>
      <c r="AS27" s="28"/>
      <c r="AT27" s="1182">
        <f t="shared" si="0"/>
        <v>0</v>
      </c>
      <c r="AU27" s="1150"/>
      <c r="AV27" s="1151"/>
      <c r="AW27" s="1183">
        <f t="shared" si="1"/>
        <v>0</v>
      </c>
      <c r="AX27" s="1184"/>
      <c r="AY27" s="1185"/>
      <c r="AZ27" s="24" t="e">
        <f>ROUNDDOWN(AW27/AT34,1)</f>
        <v>#DIV/0!</v>
      </c>
      <c r="BA27" s="31"/>
      <c r="BP27" s="200"/>
    </row>
    <row r="28" spans="2:68" ht="21" customHeight="1" thickBot="1">
      <c r="B28" s="1192" t="s">
        <v>95</v>
      </c>
      <c r="C28" s="1193"/>
      <c r="D28" s="1193"/>
      <c r="E28" s="1193"/>
      <c r="F28" s="1193"/>
      <c r="G28" s="1193"/>
      <c r="H28" s="1193"/>
      <c r="I28" s="1193"/>
      <c r="J28" s="1193"/>
      <c r="K28" s="1193"/>
      <c r="L28" s="1193"/>
      <c r="M28" s="1193"/>
      <c r="N28" s="1193"/>
      <c r="O28" s="1193"/>
      <c r="P28" s="1193"/>
      <c r="Q28" s="1194"/>
      <c r="R28" s="32"/>
      <c r="S28" s="33"/>
      <c r="T28" s="33"/>
      <c r="U28" s="33"/>
      <c r="V28" s="33"/>
      <c r="W28" s="33"/>
      <c r="X28" s="34"/>
      <c r="Y28" s="35"/>
      <c r="Z28" s="33"/>
      <c r="AA28" s="33"/>
      <c r="AB28" s="33"/>
      <c r="AC28" s="33"/>
      <c r="AD28" s="33"/>
      <c r="AE28" s="34"/>
      <c r="AF28" s="35"/>
      <c r="AG28" s="33"/>
      <c r="AH28" s="33"/>
      <c r="AI28" s="33"/>
      <c r="AJ28" s="33"/>
      <c r="AK28" s="33"/>
      <c r="AL28" s="34"/>
      <c r="AM28" s="36"/>
      <c r="AN28" s="33"/>
      <c r="AO28" s="33"/>
      <c r="AP28" s="33"/>
      <c r="AQ28" s="33"/>
      <c r="AR28" s="33"/>
      <c r="AS28" s="34"/>
      <c r="AT28" s="1195">
        <f>SUM(AT14:AV27)</f>
        <v>0</v>
      </c>
      <c r="AU28" s="1195"/>
      <c r="AV28" s="1196"/>
      <c r="AW28" s="1197">
        <f>AT28/4</f>
        <v>0</v>
      </c>
      <c r="AX28" s="1198"/>
      <c r="AY28" s="1199"/>
      <c r="AZ28" s="37">
        <f>IF(AND(AW28=0,AT34=0),0,ROUNDDOWN(AW28/AT34,1))</f>
        <v>0</v>
      </c>
      <c r="BA28" s="38"/>
      <c r="BP28" s="200"/>
    </row>
    <row r="29" spans="2:68" ht="21" customHeight="1">
      <c r="B29" s="1200"/>
      <c r="C29" s="1201"/>
      <c r="D29" s="1201"/>
      <c r="E29" s="1201"/>
      <c r="F29" s="1201"/>
      <c r="G29" s="1097"/>
      <c r="H29" s="1202"/>
      <c r="I29" s="1201"/>
      <c r="J29" s="1097"/>
      <c r="K29" s="1202"/>
      <c r="L29" s="1201"/>
      <c r="M29" s="1201"/>
      <c r="N29" s="1201"/>
      <c r="O29" s="1201"/>
      <c r="P29" s="1201"/>
      <c r="Q29" s="1203"/>
      <c r="R29" s="23"/>
      <c r="S29" s="21"/>
      <c r="T29" s="23"/>
      <c r="U29" s="21"/>
      <c r="V29" s="23"/>
      <c r="W29" s="21"/>
      <c r="X29" s="39"/>
      <c r="Y29" s="8"/>
      <c r="Z29" s="23"/>
      <c r="AA29" s="21"/>
      <c r="AB29" s="23"/>
      <c r="AC29" s="21"/>
      <c r="AD29" s="23"/>
      <c r="AE29" s="40"/>
      <c r="AF29" s="8"/>
      <c r="AG29" s="21"/>
      <c r="AH29" s="23"/>
      <c r="AI29" s="21"/>
      <c r="AJ29" s="23"/>
      <c r="AK29" s="21"/>
      <c r="AL29" s="39"/>
      <c r="AM29" s="8"/>
      <c r="AN29" s="23"/>
      <c r="AO29" s="21"/>
      <c r="AP29" s="23"/>
      <c r="AQ29" s="21"/>
      <c r="AR29" s="23"/>
      <c r="AS29" s="21"/>
      <c r="AT29" s="1204">
        <f>SUM(R29:AS29)</f>
        <v>0</v>
      </c>
      <c r="AU29" s="1205"/>
      <c r="AV29" s="1206"/>
      <c r="AW29" s="1141">
        <f t="shared" si="1"/>
        <v>0</v>
      </c>
      <c r="AX29" s="1142"/>
      <c r="AY29" s="1143"/>
      <c r="AZ29" s="41" t="e">
        <f>ROUNDDOWN(AW29/AT34,1)</f>
        <v>#DIV/0!</v>
      </c>
      <c r="BA29" s="42"/>
      <c r="BP29" s="200"/>
    </row>
    <row r="30" spans="2:68" ht="21" customHeight="1">
      <c r="B30" s="1186"/>
      <c r="C30" s="1187"/>
      <c r="D30" s="1187"/>
      <c r="E30" s="1187"/>
      <c r="F30" s="1187"/>
      <c r="G30" s="1188"/>
      <c r="H30" s="1118"/>
      <c r="I30" s="1187"/>
      <c r="J30" s="1188"/>
      <c r="K30" s="1118"/>
      <c r="L30" s="1187"/>
      <c r="M30" s="1187"/>
      <c r="N30" s="1187"/>
      <c r="O30" s="1187"/>
      <c r="P30" s="1187"/>
      <c r="Q30" s="1119"/>
      <c r="R30" s="29"/>
      <c r="S30" s="27"/>
      <c r="T30" s="27"/>
      <c r="U30" s="27"/>
      <c r="V30" s="27"/>
      <c r="W30" s="27"/>
      <c r="X30" s="28"/>
      <c r="Y30" s="29"/>
      <c r="Z30" s="27"/>
      <c r="AA30" s="27"/>
      <c r="AB30" s="27"/>
      <c r="AC30" s="27"/>
      <c r="AD30" s="27"/>
      <c r="AE30" s="28"/>
      <c r="AF30" s="29"/>
      <c r="AG30" s="27"/>
      <c r="AH30" s="27"/>
      <c r="AI30" s="27"/>
      <c r="AJ30" s="27"/>
      <c r="AK30" s="27"/>
      <c r="AL30" s="28"/>
      <c r="AM30" s="29"/>
      <c r="AN30" s="27"/>
      <c r="AO30" s="27"/>
      <c r="AP30" s="27"/>
      <c r="AQ30" s="27"/>
      <c r="AR30" s="27"/>
      <c r="AS30" s="22"/>
      <c r="AT30" s="1179">
        <f>SUM(R30:AS30)</f>
        <v>0</v>
      </c>
      <c r="AU30" s="1165"/>
      <c r="AV30" s="1166"/>
      <c r="AW30" s="1171">
        <f t="shared" si="1"/>
        <v>0</v>
      </c>
      <c r="AX30" s="1172"/>
      <c r="AY30" s="1173"/>
      <c r="AZ30" s="43" t="e">
        <f>ROUNDDOWN(AW30/AT34,1)</f>
        <v>#DIV/0!</v>
      </c>
      <c r="BA30" s="44"/>
      <c r="BP30" s="200"/>
    </row>
    <row r="31" spans="2:68" ht="21" customHeight="1">
      <c r="B31" s="1186"/>
      <c r="C31" s="1187"/>
      <c r="D31" s="1187"/>
      <c r="E31" s="1187"/>
      <c r="F31" s="1187"/>
      <c r="G31" s="1188"/>
      <c r="H31" s="45"/>
      <c r="I31" s="46"/>
      <c r="J31" s="47"/>
      <c r="K31" s="45"/>
      <c r="L31" s="46"/>
      <c r="M31" s="46"/>
      <c r="N31" s="46"/>
      <c r="O31" s="46"/>
      <c r="P31" s="46"/>
      <c r="Q31" s="48"/>
      <c r="R31" s="1"/>
      <c r="S31" s="2"/>
      <c r="T31" s="2"/>
      <c r="U31" s="2"/>
      <c r="V31" s="2"/>
      <c r="W31" s="2"/>
      <c r="X31" s="3"/>
      <c r="Y31" s="1"/>
      <c r="Z31" s="2"/>
      <c r="AA31" s="2"/>
      <c r="AB31" s="2"/>
      <c r="AC31" s="2"/>
      <c r="AD31" s="2"/>
      <c r="AE31" s="3"/>
      <c r="AF31" s="1"/>
      <c r="AG31" s="2"/>
      <c r="AH31" s="2"/>
      <c r="AI31" s="2"/>
      <c r="AJ31" s="2"/>
      <c r="AK31" s="2"/>
      <c r="AL31" s="3"/>
      <c r="AM31" s="1"/>
      <c r="AN31" s="2"/>
      <c r="AO31" s="2"/>
      <c r="AP31" s="2"/>
      <c r="AQ31" s="2"/>
      <c r="AR31" s="2"/>
      <c r="AS31" s="49"/>
      <c r="AT31" s="1189">
        <f>SUM(R31:AS31)</f>
        <v>0</v>
      </c>
      <c r="AU31" s="1190"/>
      <c r="AV31" s="1191"/>
      <c r="AW31" s="1174">
        <f t="shared" si="1"/>
        <v>0</v>
      </c>
      <c r="AX31" s="1175"/>
      <c r="AY31" s="1176"/>
      <c r="AZ31" s="50" t="e">
        <f>ROUNDDOWN(AW31/AT34,1)</f>
        <v>#DIV/0!</v>
      </c>
      <c r="BA31" s="44"/>
      <c r="BP31" s="200"/>
    </row>
    <row r="32" spans="2:68" ht="21" customHeight="1">
      <c r="B32" s="1186"/>
      <c r="C32" s="1187"/>
      <c r="D32" s="1187"/>
      <c r="E32" s="1187"/>
      <c r="F32" s="1187"/>
      <c r="G32" s="1188"/>
      <c r="H32" s="45"/>
      <c r="I32" s="46"/>
      <c r="J32" s="47"/>
      <c r="K32" s="45"/>
      <c r="L32" s="46"/>
      <c r="M32" s="46"/>
      <c r="N32" s="46"/>
      <c r="O32" s="46"/>
      <c r="P32" s="46"/>
      <c r="Q32" s="48"/>
      <c r="R32" s="1"/>
      <c r="S32" s="2"/>
      <c r="T32" s="2"/>
      <c r="U32" s="2"/>
      <c r="V32" s="2"/>
      <c r="W32" s="2"/>
      <c r="X32" s="3"/>
      <c r="Y32" s="1"/>
      <c r="Z32" s="2"/>
      <c r="AA32" s="2"/>
      <c r="AB32" s="2"/>
      <c r="AC32" s="2"/>
      <c r="AD32" s="2"/>
      <c r="AE32" s="3"/>
      <c r="AF32" s="1"/>
      <c r="AG32" s="2"/>
      <c r="AH32" s="2"/>
      <c r="AI32" s="2"/>
      <c r="AJ32" s="2"/>
      <c r="AK32" s="2"/>
      <c r="AL32" s="3"/>
      <c r="AM32" s="1"/>
      <c r="AN32" s="2"/>
      <c r="AO32" s="2"/>
      <c r="AP32" s="2"/>
      <c r="AQ32" s="2"/>
      <c r="AR32" s="2"/>
      <c r="AS32" s="28"/>
      <c r="AT32" s="1179">
        <f>SUM(R32:AS32)</f>
        <v>0</v>
      </c>
      <c r="AU32" s="1165"/>
      <c r="AV32" s="1166"/>
      <c r="AW32" s="1171">
        <f t="shared" si="1"/>
        <v>0</v>
      </c>
      <c r="AX32" s="1172"/>
      <c r="AY32" s="1173"/>
      <c r="AZ32" s="51" t="e">
        <f>ROUNDDOWN(AW32/AT34,1)</f>
        <v>#DIV/0!</v>
      </c>
      <c r="BA32" s="52"/>
      <c r="BP32" s="200"/>
    </row>
    <row r="33" spans="2:68" ht="21" customHeight="1" thickBot="1">
      <c r="B33" s="1214"/>
      <c r="C33" s="1215"/>
      <c r="D33" s="1215"/>
      <c r="E33" s="1215"/>
      <c r="F33" s="1215"/>
      <c r="G33" s="1216"/>
      <c r="H33" s="1217"/>
      <c r="I33" s="1215"/>
      <c r="J33" s="1216"/>
      <c r="K33" s="1217"/>
      <c r="L33" s="1215"/>
      <c r="M33" s="1215"/>
      <c r="N33" s="1215"/>
      <c r="O33" s="1215"/>
      <c r="P33" s="1215"/>
      <c r="Q33" s="1218"/>
      <c r="R33" s="17"/>
      <c r="S33" s="16"/>
      <c r="T33" s="16"/>
      <c r="U33" s="16"/>
      <c r="V33" s="16"/>
      <c r="W33" s="16"/>
      <c r="X33" s="4"/>
      <c r="Y33" s="17"/>
      <c r="Z33" s="16"/>
      <c r="AA33" s="16"/>
      <c r="AB33" s="16"/>
      <c r="AC33" s="16"/>
      <c r="AD33" s="16"/>
      <c r="AE33" s="4"/>
      <c r="AF33" s="17"/>
      <c r="AG33" s="16"/>
      <c r="AH33" s="16"/>
      <c r="AI33" s="16"/>
      <c r="AJ33" s="16"/>
      <c r="AK33" s="16"/>
      <c r="AL33" s="4"/>
      <c r="AM33" s="17"/>
      <c r="AN33" s="16"/>
      <c r="AO33" s="16"/>
      <c r="AP33" s="16"/>
      <c r="AQ33" s="16"/>
      <c r="AR33" s="16"/>
      <c r="AS33" s="4"/>
      <c r="AT33" s="1219">
        <f>SUM(R33:AS33)</f>
        <v>0</v>
      </c>
      <c r="AU33" s="1160"/>
      <c r="AV33" s="1161"/>
      <c r="AW33" s="1183">
        <f t="shared" si="1"/>
        <v>0</v>
      </c>
      <c r="AX33" s="1184"/>
      <c r="AY33" s="1185"/>
      <c r="AZ33" s="53" t="e">
        <f>ROUNDDOWN(AW33/AT34,1)</f>
        <v>#DIV/0!</v>
      </c>
      <c r="BA33" s="54"/>
      <c r="BP33" s="200"/>
    </row>
    <row r="34" spans="2:68" ht="21" customHeight="1" thickBot="1">
      <c r="B34" s="1207" t="s">
        <v>96</v>
      </c>
      <c r="C34" s="1208"/>
      <c r="D34" s="1208"/>
      <c r="E34" s="1208"/>
      <c r="F34" s="1208"/>
      <c r="G34" s="1208"/>
      <c r="H34" s="1208"/>
      <c r="I34" s="1208"/>
      <c r="J34" s="1208"/>
      <c r="K34" s="1208"/>
      <c r="L34" s="1208"/>
      <c r="M34" s="1208"/>
      <c r="N34" s="1208"/>
      <c r="O34" s="1208"/>
      <c r="P34" s="1208"/>
      <c r="Q34" s="1208"/>
      <c r="R34" s="1209"/>
      <c r="S34" s="1209"/>
      <c r="T34" s="1209"/>
      <c r="U34" s="1209"/>
      <c r="V34" s="1209"/>
      <c r="W34" s="1209"/>
      <c r="X34" s="1209"/>
      <c r="Y34" s="1209"/>
      <c r="Z34" s="1209"/>
      <c r="AA34" s="1209"/>
      <c r="AB34" s="1209"/>
      <c r="AC34" s="1209"/>
      <c r="AD34" s="1209"/>
      <c r="AE34" s="1209"/>
      <c r="AF34" s="1209"/>
      <c r="AG34" s="1209"/>
      <c r="AH34" s="1209"/>
      <c r="AI34" s="1209"/>
      <c r="AJ34" s="1209"/>
      <c r="AK34" s="1209"/>
      <c r="AL34" s="1209"/>
      <c r="AM34" s="1209"/>
      <c r="AN34" s="1209"/>
      <c r="AO34" s="1209"/>
      <c r="AP34" s="1209"/>
      <c r="AQ34" s="1209"/>
      <c r="AR34" s="1209"/>
      <c r="AS34" s="1210"/>
      <c r="AT34" s="1211"/>
      <c r="AU34" s="1212"/>
      <c r="AV34" s="1212"/>
      <c r="AW34" s="1212"/>
      <c r="AX34" s="1212"/>
      <c r="AY34" s="1212"/>
      <c r="AZ34" s="1213"/>
      <c r="BA34" s="38"/>
      <c r="BP34" s="200"/>
    </row>
    <row r="35" spans="2:68" ht="21" customHeight="1">
      <c r="B35" s="202"/>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c r="AD35" s="203"/>
      <c r="AE35" s="203"/>
      <c r="AF35" s="203"/>
      <c r="AG35" s="203"/>
      <c r="AH35" s="203"/>
      <c r="AI35" s="203"/>
      <c r="AJ35" s="203"/>
      <c r="AK35" s="203"/>
      <c r="AL35" s="203"/>
      <c r="AM35" s="203"/>
      <c r="AN35" s="203"/>
      <c r="AO35" s="1128"/>
      <c r="AP35" s="1128"/>
      <c r="AQ35" s="1128"/>
      <c r="AR35" s="1128"/>
      <c r="AS35" s="1128"/>
      <c r="AT35" s="1128"/>
      <c r="AU35" s="1128"/>
      <c r="AV35" s="1128"/>
      <c r="AW35" s="1128"/>
      <c r="AX35" s="1128"/>
      <c r="AY35" s="1128"/>
      <c r="AZ35" s="1128"/>
      <c r="BA35" s="203"/>
      <c r="BP35" s="200"/>
    </row>
    <row r="36" spans="2:68" s="200" customFormat="1" ht="15" customHeight="1">
      <c r="B36" s="205"/>
      <c r="C36" s="205"/>
      <c r="D36" s="205"/>
      <c r="E36" s="205"/>
      <c r="F36" s="205"/>
      <c r="G36" s="205"/>
      <c r="H36" s="205"/>
      <c r="I36" s="205"/>
      <c r="J36" s="205"/>
      <c r="K36" s="205"/>
      <c r="L36" s="205"/>
      <c r="M36" s="205"/>
      <c r="N36" s="205"/>
      <c r="O36" s="205"/>
      <c r="P36" s="205"/>
      <c r="Q36" s="205"/>
      <c r="R36" s="205"/>
      <c r="S36" s="205"/>
      <c r="T36" s="205"/>
      <c r="U36" s="205"/>
      <c r="V36" s="205"/>
      <c r="W36" s="205"/>
      <c r="X36" s="205"/>
      <c r="Y36" s="205"/>
      <c r="Z36" s="205"/>
      <c r="AA36" s="205"/>
      <c r="AB36" s="205"/>
      <c r="AC36" s="205"/>
      <c r="AD36" s="205"/>
      <c r="AE36" s="205"/>
      <c r="AF36" s="205"/>
      <c r="AG36" s="205"/>
      <c r="AH36" s="205"/>
      <c r="AI36" s="205"/>
      <c r="AJ36" s="205"/>
      <c r="AK36" s="205"/>
      <c r="AL36" s="205"/>
      <c r="AM36" s="205"/>
      <c r="AN36" s="205"/>
      <c r="AO36" s="205"/>
      <c r="AP36" s="205"/>
      <c r="AQ36" s="205"/>
      <c r="AR36" s="205"/>
      <c r="AS36" s="205"/>
      <c r="AT36" s="205"/>
      <c r="AU36" s="205"/>
      <c r="AV36" s="205"/>
      <c r="AW36" s="205"/>
      <c r="AX36" s="205"/>
      <c r="AY36" s="205"/>
      <c r="AZ36" s="205"/>
      <c r="BA36" s="206"/>
      <c r="BP36" s="197"/>
    </row>
    <row r="37" spans="2:68" s="200" customFormat="1" ht="15.75" customHeight="1">
      <c r="B37" s="206"/>
      <c r="C37" s="206"/>
      <c r="D37" s="206"/>
      <c r="E37" s="206"/>
      <c r="F37" s="206"/>
      <c r="G37" s="206"/>
      <c r="H37" s="206"/>
      <c r="I37" s="206"/>
      <c r="J37" s="206"/>
      <c r="K37" s="206"/>
      <c r="L37" s="206"/>
      <c r="M37" s="206"/>
      <c r="N37" s="206"/>
      <c r="O37" s="206"/>
      <c r="P37" s="206"/>
      <c r="Q37" s="206"/>
      <c r="R37" s="206"/>
      <c r="S37" s="206"/>
      <c r="T37" s="206"/>
      <c r="U37" s="206"/>
      <c r="V37" s="206"/>
      <c r="W37" s="206"/>
      <c r="X37" s="206"/>
      <c r="Y37" s="206"/>
      <c r="Z37" s="206"/>
      <c r="AA37" s="206"/>
      <c r="AB37" s="206"/>
      <c r="AC37" s="206"/>
      <c r="AD37" s="206"/>
      <c r="AE37" s="206"/>
      <c r="AF37" s="206"/>
      <c r="AG37" s="206"/>
      <c r="AH37" s="206"/>
      <c r="AI37" s="206"/>
      <c r="AJ37" s="206"/>
      <c r="AK37" s="206"/>
      <c r="AL37" s="206"/>
      <c r="AM37" s="206"/>
      <c r="AN37" s="206"/>
      <c r="AO37" s="206"/>
      <c r="AP37" s="206"/>
      <c r="AQ37" s="206"/>
      <c r="AR37" s="206"/>
      <c r="AS37" s="206"/>
      <c r="AT37" s="206"/>
      <c r="AU37" s="206"/>
      <c r="AV37" s="206"/>
      <c r="AW37" s="206"/>
      <c r="AX37" s="206"/>
      <c r="AY37" s="206"/>
      <c r="AZ37" s="206"/>
      <c r="BA37" s="207"/>
      <c r="BP37" s="197"/>
    </row>
    <row r="38" spans="2:68" s="200" customFormat="1" ht="17.25" customHeight="1">
      <c r="B38" s="207"/>
      <c r="C38" s="207"/>
      <c r="D38" s="207"/>
      <c r="E38" s="207"/>
      <c r="F38" s="207"/>
      <c r="G38" s="207"/>
      <c r="H38" s="207"/>
      <c r="I38" s="207"/>
      <c r="J38" s="207"/>
      <c r="K38" s="207"/>
      <c r="L38" s="207"/>
      <c r="M38" s="207"/>
      <c r="N38" s="207"/>
      <c r="O38" s="207"/>
      <c r="P38" s="207"/>
      <c r="Q38" s="207"/>
      <c r="R38" s="207"/>
      <c r="S38" s="207"/>
      <c r="T38" s="207"/>
      <c r="U38" s="207"/>
      <c r="V38" s="207"/>
      <c r="W38" s="207"/>
      <c r="X38" s="207"/>
      <c r="Y38" s="207"/>
      <c r="Z38" s="207"/>
      <c r="AA38" s="207"/>
      <c r="AB38" s="207"/>
      <c r="AC38" s="207"/>
      <c r="AD38" s="207"/>
      <c r="AE38" s="207"/>
      <c r="AF38" s="207"/>
      <c r="AG38" s="207"/>
      <c r="AH38" s="207"/>
      <c r="AI38" s="207"/>
      <c r="AJ38" s="207"/>
      <c r="AK38" s="207"/>
      <c r="AL38" s="207"/>
      <c r="AM38" s="207"/>
      <c r="AN38" s="207"/>
      <c r="AO38" s="207"/>
      <c r="AP38" s="207"/>
      <c r="AQ38" s="207"/>
      <c r="AR38" s="207"/>
      <c r="AS38" s="207"/>
      <c r="AT38" s="207"/>
      <c r="AU38" s="207"/>
      <c r="AV38" s="207"/>
      <c r="AW38" s="207"/>
      <c r="AX38" s="207"/>
      <c r="AY38" s="207"/>
      <c r="AZ38" s="207"/>
      <c r="BA38" s="205"/>
      <c r="BP38" s="197"/>
    </row>
    <row r="39" spans="2:68" ht="21" customHeight="1">
      <c r="BP39" s="197"/>
    </row>
    <row r="40" spans="2:68" ht="33.75" customHeight="1">
      <c r="BP40" s="197"/>
    </row>
    <row r="41" spans="2:68" ht="48" customHeight="1">
      <c r="BP41" s="197"/>
    </row>
    <row r="42" spans="2:68" ht="21" customHeight="1">
      <c r="BP42" s="197"/>
    </row>
    <row r="49" spans="58:58" ht="21" customHeight="1">
      <c r="BF49" s="197" t="s">
        <v>97</v>
      </c>
    </row>
    <row r="50" spans="58:58" ht="21" customHeight="1">
      <c r="BF50" s="197" t="s">
        <v>98</v>
      </c>
    </row>
    <row r="51" spans="58:58" ht="21" customHeight="1">
      <c r="BF51" s="197" t="s">
        <v>99</v>
      </c>
    </row>
    <row r="52" spans="58:58" ht="21" customHeight="1">
      <c r="BF52" s="197" t="s">
        <v>100</v>
      </c>
    </row>
  </sheetData>
  <sheetProtection algorithmName="SHA-512" hashValue="WMIaa5S9Krv/mTKGeYMMFpMOY3LZ5n1nig0LuicVmQ6dfyv2HWNxd4rHEXrLvHqILyNSnMbsZurtGYR3IQuUjg==" saltValue="7+c517b5ZQ62q0/mZSLj0g==" spinCount="100000" sheet="1" scenarios="1" formatCells="0" insertRows="0" deleteRows="0" autoFilter="0"/>
  <mergeCells count="122">
    <mergeCell ref="AO35:AZ35"/>
    <mergeCell ref="B33:G33"/>
    <mergeCell ref="H33:J33"/>
    <mergeCell ref="K33:Q33"/>
    <mergeCell ref="AT33:AV33"/>
    <mergeCell ref="AW33:AY33"/>
    <mergeCell ref="B34:AS34"/>
    <mergeCell ref="AT34:AZ34"/>
    <mergeCell ref="B31:G31"/>
    <mergeCell ref="AT31:AV31"/>
    <mergeCell ref="AW31:AY31"/>
    <mergeCell ref="B32:G32"/>
    <mergeCell ref="AT32:AV32"/>
    <mergeCell ref="AW32:AY32"/>
    <mergeCell ref="B29:G29"/>
    <mergeCell ref="H29:J29"/>
    <mergeCell ref="K29:Q29"/>
    <mergeCell ref="AT29:AV29"/>
    <mergeCell ref="AW29:AY29"/>
    <mergeCell ref="B30:G30"/>
    <mergeCell ref="H30:J30"/>
    <mergeCell ref="K30:Q30"/>
    <mergeCell ref="AT30:AV30"/>
    <mergeCell ref="AW30:AY30"/>
    <mergeCell ref="B27:G27"/>
    <mergeCell ref="H27:J27"/>
    <mergeCell ref="K27:Q27"/>
    <mergeCell ref="AT27:AV27"/>
    <mergeCell ref="AW27:AY27"/>
    <mergeCell ref="B28:Q28"/>
    <mergeCell ref="AT28:AV28"/>
    <mergeCell ref="AW28:AY28"/>
    <mergeCell ref="B25:G25"/>
    <mergeCell ref="H25:J25"/>
    <mergeCell ref="K25:Q25"/>
    <mergeCell ref="AT25:AV25"/>
    <mergeCell ref="AW25:AY25"/>
    <mergeCell ref="B26:G26"/>
    <mergeCell ref="H26:J26"/>
    <mergeCell ref="K26:Q26"/>
    <mergeCell ref="AT26:AV26"/>
    <mergeCell ref="AW26:AY26"/>
    <mergeCell ref="B23:G23"/>
    <mergeCell ref="H23:J23"/>
    <mergeCell ref="K23:Q23"/>
    <mergeCell ref="AT23:AV23"/>
    <mergeCell ref="AW23:AY23"/>
    <mergeCell ref="B24:G24"/>
    <mergeCell ref="H24:J24"/>
    <mergeCell ref="K24:Q24"/>
    <mergeCell ref="AT24:AV24"/>
    <mergeCell ref="AW24:AY24"/>
    <mergeCell ref="B21:G21"/>
    <mergeCell ref="H21:J21"/>
    <mergeCell ref="K21:Q21"/>
    <mergeCell ref="AT21:AV21"/>
    <mergeCell ref="AW21:AY21"/>
    <mergeCell ref="B22:G22"/>
    <mergeCell ref="H22:J22"/>
    <mergeCell ref="K22:Q22"/>
    <mergeCell ref="AT22:AV22"/>
    <mergeCell ref="AW22:AY22"/>
    <mergeCell ref="B19:G19"/>
    <mergeCell ref="H19:J19"/>
    <mergeCell ref="K19:Q19"/>
    <mergeCell ref="AT19:AV19"/>
    <mergeCell ref="AW19:AY19"/>
    <mergeCell ref="B20:G20"/>
    <mergeCell ref="H20:J20"/>
    <mergeCell ref="K20:Q20"/>
    <mergeCell ref="AT20:AV20"/>
    <mergeCell ref="AW20:AY20"/>
    <mergeCell ref="B17:G17"/>
    <mergeCell ref="H17:J17"/>
    <mergeCell ref="K17:Q17"/>
    <mergeCell ref="AT17:AV17"/>
    <mergeCell ref="AW17:AY17"/>
    <mergeCell ref="B18:G18"/>
    <mergeCell ref="H18:J18"/>
    <mergeCell ref="K18:Q18"/>
    <mergeCell ref="AT18:AV18"/>
    <mergeCell ref="AW18:AY18"/>
    <mergeCell ref="B15:G15"/>
    <mergeCell ref="H15:J15"/>
    <mergeCell ref="K15:Q15"/>
    <mergeCell ref="AT15:AV15"/>
    <mergeCell ref="AW15:AY15"/>
    <mergeCell ref="B16:G16"/>
    <mergeCell ref="H16:J16"/>
    <mergeCell ref="K16:Q16"/>
    <mergeCell ref="AT16:AV16"/>
    <mergeCell ref="AW16:AY16"/>
    <mergeCell ref="B13:G13"/>
    <mergeCell ref="H13:J13"/>
    <mergeCell ref="K13:Q13"/>
    <mergeCell ref="AT13:AV13"/>
    <mergeCell ref="AW13:AY13"/>
    <mergeCell ref="B14:G14"/>
    <mergeCell ref="H14:J14"/>
    <mergeCell ref="K14:Q14"/>
    <mergeCell ref="AT14:AV14"/>
    <mergeCell ref="AW14:AY14"/>
    <mergeCell ref="BA9:BA12"/>
    <mergeCell ref="P10:Q10"/>
    <mergeCell ref="P11:Q11"/>
    <mergeCell ref="P12:Q12"/>
    <mergeCell ref="B9:G12"/>
    <mergeCell ref="H9:J12"/>
    <mergeCell ref="K9:O12"/>
    <mergeCell ref="R9:X9"/>
    <mergeCell ref="Y9:AE9"/>
    <mergeCell ref="AF9:AL9"/>
    <mergeCell ref="B3:AV3"/>
    <mergeCell ref="B4:AZ4"/>
    <mergeCell ref="B6:J6"/>
    <mergeCell ref="K6:X6"/>
    <mergeCell ref="B7:J7"/>
    <mergeCell ref="K7:X7"/>
    <mergeCell ref="AM9:AS9"/>
    <mergeCell ref="AT9:AV12"/>
    <mergeCell ref="AW9:AY12"/>
    <mergeCell ref="AZ9:AZ12"/>
  </mergeCells>
  <phoneticPr fontId="4"/>
  <dataValidations count="1">
    <dataValidation type="list" allowBlank="1" showInputMessage="1" showErrorMessage="1" sqref="H13:J27" xr:uid="{6306F4AF-ECDD-4E94-B3D1-3586AA3C6651}">
      <formula1>$BF$48:$BF$52</formula1>
    </dataValidation>
  </dataValidations>
  <printOptions horizontalCentered="1"/>
  <pageMargins left="0.39370078740157483" right="0.39370078740157483" top="0.55000000000000004" bottom="0.19685039370078741" header="0.39370078740157483" footer="0.23"/>
  <pageSetup paperSize="9" scale="62"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2FE570-582C-4829-AEFA-04232923DD10}">
  <sheetPr codeName="Sheet6">
    <pageSetUpPr fitToPage="1"/>
  </sheetPr>
  <dimension ref="A1:BA39"/>
  <sheetViews>
    <sheetView showGridLines="0" view="pageBreakPreview" zoomScaleNormal="80" zoomScaleSheetLayoutView="100" workbookViewId="0"/>
  </sheetViews>
  <sheetFormatPr defaultColWidth="9" defaultRowHeight="13.5"/>
  <cols>
    <col min="1" max="1" width="1.875" style="218" customWidth="1"/>
    <col min="2" max="2" width="19.125" style="218" customWidth="1"/>
    <col min="3" max="3" width="2.875" style="716" customWidth="1"/>
    <col min="4" max="4" width="3.125" style="716" customWidth="1"/>
    <col min="5" max="5" width="4.125" style="716" customWidth="1"/>
    <col min="6" max="7" width="3.125" style="716" customWidth="1"/>
    <col min="8" max="8" width="6.375" style="716" customWidth="1"/>
    <col min="9" max="10" width="3.125" style="716" customWidth="1"/>
    <col min="11" max="11" width="4.625" style="716" customWidth="1"/>
    <col min="12" max="13" width="3.125" style="716" customWidth="1"/>
    <col min="14" max="14" width="4.625" style="716" customWidth="1"/>
    <col min="15" max="16" width="3.125" style="716" customWidth="1"/>
    <col min="17" max="17" width="4.625" style="716" customWidth="1"/>
    <col min="18" max="19" width="3.125" style="716" customWidth="1"/>
    <col min="20" max="20" width="4.625" style="716" customWidth="1"/>
    <col min="21" max="22" width="3.125" style="716" customWidth="1"/>
    <col min="23" max="23" width="4.625" style="716" customWidth="1"/>
    <col min="24" max="25" width="3.125" style="716" customWidth="1"/>
    <col min="26" max="26" width="4.625" style="716" customWidth="1"/>
    <col min="27" max="28" width="3.125" style="716" customWidth="1"/>
    <col min="29" max="29" width="4.625" style="716" customWidth="1"/>
    <col min="30" max="31" width="3.125" style="716" customWidth="1"/>
    <col min="32" max="32" width="4.625" style="716" customWidth="1"/>
    <col min="33" max="34" width="3.125" style="218" customWidth="1"/>
    <col min="35" max="35" width="4.625" style="218" customWidth="1"/>
    <col min="36" max="37" width="3.125" style="218" customWidth="1"/>
    <col min="38" max="38" width="4.875" style="218" customWidth="1"/>
    <col min="39" max="40" width="3.125" style="218" customWidth="1"/>
    <col min="41" max="42" width="4.625" style="218" customWidth="1"/>
    <col min="43" max="43" width="4.125" style="218" customWidth="1"/>
    <col min="44" max="44" width="3.125" style="218" customWidth="1"/>
    <col min="45" max="45" width="7.375" style="218" customWidth="1"/>
    <col min="46" max="46" width="4" style="218" customWidth="1"/>
    <col min="47" max="16384" width="9" style="218"/>
  </cols>
  <sheetData>
    <row r="1" spans="1:53" s="216" customFormat="1" ht="22.5" customHeight="1">
      <c r="A1" s="209"/>
      <c r="B1" s="210"/>
      <c r="C1" s="1245"/>
      <c r="D1" s="1245"/>
      <c r="E1" s="1245"/>
      <c r="F1" s="211"/>
      <c r="G1" s="212" t="s">
        <v>104</v>
      </c>
      <c r="H1" s="212"/>
      <c r="I1" s="212"/>
      <c r="J1" s="212"/>
      <c r="K1" s="212"/>
      <c r="L1" s="212"/>
      <c r="M1" s="212"/>
      <c r="N1" s="212"/>
      <c r="O1" s="212"/>
      <c r="P1" s="212"/>
      <c r="Q1" s="212"/>
      <c r="R1" s="212"/>
      <c r="S1" s="212"/>
      <c r="T1" s="212"/>
      <c r="U1" s="212"/>
      <c r="V1" s="212"/>
      <c r="W1" s="212"/>
      <c r="X1" s="212"/>
      <c r="Y1" s="212"/>
      <c r="Z1" s="212"/>
      <c r="AA1" s="212"/>
      <c r="AB1" s="212"/>
      <c r="AC1" s="212"/>
      <c r="AD1" s="211"/>
      <c r="AE1" s="211"/>
      <c r="AF1" s="211"/>
      <c r="AG1" s="211"/>
      <c r="AH1" s="211"/>
      <c r="AI1" s="211"/>
      <c r="AJ1" s="211"/>
      <c r="AK1" s="211"/>
      <c r="AL1" s="213"/>
      <c r="AM1" s="213"/>
      <c r="AN1" s="213"/>
      <c r="AO1" s="213"/>
      <c r="AP1" s="214"/>
      <c r="AQ1" s="213"/>
      <c r="AR1" s="213"/>
      <c r="AS1" s="215"/>
      <c r="AT1" s="213"/>
    </row>
    <row r="2" spans="1:53" s="216" customFormat="1" ht="22.5" customHeight="1">
      <c r="A2" s="209"/>
      <c r="B2" s="210"/>
      <c r="C2" s="211"/>
      <c r="D2" s="211"/>
      <c r="E2" s="211"/>
      <c r="F2" s="211"/>
      <c r="G2" s="212"/>
      <c r="H2" s="212"/>
      <c r="I2" s="212"/>
      <c r="J2" s="212"/>
      <c r="K2" s="212"/>
      <c r="L2" s="212"/>
      <c r="M2" s="212"/>
      <c r="N2" s="212"/>
      <c r="O2" s="212"/>
      <c r="P2" s="212"/>
      <c r="Q2" s="212"/>
      <c r="R2" s="212"/>
      <c r="S2" s="212"/>
      <c r="T2" s="212"/>
      <c r="U2" s="212"/>
      <c r="V2" s="212"/>
      <c r="W2" s="212"/>
      <c r="X2" s="212"/>
      <c r="Y2" s="212"/>
      <c r="Z2" s="212"/>
      <c r="AA2" s="212"/>
      <c r="AB2" s="212"/>
      <c r="AC2" s="212"/>
      <c r="AD2" s="211"/>
      <c r="AE2" s="211"/>
      <c r="AF2" s="211"/>
      <c r="AG2" s="211"/>
      <c r="AH2" s="211"/>
      <c r="AI2" s="211"/>
      <c r="AJ2" s="211"/>
      <c r="AK2" s="211"/>
      <c r="AL2" s="213"/>
      <c r="AM2" s="213"/>
      <c r="AN2" s="213"/>
      <c r="AO2" s="213"/>
      <c r="AP2" s="214"/>
      <c r="AQ2" s="213"/>
      <c r="AR2" s="213"/>
      <c r="AS2" s="215"/>
      <c r="AT2" s="213"/>
    </row>
    <row r="3" spans="1:53" s="216" customFormat="1" ht="12" customHeight="1" thickBot="1">
      <c r="B3" s="210"/>
      <c r="C3" s="211"/>
      <c r="D3" s="211"/>
      <c r="E3" s="211"/>
      <c r="F3" s="211"/>
      <c r="G3" s="210"/>
      <c r="H3" s="211"/>
      <c r="J3" s="211"/>
      <c r="K3" s="211"/>
      <c r="L3" s="211"/>
      <c r="M3" s="211"/>
      <c r="N3" s="211"/>
      <c r="O3" s="211"/>
      <c r="P3" s="211"/>
      <c r="Q3" s="211"/>
      <c r="R3" s="211"/>
      <c r="S3" s="211"/>
      <c r="T3" s="211"/>
      <c r="U3" s="211"/>
      <c r="V3" s="211"/>
      <c r="W3" s="211"/>
      <c r="X3" s="211"/>
      <c r="Y3" s="211"/>
      <c r="Z3" s="211"/>
      <c r="AA3" s="211"/>
      <c r="AB3" s="211"/>
      <c r="AC3" s="211"/>
      <c r="AD3" s="211"/>
      <c r="AE3" s="211"/>
      <c r="AF3" s="211"/>
      <c r="AG3" s="211"/>
      <c r="AH3" s="211"/>
      <c r="AI3" s="211"/>
      <c r="AJ3" s="211"/>
      <c r="AK3" s="211"/>
      <c r="AL3" s="213"/>
      <c r="AM3" s="213"/>
      <c r="AN3" s="213"/>
      <c r="AO3" s="213"/>
      <c r="AP3" s="213"/>
      <c r="AQ3" s="213"/>
      <c r="AR3" s="213"/>
      <c r="AS3" s="217"/>
      <c r="AT3" s="213"/>
    </row>
    <row r="4" spans="1:53" ht="31.5" customHeight="1" thickBot="1">
      <c r="B4" s="56" t="s">
        <v>105</v>
      </c>
      <c r="C4" s="1232"/>
      <c r="D4" s="1233"/>
      <c r="E4" s="1234" t="s">
        <v>106</v>
      </c>
      <c r="F4" s="1230"/>
      <c r="G4" s="1232"/>
      <c r="H4" s="1235"/>
      <c r="I4" s="1234" t="s">
        <v>107</v>
      </c>
      <c r="J4" s="1230"/>
      <c r="K4" s="1230" t="s">
        <v>108</v>
      </c>
      <c r="L4" s="1230"/>
      <c r="M4" s="1230" t="s">
        <v>105</v>
      </c>
      <c r="N4" s="1231"/>
      <c r="O4" s="1232"/>
      <c r="P4" s="1233"/>
      <c r="Q4" s="1234" t="s">
        <v>106</v>
      </c>
      <c r="R4" s="1230"/>
      <c r="S4" s="1232"/>
      <c r="T4" s="1235"/>
      <c r="U4" s="1234" t="s">
        <v>107</v>
      </c>
      <c r="V4" s="1230"/>
      <c r="W4" s="218"/>
      <c r="X4" s="218"/>
      <c r="Y4" s="218"/>
      <c r="Z4" s="218"/>
      <c r="AA4" s="218"/>
      <c r="AB4" s="218"/>
      <c r="AC4" s="218"/>
      <c r="AD4" s="218"/>
      <c r="AE4" s="218"/>
      <c r="AF4" s="218"/>
    </row>
    <row r="5" spans="1:53" ht="20.25" customHeight="1" thickBot="1">
      <c r="AE5" s="219" t="s">
        <v>109</v>
      </c>
      <c r="AF5" s="220"/>
      <c r="AG5" s="221"/>
      <c r="AH5" s="221"/>
      <c r="AI5" s="221"/>
      <c r="AJ5" s="221"/>
      <c r="AK5" s="221"/>
      <c r="AL5" s="221"/>
    </row>
    <row r="6" spans="1:53" ht="31.5" customHeight="1" thickBot="1">
      <c r="B6" s="222" t="s">
        <v>110</v>
      </c>
      <c r="C6" s="1236" t="str">
        <f>様式第1号!$AO$31</f>
        <v>様式第1号で事業所名を入力してください</v>
      </c>
      <c r="D6" s="1237"/>
      <c r="E6" s="1237"/>
      <c r="F6" s="1237"/>
      <c r="G6" s="1237"/>
      <c r="H6" s="1237"/>
      <c r="I6" s="1237"/>
      <c r="J6" s="1237"/>
      <c r="K6" s="1238"/>
      <c r="L6" s="1239" t="s">
        <v>111</v>
      </c>
      <c r="M6" s="1240"/>
      <c r="N6" s="1241"/>
      <c r="O6" s="1242"/>
      <c r="P6" s="1243"/>
      <c r="Q6" s="1243"/>
      <c r="R6" s="1243"/>
      <c r="S6" s="1243"/>
      <c r="T6" s="1243"/>
      <c r="U6" s="1243"/>
      <c r="V6" s="1243"/>
      <c r="W6" s="1243"/>
      <c r="X6" s="1244"/>
      <c r="Y6" s="1246" t="s">
        <v>112</v>
      </c>
      <c r="Z6" s="1247"/>
      <c r="AA6" s="1247"/>
      <c r="AB6" s="1247">
        <v>5</v>
      </c>
      <c r="AC6" s="1248"/>
      <c r="AD6" s="1249" t="str">
        <f>IF(AND(様式第1号!$AO$30&lt;&gt;"就労定着支援",様式第1号!$AO$30&lt;&gt;"就労選択支援"),様式第1号!$AO$30,"－")</f>
        <v>様式第1号でサービス種類を選択してください</v>
      </c>
      <c r="AE6" s="1250"/>
      <c r="AF6" s="1250"/>
      <c r="AG6" s="1250"/>
      <c r="AH6" s="1250"/>
      <c r="AI6" s="1250"/>
      <c r="AJ6" s="1250"/>
      <c r="AK6" s="1250"/>
      <c r="AL6" s="1251"/>
      <c r="AM6" s="223"/>
      <c r="AN6" s="223"/>
      <c r="AO6" s="223"/>
      <c r="AP6" s="223"/>
      <c r="AR6" s="223"/>
      <c r="AS6" s="223"/>
    </row>
    <row r="7" spans="1:53" ht="43.5" customHeight="1" thickBot="1">
      <c r="B7" s="222" t="s">
        <v>113</v>
      </c>
      <c r="C7" s="1252"/>
      <c r="D7" s="1253"/>
      <c r="E7" s="1253"/>
      <c r="F7" s="1253"/>
      <c r="G7" s="1253"/>
      <c r="H7" s="1253"/>
      <c r="I7" s="1253"/>
      <c r="J7" s="1253"/>
      <c r="K7" s="1254"/>
      <c r="L7" s="1239" t="s">
        <v>114</v>
      </c>
      <c r="M7" s="1240"/>
      <c r="N7" s="1241"/>
      <c r="O7" s="1255"/>
      <c r="P7" s="1256"/>
      <c r="Q7" s="1257"/>
      <c r="R7" s="1258" t="s">
        <v>115</v>
      </c>
      <c r="S7" s="1259"/>
      <c r="T7" s="1260"/>
      <c r="U7" s="1255"/>
      <c r="V7" s="1256"/>
      <c r="W7" s="1256"/>
      <c r="X7" s="1257"/>
      <c r="Y7" s="1261" t="s">
        <v>116</v>
      </c>
      <c r="Z7" s="1262"/>
      <c r="AA7" s="1262"/>
      <c r="AB7" s="1262"/>
      <c r="AC7" s="1263">
        <v>2</v>
      </c>
      <c r="AD7" s="1264"/>
      <c r="AE7" s="1265"/>
      <c r="AF7" s="1265"/>
      <c r="AG7" s="1265"/>
      <c r="AH7" s="1265"/>
      <c r="AI7" s="1266" t="s">
        <v>117</v>
      </c>
      <c r="AJ7" s="1267"/>
      <c r="AK7" s="1267"/>
      <c r="AL7" s="1268"/>
      <c r="AM7" s="1278"/>
      <c r="AN7" s="1279"/>
      <c r="AO7" s="1280"/>
      <c r="AP7" s="224"/>
      <c r="AQ7" s="224"/>
      <c r="AR7" s="224"/>
      <c r="AS7" s="224"/>
    </row>
    <row r="8" spans="1:53" ht="41.25" customHeight="1" thickBot="1">
      <c r="Y8" s="1281"/>
      <c r="Z8" s="1281"/>
      <c r="AA8" s="1281"/>
      <c r="AB8" s="1281"/>
      <c r="AC8" s="1281"/>
      <c r="AD8" s="1281"/>
      <c r="AE8" s="1281"/>
      <c r="AF8" s="1281"/>
      <c r="AG8" s="1281"/>
      <c r="AH8" s="1281"/>
      <c r="AI8" s="1281"/>
      <c r="AJ8" s="1281"/>
      <c r="AK8" s="1281"/>
      <c r="AL8" s="1281"/>
      <c r="AM8" s="1281"/>
      <c r="AN8" s="1281"/>
      <c r="AO8" s="1281"/>
      <c r="AP8" s="1281"/>
      <c r="AQ8" s="1281"/>
      <c r="AR8" s="1281"/>
      <c r="AS8" s="1281"/>
      <c r="AT8" s="225"/>
      <c r="AU8" s="225"/>
      <c r="AV8" s="225"/>
    </row>
    <row r="9" spans="1:53" ht="25.5" customHeight="1" thickBot="1">
      <c r="B9" s="1282" t="s">
        <v>118</v>
      </c>
      <c r="C9" s="1283"/>
      <c r="D9" s="1283"/>
      <c r="E9" s="1284"/>
      <c r="F9" s="1269" t="s">
        <v>119</v>
      </c>
      <c r="G9" s="1270"/>
      <c r="H9" s="1271"/>
      <c r="I9" s="1269" t="s">
        <v>120</v>
      </c>
      <c r="J9" s="1270"/>
      <c r="K9" s="1271"/>
      <c r="L9" s="1272" t="s">
        <v>121</v>
      </c>
      <c r="M9" s="1273"/>
      <c r="N9" s="1276"/>
      <c r="O9" s="1272" t="s">
        <v>122</v>
      </c>
      <c r="P9" s="1273"/>
      <c r="Q9" s="1276"/>
      <c r="R9" s="1277" t="s">
        <v>123</v>
      </c>
      <c r="S9" s="1273"/>
      <c r="T9" s="1274"/>
      <c r="U9" s="1272" t="s">
        <v>124</v>
      </c>
      <c r="V9" s="1273"/>
      <c r="W9" s="1276"/>
      <c r="X9" s="1269" t="s">
        <v>125</v>
      </c>
      <c r="Y9" s="1270"/>
      <c r="Z9" s="1271"/>
      <c r="AA9" s="1269" t="s">
        <v>126</v>
      </c>
      <c r="AB9" s="1270"/>
      <c r="AC9" s="1271"/>
      <c r="AD9" s="1272" t="s">
        <v>127</v>
      </c>
      <c r="AE9" s="1273"/>
      <c r="AF9" s="1274"/>
      <c r="AG9" s="1275" t="s">
        <v>128</v>
      </c>
      <c r="AH9" s="1273"/>
      <c r="AI9" s="1276"/>
      <c r="AJ9" s="1277" t="s">
        <v>129</v>
      </c>
      <c r="AK9" s="1273"/>
      <c r="AL9" s="1274"/>
      <c r="AM9" s="1272" t="s">
        <v>130</v>
      </c>
      <c r="AN9" s="1273"/>
      <c r="AO9" s="1276"/>
      <c r="AP9" s="716"/>
      <c r="AQ9" s="1269" t="s">
        <v>131</v>
      </c>
      <c r="AR9" s="1270"/>
      <c r="AS9" s="1271"/>
      <c r="AT9" s="716"/>
      <c r="AU9" s="716"/>
      <c r="AV9" s="716"/>
      <c r="AW9" s="716"/>
      <c r="AX9" s="226"/>
    </row>
    <row r="10" spans="1:53" ht="29.25" customHeight="1" thickBot="1">
      <c r="B10" s="1297" t="s">
        <v>132</v>
      </c>
      <c r="C10" s="1298"/>
      <c r="D10" s="1298"/>
      <c r="E10" s="1298"/>
      <c r="F10" s="1287"/>
      <c r="G10" s="1288"/>
      <c r="H10" s="227" t="s">
        <v>133</v>
      </c>
      <c r="I10" s="1287"/>
      <c r="J10" s="1288"/>
      <c r="K10" s="227" t="s">
        <v>133</v>
      </c>
      <c r="L10" s="1287"/>
      <c r="M10" s="1288"/>
      <c r="N10" s="227" t="s">
        <v>133</v>
      </c>
      <c r="O10" s="1299"/>
      <c r="P10" s="1296"/>
      <c r="Q10" s="227" t="s">
        <v>133</v>
      </c>
      <c r="R10" s="1288"/>
      <c r="S10" s="1288"/>
      <c r="T10" s="228" t="s">
        <v>133</v>
      </c>
      <c r="U10" s="1287"/>
      <c r="V10" s="1288"/>
      <c r="W10" s="227" t="s">
        <v>133</v>
      </c>
      <c r="X10" s="1287"/>
      <c r="Y10" s="1288"/>
      <c r="Z10" s="227" t="s">
        <v>133</v>
      </c>
      <c r="AA10" s="1287"/>
      <c r="AB10" s="1288"/>
      <c r="AC10" s="227" t="s">
        <v>133</v>
      </c>
      <c r="AD10" s="1287"/>
      <c r="AE10" s="1288"/>
      <c r="AF10" s="228" t="s">
        <v>134</v>
      </c>
      <c r="AG10" s="1295"/>
      <c r="AH10" s="1296"/>
      <c r="AI10" s="227" t="s">
        <v>133</v>
      </c>
      <c r="AJ10" s="1288"/>
      <c r="AK10" s="1288"/>
      <c r="AL10" s="228" t="s">
        <v>133</v>
      </c>
      <c r="AM10" s="1287"/>
      <c r="AN10" s="1288"/>
      <c r="AO10" s="227" t="s">
        <v>133</v>
      </c>
      <c r="AP10" s="716"/>
      <c r="AQ10" s="1289">
        <f>F10+I10+L10+O10+R10+U10+X10+AA10+AD10+AG10+AJ10+AM10</f>
        <v>0</v>
      </c>
      <c r="AR10" s="1290"/>
      <c r="AS10" s="229" t="s">
        <v>133</v>
      </c>
      <c r="AT10" s="716"/>
      <c r="AU10" s="716"/>
      <c r="AV10" s="716"/>
      <c r="AW10" s="716"/>
      <c r="AX10" s="716"/>
      <c r="AY10" s="716"/>
      <c r="AZ10" s="716"/>
      <c r="BA10" s="226"/>
    </row>
    <row r="11" spans="1:53" ht="29.25" customHeight="1" thickBot="1">
      <c r="B11" s="1291" t="s">
        <v>135</v>
      </c>
      <c r="C11" s="1292"/>
      <c r="D11" s="1292"/>
      <c r="E11" s="1292"/>
      <c r="F11" s="1293"/>
      <c r="G11" s="1294"/>
      <c r="H11" s="266" t="s">
        <v>134</v>
      </c>
      <c r="I11" s="1293"/>
      <c r="J11" s="1294"/>
      <c r="K11" s="266" t="s">
        <v>134</v>
      </c>
      <c r="L11" s="1293"/>
      <c r="M11" s="1294"/>
      <c r="N11" s="266" t="s">
        <v>134</v>
      </c>
      <c r="O11" s="1293"/>
      <c r="P11" s="1294"/>
      <c r="Q11" s="266" t="s">
        <v>134</v>
      </c>
      <c r="R11" s="1293"/>
      <c r="S11" s="1294"/>
      <c r="T11" s="266" t="s">
        <v>134</v>
      </c>
      <c r="U11" s="1293"/>
      <c r="V11" s="1294"/>
      <c r="W11" s="266" t="s">
        <v>134</v>
      </c>
      <c r="X11" s="1293"/>
      <c r="Y11" s="1294"/>
      <c r="Z11" s="266" t="s">
        <v>134</v>
      </c>
      <c r="AA11" s="1293"/>
      <c r="AB11" s="1294"/>
      <c r="AC11" s="266" t="s">
        <v>134</v>
      </c>
      <c r="AD11" s="1293"/>
      <c r="AE11" s="1294"/>
      <c r="AF11" s="266" t="s">
        <v>134</v>
      </c>
      <c r="AG11" s="1293"/>
      <c r="AH11" s="1294"/>
      <c r="AI11" s="266" t="s">
        <v>134</v>
      </c>
      <c r="AJ11" s="1293"/>
      <c r="AK11" s="1294"/>
      <c r="AL11" s="266" t="s">
        <v>134</v>
      </c>
      <c r="AM11" s="1293"/>
      <c r="AN11" s="1294"/>
      <c r="AO11" s="266" t="s">
        <v>134</v>
      </c>
      <c r="AP11" s="230"/>
      <c r="AQ11" s="1285">
        <f>F11+I11+L11+O11+R11+U11+X11+AA11+AD11+AG11+AJ11+AM11</f>
        <v>0</v>
      </c>
      <c r="AR11" s="1286"/>
      <c r="AS11" s="231" t="s">
        <v>134</v>
      </c>
      <c r="AT11" s="716"/>
      <c r="AU11" s="716"/>
      <c r="AV11" s="716"/>
      <c r="AW11" s="716"/>
      <c r="AX11" s="716"/>
      <c r="AY11" s="716"/>
      <c r="AZ11" s="716"/>
      <c r="BA11" s="226"/>
    </row>
    <row r="12" spans="1:53" ht="29.25" customHeight="1" thickBot="1">
      <c r="B12" s="1307" t="s">
        <v>136</v>
      </c>
      <c r="C12" s="1308"/>
      <c r="D12" s="1308"/>
      <c r="E12" s="1309"/>
      <c r="F12" s="1293"/>
      <c r="G12" s="1294"/>
      <c r="H12" s="266" t="s">
        <v>134</v>
      </c>
      <c r="I12" s="1293"/>
      <c r="J12" s="1294"/>
      <c r="K12" s="266" t="s">
        <v>134</v>
      </c>
      <c r="L12" s="1293"/>
      <c r="M12" s="1294"/>
      <c r="N12" s="266" t="s">
        <v>134</v>
      </c>
      <c r="O12" s="1293"/>
      <c r="P12" s="1294"/>
      <c r="Q12" s="266" t="s">
        <v>134</v>
      </c>
      <c r="R12" s="1293"/>
      <c r="S12" s="1294"/>
      <c r="T12" s="266" t="s">
        <v>134</v>
      </c>
      <c r="U12" s="1293"/>
      <c r="V12" s="1294"/>
      <c r="W12" s="266" t="s">
        <v>134</v>
      </c>
      <c r="X12" s="1293"/>
      <c r="Y12" s="1294"/>
      <c r="Z12" s="266" t="s">
        <v>134</v>
      </c>
      <c r="AA12" s="1293"/>
      <c r="AB12" s="1294"/>
      <c r="AC12" s="266" t="s">
        <v>134</v>
      </c>
      <c r="AD12" s="1293"/>
      <c r="AE12" s="1294"/>
      <c r="AF12" s="266" t="s">
        <v>134</v>
      </c>
      <c r="AG12" s="1293"/>
      <c r="AH12" s="1294"/>
      <c r="AI12" s="266" t="s">
        <v>134</v>
      </c>
      <c r="AJ12" s="1293"/>
      <c r="AK12" s="1294"/>
      <c r="AL12" s="266" t="s">
        <v>134</v>
      </c>
      <c r="AM12" s="1293"/>
      <c r="AN12" s="1294"/>
      <c r="AO12" s="266" t="s">
        <v>134</v>
      </c>
      <c r="AP12" s="230"/>
      <c r="AQ12" s="1285">
        <f>F12+I12+L12+O12+R12+U12+X12+AA12+AD12+AG12+AJ12+AM12</f>
        <v>0</v>
      </c>
      <c r="AR12" s="1304"/>
      <c r="AS12" s="231" t="s">
        <v>134</v>
      </c>
      <c r="AT12" s="716"/>
      <c r="AU12" s="716"/>
      <c r="AV12" s="716"/>
      <c r="AW12" s="716"/>
      <c r="AX12" s="716"/>
      <c r="AY12" s="716"/>
      <c r="AZ12" s="716"/>
      <c r="BA12" s="226"/>
    </row>
    <row r="13" spans="1:53" ht="29.25" customHeight="1" thickBot="1">
      <c r="B13" s="1305" t="s">
        <v>137</v>
      </c>
      <c r="C13" s="1306"/>
      <c r="D13" s="1306"/>
      <c r="E13" s="1306"/>
      <c r="F13" s="1300">
        <f>F11+F12</f>
        <v>0</v>
      </c>
      <c r="G13" s="1301"/>
      <c r="H13" s="227" t="s">
        <v>134</v>
      </c>
      <c r="I13" s="1300">
        <f>I11+I12</f>
        <v>0</v>
      </c>
      <c r="J13" s="1301"/>
      <c r="K13" s="227" t="s">
        <v>134</v>
      </c>
      <c r="L13" s="1300">
        <f>L11+L12</f>
        <v>0</v>
      </c>
      <c r="M13" s="1301"/>
      <c r="N13" s="227" t="s">
        <v>134</v>
      </c>
      <c r="O13" s="1300">
        <f>O11+O12</f>
        <v>0</v>
      </c>
      <c r="P13" s="1301"/>
      <c r="Q13" s="227" t="s">
        <v>134</v>
      </c>
      <c r="R13" s="1300">
        <f>R11+R12</f>
        <v>0</v>
      </c>
      <c r="S13" s="1301"/>
      <c r="T13" s="227" t="s">
        <v>134</v>
      </c>
      <c r="U13" s="1300">
        <f>U11+U12</f>
        <v>0</v>
      </c>
      <c r="V13" s="1301"/>
      <c r="W13" s="227" t="s">
        <v>134</v>
      </c>
      <c r="X13" s="1300">
        <f>X11+X12</f>
        <v>0</v>
      </c>
      <c r="Y13" s="1301"/>
      <c r="Z13" s="227" t="s">
        <v>134</v>
      </c>
      <c r="AA13" s="1300">
        <f>AA11+AA12</f>
        <v>0</v>
      </c>
      <c r="AB13" s="1301"/>
      <c r="AC13" s="227" t="s">
        <v>134</v>
      </c>
      <c r="AD13" s="1300">
        <f>AD11+AD12</f>
        <v>0</v>
      </c>
      <c r="AE13" s="1301"/>
      <c r="AF13" s="227" t="s">
        <v>134</v>
      </c>
      <c r="AG13" s="1300">
        <f>AG11+AG12</f>
        <v>0</v>
      </c>
      <c r="AH13" s="1301"/>
      <c r="AI13" s="227" t="s">
        <v>134</v>
      </c>
      <c r="AJ13" s="1300">
        <f>AJ11+AJ12</f>
        <v>0</v>
      </c>
      <c r="AK13" s="1301"/>
      <c r="AL13" s="227" t="s">
        <v>134</v>
      </c>
      <c r="AM13" s="1300">
        <f>AM11+AM12</f>
        <v>0</v>
      </c>
      <c r="AN13" s="1301"/>
      <c r="AO13" s="227" t="s">
        <v>134</v>
      </c>
      <c r="AP13" s="716"/>
      <c r="AQ13" s="1302">
        <f>F13+I13+L13+O13+R13+U13+X13+AA13+AD13+AG13+AJ13+AM13</f>
        <v>0</v>
      </c>
      <c r="AR13" s="1303"/>
      <c r="AS13" s="232" t="s">
        <v>134</v>
      </c>
      <c r="AT13" s="716"/>
      <c r="AU13" s="716"/>
      <c r="AV13" s="716"/>
      <c r="AW13" s="716"/>
      <c r="AX13" s="716"/>
      <c r="AY13" s="716"/>
      <c r="AZ13" s="716"/>
      <c r="BA13" s="226"/>
    </row>
    <row r="14" spans="1:53" ht="23.25" customHeight="1">
      <c r="T14" s="233"/>
      <c r="W14" s="234"/>
      <c r="Y14" s="716" t="s">
        <v>138</v>
      </c>
      <c r="AF14" s="226"/>
    </row>
    <row r="15" spans="1:53" ht="14.25" customHeight="1">
      <c r="B15" s="235"/>
      <c r="P15" s="236"/>
      <c r="Q15" s="715"/>
      <c r="R15" s="715"/>
      <c r="S15" s="715"/>
      <c r="T15" s="237"/>
      <c r="U15" s="237"/>
      <c r="V15" s="233"/>
      <c r="AF15" s="226"/>
    </row>
    <row r="16" spans="1:53" ht="14.25" customHeight="1">
      <c r="AC16" s="236"/>
      <c r="AD16" s="715"/>
      <c r="AE16" s="715"/>
      <c r="AF16" s="715"/>
      <c r="AG16" s="1310"/>
      <c r="AH16" s="1310"/>
      <c r="AI16" s="233"/>
      <c r="AJ16" s="716"/>
      <c r="AK16" s="233"/>
      <c r="AL16" s="1311"/>
      <c r="AM16" s="1311"/>
      <c r="AN16" s="1311"/>
      <c r="AO16" s="1311"/>
      <c r="AP16" s="1312"/>
      <c r="AQ16" s="1312"/>
      <c r="AR16" s="233"/>
      <c r="AT16" s="226"/>
    </row>
    <row r="17" spans="2:48" ht="25.5" customHeight="1">
      <c r="AC17" s="236"/>
      <c r="AD17" s="715"/>
      <c r="AE17" s="715"/>
      <c r="AF17" s="238"/>
      <c r="AG17" s="239"/>
      <c r="AH17" s="1313" t="s">
        <v>139</v>
      </c>
      <c r="AI17" s="1313"/>
      <c r="AJ17" s="1313"/>
      <c r="AK17" s="1313"/>
      <c r="AL17" s="1313"/>
      <c r="AM17" s="1313"/>
      <c r="AN17" s="1313"/>
      <c r="AO17" s="1313"/>
      <c r="AP17" s="1313"/>
      <c r="AQ17" s="1313"/>
      <c r="AR17" s="1313"/>
      <c r="AS17" s="1313"/>
      <c r="AT17" s="226"/>
    </row>
    <row r="18" spans="2:48" ht="25.5" customHeight="1">
      <c r="C18" s="58" t="str">
        <f>IF(AD6="様式第1号でサービス種類を選択してください",AD6,"")</f>
        <v>様式第1号でサービス種類を選択してください</v>
      </c>
      <c r="D18" s="241"/>
      <c r="E18" s="241"/>
      <c r="F18" s="241"/>
      <c r="G18" s="241"/>
      <c r="H18" s="241"/>
      <c r="I18" s="241"/>
      <c r="J18" s="241"/>
      <c r="K18" s="241"/>
      <c r="L18" s="241"/>
      <c r="M18" s="241"/>
      <c r="N18" s="241"/>
      <c r="O18" s="241"/>
      <c r="P18" s="241"/>
      <c r="Q18" s="241"/>
      <c r="R18" s="241"/>
      <c r="S18" s="242"/>
      <c r="T18" s="243"/>
      <c r="U18" s="243"/>
      <c r="V18" s="243"/>
      <c r="W18" s="243"/>
      <c r="X18" s="243"/>
      <c r="Y18" s="244"/>
      <c r="Z18" s="243"/>
      <c r="AA18" s="243"/>
      <c r="AB18" s="1314" t="str">
        <f>IF(VLOOKUP(AB6,O28:AB33,8,FALSE)=43,"就労移行支援の場合","")</f>
        <v/>
      </c>
      <c r="AC18" s="1314"/>
      <c r="AD18" s="1314"/>
      <c r="AE18" s="1314"/>
      <c r="AF18" s="235"/>
      <c r="AH18" s="1313"/>
      <c r="AI18" s="1313"/>
      <c r="AJ18" s="1313"/>
      <c r="AK18" s="1313"/>
      <c r="AL18" s="1313"/>
      <c r="AM18" s="1313"/>
      <c r="AN18" s="1313"/>
      <c r="AO18" s="1313"/>
      <c r="AP18" s="1313"/>
      <c r="AQ18" s="1313"/>
      <c r="AR18" s="1313"/>
      <c r="AS18" s="1313"/>
    </row>
    <row r="19" spans="2:48" ht="35.25" customHeight="1">
      <c r="C19" s="1315" t="s">
        <v>140</v>
      </c>
      <c r="D19" s="1315"/>
      <c r="E19" s="1315"/>
      <c r="F19" s="1315"/>
      <c r="G19" s="1315"/>
      <c r="H19" s="1315"/>
      <c r="I19" s="1316" t="str">
        <f>IF(AQ10=0,"",AQ10)</f>
        <v/>
      </c>
      <c r="J19" s="1317"/>
      <c r="K19" s="1317"/>
      <c r="L19" s="1317"/>
      <c r="M19" s="1317"/>
      <c r="N19" s="1317"/>
      <c r="O19" s="1318"/>
      <c r="P19" s="1319" t="s">
        <v>141</v>
      </c>
      <c r="Q19" s="1320"/>
      <c r="R19" s="1320"/>
      <c r="S19" s="1320"/>
      <c r="T19" s="1320"/>
      <c r="U19" s="1320"/>
      <c r="V19" s="1320"/>
      <c r="W19" s="1321"/>
      <c r="X19" s="1322" t="str">
        <f>IFERROR(I20/VLOOKUP(AD6,P28:AB33,12,FALSE),"-")</f>
        <v>-</v>
      </c>
      <c r="Y19" s="1323"/>
      <c r="Z19" s="1323"/>
      <c r="AA19" s="1324"/>
      <c r="AB19" s="1325" t="str">
        <f>IF(AD6="就労移行支援","就労支援員の必要数","")</f>
        <v/>
      </c>
      <c r="AC19" s="1325"/>
      <c r="AD19" s="1325"/>
      <c r="AE19" s="1325"/>
      <c r="AF19" s="57" t="str">
        <f>IF(AD6="就労移行支援",I20/15,"")</f>
        <v/>
      </c>
      <c r="AG19" s="245"/>
      <c r="AH19" s="1335" t="s">
        <v>142</v>
      </c>
      <c r="AI19" s="1335"/>
      <c r="AJ19" s="1335"/>
      <c r="AK19" s="1335"/>
      <c r="AL19" s="1335"/>
      <c r="AM19" s="1335"/>
      <c r="AN19" s="1335"/>
      <c r="AO19" s="1335"/>
      <c r="AP19" s="1336" t="str">
        <f>IF(OR(AQ10=0),"",ROUNDUP(AQ11/AQ10,1))</f>
        <v/>
      </c>
      <c r="AQ19" s="1336"/>
      <c r="AR19" s="1336"/>
      <c r="AS19" s="1336"/>
      <c r="AT19" s="246"/>
      <c r="AU19" s="246"/>
      <c r="AV19" s="246"/>
    </row>
    <row r="20" spans="2:48" ht="35.25" customHeight="1">
      <c r="B20" s="1337" t="s">
        <v>143</v>
      </c>
      <c r="C20" s="1315" t="s">
        <v>144</v>
      </c>
      <c r="D20" s="1315"/>
      <c r="E20" s="1315"/>
      <c r="F20" s="1315"/>
      <c r="G20" s="1315"/>
      <c r="H20" s="1315"/>
      <c r="I20" s="1338" t="str">
        <f>IF(OR(AQ10=0,AQ13=0),"",ROUNDUP(AQ13/AQ10,1))</f>
        <v/>
      </c>
      <c r="J20" s="1339"/>
      <c r="K20" s="1339"/>
      <c r="L20" s="1339"/>
      <c r="M20" s="1339"/>
      <c r="N20" s="1339"/>
      <c r="O20" s="1340"/>
      <c r="P20" s="1341" t="s">
        <v>145</v>
      </c>
      <c r="Q20" s="1342"/>
      <c r="R20" s="1342"/>
      <c r="S20" s="1342"/>
      <c r="T20" s="1342"/>
      <c r="U20" s="1342"/>
      <c r="V20" s="1342"/>
      <c r="W20" s="1343"/>
      <c r="X20" s="1344">
        <f>AD7</f>
        <v>0</v>
      </c>
      <c r="Y20" s="1345"/>
      <c r="Z20" s="1345"/>
      <c r="AA20" s="1345"/>
      <c r="AB20" s="1325" t="str">
        <f>IF(AD6="就労移行支援","就労支援員の配置数","")</f>
        <v/>
      </c>
      <c r="AC20" s="1325"/>
      <c r="AD20" s="1325"/>
      <c r="AE20" s="1325"/>
      <c r="AF20" s="57">
        <f>AM7</f>
        <v>0</v>
      </c>
      <c r="AG20" s="241"/>
      <c r="AH20" s="1346" t="s">
        <v>146</v>
      </c>
      <c r="AI20" s="1346"/>
      <c r="AJ20" s="1346"/>
      <c r="AK20" s="1346"/>
      <c r="AL20" s="1346"/>
      <c r="AM20" s="1346"/>
      <c r="AN20" s="1346"/>
      <c r="AO20" s="1346"/>
      <c r="AP20" s="1347" t="str">
        <f>IF(OR(AQ10=0),"-",AQ13/AQ10/VLOOKUP(AD6,P28:AB33,12,FALSE))</f>
        <v>-</v>
      </c>
      <c r="AQ20" s="1347"/>
      <c r="AR20" s="1347"/>
      <c r="AS20" s="1347"/>
      <c r="AT20" s="267"/>
      <c r="AU20" s="267"/>
      <c r="AV20" s="267"/>
    </row>
    <row r="21" spans="2:48" ht="37.5" customHeight="1">
      <c r="B21" s="1337"/>
      <c r="C21" s="1326" t="s">
        <v>147</v>
      </c>
      <c r="D21" s="1327"/>
      <c r="E21" s="1327"/>
      <c r="F21" s="1327"/>
      <c r="G21" s="1327"/>
      <c r="H21" s="1328"/>
      <c r="I21" s="1329" t="str">
        <f>IFERROR(VLOOKUP(AD6,P28:AB33,1,FALSE),"-")</f>
        <v>-</v>
      </c>
      <c r="J21" s="1330"/>
      <c r="K21" s="1330"/>
      <c r="L21" s="1330"/>
      <c r="M21" s="1330"/>
      <c r="N21" s="1330"/>
      <c r="O21" s="1330"/>
      <c r="P21" s="1331" t="s">
        <v>148</v>
      </c>
      <c r="Q21" s="1331"/>
      <c r="R21" s="1331"/>
      <c r="S21" s="1331"/>
      <c r="T21" s="1331"/>
      <c r="U21" s="1331"/>
      <c r="V21" s="1331"/>
      <c r="W21" s="1331"/>
      <c r="X21" s="1332" t="str">
        <f>IF(AND(X20&gt;=X19,AF20&gt;=AF19),"該当",IF((X20&gt;=X19),"該当","非該当"))</f>
        <v>非該当</v>
      </c>
      <c r="Y21" s="1332"/>
      <c r="Z21" s="1332"/>
      <c r="AA21" s="1332"/>
      <c r="AB21" s="243"/>
      <c r="AC21" s="247"/>
      <c r="AD21" s="247"/>
      <c r="AE21" s="247"/>
      <c r="AF21" s="247"/>
      <c r="AG21" s="241"/>
      <c r="AH21" s="1333" t="s">
        <v>149</v>
      </c>
      <c r="AI21" s="1333"/>
      <c r="AJ21" s="1333"/>
      <c r="AK21" s="1333"/>
      <c r="AL21" s="1333"/>
      <c r="AM21" s="1333"/>
      <c r="AN21" s="1333"/>
      <c r="AO21" s="1333"/>
      <c r="AP21" s="1334"/>
      <c r="AQ21" s="1334"/>
      <c r="AR21" s="1334"/>
      <c r="AS21" s="1334"/>
      <c r="AT21" s="248"/>
      <c r="AU21" s="248"/>
      <c r="AV21" s="248"/>
    </row>
    <row r="22" spans="2:48" ht="42" customHeight="1">
      <c r="C22" s="1350" t="s">
        <v>150</v>
      </c>
      <c r="D22" s="1327"/>
      <c r="E22" s="1327"/>
      <c r="F22" s="1327"/>
      <c r="G22" s="1327"/>
      <c r="H22" s="1328"/>
      <c r="I22" s="1351" t="str">
        <f>IFERROR(VLOOKUP(AD6,P28:AB33,9,FALSE),"-")</f>
        <v>-</v>
      </c>
      <c r="J22" s="1351"/>
      <c r="K22" s="1351"/>
      <c r="L22" s="1351"/>
      <c r="M22" s="1351"/>
      <c r="N22" s="1351"/>
      <c r="O22" s="1352"/>
      <c r="P22" s="1353" t="str">
        <f>IF(X21="非該当","",IF(VLOOKUP(AD6,P28:AB33,8,FALSE)&gt;=45,I21&amp;"サービス費"&amp;IF(I20/6&lt;=X20,"（Ⅰ) (6:1)に該当",IF(I20/7.5&lt;=X20,"（Ⅱ) (7.5:1)に該当",IF(I20/10&lt;=X20,"（Ⅲ） (10:1)に該当",""))),""))</f>
        <v/>
      </c>
      <c r="Q22" s="1354"/>
      <c r="R22" s="1354"/>
      <c r="S22" s="1354"/>
      <c r="T22" s="1354"/>
      <c r="U22" s="1354"/>
      <c r="V22" s="1354"/>
      <c r="W22" s="1355"/>
      <c r="X22" s="249"/>
      <c r="Y22" s="249"/>
      <c r="Z22" s="249"/>
      <c r="AA22" s="249"/>
      <c r="AB22" s="249"/>
      <c r="AC22" s="243"/>
      <c r="AD22" s="243"/>
      <c r="AE22" s="243"/>
      <c r="AF22" s="243"/>
      <c r="AG22" s="243"/>
      <c r="AH22" s="1356" t="s">
        <v>151</v>
      </c>
      <c r="AI22" s="1356"/>
      <c r="AJ22" s="1356"/>
      <c r="AK22" s="1356"/>
      <c r="AL22" s="1356"/>
      <c r="AM22" s="1356"/>
      <c r="AN22" s="1356"/>
      <c r="AO22" s="1356"/>
      <c r="AP22" s="1357" t="str">
        <f>IF(AND(AP21&gt;=AP20,AB23&gt;=AB22),"該当",IF((AP21&gt;=AP20),"該当","非該当"))</f>
        <v>非該当</v>
      </c>
      <c r="AQ22" s="1357"/>
      <c r="AR22" s="1357"/>
      <c r="AS22" s="1357"/>
      <c r="AT22" s="250"/>
      <c r="AU22" s="250"/>
      <c r="AV22" s="250"/>
    </row>
    <row r="23" spans="2:48" ht="31.5" customHeight="1">
      <c r="C23" s="1358" t="s">
        <v>152</v>
      </c>
      <c r="D23" s="1359"/>
      <c r="E23" s="1359"/>
      <c r="F23" s="1359"/>
      <c r="G23" s="1359"/>
      <c r="H23" s="1360"/>
      <c r="I23" s="1364" t="str">
        <f>IF(AD6="就労移行支援","15:1","")</f>
        <v/>
      </c>
      <c r="J23" s="1365"/>
      <c r="K23" s="1365"/>
      <c r="L23" s="1365"/>
      <c r="M23" s="1365"/>
      <c r="N23" s="1365"/>
      <c r="O23" s="1366"/>
      <c r="P23" s="249"/>
      <c r="Q23" s="249"/>
      <c r="R23" s="249"/>
      <c r="S23" s="249"/>
      <c r="T23" s="249"/>
      <c r="U23" s="249"/>
      <c r="V23" s="249"/>
      <c r="W23" s="249"/>
      <c r="X23" s="249"/>
      <c r="Y23" s="249"/>
      <c r="Z23" s="249"/>
      <c r="AA23" s="249"/>
      <c r="AB23" s="241"/>
      <c r="AC23" s="241"/>
      <c r="AD23" s="241"/>
      <c r="AE23" s="241"/>
      <c r="AF23" s="241"/>
      <c r="AG23" s="241"/>
      <c r="AH23" s="1370" t="str">
        <f>IF(AP22="非該当","",IF(VLOOKUP(AD6,P28:AB33,8,FALSE)&gt;=45,I21&amp;"サービス費"&amp;IF(AP19/6&lt;=AP21,"（Ⅰ） (6:1)に該当",IF(AP19/7.5&lt;=AP21,"（Ⅱ) (7.5:1)に該当",IF(AP19/10&lt;=AP21,"（Ⅲ） (10:1)に該当","")))))</f>
        <v/>
      </c>
      <c r="AI23" s="1371"/>
      <c r="AJ23" s="1371"/>
      <c r="AK23" s="1371"/>
      <c r="AL23" s="1371"/>
      <c r="AM23" s="1371"/>
      <c r="AN23" s="1371"/>
      <c r="AO23" s="1372"/>
      <c r="AP23" s="251"/>
      <c r="AQ23" s="251"/>
      <c r="AR23" s="251"/>
      <c r="AS23" s="251"/>
      <c r="AT23" s="268"/>
      <c r="AU23" s="268"/>
      <c r="AV23" s="268"/>
    </row>
    <row r="24" spans="2:48" ht="13.5" customHeight="1">
      <c r="C24" s="1361"/>
      <c r="D24" s="1362"/>
      <c r="E24" s="1362"/>
      <c r="F24" s="1362"/>
      <c r="G24" s="1362"/>
      <c r="H24" s="1363"/>
      <c r="I24" s="1367"/>
      <c r="J24" s="1368"/>
      <c r="K24" s="1368"/>
      <c r="L24" s="1368"/>
      <c r="M24" s="1368"/>
      <c r="N24" s="1368"/>
      <c r="O24" s="1369"/>
      <c r="AG24" s="716"/>
      <c r="AH24" s="716"/>
      <c r="AI24" s="716"/>
      <c r="AJ24" s="716"/>
      <c r="AO24" s="716"/>
      <c r="AP24" s="716"/>
      <c r="AQ24" s="716"/>
      <c r="AR24" s="716"/>
      <c r="AS24" s="716"/>
    </row>
    <row r="25" spans="2:48">
      <c r="C25" s="218"/>
      <c r="D25" s="218"/>
      <c r="AG25" s="716"/>
      <c r="AH25" s="716"/>
      <c r="AI25" s="716"/>
      <c r="AJ25" s="716"/>
      <c r="AO25" s="716"/>
      <c r="AP25" s="716"/>
      <c r="AQ25" s="716"/>
      <c r="AR25" s="716"/>
      <c r="AS25" s="716"/>
      <c r="AT25" s="716"/>
    </row>
    <row r="26" spans="2:48">
      <c r="C26" s="218"/>
      <c r="D26" s="218"/>
      <c r="AG26" s="716"/>
      <c r="AH26" s="1348"/>
      <c r="AI26" s="1348"/>
      <c r="AJ26" s="1348"/>
      <c r="AK26" s="1348"/>
      <c r="AT26" s="716"/>
    </row>
    <row r="27" spans="2:48" ht="13.5" hidden="1" customHeight="1">
      <c r="F27" s="252"/>
      <c r="G27" s="252"/>
      <c r="H27" s="252"/>
      <c r="I27" s="252"/>
      <c r="J27" s="252"/>
      <c r="K27" s="252"/>
      <c r="L27" s="252"/>
      <c r="M27" s="252"/>
      <c r="N27" s="252"/>
      <c r="O27" s="253"/>
      <c r="P27" s="253">
        <v>1</v>
      </c>
      <c r="Q27" s="253"/>
      <c r="R27" s="253"/>
      <c r="S27" s="253"/>
      <c r="T27" s="253"/>
      <c r="U27" s="253"/>
      <c r="V27" s="253"/>
      <c r="W27" s="253">
        <v>8</v>
      </c>
      <c r="X27" s="254">
        <v>9</v>
      </c>
      <c r="Y27" s="253"/>
      <c r="Z27" s="253"/>
      <c r="AA27" s="253">
        <v>12</v>
      </c>
      <c r="AB27" s="253">
        <v>13</v>
      </c>
      <c r="AC27" s="252"/>
      <c r="AD27" s="252"/>
      <c r="AG27" s="716"/>
      <c r="AH27" s="716"/>
      <c r="AI27" s="716"/>
      <c r="AJ27" s="716"/>
    </row>
    <row r="28" spans="2:48" ht="13.5" hidden="1" customHeight="1">
      <c r="F28" s="252"/>
      <c r="G28" s="252"/>
      <c r="H28" s="252">
        <v>23</v>
      </c>
      <c r="I28" s="252">
        <v>1</v>
      </c>
      <c r="J28" s="252"/>
      <c r="K28" s="252"/>
      <c r="L28" s="252"/>
      <c r="M28" s="252"/>
      <c r="N28" s="252"/>
      <c r="O28" s="255">
        <v>1</v>
      </c>
      <c r="P28" s="256" t="s">
        <v>153</v>
      </c>
      <c r="Q28" s="257"/>
      <c r="R28" s="257"/>
      <c r="S28" s="257"/>
      <c r="T28" s="257"/>
      <c r="U28" s="257"/>
      <c r="V28" s="257"/>
      <c r="W28" s="255">
        <v>1</v>
      </c>
      <c r="X28" s="258"/>
      <c r="Y28" s="259"/>
      <c r="Z28" s="260"/>
      <c r="AA28" s="255"/>
      <c r="AB28" s="255"/>
      <c r="AC28" s="252"/>
      <c r="AD28" s="252"/>
      <c r="AG28" s="716"/>
      <c r="AH28" s="716"/>
      <c r="AI28" s="716"/>
      <c r="AJ28" s="716"/>
      <c r="AM28" s="1349" t="str">
        <f>IF(AD6=4,ROUNDDOWN(I20/15,1),"")</f>
        <v/>
      </c>
      <c r="AN28" s="1349"/>
    </row>
    <row r="29" spans="2:48" ht="13.5" hidden="1" customHeight="1">
      <c r="F29" s="252"/>
      <c r="G29" s="252"/>
      <c r="H29" s="252">
        <v>24</v>
      </c>
      <c r="I29" s="252">
        <v>2</v>
      </c>
      <c r="J29" s="252"/>
      <c r="K29" s="252"/>
      <c r="L29" s="252"/>
      <c r="M29" s="252"/>
      <c r="N29" s="252"/>
      <c r="O29" s="255">
        <v>2</v>
      </c>
      <c r="P29" s="256" t="s">
        <v>82</v>
      </c>
      <c r="Q29" s="257"/>
      <c r="R29" s="257"/>
      <c r="S29" s="257"/>
      <c r="T29" s="257"/>
      <c r="U29" s="257"/>
      <c r="V29" s="257"/>
      <c r="W29" s="255">
        <v>41</v>
      </c>
      <c r="X29" s="261" t="s">
        <v>154</v>
      </c>
      <c r="Y29" s="262"/>
      <c r="Z29" s="263"/>
      <c r="AA29" s="255">
        <v>6</v>
      </c>
      <c r="AB29" s="255"/>
      <c r="AC29" s="252"/>
      <c r="AD29" s="252"/>
      <c r="AG29" s="716"/>
      <c r="AH29" s="716"/>
      <c r="AI29" s="716"/>
      <c r="AJ29" s="716"/>
    </row>
    <row r="30" spans="2:48" ht="13.5" hidden="1" customHeight="1">
      <c r="F30" s="252"/>
      <c r="G30" s="252"/>
      <c r="H30" s="252">
        <v>25</v>
      </c>
      <c r="I30" s="252">
        <v>3</v>
      </c>
      <c r="J30" s="252"/>
      <c r="K30" s="252"/>
      <c r="L30" s="252"/>
      <c r="M30" s="252"/>
      <c r="N30" s="252"/>
      <c r="O30" s="255">
        <v>3</v>
      </c>
      <c r="P30" s="256" t="s">
        <v>70</v>
      </c>
      <c r="Q30" s="257"/>
      <c r="R30" s="257"/>
      <c r="S30" s="257"/>
      <c r="T30" s="257"/>
      <c r="U30" s="257"/>
      <c r="V30" s="257"/>
      <c r="W30" s="255">
        <v>42</v>
      </c>
      <c r="X30" s="261" t="s">
        <v>154</v>
      </c>
      <c r="Y30" s="262"/>
      <c r="Z30" s="263"/>
      <c r="AA30" s="255">
        <v>6</v>
      </c>
      <c r="AB30" s="255"/>
      <c r="AC30" s="252"/>
      <c r="AD30" s="252"/>
      <c r="AG30" s="716"/>
      <c r="AH30" s="716"/>
      <c r="AI30" s="716"/>
      <c r="AJ30" s="716"/>
    </row>
    <row r="31" spans="2:48" ht="13.5" hidden="1" customHeight="1">
      <c r="F31" s="252"/>
      <c r="G31" s="252"/>
      <c r="H31" s="252"/>
      <c r="I31" s="252">
        <v>4</v>
      </c>
      <c r="J31" s="252"/>
      <c r="K31" s="252"/>
      <c r="L31" s="252"/>
      <c r="M31" s="252"/>
      <c r="N31" s="252"/>
      <c r="O31" s="255">
        <v>4</v>
      </c>
      <c r="P31" s="256" t="s">
        <v>155</v>
      </c>
      <c r="Q31" s="257"/>
      <c r="R31" s="257"/>
      <c r="S31" s="257"/>
      <c r="T31" s="257"/>
      <c r="U31" s="257"/>
      <c r="V31" s="257"/>
      <c r="W31" s="255">
        <v>43</v>
      </c>
      <c r="X31" s="261" t="s">
        <v>154</v>
      </c>
      <c r="Y31" s="262"/>
      <c r="Z31" s="263"/>
      <c r="AA31" s="255">
        <v>6</v>
      </c>
      <c r="AB31" s="255"/>
      <c r="AC31" s="252"/>
      <c r="AD31" s="252"/>
      <c r="AG31" s="716"/>
      <c r="AH31" s="716"/>
      <c r="AI31" s="716"/>
      <c r="AJ31" s="716"/>
    </row>
    <row r="32" spans="2:48" ht="13.5" hidden="1" customHeight="1">
      <c r="F32" s="252"/>
      <c r="G32" s="252"/>
      <c r="H32" s="252"/>
      <c r="I32" s="252">
        <v>5</v>
      </c>
      <c r="J32" s="252"/>
      <c r="K32" s="252"/>
      <c r="L32" s="252"/>
      <c r="M32" s="252"/>
      <c r="N32" s="252"/>
      <c r="O32" s="255">
        <v>5</v>
      </c>
      <c r="P32" s="256" t="s">
        <v>156</v>
      </c>
      <c r="Q32" s="257"/>
      <c r="R32" s="257"/>
      <c r="S32" s="257"/>
      <c r="T32" s="257"/>
      <c r="U32" s="257"/>
      <c r="V32" s="257"/>
      <c r="W32" s="255">
        <v>45</v>
      </c>
      <c r="X32" s="261" t="s">
        <v>157</v>
      </c>
      <c r="Y32" s="262"/>
      <c r="Z32" s="263"/>
      <c r="AA32" s="255">
        <v>10</v>
      </c>
      <c r="AB32" s="264">
        <v>7.5</v>
      </c>
      <c r="AC32" s="252"/>
      <c r="AD32" s="252"/>
      <c r="AG32" s="716"/>
      <c r="AH32" s="716"/>
    </row>
    <row r="33" spans="6:34" ht="13.5" hidden="1" customHeight="1">
      <c r="F33" s="252"/>
      <c r="G33" s="252"/>
      <c r="H33" s="252"/>
      <c r="I33" s="252">
        <v>6</v>
      </c>
      <c r="J33" s="252"/>
      <c r="K33" s="252"/>
      <c r="L33" s="252"/>
      <c r="M33" s="252"/>
      <c r="N33" s="252"/>
      <c r="O33" s="255">
        <v>6</v>
      </c>
      <c r="P33" s="256" t="s">
        <v>158</v>
      </c>
      <c r="Q33" s="257"/>
      <c r="R33" s="257"/>
      <c r="S33" s="257"/>
      <c r="T33" s="257"/>
      <c r="U33" s="257"/>
      <c r="V33" s="257"/>
      <c r="W33" s="255">
        <v>46</v>
      </c>
      <c r="X33" s="261" t="s">
        <v>157</v>
      </c>
      <c r="Y33" s="262"/>
      <c r="Z33" s="263"/>
      <c r="AA33" s="255">
        <v>10</v>
      </c>
      <c r="AB33" s="264">
        <v>7.5</v>
      </c>
      <c r="AC33" s="252"/>
      <c r="AD33" s="252"/>
      <c r="AG33" s="716"/>
      <c r="AH33" s="716"/>
    </row>
    <row r="34" spans="6:34" ht="13.5" hidden="1" customHeight="1">
      <c r="F34" s="252"/>
      <c r="G34" s="252"/>
      <c r="H34" s="252"/>
      <c r="I34" s="252">
        <v>7</v>
      </c>
      <c r="J34" s="252"/>
      <c r="K34" s="252"/>
      <c r="L34" s="252"/>
      <c r="M34" s="252"/>
      <c r="N34" s="252"/>
      <c r="O34" s="252"/>
      <c r="P34" s="252"/>
      <c r="Q34" s="252"/>
      <c r="R34" s="252"/>
      <c r="S34" s="252"/>
      <c r="T34" s="252"/>
      <c r="U34" s="252"/>
      <c r="V34" s="252"/>
      <c r="W34" s="252"/>
      <c r="X34" s="265"/>
      <c r="Y34" s="265"/>
      <c r="Z34" s="265"/>
      <c r="AA34" s="252"/>
      <c r="AB34" s="252"/>
      <c r="AC34" s="252"/>
      <c r="AD34" s="252"/>
      <c r="AG34" s="716"/>
      <c r="AH34" s="716"/>
    </row>
    <row r="35" spans="6:34" ht="13.5" hidden="1" customHeight="1">
      <c r="F35" s="252"/>
      <c r="G35" s="252"/>
      <c r="H35" s="252"/>
      <c r="I35" s="252">
        <v>8</v>
      </c>
      <c r="J35" s="252"/>
      <c r="K35" s="252"/>
      <c r="L35" s="252"/>
      <c r="M35" s="252"/>
      <c r="N35" s="252"/>
      <c r="O35" s="252"/>
      <c r="P35" s="252"/>
      <c r="Q35" s="252"/>
      <c r="R35" s="252"/>
      <c r="S35" s="252"/>
      <c r="T35" s="252"/>
      <c r="U35" s="252"/>
      <c r="V35" s="252"/>
      <c r="W35" s="252"/>
      <c r="X35" s="252"/>
      <c r="Y35" s="252"/>
      <c r="Z35" s="252"/>
      <c r="AA35" s="252"/>
      <c r="AB35" s="252"/>
      <c r="AC35" s="252"/>
      <c r="AD35" s="252"/>
      <c r="AG35" s="716"/>
      <c r="AH35" s="716"/>
    </row>
    <row r="36" spans="6:34" ht="13.5" hidden="1" customHeight="1">
      <c r="F36" s="252"/>
      <c r="G36" s="252"/>
      <c r="H36" s="252"/>
      <c r="I36" s="252">
        <v>9</v>
      </c>
      <c r="J36" s="252"/>
      <c r="K36" s="252"/>
      <c r="L36" s="252"/>
      <c r="M36" s="252"/>
      <c r="N36" s="252"/>
      <c r="O36" s="252"/>
      <c r="P36" s="252"/>
      <c r="Q36" s="252"/>
      <c r="R36" s="252"/>
      <c r="S36" s="252"/>
      <c r="T36" s="252"/>
      <c r="U36" s="252"/>
      <c r="V36" s="252"/>
      <c r="W36" s="252"/>
      <c r="X36" s="252"/>
      <c r="Y36" s="252"/>
      <c r="Z36" s="252"/>
      <c r="AA36" s="252"/>
      <c r="AB36" s="252"/>
      <c r="AC36" s="252"/>
      <c r="AD36" s="252"/>
      <c r="AG36" s="716"/>
      <c r="AH36" s="716"/>
    </row>
    <row r="37" spans="6:34" ht="13.5" hidden="1" customHeight="1">
      <c r="F37" s="252"/>
      <c r="G37" s="252"/>
      <c r="H37" s="252"/>
      <c r="I37" s="252">
        <v>10</v>
      </c>
      <c r="J37" s="252"/>
      <c r="K37" s="252"/>
      <c r="L37" s="252"/>
      <c r="M37" s="252"/>
      <c r="N37" s="252"/>
      <c r="O37" s="252"/>
      <c r="P37" s="252"/>
      <c r="Q37" s="252"/>
      <c r="R37" s="252"/>
      <c r="S37" s="252"/>
      <c r="T37" s="252"/>
      <c r="U37" s="252"/>
      <c r="V37" s="252"/>
      <c r="W37" s="252"/>
      <c r="X37" s="252"/>
      <c r="Y37" s="252"/>
      <c r="Z37" s="252"/>
      <c r="AA37" s="252"/>
      <c r="AB37" s="252"/>
      <c r="AC37" s="252"/>
      <c r="AD37" s="252"/>
      <c r="AG37" s="716"/>
      <c r="AH37" s="716"/>
    </row>
    <row r="38" spans="6:34" ht="13.5" hidden="1" customHeight="1">
      <c r="F38" s="252"/>
      <c r="G38" s="252"/>
      <c r="H38" s="252"/>
      <c r="I38" s="252">
        <v>11</v>
      </c>
      <c r="J38" s="252"/>
      <c r="K38" s="252"/>
      <c r="L38" s="252"/>
      <c r="M38" s="252"/>
      <c r="N38" s="252"/>
      <c r="O38" s="252"/>
      <c r="P38" s="252"/>
      <c r="Q38" s="252"/>
      <c r="R38" s="252"/>
      <c r="S38" s="252"/>
      <c r="T38" s="252"/>
      <c r="U38" s="252"/>
      <c r="V38" s="252"/>
      <c r="W38" s="252"/>
      <c r="X38" s="252"/>
      <c r="Y38" s="252"/>
      <c r="Z38" s="252"/>
      <c r="AA38" s="252"/>
      <c r="AB38" s="252"/>
      <c r="AC38" s="252"/>
      <c r="AD38" s="252"/>
      <c r="AG38" s="716"/>
      <c r="AH38" s="716"/>
    </row>
    <row r="39" spans="6:34" ht="13.5" hidden="1" customHeight="1">
      <c r="F39" s="252"/>
      <c r="G39" s="252"/>
      <c r="H39" s="252"/>
      <c r="I39" s="252">
        <v>12</v>
      </c>
      <c r="J39" s="252"/>
      <c r="K39" s="252"/>
      <c r="L39" s="252"/>
      <c r="M39" s="252"/>
      <c r="N39" s="252"/>
      <c r="O39" s="252"/>
      <c r="P39" s="252"/>
      <c r="Q39" s="252"/>
      <c r="R39" s="252"/>
      <c r="S39" s="252"/>
      <c r="T39" s="252"/>
      <c r="U39" s="252"/>
      <c r="V39" s="252"/>
      <c r="W39" s="252"/>
      <c r="X39" s="252"/>
      <c r="Y39" s="252"/>
      <c r="Z39" s="252"/>
      <c r="AA39" s="252"/>
      <c r="AB39" s="252"/>
      <c r="AC39" s="252"/>
      <c r="AD39" s="252"/>
      <c r="AG39" s="716"/>
    </row>
  </sheetData>
  <sheetProtection algorithmName="SHA-512" hashValue="9/IWpNBidJpbaxSn5j4+kZ0V2o1X3Wn1ufGOQlxFtbQsLCsZ7xn9Zr2kr+bBPPu8J4pH4xOoPFCiz7kvFM2k/w==" saltValue="ClWp24c7dO/DMTtFBmwW/A==" spinCount="100000" sheet="1" scenarios="1" formatCells="0" insertRows="0" deleteRows="0" autoFilter="0"/>
  <mergeCells count="132">
    <mergeCell ref="AH26:AK26"/>
    <mergeCell ref="AM28:AN28"/>
    <mergeCell ref="C22:H22"/>
    <mergeCell ref="I22:O22"/>
    <mergeCell ref="P22:W22"/>
    <mergeCell ref="AH22:AO22"/>
    <mergeCell ref="AP22:AS22"/>
    <mergeCell ref="C23:H24"/>
    <mergeCell ref="I23:O24"/>
    <mergeCell ref="AH23:AO23"/>
    <mergeCell ref="C21:H21"/>
    <mergeCell ref="I21:O21"/>
    <mergeCell ref="P21:W21"/>
    <mergeCell ref="X21:AA21"/>
    <mergeCell ref="AH21:AO21"/>
    <mergeCell ref="AP21:AS21"/>
    <mergeCell ref="AH19:AO19"/>
    <mergeCell ref="AP19:AS19"/>
    <mergeCell ref="B20:B21"/>
    <mergeCell ref="C20:H20"/>
    <mergeCell ref="I20:O20"/>
    <mergeCell ref="P20:W20"/>
    <mergeCell ref="X20:AA20"/>
    <mergeCell ref="AB20:AE20"/>
    <mergeCell ref="AH20:AO20"/>
    <mergeCell ref="AP20:AS20"/>
    <mergeCell ref="AG16:AH16"/>
    <mergeCell ref="AL16:AO16"/>
    <mergeCell ref="AP16:AQ16"/>
    <mergeCell ref="AH17:AS18"/>
    <mergeCell ref="AB18:AE18"/>
    <mergeCell ref="C19:H19"/>
    <mergeCell ref="I19:O19"/>
    <mergeCell ref="P19:W19"/>
    <mergeCell ref="X19:AA19"/>
    <mergeCell ref="AB19:AE19"/>
    <mergeCell ref="AA13:AB13"/>
    <mergeCell ref="AD13:AE13"/>
    <mergeCell ref="AG13:AH13"/>
    <mergeCell ref="AJ13:AK13"/>
    <mergeCell ref="AM13:AN13"/>
    <mergeCell ref="AQ13:AR13"/>
    <mergeCell ref="AM12:AN12"/>
    <mergeCell ref="AQ12:AR12"/>
    <mergeCell ref="B13:E13"/>
    <mergeCell ref="F13:G13"/>
    <mergeCell ref="I13:J13"/>
    <mergeCell ref="L13:M13"/>
    <mergeCell ref="O13:P13"/>
    <mergeCell ref="R13:S13"/>
    <mergeCell ref="U13:V13"/>
    <mergeCell ref="X13:Y13"/>
    <mergeCell ref="U12:V12"/>
    <mergeCell ref="X12:Y12"/>
    <mergeCell ref="AA12:AB12"/>
    <mergeCell ref="AD12:AE12"/>
    <mergeCell ref="AG12:AH12"/>
    <mergeCell ref="AJ12:AK12"/>
    <mergeCell ref="B12:E12"/>
    <mergeCell ref="F12:G12"/>
    <mergeCell ref="I12:J12"/>
    <mergeCell ref="L12:M12"/>
    <mergeCell ref="O12:P12"/>
    <mergeCell ref="R12:S12"/>
    <mergeCell ref="AA11:AB11"/>
    <mergeCell ref="AD11:AE11"/>
    <mergeCell ref="AG11:AH11"/>
    <mergeCell ref="AJ11:AK11"/>
    <mergeCell ref="AM11:AN11"/>
    <mergeCell ref="AQ11:AR11"/>
    <mergeCell ref="AM10:AN10"/>
    <mergeCell ref="AQ10:AR10"/>
    <mergeCell ref="B11:E11"/>
    <mergeCell ref="F11:G11"/>
    <mergeCell ref="I11:J11"/>
    <mergeCell ref="L11:M11"/>
    <mergeCell ref="O11:P11"/>
    <mergeCell ref="R11:S11"/>
    <mergeCell ref="U11:V11"/>
    <mergeCell ref="X11:Y11"/>
    <mergeCell ref="U10:V10"/>
    <mergeCell ref="X10:Y10"/>
    <mergeCell ref="AA10:AB10"/>
    <mergeCell ref="AD10:AE10"/>
    <mergeCell ref="AG10:AH10"/>
    <mergeCell ref="AJ10:AK10"/>
    <mergeCell ref="B10:E10"/>
    <mergeCell ref="F10:G10"/>
    <mergeCell ref="I10:J10"/>
    <mergeCell ref="L10:M10"/>
    <mergeCell ref="O10:P10"/>
    <mergeCell ref="R10:S10"/>
    <mergeCell ref="AA9:AC9"/>
    <mergeCell ref="AD9:AF9"/>
    <mergeCell ref="AG9:AI9"/>
    <mergeCell ref="AJ9:AL9"/>
    <mergeCell ref="AM9:AO9"/>
    <mergeCell ref="AQ9:AS9"/>
    <mergeCell ref="AM7:AO7"/>
    <mergeCell ref="Y8:AS8"/>
    <mergeCell ref="B9:E9"/>
    <mergeCell ref="F9:H9"/>
    <mergeCell ref="I9:K9"/>
    <mergeCell ref="L9:N9"/>
    <mergeCell ref="O9:Q9"/>
    <mergeCell ref="R9:T9"/>
    <mergeCell ref="U9:W9"/>
    <mergeCell ref="X9:Z9"/>
    <mergeCell ref="Y6:AC6"/>
    <mergeCell ref="AD6:AL6"/>
    <mergeCell ref="C7:K7"/>
    <mergeCell ref="L7:N7"/>
    <mergeCell ref="O7:Q7"/>
    <mergeCell ref="R7:T7"/>
    <mergeCell ref="U7:X7"/>
    <mergeCell ref="Y7:AC7"/>
    <mergeCell ref="AD7:AH7"/>
    <mergeCell ref="AI7:AL7"/>
    <mergeCell ref="M4:N4"/>
    <mergeCell ref="O4:P4"/>
    <mergeCell ref="Q4:R4"/>
    <mergeCell ref="S4:T4"/>
    <mergeCell ref="U4:V4"/>
    <mergeCell ref="C6:K6"/>
    <mergeCell ref="L6:N6"/>
    <mergeCell ref="O6:X6"/>
    <mergeCell ref="C1:E1"/>
    <mergeCell ref="C4:D4"/>
    <mergeCell ref="E4:F4"/>
    <mergeCell ref="G4:H4"/>
    <mergeCell ref="I4:J4"/>
    <mergeCell ref="K4:L4"/>
  </mergeCells>
  <phoneticPr fontId="4"/>
  <pageMargins left="0.39370078740157483" right="0.39370078740157483" top="0.55118110236220474" bottom="0.19685039370078741" header="0.39370078740157483" footer="0.39370078740157483"/>
  <pageSetup paperSize="9" scale="67"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A537B8-58A9-4222-B916-B951CF812FB5}">
  <sheetPr codeName="Sheet7">
    <pageSetUpPr fitToPage="1"/>
  </sheetPr>
  <dimension ref="A1:BA33"/>
  <sheetViews>
    <sheetView showGridLines="0" view="pageBreakPreview" topLeftCell="B1" zoomScaleNormal="100" zoomScaleSheetLayoutView="100" workbookViewId="0"/>
  </sheetViews>
  <sheetFormatPr defaultColWidth="9" defaultRowHeight="13.5"/>
  <cols>
    <col min="1" max="1" width="1.875" style="218" customWidth="1"/>
    <col min="2" max="2" width="19.125" style="218" customWidth="1"/>
    <col min="3" max="3" width="2.875" style="716" customWidth="1"/>
    <col min="4" max="4" width="3.125" style="716" customWidth="1"/>
    <col min="5" max="5" width="4.125" style="716" customWidth="1"/>
    <col min="6" max="7" width="3.125" style="716" customWidth="1"/>
    <col min="8" max="8" width="4.625" style="716" customWidth="1"/>
    <col min="9" max="10" width="3.125" style="716" customWidth="1"/>
    <col min="11" max="11" width="4.625" style="716" customWidth="1"/>
    <col min="12" max="13" width="3.125" style="716" customWidth="1"/>
    <col min="14" max="14" width="4.625" style="716" customWidth="1"/>
    <col min="15" max="16" width="3.125" style="716" customWidth="1"/>
    <col min="17" max="17" width="4.625" style="716" customWidth="1"/>
    <col min="18" max="19" width="3.125" style="716" customWidth="1"/>
    <col min="20" max="20" width="4.625" style="716" customWidth="1"/>
    <col min="21" max="22" width="3.125" style="716" customWidth="1"/>
    <col min="23" max="23" width="4.625" style="716" customWidth="1"/>
    <col min="24" max="25" width="3.125" style="716" customWidth="1"/>
    <col min="26" max="26" width="4.625" style="716" customWidth="1"/>
    <col min="27" max="28" width="3.125" style="716" customWidth="1"/>
    <col min="29" max="29" width="4.625" style="716" customWidth="1"/>
    <col min="30" max="31" width="3.125" style="716" customWidth="1"/>
    <col min="32" max="32" width="5.125" style="716" customWidth="1"/>
    <col min="33" max="34" width="3.125" style="218" customWidth="1"/>
    <col min="35" max="35" width="4.625" style="218" customWidth="1"/>
    <col min="36" max="37" width="3.125" style="218" customWidth="1"/>
    <col min="38" max="38" width="4.875" style="218" customWidth="1"/>
    <col min="39" max="40" width="3.125" style="218" customWidth="1"/>
    <col min="41" max="42" width="4.625" style="218" customWidth="1"/>
    <col min="43" max="43" width="4.125" style="218" customWidth="1"/>
    <col min="44" max="44" width="3.125" style="218" customWidth="1"/>
    <col min="45" max="45" width="7.375" style="218" customWidth="1"/>
    <col min="46" max="16384" width="9" style="218"/>
  </cols>
  <sheetData>
    <row r="1" spans="1:53" s="216" customFormat="1" ht="22.5" customHeight="1">
      <c r="A1" s="209"/>
      <c r="B1" s="210"/>
      <c r="C1" s="1245"/>
      <c r="D1" s="1245"/>
      <c r="E1" s="1245"/>
      <c r="F1" s="211"/>
      <c r="G1" s="212" t="s">
        <v>159</v>
      </c>
      <c r="H1" s="212"/>
      <c r="I1" s="212"/>
      <c r="J1" s="212"/>
      <c r="K1" s="212"/>
      <c r="L1" s="212"/>
      <c r="M1" s="212"/>
      <c r="N1" s="212"/>
      <c r="O1" s="212"/>
      <c r="P1" s="212"/>
      <c r="Q1" s="212"/>
      <c r="R1" s="212"/>
      <c r="S1" s="212"/>
      <c r="T1" s="212"/>
      <c r="U1" s="212"/>
      <c r="V1" s="212"/>
      <c r="W1" s="212"/>
      <c r="X1" s="212"/>
      <c r="Y1" s="212"/>
      <c r="Z1" s="212"/>
      <c r="AA1" s="212"/>
      <c r="AB1" s="212"/>
      <c r="AC1" s="212"/>
      <c r="AD1" s="211"/>
      <c r="AE1" s="211"/>
      <c r="AF1" s="211"/>
      <c r="AG1" s="211"/>
      <c r="AH1" s="211"/>
      <c r="AI1" s="211"/>
      <c r="AJ1" s="211"/>
      <c r="AK1" s="211"/>
      <c r="AL1" s="213"/>
      <c r="AM1" s="213"/>
      <c r="AN1" s="213"/>
      <c r="AO1" s="213"/>
      <c r="AP1" s="214"/>
      <c r="AQ1" s="213"/>
      <c r="AR1" s="213"/>
      <c r="AS1" s="215"/>
      <c r="AT1" s="213"/>
    </row>
    <row r="2" spans="1:53" s="216" customFormat="1" ht="22.5" customHeight="1">
      <c r="A2" s="209"/>
      <c r="B2" s="210"/>
      <c r="C2" s="211"/>
      <c r="D2" s="211"/>
      <c r="E2" s="211"/>
      <c r="F2" s="211"/>
      <c r="G2" s="212"/>
      <c r="H2" s="212"/>
      <c r="I2" s="212"/>
      <c r="J2" s="212"/>
      <c r="K2" s="212"/>
      <c r="L2" s="212"/>
      <c r="M2" s="212"/>
      <c r="N2" s="212"/>
      <c r="O2" s="212"/>
      <c r="P2" s="212"/>
      <c r="Q2" s="212"/>
      <c r="R2" s="212"/>
      <c r="S2" s="212"/>
      <c r="T2" s="212"/>
      <c r="U2" s="212"/>
      <c r="V2" s="212"/>
      <c r="W2" s="212"/>
      <c r="X2" s="212"/>
      <c r="Y2" s="212"/>
      <c r="Z2" s="212"/>
      <c r="AA2" s="212"/>
      <c r="AB2" s="212"/>
      <c r="AC2" s="212"/>
      <c r="AD2" s="211"/>
      <c r="AE2" s="211"/>
      <c r="AF2" s="211"/>
      <c r="AG2" s="211"/>
      <c r="AH2" s="211"/>
      <c r="AI2" s="211"/>
      <c r="AJ2" s="211"/>
      <c r="AK2" s="211"/>
      <c r="AL2" s="213"/>
      <c r="AM2" s="213"/>
      <c r="AN2" s="213"/>
      <c r="AO2" s="213"/>
      <c r="AP2" s="214"/>
      <c r="AQ2" s="213"/>
      <c r="AR2" s="213"/>
      <c r="AS2" s="215"/>
      <c r="AT2" s="213"/>
    </row>
    <row r="3" spans="1:53" s="216" customFormat="1" ht="12" customHeight="1" thickBot="1">
      <c r="B3" s="210"/>
      <c r="C3" s="211"/>
      <c r="D3" s="211"/>
      <c r="E3" s="211"/>
      <c r="F3" s="211"/>
      <c r="G3" s="210"/>
      <c r="H3" s="211"/>
      <c r="J3" s="211"/>
      <c r="K3" s="211"/>
      <c r="L3" s="211"/>
      <c r="M3" s="211"/>
      <c r="N3" s="211"/>
      <c r="O3" s="211"/>
      <c r="P3" s="211"/>
      <c r="Q3" s="211"/>
      <c r="R3" s="211"/>
      <c r="S3" s="211"/>
      <c r="T3" s="211"/>
      <c r="U3" s="211"/>
      <c r="V3" s="211"/>
      <c r="W3" s="211"/>
      <c r="X3" s="211"/>
      <c r="Y3" s="211"/>
      <c r="Z3" s="211"/>
      <c r="AA3" s="211"/>
      <c r="AB3" s="211"/>
      <c r="AC3" s="211"/>
      <c r="AD3" s="211"/>
      <c r="AE3" s="211"/>
      <c r="AF3" s="211"/>
      <c r="AG3" s="211"/>
      <c r="AH3" s="211"/>
      <c r="AI3" s="211"/>
      <c r="AJ3" s="211"/>
      <c r="AK3" s="211"/>
      <c r="AL3" s="213"/>
      <c r="AM3" s="213"/>
      <c r="AN3" s="213"/>
      <c r="AO3" s="213"/>
      <c r="AP3" s="213"/>
      <c r="AQ3" s="213"/>
      <c r="AR3" s="213"/>
      <c r="AS3" s="217"/>
      <c r="AT3" s="213"/>
    </row>
    <row r="4" spans="1:53" ht="31.5" customHeight="1" thickBot="1">
      <c r="B4" s="56" t="s">
        <v>105</v>
      </c>
      <c r="C4" s="1232"/>
      <c r="D4" s="1233"/>
      <c r="E4" s="1234" t="s">
        <v>106</v>
      </c>
      <c r="F4" s="1230"/>
      <c r="G4" s="1232"/>
      <c r="H4" s="1235"/>
      <c r="I4" s="1234" t="s">
        <v>107</v>
      </c>
      <c r="J4" s="1230"/>
      <c r="K4" s="1230" t="s">
        <v>108</v>
      </c>
      <c r="L4" s="1230"/>
      <c r="M4" s="1230" t="s">
        <v>105</v>
      </c>
      <c r="N4" s="1231"/>
      <c r="O4" s="1232"/>
      <c r="P4" s="1233"/>
      <c r="Q4" s="1234" t="s">
        <v>106</v>
      </c>
      <c r="R4" s="1230"/>
      <c r="S4" s="1232"/>
      <c r="T4" s="1235"/>
      <c r="U4" s="1234" t="s">
        <v>107</v>
      </c>
      <c r="V4" s="1230"/>
      <c r="W4" s="218"/>
      <c r="X4" s="218"/>
      <c r="Y4" s="218"/>
      <c r="Z4" s="218"/>
      <c r="AA4" s="218"/>
      <c r="AB4" s="218"/>
      <c r="AC4" s="218"/>
      <c r="AD4" s="218"/>
      <c r="AE4" s="218"/>
      <c r="AF4" s="218"/>
    </row>
    <row r="5" spans="1:53" ht="20.25" customHeight="1" thickBot="1">
      <c r="AE5" s="219" t="s">
        <v>109</v>
      </c>
      <c r="AF5" s="220"/>
      <c r="AG5" s="221"/>
      <c r="AH5" s="221"/>
      <c r="AI5" s="221"/>
      <c r="AJ5" s="221"/>
      <c r="AK5" s="221"/>
      <c r="AL5" s="221"/>
    </row>
    <row r="6" spans="1:53" ht="43.5" customHeight="1" thickBot="1">
      <c r="B6" s="222" t="s">
        <v>110</v>
      </c>
      <c r="C6" s="1236" t="str">
        <f>様式第1号!$AO$31</f>
        <v>様式第1号で事業所名を入力してください</v>
      </c>
      <c r="D6" s="1237"/>
      <c r="E6" s="1237"/>
      <c r="F6" s="1237"/>
      <c r="G6" s="1237"/>
      <c r="H6" s="1237"/>
      <c r="I6" s="1237"/>
      <c r="J6" s="1237"/>
      <c r="K6" s="1238"/>
      <c r="L6" s="1239" t="s">
        <v>111</v>
      </c>
      <c r="M6" s="1240"/>
      <c r="N6" s="1241"/>
      <c r="O6" s="1242"/>
      <c r="P6" s="1243"/>
      <c r="Q6" s="1243"/>
      <c r="R6" s="1243"/>
      <c r="S6" s="1243"/>
      <c r="T6" s="1243"/>
      <c r="U6" s="1243"/>
      <c r="V6" s="1243"/>
      <c r="W6" s="1243"/>
      <c r="X6" s="1243"/>
      <c r="Y6" s="1243"/>
      <c r="Z6" s="1243"/>
      <c r="AA6" s="1244"/>
      <c r="AB6" s="223"/>
      <c r="AC6" s="218"/>
      <c r="AD6" s="223"/>
      <c r="AE6" s="223"/>
      <c r="AF6" s="218"/>
    </row>
    <row r="7" spans="1:53" ht="43.5" customHeight="1" thickBot="1">
      <c r="B7" s="222" t="s">
        <v>113</v>
      </c>
      <c r="C7" s="1252"/>
      <c r="D7" s="1253"/>
      <c r="E7" s="1253"/>
      <c r="F7" s="1253"/>
      <c r="G7" s="1253"/>
      <c r="H7" s="1253"/>
      <c r="I7" s="1253"/>
      <c r="J7" s="1253"/>
      <c r="K7" s="1254"/>
      <c r="L7" s="1261" t="s">
        <v>160</v>
      </c>
      <c r="M7" s="1262"/>
      <c r="N7" s="1262"/>
      <c r="O7" s="1262"/>
      <c r="P7" s="1263">
        <v>2</v>
      </c>
      <c r="Q7" s="1373"/>
      <c r="R7" s="1374"/>
      <c r="S7" s="1374"/>
      <c r="T7" s="1374"/>
      <c r="U7" s="1374"/>
      <c r="V7" s="269"/>
      <c r="W7" s="218"/>
      <c r="X7" s="218"/>
      <c r="Y7" s="218"/>
      <c r="Z7" s="218"/>
      <c r="AA7" s="218"/>
      <c r="AB7" s="218"/>
      <c r="AC7" s="218"/>
      <c r="AD7" s="218"/>
      <c r="AE7" s="218"/>
      <c r="AF7" s="218"/>
    </row>
    <row r="8" spans="1:53" ht="41.25" customHeight="1" thickBot="1">
      <c r="Y8" s="1375"/>
      <c r="Z8" s="1375"/>
      <c r="AA8" s="1375"/>
      <c r="AB8" s="1375"/>
      <c r="AC8" s="1375"/>
      <c r="AD8" s="1375"/>
      <c r="AE8" s="1375"/>
      <c r="AF8" s="1375"/>
      <c r="AG8" s="1375"/>
      <c r="AH8" s="1375"/>
      <c r="AI8" s="1375"/>
      <c r="AJ8" s="1375"/>
      <c r="AK8" s="1375"/>
      <c r="AL8" s="1375"/>
      <c r="AM8" s="1375"/>
      <c r="AN8" s="1375"/>
      <c r="AO8" s="1375"/>
      <c r="AP8" s="1375"/>
      <c r="AQ8" s="1375"/>
      <c r="AR8" s="1375"/>
      <c r="AS8" s="1375"/>
      <c r="AT8" s="225"/>
      <c r="AU8" s="225"/>
      <c r="AV8" s="225"/>
    </row>
    <row r="9" spans="1:53" ht="25.5" customHeight="1" thickBot="1">
      <c r="B9" s="1282" t="s">
        <v>118</v>
      </c>
      <c r="C9" s="1283"/>
      <c r="D9" s="1283"/>
      <c r="E9" s="1284"/>
      <c r="F9" s="1269" t="s">
        <v>119</v>
      </c>
      <c r="G9" s="1270"/>
      <c r="H9" s="1271"/>
      <c r="I9" s="1269" t="s">
        <v>120</v>
      </c>
      <c r="J9" s="1270"/>
      <c r="K9" s="1271"/>
      <c r="L9" s="1269" t="s">
        <v>121</v>
      </c>
      <c r="M9" s="1270"/>
      <c r="N9" s="1271"/>
      <c r="O9" s="1269" t="s">
        <v>122</v>
      </c>
      <c r="P9" s="1270"/>
      <c r="Q9" s="1271"/>
      <c r="R9" s="1269" t="s">
        <v>123</v>
      </c>
      <c r="S9" s="1270"/>
      <c r="T9" s="1271"/>
      <c r="U9" s="1269" t="s">
        <v>124</v>
      </c>
      <c r="V9" s="1270"/>
      <c r="W9" s="1271"/>
      <c r="X9" s="1269" t="s">
        <v>125</v>
      </c>
      <c r="Y9" s="1270"/>
      <c r="Z9" s="1271"/>
      <c r="AA9" s="1269" t="s">
        <v>126</v>
      </c>
      <c r="AB9" s="1270"/>
      <c r="AC9" s="1271"/>
      <c r="AD9" s="1269" t="s">
        <v>127</v>
      </c>
      <c r="AE9" s="1270"/>
      <c r="AF9" s="1376"/>
      <c r="AG9" s="1377" t="s">
        <v>128</v>
      </c>
      <c r="AH9" s="1270"/>
      <c r="AI9" s="1271"/>
      <c r="AJ9" s="1269" t="s">
        <v>129</v>
      </c>
      <c r="AK9" s="1270"/>
      <c r="AL9" s="1271"/>
      <c r="AM9" s="1269" t="s">
        <v>130</v>
      </c>
      <c r="AN9" s="1270"/>
      <c r="AO9" s="1271"/>
      <c r="AP9" s="716"/>
      <c r="AQ9" s="1269" t="s">
        <v>131</v>
      </c>
      <c r="AR9" s="1270"/>
      <c r="AS9" s="1271"/>
      <c r="AT9" s="716"/>
      <c r="AU9" s="716"/>
      <c r="AV9" s="716"/>
      <c r="AW9" s="716"/>
      <c r="AX9" s="226"/>
    </row>
    <row r="10" spans="1:53" ht="25.5" customHeight="1" thickBot="1">
      <c r="B10" s="1305" t="s">
        <v>161</v>
      </c>
      <c r="C10" s="1306"/>
      <c r="D10" s="1306"/>
      <c r="E10" s="1306"/>
      <c r="F10" s="1287"/>
      <c r="G10" s="1288"/>
      <c r="H10" s="227" t="s">
        <v>134</v>
      </c>
      <c r="I10" s="1287"/>
      <c r="J10" s="1288"/>
      <c r="K10" s="227" t="s">
        <v>134</v>
      </c>
      <c r="L10" s="1287"/>
      <c r="M10" s="1288"/>
      <c r="N10" s="227" t="s">
        <v>134</v>
      </c>
      <c r="O10" s="1287"/>
      <c r="P10" s="1288"/>
      <c r="Q10" s="227" t="s">
        <v>134</v>
      </c>
      <c r="R10" s="1287"/>
      <c r="S10" s="1288"/>
      <c r="T10" s="228" t="s">
        <v>134</v>
      </c>
      <c r="U10" s="1287"/>
      <c r="V10" s="1288"/>
      <c r="W10" s="227" t="s">
        <v>134</v>
      </c>
      <c r="X10" s="1287"/>
      <c r="Y10" s="1288"/>
      <c r="Z10" s="227" t="s">
        <v>134</v>
      </c>
      <c r="AA10" s="1287"/>
      <c r="AB10" s="1288"/>
      <c r="AC10" s="227" t="s">
        <v>134</v>
      </c>
      <c r="AD10" s="1287"/>
      <c r="AE10" s="1288"/>
      <c r="AF10" s="228" t="s">
        <v>134</v>
      </c>
      <c r="AG10" s="1378"/>
      <c r="AH10" s="1288"/>
      <c r="AI10" s="227" t="s">
        <v>134</v>
      </c>
      <c r="AJ10" s="1379"/>
      <c r="AK10" s="1380"/>
      <c r="AL10" s="228" t="s">
        <v>134</v>
      </c>
      <c r="AM10" s="1287"/>
      <c r="AN10" s="1288"/>
      <c r="AO10" s="227" t="s">
        <v>134</v>
      </c>
      <c r="AP10" s="716"/>
      <c r="AQ10" s="1302">
        <f>F10+I10+L10+O10+R10+U10+X10+AA10+AD10+AG10+AJ10+AM10</f>
        <v>0</v>
      </c>
      <c r="AR10" s="1303"/>
      <c r="AS10" s="232" t="s">
        <v>134</v>
      </c>
      <c r="AT10" s="716"/>
      <c r="AU10" s="716"/>
      <c r="AV10" s="716"/>
      <c r="AW10" s="716"/>
      <c r="AX10" s="716"/>
      <c r="AY10" s="716"/>
      <c r="AZ10" s="716"/>
      <c r="BA10" s="226"/>
    </row>
    <row r="11" spans="1:53" ht="23.25" customHeight="1">
      <c r="T11" s="233"/>
      <c r="W11" s="234"/>
      <c r="Y11" s="716" t="s">
        <v>138</v>
      </c>
      <c r="AF11" s="226"/>
    </row>
    <row r="12" spans="1:53" ht="25.5" customHeight="1">
      <c r="B12" s="243"/>
      <c r="C12" s="241"/>
      <c r="D12" s="241"/>
      <c r="E12" s="241"/>
      <c r="F12" s="241"/>
      <c r="G12" s="241"/>
      <c r="H12" s="241"/>
      <c r="I12" s="241"/>
      <c r="J12" s="241"/>
      <c r="K12" s="241"/>
      <c r="L12" s="241"/>
      <c r="M12" s="241"/>
      <c r="N12" s="241"/>
      <c r="O12" s="241"/>
      <c r="P12" s="240"/>
      <c r="Q12" s="241"/>
      <c r="R12" s="241"/>
      <c r="S12" s="241"/>
      <c r="T12" s="241"/>
      <c r="U12" s="241"/>
      <c r="V12" s="241"/>
      <c r="W12" s="241"/>
      <c r="X12" s="241"/>
      <c r="Y12" s="241"/>
      <c r="Z12" s="241"/>
      <c r="AA12" s="241"/>
      <c r="AB12" s="241"/>
      <c r="AC12" s="241"/>
      <c r="AD12" s="241"/>
      <c r="AE12" s="241"/>
      <c r="AF12" s="242"/>
      <c r="AG12" s="243"/>
      <c r="AH12" s="243"/>
      <c r="AI12" s="243"/>
      <c r="AJ12" s="243"/>
      <c r="AK12" s="243"/>
      <c r="AL12" s="244"/>
      <c r="AM12" s="243"/>
      <c r="AN12" s="243"/>
      <c r="AO12" s="1245"/>
      <c r="AP12" s="1245"/>
      <c r="AQ12" s="1245"/>
      <c r="AR12" s="1245"/>
      <c r="AS12" s="235"/>
    </row>
    <row r="13" spans="1:53" ht="35.25" customHeight="1">
      <c r="B13" s="221"/>
      <c r="C13" s="218"/>
      <c r="D13" s="218"/>
      <c r="E13" s="218"/>
      <c r="P13" s="1315" t="s">
        <v>162</v>
      </c>
      <c r="Q13" s="1315"/>
      <c r="R13" s="1315"/>
      <c r="S13" s="1315"/>
      <c r="T13" s="1315"/>
      <c r="U13" s="1315"/>
      <c r="V13" s="1338" t="str">
        <f>IF(AQ10=0,"",ROUNDUP(AQ10/12,1))</f>
        <v/>
      </c>
      <c r="W13" s="1339"/>
      <c r="X13" s="1339"/>
      <c r="Y13" s="1339"/>
      <c r="Z13" s="1339"/>
      <c r="AA13" s="1339"/>
      <c r="AB13" s="1340"/>
      <c r="AC13" s="1319" t="s">
        <v>163</v>
      </c>
      <c r="AD13" s="1320"/>
      <c r="AE13" s="1320"/>
      <c r="AF13" s="1320"/>
      <c r="AG13" s="1320"/>
      <c r="AH13" s="1320"/>
      <c r="AI13" s="1320"/>
      <c r="AJ13" s="1321"/>
      <c r="AK13" s="1322" t="e">
        <f>ROUNDUP(V13/40,1)</f>
        <v>#VALUE!</v>
      </c>
      <c r="AL13" s="1323"/>
      <c r="AM13" s="1323"/>
      <c r="AN13" s="1323"/>
      <c r="AO13" s="1381"/>
      <c r="AP13" s="1382"/>
      <c r="AQ13" s="1382"/>
      <c r="AR13" s="1382"/>
      <c r="AS13" s="270"/>
      <c r="AT13" s="245"/>
    </row>
    <row r="14" spans="1:53" ht="35.25" customHeight="1">
      <c r="B14" s="271"/>
      <c r="C14" s="218"/>
      <c r="D14" s="218"/>
      <c r="E14" s="218"/>
      <c r="P14" s="1383" t="s">
        <v>164</v>
      </c>
      <c r="Q14" s="1384"/>
      <c r="R14" s="1384"/>
      <c r="S14" s="1384"/>
      <c r="T14" s="1384"/>
      <c r="U14" s="1385"/>
      <c r="V14" s="1323">
        <f>Q7</f>
        <v>0</v>
      </c>
      <c r="W14" s="1386"/>
      <c r="X14" s="1386"/>
      <c r="Y14" s="1386"/>
      <c r="Z14" s="1386"/>
      <c r="AA14" s="1386"/>
      <c r="AB14" s="1387"/>
      <c r="AC14" s="1319" t="s">
        <v>165</v>
      </c>
      <c r="AD14" s="1320"/>
      <c r="AE14" s="1320"/>
      <c r="AF14" s="1320"/>
      <c r="AG14" s="1320"/>
      <c r="AH14" s="1320"/>
      <c r="AI14" s="1320"/>
      <c r="AJ14" s="1321"/>
      <c r="AK14" s="1322" t="e">
        <f>IF(AK13&lt;=V14,"適合","不適合")</f>
        <v>#VALUE!</v>
      </c>
      <c r="AL14" s="1323"/>
      <c r="AM14" s="1323"/>
      <c r="AN14" s="1323"/>
      <c r="AO14" s="1381"/>
      <c r="AP14" s="1382"/>
      <c r="AQ14" s="1382"/>
      <c r="AR14" s="1382"/>
      <c r="AS14" s="270"/>
      <c r="AT14" s="241"/>
    </row>
    <row r="15" spans="1:53">
      <c r="C15" s="218"/>
      <c r="D15" s="218"/>
      <c r="AG15" s="716"/>
      <c r="AH15" s="716"/>
      <c r="AI15" s="716"/>
      <c r="AJ15" s="716"/>
      <c r="AO15" s="716"/>
      <c r="AP15" s="716"/>
      <c r="AQ15" s="716"/>
      <c r="AR15" s="716"/>
      <c r="AS15" s="716"/>
      <c r="AT15" s="716"/>
    </row>
    <row r="16" spans="1:53">
      <c r="C16" s="218"/>
      <c r="D16" s="218"/>
      <c r="AG16" s="716"/>
      <c r="AH16" s="716"/>
      <c r="AI16" s="716"/>
      <c r="AJ16" s="716"/>
      <c r="AO16" s="716"/>
      <c r="AP16" s="716"/>
      <c r="AQ16" s="716"/>
      <c r="AR16" s="716"/>
      <c r="AS16" s="716"/>
      <c r="AT16" s="716"/>
    </row>
    <row r="17" spans="6:40">
      <c r="AG17" s="716"/>
      <c r="AH17" s="1348"/>
      <c r="AI17" s="1348"/>
      <c r="AJ17" s="1348"/>
      <c r="AK17" s="1348"/>
    </row>
    <row r="18" spans="6:40" hidden="1">
      <c r="P18" s="253">
        <v>2</v>
      </c>
      <c r="Q18" s="253"/>
      <c r="R18" s="253"/>
      <c r="S18" s="253"/>
      <c r="T18" s="253"/>
      <c r="U18" s="253"/>
      <c r="V18" s="253"/>
      <c r="W18" s="253">
        <v>9</v>
      </c>
      <c r="X18" s="254">
        <v>10</v>
      </c>
      <c r="Y18" s="253"/>
      <c r="Z18" s="253"/>
      <c r="AA18" s="253">
        <v>13</v>
      </c>
      <c r="AB18" s="253">
        <v>14</v>
      </c>
      <c r="AG18" s="716"/>
      <c r="AH18" s="716"/>
      <c r="AI18" s="716"/>
      <c r="AJ18" s="716"/>
    </row>
    <row r="19" spans="6:40" hidden="1">
      <c r="F19" s="252"/>
      <c r="G19" s="252"/>
      <c r="H19" s="252"/>
      <c r="I19" s="252"/>
      <c r="J19" s="252"/>
      <c r="K19" s="252"/>
      <c r="L19" s="252"/>
      <c r="M19" s="252"/>
      <c r="N19" s="252"/>
      <c r="O19" s="253">
        <v>1</v>
      </c>
      <c r="P19" s="256" t="s">
        <v>153</v>
      </c>
      <c r="Q19" s="257"/>
      <c r="R19" s="257"/>
      <c r="S19" s="257"/>
      <c r="T19" s="257"/>
      <c r="U19" s="257"/>
      <c r="V19" s="257"/>
      <c r="W19" s="255">
        <v>1</v>
      </c>
      <c r="X19" s="258"/>
      <c r="Y19" s="259"/>
      <c r="Z19" s="260"/>
      <c r="AA19" s="255"/>
      <c r="AB19" s="255"/>
      <c r="AC19" s="252"/>
      <c r="AD19" s="252"/>
      <c r="AG19" s="716"/>
      <c r="AH19" s="716"/>
      <c r="AI19" s="716"/>
      <c r="AJ19" s="716"/>
    </row>
    <row r="20" spans="6:40" hidden="1">
      <c r="F20" s="252"/>
      <c r="G20" s="252"/>
      <c r="H20" s="252">
        <v>23</v>
      </c>
      <c r="I20" s="252">
        <v>1</v>
      </c>
      <c r="J20" s="252"/>
      <c r="K20" s="252"/>
      <c r="L20" s="252"/>
      <c r="M20" s="252"/>
      <c r="N20" s="252"/>
      <c r="O20" s="255">
        <v>1</v>
      </c>
      <c r="P20" s="256" t="s">
        <v>82</v>
      </c>
      <c r="Q20" s="257"/>
      <c r="R20" s="257"/>
      <c r="S20" s="257"/>
      <c r="T20" s="257"/>
      <c r="U20" s="257"/>
      <c r="V20" s="257"/>
      <c r="W20" s="255">
        <v>41</v>
      </c>
      <c r="X20" s="261" t="s">
        <v>154</v>
      </c>
      <c r="Y20" s="262"/>
      <c r="Z20" s="263"/>
      <c r="AA20" s="255">
        <v>6</v>
      </c>
      <c r="AB20" s="255"/>
      <c r="AC20" s="252"/>
      <c r="AD20" s="252"/>
      <c r="AG20" s="716"/>
      <c r="AH20" s="716"/>
      <c r="AI20" s="716"/>
      <c r="AJ20" s="716"/>
    </row>
    <row r="21" spans="6:40" hidden="1">
      <c r="F21" s="252"/>
      <c r="G21" s="252"/>
      <c r="H21" s="252">
        <v>24</v>
      </c>
      <c r="I21" s="252">
        <v>2</v>
      </c>
      <c r="J21" s="252"/>
      <c r="K21" s="252"/>
      <c r="L21" s="252"/>
      <c r="M21" s="252"/>
      <c r="N21" s="252"/>
      <c r="O21" s="255">
        <v>2</v>
      </c>
      <c r="P21" s="256" t="s">
        <v>70</v>
      </c>
      <c r="Q21" s="257"/>
      <c r="R21" s="257"/>
      <c r="S21" s="257"/>
      <c r="T21" s="257"/>
      <c r="U21" s="257"/>
      <c r="V21" s="257"/>
      <c r="W21" s="255">
        <v>42</v>
      </c>
      <c r="X21" s="261" t="s">
        <v>154</v>
      </c>
      <c r="Y21" s="262"/>
      <c r="Z21" s="263"/>
      <c r="AA21" s="255">
        <v>6</v>
      </c>
      <c r="AB21" s="255"/>
      <c r="AC21" s="252"/>
      <c r="AD21" s="252"/>
      <c r="AG21" s="716"/>
      <c r="AH21" s="716"/>
      <c r="AI21" s="716"/>
      <c r="AJ21" s="716"/>
      <c r="AM21" s="1349" t="e">
        <f>IF(#REF!=4,ROUNDDOWN(V13/15,1),"")</f>
        <v>#REF!</v>
      </c>
      <c r="AN21" s="1349"/>
    </row>
    <row r="22" spans="6:40" hidden="1">
      <c r="F22" s="252"/>
      <c r="G22" s="252"/>
      <c r="H22" s="252">
        <v>25</v>
      </c>
      <c r="I22" s="252">
        <v>3</v>
      </c>
      <c r="J22" s="252"/>
      <c r="K22" s="252"/>
      <c r="L22" s="252"/>
      <c r="M22" s="252"/>
      <c r="N22" s="252"/>
      <c r="O22" s="255">
        <v>3</v>
      </c>
      <c r="P22" s="256" t="s">
        <v>155</v>
      </c>
      <c r="Q22" s="257"/>
      <c r="R22" s="257"/>
      <c r="S22" s="257"/>
      <c r="T22" s="257"/>
      <c r="U22" s="257"/>
      <c r="V22" s="257"/>
      <c r="W22" s="255">
        <v>43</v>
      </c>
      <c r="X22" s="261" t="s">
        <v>154</v>
      </c>
      <c r="Y22" s="262"/>
      <c r="Z22" s="263"/>
      <c r="AA22" s="255">
        <v>6</v>
      </c>
      <c r="AB22" s="255"/>
      <c r="AC22" s="252"/>
      <c r="AD22" s="252"/>
      <c r="AG22" s="716"/>
      <c r="AH22" s="716"/>
      <c r="AI22" s="716"/>
      <c r="AJ22" s="716"/>
    </row>
    <row r="23" spans="6:40" hidden="1">
      <c r="F23" s="252"/>
      <c r="G23" s="252"/>
      <c r="H23" s="252"/>
      <c r="I23" s="252">
        <v>4</v>
      </c>
      <c r="J23" s="252"/>
      <c r="K23" s="252"/>
      <c r="L23" s="252"/>
      <c r="M23" s="252"/>
      <c r="N23" s="252"/>
      <c r="O23" s="255">
        <v>4</v>
      </c>
      <c r="P23" s="256" t="s">
        <v>156</v>
      </c>
      <c r="Q23" s="257"/>
      <c r="R23" s="257"/>
      <c r="S23" s="257"/>
      <c r="T23" s="257"/>
      <c r="U23" s="257"/>
      <c r="V23" s="257"/>
      <c r="W23" s="255">
        <v>45</v>
      </c>
      <c r="X23" s="261" t="s">
        <v>157</v>
      </c>
      <c r="Y23" s="262"/>
      <c r="Z23" s="263"/>
      <c r="AA23" s="255">
        <v>10</v>
      </c>
      <c r="AB23" s="264">
        <v>7.5</v>
      </c>
      <c r="AC23" s="252"/>
      <c r="AD23" s="252"/>
      <c r="AG23" s="716"/>
      <c r="AH23" s="716"/>
      <c r="AI23" s="716"/>
      <c r="AJ23" s="716"/>
    </row>
    <row r="24" spans="6:40" hidden="1">
      <c r="F24" s="252"/>
      <c r="G24" s="252"/>
      <c r="H24" s="252"/>
      <c r="I24" s="252">
        <v>5</v>
      </c>
      <c r="J24" s="252"/>
      <c r="K24" s="252"/>
      <c r="L24" s="252"/>
      <c r="M24" s="252"/>
      <c r="N24" s="252"/>
      <c r="O24" s="255">
        <v>5</v>
      </c>
      <c r="P24" s="256" t="s">
        <v>158</v>
      </c>
      <c r="Q24" s="257"/>
      <c r="R24" s="257"/>
      <c r="S24" s="257"/>
      <c r="T24" s="257"/>
      <c r="U24" s="257"/>
      <c r="V24" s="257"/>
      <c r="W24" s="255">
        <v>46</v>
      </c>
      <c r="X24" s="261" t="s">
        <v>157</v>
      </c>
      <c r="Y24" s="262"/>
      <c r="Z24" s="263"/>
      <c r="AA24" s="255">
        <v>10</v>
      </c>
      <c r="AB24" s="264">
        <v>7.5</v>
      </c>
      <c r="AC24" s="252"/>
      <c r="AD24" s="252"/>
      <c r="AG24" s="716"/>
      <c r="AH24" s="716"/>
      <c r="AI24" s="716"/>
      <c r="AJ24" s="716"/>
    </row>
    <row r="25" spans="6:40" hidden="1">
      <c r="F25" s="252"/>
      <c r="G25" s="252"/>
      <c r="H25" s="252"/>
      <c r="I25" s="252">
        <v>6</v>
      </c>
      <c r="J25" s="252"/>
      <c r="K25" s="252"/>
      <c r="L25" s="252"/>
      <c r="M25" s="252"/>
      <c r="N25" s="252"/>
      <c r="O25" s="255">
        <v>6</v>
      </c>
      <c r="P25" s="252"/>
      <c r="Q25" s="252"/>
      <c r="R25" s="252"/>
      <c r="S25" s="252"/>
      <c r="T25" s="252"/>
      <c r="U25" s="252"/>
      <c r="V25" s="252"/>
      <c r="W25" s="252"/>
      <c r="X25" s="265"/>
      <c r="Y25" s="265"/>
      <c r="Z25" s="265"/>
      <c r="AA25" s="252"/>
      <c r="AB25" s="252"/>
      <c r="AC25" s="252"/>
      <c r="AD25" s="252"/>
      <c r="AG25" s="716"/>
      <c r="AH25" s="716"/>
    </row>
    <row r="26" spans="6:40" hidden="1">
      <c r="F26" s="252"/>
      <c r="G26" s="252"/>
      <c r="H26" s="252"/>
      <c r="I26" s="252">
        <v>7</v>
      </c>
      <c r="J26" s="252"/>
      <c r="K26" s="252"/>
      <c r="L26" s="252"/>
      <c r="M26" s="252"/>
      <c r="N26" s="252"/>
      <c r="O26" s="252"/>
      <c r="P26" s="252"/>
      <c r="Q26" s="252"/>
      <c r="R26" s="252"/>
      <c r="S26" s="252"/>
      <c r="T26" s="252"/>
      <c r="U26" s="252"/>
      <c r="V26" s="252"/>
      <c r="W26" s="252"/>
      <c r="X26" s="252"/>
      <c r="Y26" s="252"/>
      <c r="Z26" s="252"/>
      <c r="AA26" s="252"/>
      <c r="AB26" s="252"/>
      <c r="AC26" s="252"/>
      <c r="AD26" s="252"/>
      <c r="AG26" s="716"/>
      <c r="AH26" s="716"/>
    </row>
    <row r="27" spans="6:40" hidden="1">
      <c r="F27" s="252"/>
      <c r="G27" s="252"/>
      <c r="H27" s="252"/>
      <c r="I27" s="252">
        <v>8</v>
      </c>
      <c r="J27" s="252"/>
      <c r="K27" s="252"/>
      <c r="L27" s="252"/>
      <c r="M27" s="252"/>
      <c r="N27" s="252"/>
      <c r="O27" s="252"/>
      <c r="P27" s="252"/>
      <c r="Q27" s="252"/>
      <c r="R27" s="252"/>
      <c r="S27" s="252"/>
      <c r="T27" s="252"/>
      <c r="U27" s="252"/>
      <c r="V27" s="252"/>
      <c r="W27" s="252"/>
      <c r="X27" s="252"/>
      <c r="Y27" s="252"/>
      <c r="Z27" s="252"/>
      <c r="AA27" s="252"/>
      <c r="AB27" s="252"/>
      <c r="AC27" s="252"/>
      <c r="AD27" s="252"/>
      <c r="AG27" s="716"/>
      <c r="AH27" s="716"/>
    </row>
    <row r="28" spans="6:40" hidden="1">
      <c r="F28" s="252"/>
      <c r="G28" s="252"/>
      <c r="H28" s="252"/>
      <c r="I28" s="252">
        <v>9</v>
      </c>
      <c r="J28" s="252"/>
      <c r="K28" s="252"/>
      <c r="L28" s="252"/>
      <c r="M28" s="252"/>
      <c r="N28" s="252"/>
      <c r="O28" s="252"/>
      <c r="P28" s="252"/>
      <c r="Q28" s="252"/>
      <c r="R28" s="252"/>
      <c r="S28" s="252"/>
      <c r="T28" s="252"/>
      <c r="U28" s="252"/>
      <c r="V28" s="252"/>
      <c r="W28" s="252"/>
      <c r="X28" s="252"/>
      <c r="Y28" s="252"/>
      <c r="Z28" s="252"/>
      <c r="AA28" s="252"/>
      <c r="AB28" s="252"/>
      <c r="AC28" s="252"/>
      <c r="AD28" s="252"/>
      <c r="AG28" s="716"/>
      <c r="AH28" s="716"/>
    </row>
    <row r="29" spans="6:40" hidden="1">
      <c r="F29" s="252"/>
      <c r="G29" s="252"/>
      <c r="H29" s="252"/>
      <c r="I29" s="252">
        <v>10</v>
      </c>
      <c r="J29" s="252"/>
      <c r="K29" s="252"/>
      <c r="L29" s="252"/>
      <c r="M29" s="252"/>
      <c r="N29" s="252"/>
      <c r="O29" s="252"/>
      <c r="P29" s="252"/>
      <c r="Q29" s="252"/>
      <c r="R29" s="252"/>
      <c r="S29" s="252"/>
      <c r="T29" s="252"/>
      <c r="U29" s="252"/>
      <c r="V29" s="252"/>
      <c r="W29" s="252"/>
      <c r="X29" s="252"/>
      <c r="Y29" s="252"/>
      <c r="Z29" s="252"/>
      <c r="AA29" s="252"/>
      <c r="AB29" s="252"/>
      <c r="AC29" s="252"/>
      <c r="AD29" s="252"/>
      <c r="AG29" s="716"/>
      <c r="AH29" s="716"/>
    </row>
    <row r="30" spans="6:40" hidden="1">
      <c r="F30" s="252"/>
      <c r="G30" s="252"/>
      <c r="H30" s="252"/>
      <c r="I30" s="252">
        <v>11</v>
      </c>
      <c r="J30" s="252"/>
      <c r="K30" s="252"/>
      <c r="L30" s="252"/>
      <c r="M30" s="252"/>
      <c r="N30" s="252"/>
      <c r="O30" s="252"/>
      <c r="P30" s="252"/>
      <c r="Q30" s="252"/>
      <c r="R30" s="252"/>
      <c r="S30" s="252"/>
      <c r="T30" s="252"/>
      <c r="U30" s="252"/>
      <c r="V30" s="252"/>
      <c r="W30" s="252"/>
      <c r="X30" s="252"/>
      <c r="Y30" s="252"/>
      <c r="Z30" s="252"/>
      <c r="AA30" s="252"/>
      <c r="AB30" s="252"/>
      <c r="AC30" s="252"/>
      <c r="AD30" s="252"/>
      <c r="AG30" s="716"/>
      <c r="AH30" s="716"/>
    </row>
    <row r="31" spans="6:40" hidden="1">
      <c r="F31" s="252"/>
      <c r="G31" s="252"/>
      <c r="H31" s="252"/>
      <c r="I31" s="252">
        <v>12</v>
      </c>
      <c r="J31" s="252"/>
      <c r="K31" s="252"/>
      <c r="L31" s="252"/>
      <c r="M31" s="252"/>
      <c r="N31" s="252"/>
      <c r="O31" s="252"/>
      <c r="AC31" s="252"/>
      <c r="AD31" s="252"/>
      <c r="AG31" s="716"/>
      <c r="AH31" s="716"/>
    </row>
    <row r="32" spans="6:40" hidden="1"/>
    <row r="33" hidden="1"/>
  </sheetData>
  <sheetProtection algorithmName="SHA-512" hashValue="4nCKNrFuyHQL+k9Gisz+EN8v2fERHalyZcFWpeUGRXeSigk2PLoquEZUjvcWq/0/K1NkbGFusMELFEz5WL3FuA==" saltValue="qdfE2n2zh3wYk37NaIQtQA==" spinCount="100000" sheet="1" scenarios="1" formatCells="0" insertRows="0" deleteRows="0" autoFilter="0"/>
  <mergeCells count="59">
    <mergeCell ref="AM21:AN21"/>
    <mergeCell ref="P14:U14"/>
    <mergeCell ref="V14:AB14"/>
    <mergeCell ref="AC14:AJ14"/>
    <mergeCell ref="AK14:AN14"/>
    <mergeCell ref="AO14:AR14"/>
    <mergeCell ref="AH17:AK17"/>
    <mergeCell ref="AO12:AR12"/>
    <mergeCell ref="P13:U13"/>
    <mergeCell ref="V13:AB13"/>
    <mergeCell ref="AC13:AJ13"/>
    <mergeCell ref="AK13:AN13"/>
    <mergeCell ref="AO13:AR13"/>
    <mergeCell ref="AA10:AB10"/>
    <mergeCell ref="AD10:AE10"/>
    <mergeCell ref="AG10:AH10"/>
    <mergeCell ref="AJ10:AK10"/>
    <mergeCell ref="AM10:AN10"/>
    <mergeCell ref="AQ10:AR10"/>
    <mergeCell ref="AM9:AO9"/>
    <mergeCell ref="AQ9:AS9"/>
    <mergeCell ref="B10:E10"/>
    <mergeCell ref="F10:G10"/>
    <mergeCell ref="I10:J10"/>
    <mergeCell ref="L10:M10"/>
    <mergeCell ref="O10:P10"/>
    <mergeCell ref="R10:S10"/>
    <mergeCell ref="U10:V10"/>
    <mergeCell ref="X10:Y10"/>
    <mergeCell ref="U9:W9"/>
    <mergeCell ref="X9:Z9"/>
    <mergeCell ref="AA9:AC9"/>
    <mergeCell ref="AD9:AF9"/>
    <mergeCell ref="AG9:AI9"/>
    <mergeCell ref="AJ9:AL9"/>
    <mergeCell ref="C7:K7"/>
    <mergeCell ref="L7:P7"/>
    <mergeCell ref="Q7:U7"/>
    <mergeCell ref="Y8:AS8"/>
    <mergeCell ref="B9:E9"/>
    <mergeCell ref="F9:H9"/>
    <mergeCell ref="I9:K9"/>
    <mergeCell ref="L9:N9"/>
    <mergeCell ref="O9:Q9"/>
    <mergeCell ref="R9:T9"/>
    <mergeCell ref="C6:K6"/>
    <mergeCell ref="L6:N6"/>
    <mergeCell ref="O6:AA6"/>
    <mergeCell ref="C1:E1"/>
    <mergeCell ref="C4:D4"/>
    <mergeCell ref="E4:F4"/>
    <mergeCell ref="G4:H4"/>
    <mergeCell ref="I4:J4"/>
    <mergeCell ref="K4:L4"/>
    <mergeCell ref="M4:N4"/>
    <mergeCell ref="O4:P4"/>
    <mergeCell ref="Q4:R4"/>
    <mergeCell ref="S4:T4"/>
    <mergeCell ref="U4:V4"/>
  </mergeCells>
  <phoneticPr fontId="4"/>
  <printOptions horizontalCentered="1"/>
  <pageMargins left="0.39370078740157483" right="0.39370078740157483" top="0.62992125984251968" bottom="0.19685039370078741" header="0.31496062992125984" footer="0.31496062992125984"/>
  <pageSetup paperSize="9" scale="67"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DF9FDD-7FD9-440B-9F74-EECF980169AE}">
  <sheetPr codeName="Sheet8">
    <pageSetUpPr fitToPage="1"/>
  </sheetPr>
  <dimension ref="A1:BA33"/>
  <sheetViews>
    <sheetView showGridLines="0" view="pageBreakPreview" topLeftCell="A2" zoomScaleNormal="100" zoomScaleSheetLayoutView="100" workbookViewId="0"/>
  </sheetViews>
  <sheetFormatPr defaultColWidth="9" defaultRowHeight="13.5"/>
  <cols>
    <col min="1" max="1" width="1.875" style="218" customWidth="1"/>
    <col min="2" max="2" width="19.125" style="218" customWidth="1"/>
    <col min="3" max="3" width="2.875" style="716" customWidth="1"/>
    <col min="4" max="4" width="3.125" style="716" customWidth="1"/>
    <col min="5" max="5" width="4.125" style="716" customWidth="1"/>
    <col min="6" max="7" width="3.125" style="716" customWidth="1"/>
    <col min="8" max="8" width="4.625" style="716" customWidth="1"/>
    <col min="9" max="10" width="3.125" style="716" customWidth="1"/>
    <col min="11" max="11" width="4.625" style="716" customWidth="1"/>
    <col min="12" max="13" width="3.125" style="716" customWidth="1"/>
    <col min="14" max="14" width="4.625" style="716" customWidth="1"/>
    <col min="15" max="16" width="3.125" style="716" customWidth="1"/>
    <col min="17" max="17" width="4.625" style="716" customWidth="1"/>
    <col min="18" max="19" width="3.125" style="716" customWidth="1"/>
    <col min="20" max="20" width="4.625" style="716" customWidth="1"/>
    <col min="21" max="22" width="3.125" style="716" customWidth="1"/>
    <col min="23" max="23" width="4.625" style="716" customWidth="1"/>
    <col min="24" max="25" width="3.125" style="716" customWidth="1"/>
    <col min="26" max="26" width="4.625" style="716" customWidth="1"/>
    <col min="27" max="28" width="3.125" style="716" customWidth="1"/>
    <col min="29" max="29" width="4.625" style="716" customWidth="1"/>
    <col min="30" max="31" width="3.125" style="716" customWidth="1"/>
    <col min="32" max="32" width="5.125" style="716" customWidth="1"/>
    <col min="33" max="34" width="3.125" style="218" customWidth="1"/>
    <col min="35" max="35" width="4.625" style="218" customWidth="1"/>
    <col min="36" max="37" width="3.125" style="218" customWidth="1"/>
    <col min="38" max="38" width="4.875" style="218" customWidth="1"/>
    <col min="39" max="40" width="3.125" style="218" customWidth="1"/>
    <col min="41" max="42" width="4.625" style="218" customWidth="1"/>
    <col min="43" max="43" width="4.125" style="218" customWidth="1"/>
    <col min="44" max="44" width="3.125" style="218" customWidth="1"/>
    <col min="45" max="45" width="7.375" style="218" customWidth="1"/>
    <col min="46" max="16384" width="9" style="218"/>
  </cols>
  <sheetData>
    <row r="1" spans="1:53" s="216" customFormat="1" ht="22.5" customHeight="1">
      <c r="A1" s="209"/>
      <c r="B1" s="210"/>
      <c r="C1" s="1245"/>
      <c r="D1" s="1245"/>
      <c r="E1" s="1245"/>
      <c r="F1" s="211"/>
      <c r="G1" s="212" t="s">
        <v>166</v>
      </c>
      <c r="H1" s="212"/>
      <c r="I1" s="212"/>
      <c r="J1" s="212"/>
      <c r="K1" s="212"/>
      <c r="L1" s="212"/>
      <c r="M1" s="212"/>
      <c r="N1" s="212"/>
      <c r="O1" s="212"/>
      <c r="P1" s="212"/>
      <c r="Q1" s="212"/>
      <c r="R1" s="212"/>
      <c r="S1" s="212"/>
      <c r="T1" s="212"/>
      <c r="U1" s="212"/>
      <c r="V1" s="212"/>
      <c r="W1" s="212"/>
      <c r="X1" s="212"/>
      <c r="Y1" s="212"/>
      <c r="Z1" s="212"/>
      <c r="AA1" s="212"/>
      <c r="AB1" s="212"/>
      <c r="AC1" s="212"/>
      <c r="AD1" s="211"/>
      <c r="AE1" s="211"/>
      <c r="AF1" s="211"/>
      <c r="AG1" s="211"/>
      <c r="AH1" s="211"/>
      <c r="AI1" s="211"/>
      <c r="AJ1" s="211"/>
      <c r="AK1" s="211"/>
      <c r="AL1" s="213"/>
      <c r="AM1" s="213"/>
      <c r="AN1" s="213"/>
      <c r="AO1" s="213"/>
      <c r="AP1" s="214"/>
      <c r="AQ1" s="213"/>
      <c r="AR1" s="213"/>
      <c r="AS1" s="215"/>
      <c r="AT1" s="213"/>
    </row>
    <row r="2" spans="1:53" s="216" customFormat="1" ht="22.5" customHeight="1">
      <c r="A2" s="209"/>
      <c r="B2" s="210"/>
      <c r="C2" s="211"/>
      <c r="D2" s="211"/>
      <c r="E2" s="211"/>
      <c r="F2" s="211"/>
      <c r="G2" s="212"/>
      <c r="H2" s="212"/>
      <c r="I2" s="212"/>
      <c r="J2" s="212"/>
      <c r="K2" s="212"/>
      <c r="L2" s="212"/>
      <c r="M2" s="212"/>
      <c r="N2" s="212"/>
      <c r="O2" s="212"/>
      <c r="P2" s="212"/>
      <c r="Q2" s="212"/>
      <c r="R2" s="212"/>
      <c r="S2" s="212"/>
      <c r="T2" s="212"/>
      <c r="U2" s="212"/>
      <c r="V2" s="212"/>
      <c r="W2" s="212"/>
      <c r="X2" s="212"/>
      <c r="Y2" s="212"/>
      <c r="Z2" s="212"/>
      <c r="AA2" s="212"/>
      <c r="AB2" s="212"/>
      <c r="AC2" s="212"/>
      <c r="AD2" s="211"/>
      <c r="AE2" s="211"/>
      <c r="AF2" s="211"/>
      <c r="AG2" s="211"/>
      <c r="AH2" s="211"/>
      <c r="AI2" s="211"/>
      <c r="AJ2" s="211"/>
      <c r="AK2" s="211"/>
      <c r="AL2" s="213"/>
      <c r="AM2" s="213"/>
      <c r="AN2" s="213"/>
      <c r="AO2" s="213"/>
      <c r="AP2" s="214"/>
      <c r="AQ2" s="213"/>
      <c r="AR2" s="213"/>
      <c r="AS2" s="215"/>
      <c r="AT2" s="213"/>
    </row>
    <row r="3" spans="1:53" s="216" customFormat="1" ht="12" customHeight="1" thickBot="1">
      <c r="B3" s="210"/>
      <c r="C3" s="211"/>
      <c r="D3" s="211"/>
      <c r="E3" s="211"/>
      <c r="F3" s="211"/>
      <c r="G3" s="210"/>
      <c r="H3" s="211"/>
      <c r="J3" s="211"/>
      <c r="K3" s="211"/>
      <c r="L3" s="211"/>
      <c r="M3" s="211"/>
      <c r="N3" s="211"/>
      <c r="O3" s="211"/>
      <c r="P3" s="211"/>
      <c r="Q3" s="211"/>
      <c r="R3" s="211"/>
      <c r="S3" s="211"/>
      <c r="T3" s="211"/>
      <c r="U3" s="211"/>
      <c r="V3" s="211"/>
      <c r="W3" s="211"/>
      <c r="X3" s="211"/>
      <c r="Y3" s="211"/>
      <c r="Z3" s="211"/>
      <c r="AA3" s="211"/>
      <c r="AB3" s="211"/>
      <c r="AC3" s="211"/>
      <c r="AD3" s="211"/>
      <c r="AE3" s="211"/>
      <c r="AF3" s="211"/>
      <c r="AG3" s="211"/>
      <c r="AH3" s="211"/>
      <c r="AI3" s="211"/>
      <c r="AJ3" s="211"/>
      <c r="AK3" s="211"/>
      <c r="AL3" s="213"/>
      <c r="AM3" s="213"/>
      <c r="AN3" s="213"/>
      <c r="AO3" s="213"/>
      <c r="AP3" s="213"/>
      <c r="AQ3" s="213"/>
      <c r="AR3" s="213"/>
      <c r="AS3" s="217"/>
      <c r="AT3" s="213"/>
    </row>
    <row r="4" spans="1:53" ht="31.5" customHeight="1" thickBot="1">
      <c r="B4" s="56" t="s">
        <v>105</v>
      </c>
      <c r="C4" s="1232"/>
      <c r="D4" s="1233"/>
      <c r="E4" s="1234" t="s">
        <v>106</v>
      </c>
      <c r="F4" s="1230"/>
      <c r="G4" s="1232"/>
      <c r="H4" s="1235"/>
      <c r="I4" s="1234" t="s">
        <v>107</v>
      </c>
      <c r="J4" s="1230"/>
      <c r="K4" s="1230" t="s">
        <v>108</v>
      </c>
      <c r="L4" s="1230"/>
      <c r="M4" s="1230" t="s">
        <v>105</v>
      </c>
      <c r="N4" s="1231"/>
      <c r="O4" s="1232"/>
      <c r="P4" s="1233"/>
      <c r="Q4" s="1234" t="s">
        <v>106</v>
      </c>
      <c r="R4" s="1230"/>
      <c r="S4" s="1232"/>
      <c r="T4" s="1235"/>
      <c r="U4" s="1234" t="s">
        <v>107</v>
      </c>
      <c r="V4" s="1230"/>
      <c r="W4" s="218"/>
      <c r="X4" s="218"/>
      <c r="Y4" s="218"/>
      <c r="Z4" s="218"/>
      <c r="AA4" s="218"/>
      <c r="AB4" s="218"/>
      <c r="AC4" s="218"/>
      <c r="AD4" s="218"/>
      <c r="AE4" s="218"/>
      <c r="AF4" s="218"/>
    </row>
    <row r="5" spans="1:53" ht="20.25" customHeight="1" thickBot="1">
      <c r="AE5" s="219" t="s">
        <v>109</v>
      </c>
      <c r="AF5" s="220"/>
      <c r="AG5" s="221"/>
      <c r="AH5" s="221"/>
      <c r="AI5" s="221"/>
      <c r="AJ5" s="221"/>
      <c r="AK5" s="221"/>
      <c r="AL5" s="221"/>
    </row>
    <row r="6" spans="1:53" ht="43.5" customHeight="1" thickBot="1">
      <c r="B6" s="222" t="s">
        <v>110</v>
      </c>
      <c r="C6" s="1236" t="str">
        <f>様式第1号!$AO$31</f>
        <v>様式第1号で事業所名を入力してください</v>
      </c>
      <c r="D6" s="1237"/>
      <c r="E6" s="1237"/>
      <c r="F6" s="1237"/>
      <c r="G6" s="1237"/>
      <c r="H6" s="1237"/>
      <c r="I6" s="1237"/>
      <c r="J6" s="1237"/>
      <c r="K6" s="1238"/>
      <c r="L6" s="1239" t="s">
        <v>111</v>
      </c>
      <c r="M6" s="1240"/>
      <c r="N6" s="1241"/>
      <c r="O6" s="1242"/>
      <c r="P6" s="1243"/>
      <c r="Q6" s="1243"/>
      <c r="R6" s="1243"/>
      <c r="S6" s="1243"/>
      <c r="T6" s="1243"/>
      <c r="U6" s="1243"/>
      <c r="V6" s="1243"/>
      <c r="W6" s="1243"/>
      <c r="X6" s="1243"/>
      <c r="Y6" s="1243"/>
      <c r="Z6" s="1243"/>
      <c r="AA6" s="1244"/>
      <c r="AB6" s="223"/>
      <c r="AC6" s="218"/>
      <c r="AD6" s="223"/>
      <c r="AE6" s="223"/>
      <c r="AF6" s="218"/>
    </row>
    <row r="7" spans="1:53" ht="43.5" customHeight="1" thickBot="1">
      <c r="B7" s="222" t="s">
        <v>113</v>
      </c>
      <c r="C7" s="1252"/>
      <c r="D7" s="1253"/>
      <c r="E7" s="1253"/>
      <c r="F7" s="1253"/>
      <c r="G7" s="1253"/>
      <c r="H7" s="1253"/>
      <c r="I7" s="1253"/>
      <c r="J7" s="1253"/>
      <c r="K7" s="1254"/>
      <c r="L7" s="1261" t="s">
        <v>160</v>
      </c>
      <c r="M7" s="1262"/>
      <c r="N7" s="1262"/>
      <c r="O7" s="1262"/>
      <c r="P7" s="1263">
        <v>2</v>
      </c>
      <c r="Q7" s="1373"/>
      <c r="R7" s="1374"/>
      <c r="S7" s="1374"/>
      <c r="T7" s="1374"/>
      <c r="U7" s="1374"/>
      <c r="V7" s="269"/>
      <c r="W7" s="218"/>
      <c r="X7" s="218"/>
      <c r="Y7" s="218"/>
      <c r="Z7" s="218"/>
      <c r="AA7" s="218"/>
      <c r="AB7" s="218"/>
      <c r="AC7" s="218"/>
      <c r="AD7" s="218"/>
      <c r="AE7" s="218"/>
      <c r="AF7" s="218"/>
    </row>
    <row r="8" spans="1:53" ht="41.25" customHeight="1" thickBot="1">
      <c r="Y8" s="1375"/>
      <c r="Z8" s="1375"/>
      <c r="AA8" s="1375"/>
      <c r="AB8" s="1375"/>
      <c r="AC8" s="1375"/>
      <c r="AD8" s="1375"/>
      <c r="AE8" s="1375"/>
      <c r="AF8" s="1375"/>
      <c r="AG8" s="1375"/>
      <c r="AH8" s="1375"/>
      <c r="AI8" s="1375"/>
      <c r="AJ8" s="1375"/>
      <c r="AK8" s="1375"/>
      <c r="AL8" s="1375"/>
      <c r="AM8" s="1375"/>
      <c r="AN8" s="1375"/>
      <c r="AO8" s="1375"/>
      <c r="AP8" s="1375"/>
      <c r="AQ8" s="1375"/>
      <c r="AR8" s="1375"/>
      <c r="AS8" s="1375"/>
      <c r="AT8" s="225"/>
      <c r="AU8" s="225"/>
      <c r="AV8" s="225"/>
    </row>
    <row r="9" spans="1:53" ht="25.5" customHeight="1" thickBot="1">
      <c r="B9" s="1282" t="s">
        <v>118</v>
      </c>
      <c r="C9" s="1283"/>
      <c r="D9" s="1283"/>
      <c r="E9" s="1284"/>
      <c r="F9" s="1269" t="s">
        <v>119</v>
      </c>
      <c r="G9" s="1270"/>
      <c r="H9" s="1271"/>
      <c r="I9" s="1269" t="s">
        <v>120</v>
      </c>
      <c r="J9" s="1270"/>
      <c r="K9" s="1271"/>
      <c r="L9" s="1269" t="s">
        <v>121</v>
      </c>
      <c r="M9" s="1270"/>
      <c r="N9" s="1271"/>
      <c r="O9" s="1269" t="s">
        <v>122</v>
      </c>
      <c r="P9" s="1270"/>
      <c r="Q9" s="1271"/>
      <c r="R9" s="1269" t="s">
        <v>123</v>
      </c>
      <c r="S9" s="1270"/>
      <c r="T9" s="1271"/>
      <c r="U9" s="1269" t="s">
        <v>124</v>
      </c>
      <c r="V9" s="1270"/>
      <c r="W9" s="1271"/>
      <c r="X9" s="1269" t="s">
        <v>125</v>
      </c>
      <c r="Y9" s="1270"/>
      <c r="Z9" s="1271"/>
      <c r="AA9" s="1269" t="s">
        <v>126</v>
      </c>
      <c r="AB9" s="1270"/>
      <c r="AC9" s="1271"/>
      <c r="AD9" s="1269" t="s">
        <v>127</v>
      </c>
      <c r="AE9" s="1270"/>
      <c r="AF9" s="1376"/>
      <c r="AG9" s="1377" t="s">
        <v>128</v>
      </c>
      <c r="AH9" s="1270"/>
      <c r="AI9" s="1271"/>
      <c r="AJ9" s="1269" t="s">
        <v>129</v>
      </c>
      <c r="AK9" s="1270"/>
      <c r="AL9" s="1271"/>
      <c r="AM9" s="1269" t="s">
        <v>130</v>
      </c>
      <c r="AN9" s="1270"/>
      <c r="AO9" s="1271"/>
      <c r="AP9" s="716"/>
      <c r="AQ9" s="1269" t="s">
        <v>131</v>
      </c>
      <c r="AR9" s="1270"/>
      <c r="AS9" s="1271"/>
      <c r="AT9" s="716"/>
      <c r="AU9" s="716"/>
      <c r="AV9" s="716"/>
      <c r="AW9" s="716"/>
      <c r="AX9" s="226"/>
    </row>
    <row r="10" spans="1:53" ht="25.5" customHeight="1" thickBot="1">
      <c r="B10" s="1305" t="s">
        <v>161</v>
      </c>
      <c r="C10" s="1306"/>
      <c r="D10" s="1306"/>
      <c r="E10" s="1306"/>
      <c r="F10" s="1287"/>
      <c r="G10" s="1288"/>
      <c r="H10" s="227" t="s">
        <v>134</v>
      </c>
      <c r="I10" s="1287"/>
      <c r="J10" s="1288"/>
      <c r="K10" s="227" t="s">
        <v>134</v>
      </c>
      <c r="L10" s="1287"/>
      <c r="M10" s="1288"/>
      <c r="N10" s="227" t="s">
        <v>134</v>
      </c>
      <c r="O10" s="1287"/>
      <c r="P10" s="1288"/>
      <c r="Q10" s="227" t="s">
        <v>134</v>
      </c>
      <c r="R10" s="1287"/>
      <c r="S10" s="1288"/>
      <c r="T10" s="228" t="s">
        <v>134</v>
      </c>
      <c r="U10" s="1287"/>
      <c r="V10" s="1288"/>
      <c r="W10" s="227" t="s">
        <v>134</v>
      </c>
      <c r="X10" s="1287"/>
      <c r="Y10" s="1288"/>
      <c r="Z10" s="227" t="s">
        <v>134</v>
      </c>
      <c r="AA10" s="1287"/>
      <c r="AB10" s="1288"/>
      <c r="AC10" s="227" t="s">
        <v>134</v>
      </c>
      <c r="AD10" s="1287"/>
      <c r="AE10" s="1288"/>
      <c r="AF10" s="228" t="s">
        <v>134</v>
      </c>
      <c r="AG10" s="1378"/>
      <c r="AH10" s="1288"/>
      <c r="AI10" s="227" t="s">
        <v>134</v>
      </c>
      <c r="AJ10" s="1379"/>
      <c r="AK10" s="1380"/>
      <c r="AL10" s="228" t="s">
        <v>134</v>
      </c>
      <c r="AM10" s="1287"/>
      <c r="AN10" s="1288"/>
      <c r="AO10" s="227" t="s">
        <v>134</v>
      </c>
      <c r="AP10" s="716"/>
      <c r="AQ10" s="1302">
        <f>F10+I10+L10+O10+R10+U10+X10+AA10+AD10+AG10+AJ10+AM10</f>
        <v>0</v>
      </c>
      <c r="AR10" s="1303"/>
      <c r="AS10" s="232" t="s">
        <v>134</v>
      </c>
      <c r="AT10" s="716"/>
      <c r="AU10" s="716"/>
      <c r="AV10" s="716"/>
      <c r="AW10" s="716"/>
      <c r="AX10" s="716"/>
      <c r="AY10" s="716"/>
      <c r="AZ10" s="716"/>
      <c r="BA10" s="226"/>
    </row>
    <row r="11" spans="1:53" ht="23.25" customHeight="1">
      <c r="T11" s="233"/>
      <c r="W11" s="234"/>
      <c r="Y11" s="716" t="s">
        <v>138</v>
      </c>
      <c r="AF11" s="226"/>
    </row>
    <row r="12" spans="1:53" ht="25.5" customHeight="1">
      <c r="B12" s="243"/>
      <c r="C12" s="241"/>
      <c r="D12" s="241"/>
      <c r="E12" s="241"/>
      <c r="F12" s="241"/>
      <c r="G12" s="241"/>
      <c r="H12" s="241"/>
      <c r="I12" s="241"/>
      <c r="J12" s="241"/>
      <c r="K12" s="241"/>
      <c r="L12" s="241"/>
      <c r="M12" s="241"/>
      <c r="N12" s="241"/>
      <c r="O12" s="241"/>
      <c r="P12" s="240"/>
      <c r="Q12" s="241"/>
      <c r="R12" s="241"/>
      <c r="S12" s="241"/>
      <c r="T12" s="241"/>
      <c r="U12" s="241"/>
      <c r="V12" s="241"/>
      <c r="W12" s="241"/>
      <c r="X12" s="241"/>
      <c r="Y12" s="241"/>
      <c r="Z12" s="241"/>
      <c r="AA12" s="241"/>
      <c r="AB12" s="241"/>
      <c r="AC12" s="241"/>
      <c r="AD12" s="241"/>
      <c r="AE12" s="241"/>
      <c r="AF12" s="242"/>
      <c r="AG12" s="243"/>
      <c r="AH12" s="243"/>
      <c r="AI12" s="243"/>
      <c r="AJ12" s="243"/>
      <c r="AK12" s="243"/>
      <c r="AL12" s="244"/>
      <c r="AM12" s="243"/>
      <c r="AN12" s="243"/>
      <c r="AO12" s="1245"/>
      <c r="AP12" s="1245"/>
      <c r="AQ12" s="1245"/>
      <c r="AR12" s="1245"/>
      <c r="AS12" s="235"/>
    </row>
    <row r="13" spans="1:53" ht="35.25" customHeight="1">
      <c r="B13" s="221"/>
      <c r="C13" s="218"/>
      <c r="D13" s="218"/>
      <c r="E13" s="218"/>
      <c r="P13" s="1315" t="s">
        <v>162</v>
      </c>
      <c r="Q13" s="1315"/>
      <c r="R13" s="1315"/>
      <c r="S13" s="1315"/>
      <c r="T13" s="1315"/>
      <c r="U13" s="1315"/>
      <c r="V13" s="1338" t="str">
        <f>IF(AQ10=0,"",ROUNDUP(AQ10/12,1))</f>
        <v/>
      </c>
      <c r="W13" s="1339"/>
      <c r="X13" s="1339"/>
      <c r="Y13" s="1339"/>
      <c r="Z13" s="1339"/>
      <c r="AA13" s="1339"/>
      <c r="AB13" s="1340"/>
      <c r="AC13" s="1319" t="s">
        <v>163</v>
      </c>
      <c r="AD13" s="1320"/>
      <c r="AE13" s="1320"/>
      <c r="AF13" s="1320"/>
      <c r="AG13" s="1320"/>
      <c r="AH13" s="1320"/>
      <c r="AI13" s="1320"/>
      <c r="AJ13" s="1321"/>
      <c r="AK13" s="1322" t="e">
        <f>ROUNDUP(V13/15,1)</f>
        <v>#VALUE!</v>
      </c>
      <c r="AL13" s="1323"/>
      <c r="AM13" s="1323"/>
      <c r="AN13" s="1323"/>
      <c r="AO13" s="1381"/>
      <c r="AP13" s="1382"/>
      <c r="AQ13" s="1382"/>
      <c r="AR13" s="1382"/>
      <c r="AS13" s="270"/>
      <c r="AT13" s="245"/>
    </row>
    <row r="14" spans="1:53" ht="35.25" customHeight="1">
      <c r="B14" s="271"/>
      <c r="C14" s="218"/>
      <c r="D14" s="218"/>
      <c r="E14" s="218"/>
      <c r="P14" s="1383" t="s">
        <v>164</v>
      </c>
      <c r="Q14" s="1384"/>
      <c r="R14" s="1384"/>
      <c r="S14" s="1384"/>
      <c r="T14" s="1384"/>
      <c r="U14" s="1385"/>
      <c r="V14" s="1323">
        <f>Q7</f>
        <v>0</v>
      </c>
      <c r="W14" s="1386"/>
      <c r="X14" s="1386"/>
      <c r="Y14" s="1386"/>
      <c r="Z14" s="1386"/>
      <c r="AA14" s="1386"/>
      <c r="AB14" s="1387"/>
      <c r="AC14" s="1319" t="s">
        <v>165</v>
      </c>
      <c r="AD14" s="1320"/>
      <c r="AE14" s="1320"/>
      <c r="AF14" s="1320"/>
      <c r="AG14" s="1320"/>
      <c r="AH14" s="1320"/>
      <c r="AI14" s="1320"/>
      <c r="AJ14" s="1321"/>
      <c r="AK14" s="1322" t="e">
        <f>IF(AK13&lt;=V14,"適合","不適合")</f>
        <v>#VALUE!</v>
      </c>
      <c r="AL14" s="1323"/>
      <c r="AM14" s="1323"/>
      <c r="AN14" s="1323"/>
      <c r="AO14" s="1381"/>
      <c r="AP14" s="1382"/>
      <c r="AQ14" s="1382"/>
      <c r="AR14" s="1382"/>
      <c r="AS14" s="270"/>
      <c r="AT14" s="241"/>
    </row>
    <row r="15" spans="1:53">
      <c r="C15" s="218"/>
      <c r="D15" s="218"/>
      <c r="AG15" s="716"/>
      <c r="AH15" s="716"/>
      <c r="AI15" s="716"/>
      <c r="AJ15" s="716"/>
      <c r="AO15" s="716"/>
      <c r="AP15" s="716"/>
      <c r="AQ15" s="716"/>
      <c r="AR15" s="716"/>
      <c r="AS15" s="716"/>
      <c r="AT15" s="716"/>
    </row>
    <row r="16" spans="1:53">
      <c r="C16" s="218"/>
      <c r="D16" s="218"/>
      <c r="AG16" s="716"/>
      <c r="AH16" s="716"/>
      <c r="AI16" s="716"/>
      <c r="AJ16" s="716"/>
      <c r="AO16" s="716"/>
      <c r="AP16" s="716"/>
      <c r="AQ16" s="716"/>
      <c r="AR16" s="716"/>
      <c r="AS16" s="716"/>
      <c r="AT16" s="716"/>
    </row>
    <row r="17" spans="6:40">
      <c r="AG17" s="716"/>
      <c r="AH17" s="1348"/>
      <c r="AI17" s="1348"/>
      <c r="AJ17" s="1348"/>
      <c r="AK17" s="1348"/>
    </row>
    <row r="18" spans="6:40" hidden="1">
      <c r="P18" s="253">
        <v>2</v>
      </c>
      <c r="Q18" s="253"/>
      <c r="R18" s="253"/>
      <c r="S18" s="253"/>
      <c r="T18" s="253"/>
      <c r="U18" s="253"/>
      <c r="V18" s="253"/>
      <c r="W18" s="253">
        <v>9</v>
      </c>
      <c r="X18" s="254">
        <v>10</v>
      </c>
      <c r="Y18" s="253"/>
      <c r="Z18" s="253"/>
      <c r="AA18" s="253">
        <v>13</v>
      </c>
      <c r="AB18" s="253">
        <v>14</v>
      </c>
      <c r="AG18" s="716"/>
      <c r="AH18" s="716"/>
      <c r="AI18" s="716"/>
      <c r="AJ18" s="716"/>
    </row>
    <row r="19" spans="6:40" hidden="1">
      <c r="F19" s="252"/>
      <c r="G19" s="252"/>
      <c r="H19" s="252"/>
      <c r="I19" s="252"/>
      <c r="J19" s="252"/>
      <c r="K19" s="252"/>
      <c r="L19" s="252"/>
      <c r="M19" s="252"/>
      <c r="N19" s="252"/>
      <c r="O19" s="253">
        <v>1</v>
      </c>
      <c r="P19" s="256" t="s">
        <v>153</v>
      </c>
      <c r="Q19" s="257"/>
      <c r="R19" s="257"/>
      <c r="S19" s="257"/>
      <c r="T19" s="257"/>
      <c r="U19" s="257"/>
      <c r="V19" s="257"/>
      <c r="W19" s="255">
        <v>1</v>
      </c>
      <c r="X19" s="258"/>
      <c r="Y19" s="259"/>
      <c r="Z19" s="260"/>
      <c r="AA19" s="255"/>
      <c r="AB19" s="255"/>
      <c r="AC19" s="252"/>
      <c r="AD19" s="252"/>
      <c r="AG19" s="716"/>
      <c r="AH19" s="716"/>
      <c r="AI19" s="716"/>
      <c r="AJ19" s="716"/>
    </row>
    <row r="20" spans="6:40" hidden="1">
      <c r="F20" s="252"/>
      <c r="G20" s="252"/>
      <c r="H20" s="252">
        <v>23</v>
      </c>
      <c r="I20" s="252">
        <v>1</v>
      </c>
      <c r="J20" s="252"/>
      <c r="K20" s="252"/>
      <c r="L20" s="252"/>
      <c r="M20" s="252"/>
      <c r="N20" s="252"/>
      <c r="O20" s="255">
        <v>1</v>
      </c>
      <c r="P20" s="256" t="s">
        <v>82</v>
      </c>
      <c r="Q20" s="257"/>
      <c r="R20" s="257"/>
      <c r="S20" s="257"/>
      <c r="T20" s="257"/>
      <c r="U20" s="257"/>
      <c r="V20" s="257"/>
      <c r="W20" s="255">
        <v>41</v>
      </c>
      <c r="X20" s="261" t="s">
        <v>154</v>
      </c>
      <c r="Y20" s="262"/>
      <c r="Z20" s="263"/>
      <c r="AA20" s="255">
        <v>6</v>
      </c>
      <c r="AB20" s="255"/>
      <c r="AC20" s="252"/>
      <c r="AD20" s="252"/>
      <c r="AG20" s="716"/>
      <c r="AH20" s="716"/>
      <c r="AI20" s="716"/>
      <c r="AJ20" s="716"/>
    </row>
    <row r="21" spans="6:40" hidden="1">
      <c r="F21" s="252"/>
      <c r="G21" s="252"/>
      <c r="H21" s="252">
        <v>24</v>
      </c>
      <c r="I21" s="252">
        <v>2</v>
      </c>
      <c r="J21" s="252"/>
      <c r="K21" s="252"/>
      <c r="L21" s="252"/>
      <c r="M21" s="252"/>
      <c r="N21" s="252"/>
      <c r="O21" s="255">
        <v>2</v>
      </c>
      <c r="P21" s="256" t="s">
        <v>70</v>
      </c>
      <c r="Q21" s="257"/>
      <c r="R21" s="257"/>
      <c r="S21" s="257"/>
      <c r="T21" s="257"/>
      <c r="U21" s="257"/>
      <c r="V21" s="257"/>
      <c r="W21" s="255">
        <v>42</v>
      </c>
      <c r="X21" s="261" t="s">
        <v>154</v>
      </c>
      <c r="Y21" s="262"/>
      <c r="Z21" s="263"/>
      <c r="AA21" s="255">
        <v>6</v>
      </c>
      <c r="AB21" s="255"/>
      <c r="AC21" s="252"/>
      <c r="AD21" s="252"/>
      <c r="AG21" s="716"/>
      <c r="AH21" s="716"/>
      <c r="AI21" s="716"/>
      <c r="AJ21" s="716"/>
      <c r="AM21" s="1349" t="e">
        <f>IF(#REF!=4,ROUNDDOWN(V13/15,1),"")</f>
        <v>#REF!</v>
      </c>
      <c r="AN21" s="1349"/>
    </row>
    <row r="22" spans="6:40" hidden="1">
      <c r="F22" s="252"/>
      <c r="G22" s="252"/>
      <c r="H22" s="252">
        <v>25</v>
      </c>
      <c r="I22" s="252">
        <v>3</v>
      </c>
      <c r="J22" s="252"/>
      <c r="K22" s="252"/>
      <c r="L22" s="252"/>
      <c r="M22" s="252"/>
      <c r="N22" s="252"/>
      <c r="O22" s="255">
        <v>3</v>
      </c>
      <c r="P22" s="256" t="s">
        <v>155</v>
      </c>
      <c r="Q22" s="257"/>
      <c r="R22" s="257"/>
      <c r="S22" s="257"/>
      <c r="T22" s="257"/>
      <c r="U22" s="257"/>
      <c r="V22" s="257"/>
      <c r="W22" s="255">
        <v>43</v>
      </c>
      <c r="X22" s="261" t="s">
        <v>154</v>
      </c>
      <c r="Y22" s="262"/>
      <c r="Z22" s="263"/>
      <c r="AA22" s="255">
        <v>6</v>
      </c>
      <c r="AB22" s="255"/>
      <c r="AC22" s="252"/>
      <c r="AD22" s="252"/>
      <c r="AG22" s="716"/>
      <c r="AH22" s="716"/>
      <c r="AI22" s="716"/>
      <c r="AJ22" s="716"/>
    </row>
    <row r="23" spans="6:40" hidden="1">
      <c r="F23" s="252"/>
      <c r="G23" s="252"/>
      <c r="H23" s="252"/>
      <c r="I23" s="252">
        <v>4</v>
      </c>
      <c r="J23" s="252"/>
      <c r="K23" s="252"/>
      <c r="L23" s="252"/>
      <c r="M23" s="252"/>
      <c r="N23" s="252"/>
      <c r="O23" s="255">
        <v>4</v>
      </c>
      <c r="P23" s="256" t="s">
        <v>156</v>
      </c>
      <c r="Q23" s="257"/>
      <c r="R23" s="257"/>
      <c r="S23" s="257"/>
      <c r="T23" s="257"/>
      <c r="U23" s="257"/>
      <c r="V23" s="257"/>
      <c r="W23" s="255">
        <v>45</v>
      </c>
      <c r="X23" s="261" t="s">
        <v>157</v>
      </c>
      <c r="Y23" s="262"/>
      <c r="Z23" s="263"/>
      <c r="AA23" s="255">
        <v>10</v>
      </c>
      <c r="AB23" s="264">
        <v>7.5</v>
      </c>
      <c r="AC23" s="252"/>
      <c r="AD23" s="252"/>
      <c r="AG23" s="716"/>
      <c r="AH23" s="716"/>
      <c r="AI23" s="716"/>
      <c r="AJ23" s="716"/>
    </row>
    <row r="24" spans="6:40" hidden="1">
      <c r="F24" s="252"/>
      <c r="G24" s="252"/>
      <c r="H24" s="252"/>
      <c r="I24" s="252">
        <v>5</v>
      </c>
      <c r="J24" s="252"/>
      <c r="K24" s="252"/>
      <c r="L24" s="252"/>
      <c r="M24" s="252"/>
      <c r="N24" s="252"/>
      <c r="O24" s="255">
        <v>5</v>
      </c>
      <c r="P24" s="256" t="s">
        <v>158</v>
      </c>
      <c r="Q24" s="257"/>
      <c r="R24" s="257"/>
      <c r="S24" s="257"/>
      <c r="T24" s="257"/>
      <c r="U24" s="257"/>
      <c r="V24" s="257"/>
      <c r="W24" s="255">
        <v>46</v>
      </c>
      <c r="X24" s="261" t="s">
        <v>157</v>
      </c>
      <c r="Y24" s="262"/>
      <c r="Z24" s="263"/>
      <c r="AA24" s="255">
        <v>10</v>
      </c>
      <c r="AB24" s="264">
        <v>7.5</v>
      </c>
      <c r="AC24" s="252"/>
      <c r="AD24" s="252"/>
      <c r="AG24" s="716"/>
      <c r="AH24" s="716"/>
      <c r="AI24" s="716"/>
      <c r="AJ24" s="716"/>
    </row>
    <row r="25" spans="6:40" hidden="1">
      <c r="F25" s="252"/>
      <c r="G25" s="252"/>
      <c r="H25" s="252"/>
      <c r="I25" s="252">
        <v>6</v>
      </c>
      <c r="J25" s="252"/>
      <c r="K25" s="252"/>
      <c r="L25" s="252"/>
      <c r="M25" s="252"/>
      <c r="N25" s="252"/>
      <c r="O25" s="255">
        <v>6</v>
      </c>
      <c r="P25" s="252"/>
      <c r="Q25" s="252"/>
      <c r="R25" s="252"/>
      <c r="S25" s="252"/>
      <c r="T25" s="252"/>
      <c r="U25" s="252"/>
      <c r="V25" s="252"/>
      <c r="W25" s="252"/>
      <c r="X25" s="265"/>
      <c r="Y25" s="265"/>
      <c r="Z25" s="265"/>
      <c r="AA25" s="252"/>
      <c r="AB25" s="252"/>
      <c r="AC25" s="252"/>
      <c r="AD25" s="252"/>
      <c r="AG25" s="716"/>
      <c r="AH25" s="716"/>
    </row>
    <row r="26" spans="6:40" hidden="1">
      <c r="F26" s="252"/>
      <c r="G26" s="252"/>
      <c r="H26" s="252"/>
      <c r="I26" s="252">
        <v>7</v>
      </c>
      <c r="J26" s="252"/>
      <c r="K26" s="252"/>
      <c r="L26" s="252"/>
      <c r="M26" s="252"/>
      <c r="N26" s="252"/>
      <c r="O26" s="252"/>
      <c r="P26" s="252"/>
      <c r="Q26" s="252"/>
      <c r="R26" s="252"/>
      <c r="S26" s="252"/>
      <c r="T26" s="252"/>
      <c r="U26" s="252"/>
      <c r="V26" s="252"/>
      <c r="W26" s="252"/>
      <c r="X26" s="252"/>
      <c r="Y26" s="252"/>
      <c r="Z26" s="252"/>
      <c r="AA26" s="252"/>
      <c r="AB26" s="252"/>
      <c r="AC26" s="252"/>
      <c r="AD26" s="252"/>
      <c r="AG26" s="716"/>
      <c r="AH26" s="716"/>
    </row>
    <row r="27" spans="6:40" hidden="1">
      <c r="F27" s="252"/>
      <c r="G27" s="252"/>
      <c r="H27" s="252"/>
      <c r="I27" s="252">
        <v>8</v>
      </c>
      <c r="J27" s="252"/>
      <c r="K27" s="252"/>
      <c r="L27" s="252"/>
      <c r="M27" s="252"/>
      <c r="N27" s="252"/>
      <c r="O27" s="252"/>
      <c r="P27" s="252"/>
      <c r="Q27" s="252"/>
      <c r="R27" s="252"/>
      <c r="S27" s="252"/>
      <c r="T27" s="252"/>
      <c r="U27" s="252"/>
      <c r="V27" s="252"/>
      <c r="W27" s="252"/>
      <c r="X27" s="252"/>
      <c r="Y27" s="252"/>
      <c r="Z27" s="252"/>
      <c r="AA27" s="252"/>
      <c r="AB27" s="252"/>
      <c r="AC27" s="252"/>
      <c r="AD27" s="252"/>
      <c r="AG27" s="716"/>
      <c r="AH27" s="716"/>
    </row>
    <row r="28" spans="6:40" hidden="1">
      <c r="F28" s="252"/>
      <c r="G28" s="252"/>
      <c r="H28" s="252"/>
      <c r="I28" s="252">
        <v>9</v>
      </c>
      <c r="J28" s="252"/>
      <c r="K28" s="252"/>
      <c r="L28" s="252"/>
      <c r="M28" s="252"/>
      <c r="N28" s="252"/>
      <c r="O28" s="252"/>
      <c r="P28" s="252"/>
      <c r="Q28" s="252"/>
      <c r="R28" s="252"/>
      <c r="S28" s="252"/>
      <c r="T28" s="252"/>
      <c r="U28" s="252"/>
      <c r="V28" s="252"/>
      <c r="W28" s="252"/>
      <c r="X28" s="252"/>
      <c r="Y28" s="252"/>
      <c r="Z28" s="252"/>
      <c r="AA28" s="252"/>
      <c r="AB28" s="252"/>
      <c r="AC28" s="252"/>
      <c r="AD28" s="252"/>
      <c r="AG28" s="716"/>
      <c r="AH28" s="716"/>
    </row>
    <row r="29" spans="6:40" hidden="1">
      <c r="F29" s="252"/>
      <c r="G29" s="252"/>
      <c r="H29" s="252"/>
      <c r="I29" s="252">
        <v>10</v>
      </c>
      <c r="J29" s="252"/>
      <c r="K29" s="252"/>
      <c r="L29" s="252"/>
      <c r="M29" s="252"/>
      <c r="N29" s="252"/>
      <c r="O29" s="252"/>
      <c r="P29" s="252"/>
      <c r="Q29" s="252"/>
      <c r="R29" s="252"/>
      <c r="S29" s="252"/>
      <c r="T29" s="252"/>
      <c r="U29" s="252"/>
      <c r="V29" s="252"/>
      <c r="W29" s="252"/>
      <c r="X29" s="252"/>
      <c r="Y29" s="252"/>
      <c r="Z29" s="252"/>
      <c r="AA29" s="252"/>
      <c r="AB29" s="252"/>
      <c r="AC29" s="252"/>
      <c r="AD29" s="252"/>
      <c r="AG29" s="716"/>
      <c r="AH29" s="716"/>
    </row>
    <row r="30" spans="6:40" hidden="1">
      <c r="F30" s="252"/>
      <c r="G30" s="252"/>
      <c r="H30" s="252"/>
      <c r="I30" s="252">
        <v>11</v>
      </c>
      <c r="J30" s="252"/>
      <c r="K30" s="252"/>
      <c r="L30" s="252"/>
      <c r="M30" s="252"/>
      <c r="N30" s="252"/>
      <c r="O30" s="252"/>
      <c r="P30" s="252"/>
      <c r="Q30" s="252"/>
      <c r="R30" s="252"/>
      <c r="S30" s="252"/>
      <c r="T30" s="252"/>
      <c r="U30" s="252"/>
      <c r="V30" s="252"/>
      <c r="W30" s="252"/>
      <c r="X30" s="252"/>
      <c r="Y30" s="252"/>
      <c r="Z30" s="252"/>
      <c r="AA30" s="252"/>
      <c r="AB30" s="252"/>
      <c r="AC30" s="252"/>
      <c r="AD30" s="252"/>
      <c r="AG30" s="716"/>
      <c r="AH30" s="716"/>
    </row>
    <row r="31" spans="6:40" hidden="1">
      <c r="F31" s="252"/>
      <c r="G31" s="252"/>
      <c r="H31" s="252"/>
      <c r="I31" s="252">
        <v>12</v>
      </c>
      <c r="J31" s="252"/>
      <c r="K31" s="252"/>
      <c r="L31" s="252"/>
      <c r="M31" s="252"/>
      <c r="N31" s="252"/>
      <c r="O31" s="252"/>
      <c r="AC31" s="252"/>
      <c r="AD31" s="252"/>
      <c r="AG31" s="716"/>
      <c r="AH31" s="716"/>
    </row>
    <row r="32" spans="6:40" hidden="1"/>
    <row r="33" hidden="1"/>
  </sheetData>
  <sheetProtection algorithmName="SHA-512" hashValue="KLhb6Rmo3Op1KJt6/GSCNYpvRHdQCg4jpKgzGWPdHAeu2oR4inbCLk32FOP6tlqgTJMIFomc0l0q+9qJE7cvcw==" saltValue="FiAg3R2IChgnxrOJ1v7Uzg==" spinCount="100000" sheet="1" scenarios="1" formatCells="0" insertRows="0" deleteRows="0" autoFilter="0"/>
  <mergeCells count="59">
    <mergeCell ref="AM21:AN21"/>
    <mergeCell ref="P14:U14"/>
    <mergeCell ref="V14:AB14"/>
    <mergeCell ref="AC14:AJ14"/>
    <mergeCell ref="AK14:AN14"/>
    <mergeCell ref="AO14:AR14"/>
    <mergeCell ref="AH17:AK17"/>
    <mergeCell ref="AO12:AR12"/>
    <mergeCell ref="P13:U13"/>
    <mergeCell ref="V13:AB13"/>
    <mergeCell ref="AC13:AJ13"/>
    <mergeCell ref="AK13:AN13"/>
    <mergeCell ref="AO13:AR13"/>
    <mergeCell ref="AA10:AB10"/>
    <mergeCell ref="AD10:AE10"/>
    <mergeCell ref="AG10:AH10"/>
    <mergeCell ref="AJ10:AK10"/>
    <mergeCell ref="AM10:AN10"/>
    <mergeCell ref="AQ10:AR10"/>
    <mergeCell ref="AM9:AO9"/>
    <mergeCell ref="AQ9:AS9"/>
    <mergeCell ref="B10:E10"/>
    <mergeCell ref="F10:G10"/>
    <mergeCell ref="I10:J10"/>
    <mergeCell ref="L10:M10"/>
    <mergeCell ref="O10:P10"/>
    <mergeCell ref="R10:S10"/>
    <mergeCell ref="U10:V10"/>
    <mergeCell ref="X10:Y10"/>
    <mergeCell ref="U9:W9"/>
    <mergeCell ref="X9:Z9"/>
    <mergeCell ref="AA9:AC9"/>
    <mergeCell ref="AD9:AF9"/>
    <mergeCell ref="AG9:AI9"/>
    <mergeCell ref="AJ9:AL9"/>
    <mergeCell ref="C7:K7"/>
    <mergeCell ref="L7:P7"/>
    <mergeCell ref="Q7:U7"/>
    <mergeCell ref="Y8:AS8"/>
    <mergeCell ref="B9:E9"/>
    <mergeCell ref="F9:H9"/>
    <mergeCell ref="I9:K9"/>
    <mergeCell ref="L9:N9"/>
    <mergeCell ref="O9:Q9"/>
    <mergeCell ref="R9:T9"/>
    <mergeCell ref="C6:K6"/>
    <mergeCell ref="L6:N6"/>
    <mergeCell ref="O6:AA6"/>
    <mergeCell ref="C1:E1"/>
    <mergeCell ref="C4:D4"/>
    <mergeCell ref="E4:F4"/>
    <mergeCell ref="G4:H4"/>
    <mergeCell ref="I4:J4"/>
    <mergeCell ref="K4:L4"/>
    <mergeCell ref="M4:N4"/>
    <mergeCell ref="O4:P4"/>
    <mergeCell ref="Q4:R4"/>
    <mergeCell ref="S4:T4"/>
    <mergeCell ref="U4:V4"/>
  </mergeCells>
  <phoneticPr fontId="4"/>
  <printOptions horizontalCentered="1"/>
  <pageMargins left="0.39370078740157483" right="0.39370078740157483" top="0.62992125984251968" bottom="0.19685039370078741" header="0.31496062992125984" footer="0.31496062992125984"/>
  <pageSetup paperSize="9" scale="67"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825FAD-0719-4231-A1BB-5E22E10BD744}">
  <sheetPr codeName="Sheet9"/>
  <dimension ref="B1:K37"/>
  <sheetViews>
    <sheetView view="pageBreakPreview" zoomScaleNormal="100" zoomScaleSheetLayoutView="100" workbookViewId="0"/>
  </sheetViews>
  <sheetFormatPr defaultRowHeight="13.5"/>
  <cols>
    <col min="1" max="1" width="1.5" style="274" customWidth="1"/>
    <col min="2" max="2" width="28.625" style="274" customWidth="1"/>
    <col min="3" max="4" width="3.125" style="274" customWidth="1"/>
    <col min="5" max="5" width="23.625" style="274" customWidth="1"/>
    <col min="6" max="6" width="10.375" style="274" customWidth="1"/>
    <col min="7" max="7" width="7.5" style="274" customWidth="1"/>
    <col min="8" max="8" width="23.875" style="274" customWidth="1"/>
    <col min="9" max="9" width="13.75" style="274" customWidth="1"/>
    <col min="10" max="10" width="1.125" style="274" customWidth="1"/>
    <col min="11" max="11" width="9" style="274" hidden="1" customWidth="1"/>
    <col min="12" max="257" width="9" style="274"/>
    <col min="258" max="258" width="28.625" style="274" customWidth="1"/>
    <col min="259" max="260" width="3.125" style="274" customWidth="1"/>
    <col min="261" max="261" width="23.625" style="274" customWidth="1"/>
    <col min="262" max="262" width="10.375" style="274" customWidth="1"/>
    <col min="263" max="263" width="7.5" style="274" customWidth="1"/>
    <col min="264" max="264" width="23.875" style="274" customWidth="1"/>
    <col min="265" max="265" width="13.75" style="274" customWidth="1"/>
    <col min="266" max="513" width="9" style="274"/>
    <col min="514" max="514" width="28.625" style="274" customWidth="1"/>
    <col min="515" max="516" width="3.125" style="274" customWidth="1"/>
    <col min="517" max="517" width="23.625" style="274" customWidth="1"/>
    <col min="518" max="518" width="10.375" style="274" customWidth="1"/>
    <col min="519" max="519" width="7.5" style="274" customWidth="1"/>
    <col min="520" max="520" width="23.875" style="274" customWidth="1"/>
    <col min="521" max="521" width="13.75" style="274" customWidth="1"/>
    <col min="522" max="769" width="9" style="274"/>
    <col min="770" max="770" width="28.625" style="274" customWidth="1"/>
    <col min="771" max="772" width="3.125" style="274" customWidth="1"/>
    <col min="773" max="773" width="23.625" style="274" customWidth="1"/>
    <col min="774" max="774" width="10.375" style="274" customWidth="1"/>
    <col min="775" max="775" width="7.5" style="274" customWidth="1"/>
    <col min="776" max="776" width="23.875" style="274" customWidth="1"/>
    <col min="777" max="777" width="13.75" style="274" customWidth="1"/>
    <col min="778" max="1025" width="9" style="274"/>
    <col min="1026" max="1026" width="28.625" style="274" customWidth="1"/>
    <col min="1027" max="1028" width="3.125" style="274" customWidth="1"/>
    <col min="1029" max="1029" width="23.625" style="274" customWidth="1"/>
    <col min="1030" max="1030" width="10.375" style="274" customWidth="1"/>
    <col min="1031" max="1031" width="7.5" style="274" customWidth="1"/>
    <col min="1032" max="1032" width="23.875" style="274" customWidth="1"/>
    <col min="1033" max="1033" width="13.75" style="274" customWidth="1"/>
    <col min="1034" max="1281" width="9" style="274"/>
    <col min="1282" max="1282" width="28.625" style="274" customWidth="1"/>
    <col min="1283" max="1284" width="3.125" style="274" customWidth="1"/>
    <col min="1285" max="1285" width="23.625" style="274" customWidth="1"/>
    <col min="1286" max="1286" width="10.375" style="274" customWidth="1"/>
    <col min="1287" max="1287" width="7.5" style="274" customWidth="1"/>
    <col min="1288" max="1288" width="23.875" style="274" customWidth="1"/>
    <col min="1289" max="1289" width="13.75" style="274" customWidth="1"/>
    <col min="1290" max="1537" width="9" style="274"/>
    <col min="1538" max="1538" width="28.625" style="274" customWidth="1"/>
    <col min="1539" max="1540" width="3.125" style="274" customWidth="1"/>
    <col min="1541" max="1541" width="23.625" style="274" customWidth="1"/>
    <col min="1542" max="1542" width="10.375" style="274" customWidth="1"/>
    <col min="1543" max="1543" width="7.5" style="274" customWidth="1"/>
    <col min="1544" max="1544" width="23.875" style="274" customWidth="1"/>
    <col min="1545" max="1545" width="13.75" style="274" customWidth="1"/>
    <col min="1546" max="1793" width="9" style="274"/>
    <col min="1794" max="1794" width="28.625" style="274" customWidth="1"/>
    <col min="1795" max="1796" width="3.125" style="274" customWidth="1"/>
    <col min="1797" max="1797" width="23.625" style="274" customWidth="1"/>
    <col min="1798" max="1798" width="10.375" style="274" customWidth="1"/>
    <col min="1799" max="1799" width="7.5" style="274" customWidth="1"/>
    <col min="1800" max="1800" width="23.875" style="274" customWidth="1"/>
    <col min="1801" max="1801" width="13.75" style="274" customWidth="1"/>
    <col min="1802" max="2049" width="9" style="274"/>
    <col min="2050" max="2050" width="28.625" style="274" customWidth="1"/>
    <col min="2051" max="2052" width="3.125" style="274" customWidth="1"/>
    <col min="2053" max="2053" width="23.625" style="274" customWidth="1"/>
    <col min="2054" max="2054" width="10.375" style="274" customWidth="1"/>
    <col min="2055" max="2055" width="7.5" style="274" customWidth="1"/>
    <col min="2056" max="2056" width="23.875" style="274" customWidth="1"/>
    <col min="2057" max="2057" width="13.75" style="274" customWidth="1"/>
    <col min="2058" max="2305" width="9" style="274"/>
    <col min="2306" max="2306" width="28.625" style="274" customWidth="1"/>
    <col min="2307" max="2308" width="3.125" style="274" customWidth="1"/>
    <col min="2309" max="2309" width="23.625" style="274" customWidth="1"/>
    <col min="2310" max="2310" width="10.375" style="274" customWidth="1"/>
    <col min="2311" max="2311" width="7.5" style="274" customWidth="1"/>
    <col min="2312" max="2312" width="23.875" style="274" customWidth="1"/>
    <col min="2313" max="2313" width="13.75" style="274" customWidth="1"/>
    <col min="2314" max="2561" width="9" style="274"/>
    <col min="2562" max="2562" width="28.625" style="274" customWidth="1"/>
    <col min="2563" max="2564" width="3.125" style="274" customWidth="1"/>
    <col min="2565" max="2565" width="23.625" style="274" customWidth="1"/>
    <col min="2566" max="2566" width="10.375" style="274" customWidth="1"/>
    <col min="2567" max="2567" width="7.5" style="274" customWidth="1"/>
    <col min="2568" max="2568" width="23.875" style="274" customWidth="1"/>
    <col min="2569" max="2569" width="13.75" style="274" customWidth="1"/>
    <col min="2570" max="2817" width="9" style="274"/>
    <col min="2818" max="2818" width="28.625" style="274" customWidth="1"/>
    <col min="2819" max="2820" width="3.125" style="274" customWidth="1"/>
    <col min="2821" max="2821" width="23.625" style="274" customWidth="1"/>
    <col min="2822" max="2822" width="10.375" style="274" customWidth="1"/>
    <col min="2823" max="2823" width="7.5" style="274" customWidth="1"/>
    <col min="2824" max="2824" width="23.875" style="274" customWidth="1"/>
    <col min="2825" max="2825" width="13.75" style="274" customWidth="1"/>
    <col min="2826" max="3073" width="9" style="274"/>
    <col min="3074" max="3074" width="28.625" style="274" customWidth="1"/>
    <col min="3075" max="3076" width="3.125" style="274" customWidth="1"/>
    <col min="3077" max="3077" width="23.625" style="274" customWidth="1"/>
    <col min="3078" max="3078" width="10.375" style="274" customWidth="1"/>
    <col min="3079" max="3079" width="7.5" style="274" customWidth="1"/>
    <col min="3080" max="3080" width="23.875" style="274" customWidth="1"/>
    <col min="3081" max="3081" width="13.75" style="274" customWidth="1"/>
    <col min="3082" max="3329" width="9" style="274"/>
    <col min="3330" max="3330" width="28.625" style="274" customWidth="1"/>
    <col min="3331" max="3332" width="3.125" style="274" customWidth="1"/>
    <col min="3333" max="3333" width="23.625" style="274" customWidth="1"/>
    <col min="3334" max="3334" width="10.375" style="274" customWidth="1"/>
    <col min="3335" max="3335" width="7.5" style="274" customWidth="1"/>
    <col min="3336" max="3336" width="23.875" style="274" customWidth="1"/>
    <col min="3337" max="3337" width="13.75" style="274" customWidth="1"/>
    <col min="3338" max="3585" width="9" style="274"/>
    <col min="3586" max="3586" width="28.625" style="274" customWidth="1"/>
    <col min="3587" max="3588" width="3.125" style="274" customWidth="1"/>
    <col min="3589" max="3589" width="23.625" style="274" customWidth="1"/>
    <col min="3590" max="3590" width="10.375" style="274" customWidth="1"/>
    <col min="3591" max="3591" width="7.5" style="274" customWidth="1"/>
    <col min="3592" max="3592" width="23.875" style="274" customWidth="1"/>
    <col min="3593" max="3593" width="13.75" style="274" customWidth="1"/>
    <col min="3594" max="3841" width="9" style="274"/>
    <col min="3842" max="3842" width="28.625" style="274" customWidth="1"/>
    <col min="3843" max="3844" width="3.125" style="274" customWidth="1"/>
    <col min="3845" max="3845" width="23.625" style="274" customWidth="1"/>
    <col min="3846" max="3846" width="10.375" style="274" customWidth="1"/>
    <col min="3847" max="3847" width="7.5" style="274" customWidth="1"/>
    <col min="3848" max="3848" width="23.875" style="274" customWidth="1"/>
    <col min="3849" max="3849" width="13.75" style="274" customWidth="1"/>
    <col min="3850" max="4097" width="9" style="274"/>
    <col min="4098" max="4098" width="28.625" style="274" customWidth="1"/>
    <col min="4099" max="4100" width="3.125" style="274" customWidth="1"/>
    <col min="4101" max="4101" width="23.625" style="274" customWidth="1"/>
    <col min="4102" max="4102" width="10.375" style="274" customWidth="1"/>
    <col min="4103" max="4103" width="7.5" style="274" customWidth="1"/>
    <col min="4104" max="4104" width="23.875" style="274" customWidth="1"/>
    <col min="4105" max="4105" width="13.75" style="274" customWidth="1"/>
    <col min="4106" max="4353" width="9" style="274"/>
    <col min="4354" max="4354" width="28.625" style="274" customWidth="1"/>
    <col min="4355" max="4356" width="3.125" style="274" customWidth="1"/>
    <col min="4357" max="4357" width="23.625" style="274" customWidth="1"/>
    <col min="4358" max="4358" width="10.375" style="274" customWidth="1"/>
    <col min="4359" max="4359" width="7.5" style="274" customWidth="1"/>
    <col min="4360" max="4360" width="23.875" style="274" customWidth="1"/>
    <col min="4361" max="4361" width="13.75" style="274" customWidth="1"/>
    <col min="4362" max="4609" width="9" style="274"/>
    <col min="4610" max="4610" width="28.625" style="274" customWidth="1"/>
    <col min="4611" max="4612" width="3.125" style="274" customWidth="1"/>
    <col min="4613" max="4613" width="23.625" style="274" customWidth="1"/>
    <col min="4614" max="4614" width="10.375" style="274" customWidth="1"/>
    <col min="4615" max="4615" width="7.5" style="274" customWidth="1"/>
    <col min="4616" max="4616" width="23.875" style="274" customWidth="1"/>
    <col min="4617" max="4617" width="13.75" style="274" customWidth="1"/>
    <col min="4618" max="4865" width="9" style="274"/>
    <col min="4866" max="4866" width="28.625" style="274" customWidth="1"/>
    <col min="4867" max="4868" width="3.125" style="274" customWidth="1"/>
    <col min="4869" max="4869" width="23.625" style="274" customWidth="1"/>
    <col min="4870" max="4870" width="10.375" style="274" customWidth="1"/>
    <col min="4871" max="4871" width="7.5" style="274" customWidth="1"/>
    <col min="4872" max="4872" width="23.875" style="274" customWidth="1"/>
    <col min="4873" max="4873" width="13.75" style="274" customWidth="1"/>
    <col min="4874" max="5121" width="9" style="274"/>
    <col min="5122" max="5122" width="28.625" style="274" customWidth="1"/>
    <col min="5123" max="5124" width="3.125" style="274" customWidth="1"/>
    <col min="5125" max="5125" width="23.625" style="274" customWidth="1"/>
    <col min="5126" max="5126" width="10.375" style="274" customWidth="1"/>
    <col min="5127" max="5127" width="7.5" style="274" customWidth="1"/>
    <col min="5128" max="5128" width="23.875" style="274" customWidth="1"/>
    <col min="5129" max="5129" width="13.75" style="274" customWidth="1"/>
    <col min="5130" max="5377" width="9" style="274"/>
    <col min="5378" max="5378" width="28.625" style="274" customWidth="1"/>
    <col min="5379" max="5380" width="3.125" style="274" customWidth="1"/>
    <col min="5381" max="5381" width="23.625" style="274" customWidth="1"/>
    <col min="5382" max="5382" width="10.375" style="274" customWidth="1"/>
    <col min="5383" max="5383" width="7.5" style="274" customWidth="1"/>
    <col min="5384" max="5384" width="23.875" style="274" customWidth="1"/>
    <col min="5385" max="5385" width="13.75" style="274" customWidth="1"/>
    <col min="5386" max="5633" width="9" style="274"/>
    <col min="5634" max="5634" width="28.625" style="274" customWidth="1"/>
    <col min="5635" max="5636" width="3.125" style="274" customWidth="1"/>
    <col min="5637" max="5637" width="23.625" style="274" customWidth="1"/>
    <col min="5638" max="5638" width="10.375" style="274" customWidth="1"/>
    <col min="5639" max="5639" width="7.5" style="274" customWidth="1"/>
    <col min="5640" max="5640" width="23.875" style="274" customWidth="1"/>
    <col min="5641" max="5641" width="13.75" style="274" customWidth="1"/>
    <col min="5642" max="5889" width="9" style="274"/>
    <col min="5890" max="5890" width="28.625" style="274" customWidth="1"/>
    <col min="5891" max="5892" width="3.125" style="274" customWidth="1"/>
    <col min="5893" max="5893" width="23.625" style="274" customWidth="1"/>
    <col min="5894" max="5894" width="10.375" style="274" customWidth="1"/>
    <col min="5895" max="5895" width="7.5" style="274" customWidth="1"/>
    <col min="5896" max="5896" width="23.875" style="274" customWidth="1"/>
    <col min="5897" max="5897" width="13.75" style="274" customWidth="1"/>
    <col min="5898" max="6145" width="9" style="274"/>
    <col min="6146" max="6146" width="28.625" style="274" customWidth="1"/>
    <col min="6147" max="6148" width="3.125" style="274" customWidth="1"/>
    <col min="6149" max="6149" width="23.625" style="274" customWidth="1"/>
    <col min="6150" max="6150" width="10.375" style="274" customWidth="1"/>
    <col min="6151" max="6151" width="7.5" style="274" customWidth="1"/>
    <col min="6152" max="6152" width="23.875" style="274" customWidth="1"/>
    <col min="6153" max="6153" width="13.75" style="274" customWidth="1"/>
    <col min="6154" max="6401" width="9" style="274"/>
    <col min="6402" max="6402" width="28.625" style="274" customWidth="1"/>
    <col min="6403" max="6404" width="3.125" style="274" customWidth="1"/>
    <col min="6405" max="6405" width="23.625" style="274" customWidth="1"/>
    <col min="6406" max="6406" width="10.375" style="274" customWidth="1"/>
    <col min="6407" max="6407" width="7.5" style="274" customWidth="1"/>
    <col min="6408" max="6408" width="23.875" style="274" customWidth="1"/>
    <col min="6409" max="6409" width="13.75" style="274" customWidth="1"/>
    <col min="6410" max="6657" width="9" style="274"/>
    <col min="6658" max="6658" width="28.625" style="274" customWidth="1"/>
    <col min="6659" max="6660" width="3.125" style="274" customWidth="1"/>
    <col min="6661" max="6661" width="23.625" style="274" customWidth="1"/>
    <col min="6662" max="6662" width="10.375" style="274" customWidth="1"/>
    <col min="6663" max="6663" width="7.5" style="274" customWidth="1"/>
    <col min="6664" max="6664" width="23.875" style="274" customWidth="1"/>
    <col min="6665" max="6665" width="13.75" style="274" customWidth="1"/>
    <col min="6666" max="6913" width="9" style="274"/>
    <col min="6914" max="6914" width="28.625" style="274" customWidth="1"/>
    <col min="6915" max="6916" width="3.125" style="274" customWidth="1"/>
    <col min="6917" max="6917" width="23.625" style="274" customWidth="1"/>
    <col min="6918" max="6918" width="10.375" style="274" customWidth="1"/>
    <col min="6919" max="6919" width="7.5" style="274" customWidth="1"/>
    <col min="6920" max="6920" width="23.875" style="274" customWidth="1"/>
    <col min="6921" max="6921" width="13.75" style="274" customWidth="1"/>
    <col min="6922" max="7169" width="9" style="274"/>
    <col min="7170" max="7170" width="28.625" style="274" customWidth="1"/>
    <col min="7171" max="7172" width="3.125" style="274" customWidth="1"/>
    <col min="7173" max="7173" width="23.625" style="274" customWidth="1"/>
    <col min="7174" max="7174" width="10.375" style="274" customWidth="1"/>
    <col min="7175" max="7175" width="7.5" style="274" customWidth="1"/>
    <col min="7176" max="7176" width="23.875" style="274" customWidth="1"/>
    <col min="7177" max="7177" width="13.75" style="274" customWidth="1"/>
    <col min="7178" max="7425" width="9" style="274"/>
    <col min="7426" max="7426" width="28.625" style="274" customWidth="1"/>
    <col min="7427" max="7428" width="3.125" style="274" customWidth="1"/>
    <col min="7429" max="7429" width="23.625" style="274" customWidth="1"/>
    <col min="7430" max="7430" width="10.375" style="274" customWidth="1"/>
    <col min="7431" max="7431" width="7.5" style="274" customWidth="1"/>
    <col min="7432" max="7432" width="23.875" style="274" customWidth="1"/>
    <col min="7433" max="7433" width="13.75" style="274" customWidth="1"/>
    <col min="7434" max="7681" width="9" style="274"/>
    <col min="7682" max="7682" width="28.625" style="274" customWidth="1"/>
    <col min="7683" max="7684" width="3.125" style="274" customWidth="1"/>
    <col min="7685" max="7685" width="23.625" style="274" customWidth="1"/>
    <col min="7686" max="7686" width="10.375" style="274" customWidth="1"/>
    <col min="7687" max="7687" width="7.5" style="274" customWidth="1"/>
    <col min="7688" max="7688" width="23.875" style="274" customWidth="1"/>
    <col min="7689" max="7689" width="13.75" style="274" customWidth="1"/>
    <col min="7690" max="7937" width="9" style="274"/>
    <col min="7938" max="7938" width="28.625" style="274" customWidth="1"/>
    <col min="7939" max="7940" width="3.125" style="274" customWidth="1"/>
    <col min="7941" max="7941" width="23.625" style="274" customWidth="1"/>
    <col min="7942" max="7942" width="10.375" style="274" customWidth="1"/>
    <col min="7943" max="7943" width="7.5" style="274" customWidth="1"/>
    <col min="7944" max="7944" width="23.875" style="274" customWidth="1"/>
    <col min="7945" max="7945" width="13.75" style="274" customWidth="1"/>
    <col min="7946" max="8193" width="9" style="274"/>
    <col min="8194" max="8194" width="28.625" style="274" customWidth="1"/>
    <col min="8195" max="8196" width="3.125" style="274" customWidth="1"/>
    <col min="8197" max="8197" width="23.625" style="274" customWidth="1"/>
    <col min="8198" max="8198" width="10.375" style="274" customWidth="1"/>
    <col min="8199" max="8199" width="7.5" style="274" customWidth="1"/>
    <col min="8200" max="8200" width="23.875" style="274" customWidth="1"/>
    <col min="8201" max="8201" width="13.75" style="274" customWidth="1"/>
    <col min="8202" max="8449" width="9" style="274"/>
    <col min="8450" max="8450" width="28.625" style="274" customWidth="1"/>
    <col min="8451" max="8452" width="3.125" style="274" customWidth="1"/>
    <col min="8453" max="8453" width="23.625" style="274" customWidth="1"/>
    <col min="8454" max="8454" width="10.375" style="274" customWidth="1"/>
    <col min="8455" max="8455" width="7.5" style="274" customWidth="1"/>
    <col min="8456" max="8456" width="23.875" style="274" customWidth="1"/>
    <col min="8457" max="8457" width="13.75" style="274" customWidth="1"/>
    <col min="8458" max="8705" width="9" style="274"/>
    <col min="8706" max="8706" width="28.625" style="274" customWidth="1"/>
    <col min="8707" max="8708" width="3.125" style="274" customWidth="1"/>
    <col min="8709" max="8709" width="23.625" style="274" customWidth="1"/>
    <col min="8710" max="8710" width="10.375" style="274" customWidth="1"/>
    <col min="8711" max="8711" width="7.5" style="274" customWidth="1"/>
    <col min="8712" max="8712" width="23.875" style="274" customWidth="1"/>
    <col min="8713" max="8713" width="13.75" style="274" customWidth="1"/>
    <col min="8714" max="8961" width="9" style="274"/>
    <col min="8962" max="8962" width="28.625" style="274" customWidth="1"/>
    <col min="8963" max="8964" width="3.125" style="274" customWidth="1"/>
    <col min="8965" max="8965" width="23.625" style="274" customWidth="1"/>
    <col min="8966" max="8966" width="10.375" style="274" customWidth="1"/>
    <col min="8967" max="8967" width="7.5" style="274" customWidth="1"/>
    <col min="8968" max="8968" width="23.875" style="274" customWidth="1"/>
    <col min="8969" max="8969" width="13.75" style="274" customWidth="1"/>
    <col min="8970" max="9217" width="9" style="274"/>
    <col min="9218" max="9218" width="28.625" style="274" customWidth="1"/>
    <col min="9219" max="9220" width="3.125" style="274" customWidth="1"/>
    <col min="9221" max="9221" width="23.625" style="274" customWidth="1"/>
    <col min="9222" max="9222" width="10.375" style="274" customWidth="1"/>
    <col min="9223" max="9223" width="7.5" style="274" customWidth="1"/>
    <col min="9224" max="9224" width="23.875" style="274" customWidth="1"/>
    <col min="9225" max="9225" width="13.75" style="274" customWidth="1"/>
    <col min="9226" max="9473" width="9" style="274"/>
    <col min="9474" max="9474" width="28.625" style="274" customWidth="1"/>
    <col min="9475" max="9476" width="3.125" style="274" customWidth="1"/>
    <col min="9477" max="9477" width="23.625" style="274" customWidth="1"/>
    <col min="9478" max="9478" width="10.375" style="274" customWidth="1"/>
    <col min="9479" max="9479" width="7.5" style="274" customWidth="1"/>
    <col min="9480" max="9480" width="23.875" style="274" customWidth="1"/>
    <col min="9481" max="9481" width="13.75" style="274" customWidth="1"/>
    <col min="9482" max="9729" width="9" style="274"/>
    <col min="9730" max="9730" width="28.625" style="274" customWidth="1"/>
    <col min="9731" max="9732" width="3.125" style="274" customWidth="1"/>
    <col min="9733" max="9733" width="23.625" style="274" customWidth="1"/>
    <col min="9734" max="9734" width="10.375" style="274" customWidth="1"/>
    <col min="9735" max="9735" width="7.5" style="274" customWidth="1"/>
    <col min="9736" max="9736" width="23.875" style="274" customWidth="1"/>
    <col min="9737" max="9737" width="13.75" style="274" customWidth="1"/>
    <col min="9738" max="9985" width="9" style="274"/>
    <col min="9986" max="9986" width="28.625" style="274" customWidth="1"/>
    <col min="9987" max="9988" width="3.125" style="274" customWidth="1"/>
    <col min="9989" max="9989" width="23.625" style="274" customWidth="1"/>
    <col min="9990" max="9990" width="10.375" style="274" customWidth="1"/>
    <col min="9991" max="9991" width="7.5" style="274" customWidth="1"/>
    <col min="9992" max="9992" width="23.875" style="274" customWidth="1"/>
    <col min="9993" max="9993" width="13.75" style="274" customWidth="1"/>
    <col min="9994" max="10241" width="9" style="274"/>
    <col min="10242" max="10242" width="28.625" style="274" customWidth="1"/>
    <col min="10243" max="10244" width="3.125" style="274" customWidth="1"/>
    <col min="10245" max="10245" width="23.625" style="274" customWidth="1"/>
    <col min="10246" max="10246" width="10.375" style="274" customWidth="1"/>
    <col min="10247" max="10247" width="7.5" style="274" customWidth="1"/>
    <col min="10248" max="10248" width="23.875" style="274" customWidth="1"/>
    <col min="10249" max="10249" width="13.75" style="274" customWidth="1"/>
    <col min="10250" max="10497" width="9" style="274"/>
    <col min="10498" max="10498" width="28.625" style="274" customWidth="1"/>
    <col min="10499" max="10500" width="3.125" style="274" customWidth="1"/>
    <col min="10501" max="10501" width="23.625" style="274" customWidth="1"/>
    <col min="10502" max="10502" width="10.375" style="274" customWidth="1"/>
    <col min="10503" max="10503" width="7.5" style="274" customWidth="1"/>
    <col min="10504" max="10504" width="23.875" style="274" customWidth="1"/>
    <col min="10505" max="10505" width="13.75" style="274" customWidth="1"/>
    <col min="10506" max="10753" width="9" style="274"/>
    <col min="10754" max="10754" width="28.625" style="274" customWidth="1"/>
    <col min="10755" max="10756" width="3.125" style="274" customWidth="1"/>
    <col min="10757" max="10757" width="23.625" style="274" customWidth="1"/>
    <col min="10758" max="10758" width="10.375" style="274" customWidth="1"/>
    <col min="10759" max="10759" width="7.5" style="274" customWidth="1"/>
    <col min="10760" max="10760" width="23.875" style="274" customWidth="1"/>
    <col min="10761" max="10761" width="13.75" style="274" customWidth="1"/>
    <col min="10762" max="11009" width="9" style="274"/>
    <col min="11010" max="11010" width="28.625" style="274" customWidth="1"/>
    <col min="11011" max="11012" width="3.125" style="274" customWidth="1"/>
    <col min="11013" max="11013" width="23.625" style="274" customWidth="1"/>
    <col min="11014" max="11014" width="10.375" style="274" customWidth="1"/>
    <col min="11015" max="11015" width="7.5" style="274" customWidth="1"/>
    <col min="11016" max="11016" width="23.875" style="274" customWidth="1"/>
    <col min="11017" max="11017" width="13.75" style="274" customWidth="1"/>
    <col min="11018" max="11265" width="9" style="274"/>
    <col min="11266" max="11266" width="28.625" style="274" customWidth="1"/>
    <col min="11267" max="11268" width="3.125" style="274" customWidth="1"/>
    <col min="11269" max="11269" width="23.625" style="274" customWidth="1"/>
    <col min="11270" max="11270" width="10.375" style="274" customWidth="1"/>
    <col min="11271" max="11271" width="7.5" style="274" customWidth="1"/>
    <col min="11272" max="11272" width="23.875" style="274" customWidth="1"/>
    <col min="11273" max="11273" width="13.75" style="274" customWidth="1"/>
    <col min="11274" max="11521" width="9" style="274"/>
    <col min="11522" max="11522" width="28.625" style="274" customWidth="1"/>
    <col min="11523" max="11524" width="3.125" style="274" customWidth="1"/>
    <col min="11525" max="11525" width="23.625" style="274" customWidth="1"/>
    <col min="11526" max="11526" width="10.375" style="274" customWidth="1"/>
    <col min="11527" max="11527" width="7.5" style="274" customWidth="1"/>
    <col min="11528" max="11528" width="23.875" style="274" customWidth="1"/>
    <col min="11529" max="11529" width="13.75" style="274" customWidth="1"/>
    <col min="11530" max="11777" width="9" style="274"/>
    <col min="11778" max="11778" width="28.625" style="274" customWidth="1"/>
    <col min="11779" max="11780" width="3.125" style="274" customWidth="1"/>
    <col min="11781" max="11781" width="23.625" style="274" customWidth="1"/>
    <col min="11782" max="11782" width="10.375" style="274" customWidth="1"/>
    <col min="11783" max="11783" width="7.5" style="274" customWidth="1"/>
    <col min="11784" max="11784" width="23.875" style="274" customWidth="1"/>
    <col min="11785" max="11785" width="13.75" style="274" customWidth="1"/>
    <col min="11786" max="12033" width="9" style="274"/>
    <col min="12034" max="12034" width="28.625" style="274" customWidth="1"/>
    <col min="12035" max="12036" width="3.125" style="274" customWidth="1"/>
    <col min="12037" max="12037" width="23.625" style="274" customWidth="1"/>
    <col min="12038" max="12038" width="10.375" style="274" customWidth="1"/>
    <col min="12039" max="12039" width="7.5" style="274" customWidth="1"/>
    <col min="12040" max="12040" width="23.875" style="274" customWidth="1"/>
    <col min="12041" max="12041" width="13.75" style="274" customWidth="1"/>
    <col min="12042" max="12289" width="9" style="274"/>
    <col min="12290" max="12290" width="28.625" style="274" customWidth="1"/>
    <col min="12291" max="12292" width="3.125" style="274" customWidth="1"/>
    <col min="12293" max="12293" width="23.625" style="274" customWidth="1"/>
    <col min="12294" max="12294" width="10.375" style="274" customWidth="1"/>
    <col min="12295" max="12295" width="7.5" style="274" customWidth="1"/>
    <col min="12296" max="12296" width="23.875" style="274" customWidth="1"/>
    <col min="12297" max="12297" width="13.75" style="274" customWidth="1"/>
    <col min="12298" max="12545" width="9" style="274"/>
    <col min="12546" max="12546" width="28.625" style="274" customWidth="1"/>
    <col min="12547" max="12548" width="3.125" style="274" customWidth="1"/>
    <col min="12549" max="12549" width="23.625" style="274" customWidth="1"/>
    <col min="12550" max="12550" width="10.375" style="274" customWidth="1"/>
    <col min="12551" max="12551" width="7.5" style="274" customWidth="1"/>
    <col min="12552" max="12552" width="23.875" style="274" customWidth="1"/>
    <col min="12553" max="12553" width="13.75" style="274" customWidth="1"/>
    <col min="12554" max="12801" width="9" style="274"/>
    <col min="12802" max="12802" width="28.625" style="274" customWidth="1"/>
    <col min="12803" max="12804" width="3.125" style="274" customWidth="1"/>
    <col min="12805" max="12805" width="23.625" style="274" customWidth="1"/>
    <col min="12806" max="12806" width="10.375" style="274" customWidth="1"/>
    <col min="12807" max="12807" width="7.5" style="274" customWidth="1"/>
    <col min="12808" max="12808" width="23.875" style="274" customWidth="1"/>
    <col min="12809" max="12809" width="13.75" style="274" customWidth="1"/>
    <col min="12810" max="13057" width="9" style="274"/>
    <col min="13058" max="13058" width="28.625" style="274" customWidth="1"/>
    <col min="13059" max="13060" width="3.125" style="274" customWidth="1"/>
    <col min="13061" max="13061" width="23.625" style="274" customWidth="1"/>
    <col min="13062" max="13062" width="10.375" style="274" customWidth="1"/>
    <col min="13063" max="13063" width="7.5" style="274" customWidth="1"/>
    <col min="13064" max="13064" width="23.875" style="274" customWidth="1"/>
    <col min="13065" max="13065" width="13.75" style="274" customWidth="1"/>
    <col min="13066" max="13313" width="9" style="274"/>
    <col min="13314" max="13314" width="28.625" style="274" customWidth="1"/>
    <col min="13315" max="13316" width="3.125" style="274" customWidth="1"/>
    <col min="13317" max="13317" width="23.625" style="274" customWidth="1"/>
    <col min="13318" max="13318" width="10.375" style="274" customWidth="1"/>
    <col min="13319" max="13319" width="7.5" style="274" customWidth="1"/>
    <col min="13320" max="13320" width="23.875" style="274" customWidth="1"/>
    <col min="13321" max="13321" width="13.75" style="274" customWidth="1"/>
    <col min="13322" max="13569" width="9" style="274"/>
    <col min="13570" max="13570" width="28.625" style="274" customWidth="1"/>
    <col min="13571" max="13572" width="3.125" style="274" customWidth="1"/>
    <col min="13573" max="13573" width="23.625" style="274" customWidth="1"/>
    <col min="13574" max="13574" width="10.375" style="274" customWidth="1"/>
    <col min="13575" max="13575" width="7.5" style="274" customWidth="1"/>
    <col min="13576" max="13576" width="23.875" style="274" customWidth="1"/>
    <col min="13577" max="13577" width="13.75" style="274" customWidth="1"/>
    <col min="13578" max="13825" width="9" style="274"/>
    <col min="13826" max="13826" width="28.625" style="274" customWidth="1"/>
    <col min="13827" max="13828" width="3.125" style="274" customWidth="1"/>
    <col min="13829" max="13829" width="23.625" style="274" customWidth="1"/>
    <col min="13830" max="13830" width="10.375" style="274" customWidth="1"/>
    <col min="13831" max="13831" width="7.5" style="274" customWidth="1"/>
    <col min="13832" max="13832" width="23.875" style="274" customWidth="1"/>
    <col min="13833" max="13833" width="13.75" style="274" customWidth="1"/>
    <col min="13834" max="14081" width="9" style="274"/>
    <col min="14082" max="14082" width="28.625" style="274" customWidth="1"/>
    <col min="14083" max="14084" width="3.125" style="274" customWidth="1"/>
    <col min="14085" max="14085" width="23.625" style="274" customWidth="1"/>
    <col min="14086" max="14086" width="10.375" style="274" customWidth="1"/>
    <col min="14087" max="14087" width="7.5" style="274" customWidth="1"/>
    <col min="14088" max="14088" width="23.875" style="274" customWidth="1"/>
    <col min="14089" max="14089" width="13.75" style="274" customWidth="1"/>
    <col min="14090" max="14337" width="9" style="274"/>
    <col min="14338" max="14338" width="28.625" style="274" customWidth="1"/>
    <col min="14339" max="14340" width="3.125" style="274" customWidth="1"/>
    <col min="14341" max="14341" width="23.625" style="274" customWidth="1"/>
    <col min="14342" max="14342" width="10.375" style="274" customWidth="1"/>
    <col min="14343" max="14343" width="7.5" style="274" customWidth="1"/>
    <col min="14344" max="14344" width="23.875" style="274" customWidth="1"/>
    <col min="14345" max="14345" width="13.75" style="274" customWidth="1"/>
    <col min="14346" max="14593" width="9" style="274"/>
    <col min="14594" max="14594" width="28.625" style="274" customWidth="1"/>
    <col min="14595" max="14596" width="3.125" style="274" customWidth="1"/>
    <col min="14597" max="14597" width="23.625" style="274" customWidth="1"/>
    <col min="14598" max="14598" width="10.375" style="274" customWidth="1"/>
    <col min="14599" max="14599" width="7.5" style="274" customWidth="1"/>
    <col min="14600" max="14600" width="23.875" style="274" customWidth="1"/>
    <col min="14601" max="14601" width="13.75" style="274" customWidth="1"/>
    <col min="14602" max="14849" width="9" style="274"/>
    <col min="14850" max="14850" width="28.625" style="274" customWidth="1"/>
    <col min="14851" max="14852" width="3.125" style="274" customWidth="1"/>
    <col min="14853" max="14853" width="23.625" style="274" customWidth="1"/>
    <col min="14854" max="14854" width="10.375" style="274" customWidth="1"/>
    <col min="14855" max="14855" width="7.5" style="274" customWidth="1"/>
    <col min="14856" max="14856" width="23.875" style="274" customWidth="1"/>
    <col min="14857" max="14857" width="13.75" style="274" customWidth="1"/>
    <col min="14858" max="15105" width="9" style="274"/>
    <col min="15106" max="15106" width="28.625" style="274" customWidth="1"/>
    <col min="15107" max="15108" width="3.125" style="274" customWidth="1"/>
    <col min="15109" max="15109" width="23.625" style="274" customWidth="1"/>
    <col min="15110" max="15110" width="10.375" style="274" customWidth="1"/>
    <col min="15111" max="15111" width="7.5" style="274" customWidth="1"/>
    <col min="15112" max="15112" width="23.875" style="274" customWidth="1"/>
    <col min="15113" max="15113" width="13.75" style="274" customWidth="1"/>
    <col min="15114" max="15361" width="9" style="274"/>
    <col min="15362" max="15362" width="28.625" style="274" customWidth="1"/>
    <col min="15363" max="15364" width="3.125" style="274" customWidth="1"/>
    <col min="15365" max="15365" width="23.625" style="274" customWidth="1"/>
    <col min="15366" max="15366" width="10.375" style="274" customWidth="1"/>
    <col min="15367" max="15367" width="7.5" style="274" customWidth="1"/>
    <col min="15368" max="15368" width="23.875" style="274" customWidth="1"/>
    <col min="15369" max="15369" width="13.75" style="274" customWidth="1"/>
    <col min="15370" max="15617" width="9" style="274"/>
    <col min="15618" max="15618" width="28.625" style="274" customWidth="1"/>
    <col min="15619" max="15620" width="3.125" style="274" customWidth="1"/>
    <col min="15621" max="15621" width="23.625" style="274" customWidth="1"/>
    <col min="15622" max="15622" width="10.375" style="274" customWidth="1"/>
    <col min="15623" max="15623" width="7.5" style="274" customWidth="1"/>
    <col min="15624" max="15624" width="23.875" style="274" customWidth="1"/>
    <col min="15625" max="15625" width="13.75" style="274" customWidth="1"/>
    <col min="15626" max="15873" width="9" style="274"/>
    <col min="15874" max="15874" width="28.625" style="274" customWidth="1"/>
    <col min="15875" max="15876" width="3.125" style="274" customWidth="1"/>
    <col min="15877" max="15877" width="23.625" style="274" customWidth="1"/>
    <col min="15878" max="15878" width="10.375" style="274" customWidth="1"/>
    <col min="15879" max="15879" width="7.5" style="274" customWidth="1"/>
    <col min="15880" max="15880" width="23.875" style="274" customWidth="1"/>
    <col min="15881" max="15881" width="13.75" style="274" customWidth="1"/>
    <col min="15882" max="16129" width="9" style="274"/>
    <col min="16130" max="16130" width="28.625" style="274" customWidth="1"/>
    <col min="16131" max="16132" width="3.125" style="274" customWidth="1"/>
    <col min="16133" max="16133" width="23.625" style="274" customWidth="1"/>
    <col min="16134" max="16134" width="10.375" style="274" customWidth="1"/>
    <col min="16135" max="16135" width="7.5" style="274" customWidth="1"/>
    <col min="16136" max="16136" width="23.875" style="274" customWidth="1"/>
    <col min="16137" max="16137" width="13.75" style="274" customWidth="1"/>
    <col min="16138" max="16384" width="9" style="274"/>
  </cols>
  <sheetData>
    <row r="1" spans="2:11" ht="20.100000000000001" customHeight="1">
      <c r="B1" s="272"/>
      <c r="C1" s="273"/>
      <c r="D1" s="273"/>
      <c r="E1" s="273"/>
      <c r="F1" s="273"/>
      <c r="G1" s="273"/>
      <c r="H1" s="273"/>
      <c r="I1" s="273"/>
    </row>
    <row r="2" spans="2:11" ht="20.100000000000001" customHeight="1">
      <c r="B2" s="273" t="s">
        <v>167</v>
      </c>
      <c r="C2" s="273"/>
      <c r="D2" s="273"/>
      <c r="E2" s="273"/>
      <c r="F2" s="273"/>
      <c r="G2" s="273"/>
      <c r="H2" s="1405" t="s">
        <v>168</v>
      </c>
      <c r="I2" s="1405"/>
    </row>
    <row r="3" spans="2:11" ht="20.100000000000001" customHeight="1">
      <c r="B3" s="272"/>
      <c r="C3" s="273"/>
      <c r="D3" s="273"/>
      <c r="E3" s="273"/>
      <c r="F3" s="273"/>
      <c r="G3" s="273"/>
      <c r="H3" s="718"/>
      <c r="I3" s="718"/>
    </row>
    <row r="4" spans="2:11" ht="56.25" customHeight="1">
      <c r="B4" s="1406" t="s">
        <v>169</v>
      </c>
      <c r="C4" s="1407"/>
      <c r="D4" s="1407"/>
      <c r="E4" s="1407"/>
      <c r="F4" s="1407"/>
      <c r="G4" s="1407"/>
      <c r="H4" s="1407"/>
      <c r="I4" s="1407"/>
    </row>
    <row r="5" spans="2:11" ht="20.100000000000001" customHeight="1">
      <c r="B5" s="719"/>
      <c r="C5" s="719"/>
      <c r="D5" s="719"/>
      <c r="E5" s="719"/>
      <c r="F5" s="719"/>
      <c r="G5" s="719"/>
      <c r="H5" s="719"/>
      <c r="I5" s="719"/>
    </row>
    <row r="6" spans="2:11" ht="39.950000000000003" customHeight="1">
      <c r="B6" s="275" t="s">
        <v>170</v>
      </c>
      <c r="C6" s="1408" t="str">
        <f>様式第1号!$AO$31</f>
        <v>様式第1号で事業所名を入力してください</v>
      </c>
      <c r="D6" s="1409"/>
      <c r="E6" s="1409"/>
      <c r="F6" s="1409"/>
      <c r="G6" s="1409"/>
      <c r="H6" s="1409"/>
      <c r="I6" s="1410"/>
    </row>
    <row r="7" spans="2:11" ht="39.950000000000003" customHeight="1">
      <c r="B7" s="276" t="s">
        <v>171</v>
      </c>
      <c r="C7" s="1411" t="s">
        <v>172</v>
      </c>
      <c r="D7" s="1412"/>
      <c r="E7" s="1412"/>
      <c r="F7" s="1412"/>
      <c r="G7" s="1412"/>
      <c r="H7" s="1412"/>
      <c r="I7" s="1413"/>
    </row>
    <row r="8" spans="2:11" ht="39.950000000000003" customHeight="1">
      <c r="B8" s="276" t="s">
        <v>173</v>
      </c>
      <c r="C8" s="1414" t="str">
        <f>様式第1号!$AO$30</f>
        <v>様式第1号でサービス種類を選択してください</v>
      </c>
      <c r="D8" s="1415"/>
      <c r="E8" s="1415"/>
      <c r="F8" s="1415"/>
      <c r="G8" s="1415"/>
      <c r="H8" s="1415"/>
      <c r="I8" s="1416"/>
    </row>
    <row r="9" spans="2:11" ht="84" customHeight="1">
      <c r="B9" s="277" t="s">
        <v>174</v>
      </c>
      <c r="C9" s="1402" t="s">
        <v>175</v>
      </c>
      <c r="D9" s="1403"/>
      <c r="E9" s="1403"/>
      <c r="F9" s="1403"/>
      <c r="G9" s="1403"/>
      <c r="H9" s="1403"/>
      <c r="I9" s="1404"/>
    </row>
    <row r="10" spans="2:11" ht="23.25" customHeight="1">
      <c r="B10" s="278"/>
      <c r="C10" s="279" t="s">
        <v>176</v>
      </c>
      <c r="D10" s="280"/>
      <c r="E10" s="280"/>
      <c r="F10" s="280"/>
      <c r="G10" s="280"/>
      <c r="H10" s="280"/>
      <c r="I10" s="273"/>
    </row>
    <row r="11" spans="2:11">
      <c r="B11" s="1392" t="s">
        <v>177</v>
      </c>
      <c r="C11" s="281"/>
      <c r="D11" s="282"/>
      <c r="E11" s="282"/>
      <c r="F11" s="282"/>
      <c r="G11" s="282"/>
      <c r="H11" s="282"/>
      <c r="I11" s="1394" t="str">
        <f>IF(F12&lt;=0,"",IF(F12&lt;F13,"エラー",IF(F13/F12&gt;=0.35,"Ⅰ",IF(F13/F12&gt;=0.25,"Ⅱ","×"))))</f>
        <v/>
      </c>
    </row>
    <row r="12" spans="2:11" ht="52.5" customHeight="1">
      <c r="B12" s="1393"/>
      <c r="C12" s="283"/>
      <c r="D12" s="746" t="s">
        <v>178</v>
      </c>
      <c r="E12" s="284" t="s">
        <v>179</v>
      </c>
      <c r="F12" s="59"/>
      <c r="G12" s="285"/>
      <c r="H12" s="273"/>
      <c r="I12" s="1395"/>
      <c r="K12" s="292" t="str">
        <f>IF(OR(I11="Ⅰ",I11="Ⅱ"),I11,"")</f>
        <v/>
      </c>
    </row>
    <row r="13" spans="2:11" ht="52.5" customHeight="1">
      <c r="B13" s="1393"/>
      <c r="C13" s="283"/>
      <c r="D13" s="746" t="s">
        <v>180</v>
      </c>
      <c r="E13" s="284" t="s">
        <v>181</v>
      </c>
      <c r="F13" s="59"/>
      <c r="G13" s="285"/>
      <c r="H13" s="286" t="s">
        <v>182</v>
      </c>
      <c r="I13" s="1395"/>
    </row>
    <row r="14" spans="2:11" ht="13.5" customHeight="1">
      <c r="B14" s="1393"/>
      <c r="C14" s="283"/>
      <c r="D14" s="273"/>
      <c r="E14" s="273"/>
      <c r="F14" s="273"/>
      <c r="G14" s="273"/>
      <c r="H14" s="273"/>
      <c r="I14" s="1395"/>
    </row>
    <row r="15" spans="2:11" ht="13.5" customHeight="1">
      <c r="B15" s="1396" t="s">
        <v>183</v>
      </c>
      <c r="C15" s="281"/>
      <c r="D15" s="282"/>
      <c r="E15" s="282"/>
      <c r="F15" s="282"/>
      <c r="G15" s="282"/>
      <c r="H15" s="287"/>
      <c r="I15" s="1399" t="str">
        <f>IF(F16&lt;=0,"",IF(F16&lt;F17,"エラー",IF(F17/F16&gt;=0.75,"Ⅲ","×")))</f>
        <v/>
      </c>
    </row>
    <row r="16" spans="2:11" ht="53.1" customHeight="1">
      <c r="B16" s="1397"/>
      <c r="C16" s="283"/>
      <c r="D16" s="746" t="s">
        <v>178</v>
      </c>
      <c r="E16" s="284" t="s">
        <v>184</v>
      </c>
      <c r="F16" s="60"/>
      <c r="G16" s="285"/>
      <c r="H16" s="288"/>
      <c r="I16" s="1400"/>
      <c r="K16" s="292" t="str">
        <f>IF(OR(I15="Ⅲ",I19="Ⅲ"),"Ⅲ","")</f>
        <v/>
      </c>
    </row>
    <row r="17" spans="2:9" ht="53.1" customHeight="1">
      <c r="B17" s="1397"/>
      <c r="C17" s="283"/>
      <c r="D17" s="746" t="s">
        <v>180</v>
      </c>
      <c r="E17" s="284" t="s">
        <v>185</v>
      </c>
      <c r="F17" s="59"/>
      <c r="G17" s="285"/>
      <c r="H17" s="289" t="s">
        <v>186</v>
      </c>
      <c r="I17" s="1400"/>
    </row>
    <row r="18" spans="2:9" ht="13.5" customHeight="1">
      <c r="B18" s="1398"/>
      <c r="C18" s="290"/>
      <c r="D18" s="280"/>
      <c r="E18" s="280"/>
      <c r="F18" s="280"/>
      <c r="G18" s="280"/>
      <c r="H18" s="291"/>
      <c r="I18" s="1401"/>
    </row>
    <row r="19" spans="2:9" ht="13.5" customHeight="1">
      <c r="B19" s="1397" t="s">
        <v>187</v>
      </c>
      <c r="C19" s="283"/>
      <c r="D19" s="273"/>
      <c r="E19" s="273"/>
      <c r="F19" s="273"/>
      <c r="G19" s="273"/>
      <c r="H19" s="273"/>
      <c r="I19" s="1400" t="str">
        <f>IF(F20&lt;=0,"",IF(F20&lt;F21,"エラー",IF(F21/F20&gt;=0.3,"Ⅲ","×")))</f>
        <v/>
      </c>
    </row>
    <row r="20" spans="2:9" ht="52.5" customHeight="1">
      <c r="B20" s="1397"/>
      <c r="C20" s="283"/>
      <c r="D20" s="746" t="s">
        <v>178</v>
      </c>
      <c r="E20" s="284" t="s">
        <v>179</v>
      </c>
      <c r="F20" s="59"/>
      <c r="G20" s="285"/>
      <c r="H20" s="273"/>
      <c r="I20" s="1400"/>
    </row>
    <row r="21" spans="2:9" ht="52.5" customHeight="1">
      <c r="B21" s="1397"/>
      <c r="C21" s="283"/>
      <c r="D21" s="746" t="s">
        <v>180</v>
      </c>
      <c r="E21" s="284" t="s">
        <v>188</v>
      </c>
      <c r="F21" s="59"/>
      <c r="G21" s="285"/>
      <c r="H21" s="286" t="s">
        <v>189</v>
      </c>
      <c r="I21" s="1400"/>
    </row>
    <row r="22" spans="2:9" ht="13.5" customHeight="1">
      <c r="B22" s="1398"/>
      <c r="C22" s="290"/>
      <c r="D22" s="280"/>
      <c r="E22" s="280"/>
      <c r="F22" s="280"/>
      <c r="G22" s="280"/>
      <c r="H22" s="280"/>
      <c r="I22" s="1401"/>
    </row>
    <row r="23" spans="2:9">
      <c r="B23" s="273"/>
      <c r="C23" s="273"/>
      <c r="D23" s="273"/>
      <c r="E23" s="273"/>
      <c r="F23" s="273"/>
      <c r="G23" s="273"/>
      <c r="H23" s="273"/>
      <c r="I23" s="273"/>
    </row>
    <row r="24" spans="2:9" ht="30" customHeight="1">
      <c r="B24" s="746" t="s">
        <v>190</v>
      </c>
      <c r="C24" s="1390" t="str">
        <f>IF(AND(C8="生活介護",K12&lt;&gt;"",K16&lt;&gt;""),K12&amp;"・"&amp;K16&amp;"　該当",IF(K12&lt;&gt;"",K12&amp;"　該当",IF(K16&lt;&gt;"",K16&amp;"　該当","非該当")))</f>
        <v>非該当</v>
      </c>
      <c r="D24" s="1390"/>
      <c r="E24" s="1390"/>
      <c r="F24" s="1390"/>
      <c r="G24" s="1390"/>
      <c r="H24" s="1390"/>
      <c r="I24" s="1390"/>
    </row>
    <row r="25" spans="2:9">
      <c r="B25" s="273"/>
      <c r="C25" s="273"/>
      <c r="D25" s="273"/>
      <c r="E25" s="273"/>
      <c r="F25" s="273"/>
      <c r="G25" s="273"/>
      <c r="H25" s="273"/>
      <c r="I25" s="273"/>
    </row>
    <row r="26" spans="2:9" ht="48" customHeight="1">
      <c r="B26" s="1388" t="s">
        <v>191</v>
      </c>
      <c r="C26" s="1389"/>
      <c r="D26" s="1389"/>
      <c r="E26" s="1389"/>
      <c r="F26" s="1389"/>
      <c r="G26" s="1389"/>
      <c r="H26" s="1389"/>
      <c r="I26" s="1389"/>
    </row>
    <row r="27" spans="2:9" ht="17.25" customHeight="1">
      <c r="B27" s="1389" t="s">
        <v>192</v>
      </c>
      <c r="C27" s="1389"/>
      <c r="D27" s="1389"/>
      <c r="E27" s="1389"/>
      <c r="F27" s="1389"/>
      <c r="G27" s="1389"/>
      <c r="H27" s="1389"/>
      <c r="I27" s="1389"/>
    </row>
    <row r="28" spans="2:9" ht="17.25" customHeight="1">
      <c r="B28" s="1389" t="s">
        <v>193</v>
      </c>
      <c r="C28" s="1389"/>
      <c r="D28" s="1389"/>
      <c r="E28" s="1389"/>
      <c r="F28" s="1389"/>
      <c r="G28" s="1389"/>
      <c r="H28" s="1389"/>
      <c r="I28" s="1389"/>
    </row>
    <row r="29" spans="2:9" ht="17.25" customHeight="1">
      <c r="B29" s="1389" t="s">
        <v>194</v>
      </c>
      <c r="C29" s="1389"/>
      <c r="D29" s="1389"/>
      <c r="E29" s="1389"/>
      <c r="F29" s="1389"/>
      <c r="G29" s="1389"/>
      <c r="H29" s="1389"/>
      <c r="I29" s="1389"/>
    </row>
    <row r="30" spans="2:9" ht="17.25" customHeight="1">
      <c r="B30" s="1389" t="s">
        <v>195</v>
      </c>
      <c r="C30" s="1389"/>
      <c r="D30" s="1389"/>
      <c r="E30" s="1389"/>
      <c r="F30" s="1389"/>
      <c r="G30" s="1389"/>
      <c r="H30" s="1389"/>
      <c r="I30" s="1389"/>
    </row>
    <row r="31" spans="2:9" ht="17.25" customHeight="1">
      <c r="B31" s="1389" t="s">
        <v>196</v>
      </c>
      <c r="C31" s="1389"/>
      <c r="D31" s="1389"/>
      <c r="E31" s="1389"/>
      <c r="F31" s="1389"/>
      <c r="G31" s="1389"/>
      <c r="H31" s="1389"/>
      <c r="I31" s="1389"/>
    </row>
    <row r="32" spans="2:9" ht="17.25" customHeight="1">
      <c r="B32" s="1391" t="s">
        <v>197</v>
      </c>
      <c r="C32" s="1391"/>
      <c r="D32" s="1391"/>
      <c r="E32" s="1391"/>
      <c r="F32" s="1391"/>
      <c r="G32" s="1391"/>
      <c r="H32" s="1391"/>
      <c r="I32" s="1391"/>
    </row>
    <row r="33" spans="2:9" ht="17.25" customHeight="1">
      <c r="B33" s="1389" t="s">
        <v>198</v>
      </c>
      <c r="C33" s="1389"/>
      <c r="D33" s="1389"/>
      <c r="E33" s="1389"/>
      <c r="F33" s="1389"/>
      <c r="G33" s="1389"/>
      <c r="H33" s="1389"/>
      <c r="I33" s="1389"/>
    </row>
    <row r="34" spans="2:9" ht="17.25" customHeight="1">
      <c r="B34" s="1389" t="s">
        <v>199</v>
      </c>
      <c r="C34" s="1389"/>
      <c r="D34" s="1389"/>
      <c r="E34" s="1389"/>
      <c r="F34" s="1389"/>
      <c r="G34" s="1389"/>
      <c r="H34" s="1389"/>
      <c r="I34" s="1389"/>
    </row>
    <row r="35" spans="2:9" ht="17.25" customHeight="1">
      <c r="B35" s="717" t="s">
        <v>200</v>
      </c>
      <c r="C35" s="717"/>
      <c r="D35" s="717"/>
      <c r="E35" s="717"/>
      <c r="F35" s="717"/>
      <c r="G35" s="717"/>
      <c r="H35" s="717"/>
      <c r="I35" s="717"/>
    </row>
    <row r="36" spans="2:9" ht="17.25" customHeight="1">
      <c r="B36" s="1389" t="s">
        <v>201</v>
      </c>
      <c r="C36" s="1389"/>
      <c r="D36" s="1389"/>
      <c r="E36" s="1389"/>
      <c r="F36" s="1389"/>
      <c r="G36" s="1389"/>
      <c r="H36" s="1389"/>
      <c r="I36" s="1389"/>
    </row>
    <row r="37" spans="2:9" ht="17.25" customHeight="1">
      <c r="B37" s="1388"/>
      <c r="C37" s="1389"/>
      <c r="D37" s="1389"/>
      <c r="E37" s="1389"/>
      <c r="F37" s="1389"/>
      <c r="G37" s="1389"/>
      <c r="H37" s="1389"/>
      <c r="I37" s="1389"/>
    </row>
  </sheetData>
  <sheetProtection algorithmName="SHA-512" hashValue="jIx9V/rJimQt9iZyDgIoeVbzbt+PYy2foyZvllv7aVgnwO5GalmyEDq2UKRKP8iwBxVbX7/SWZL00e3Wmn3E3A==" saltValue="faRr2JLO64kHaajJvOBmtQ==" spinCount="100000" sheet="1" scenarios="1" formatCells="0" insertRows="0" deleteRows="0" autoFilter="0"/>
  <mergeCells count="24">
    <mergeCell ref="C9:I9"/>
    <mergeCell ref="H2:I2"/>
    <mergeCell ref="B4:I4"/>
    <mergeCell ref="C6:I6"/>
    <mergeCell ref="C7:I7"/>
    <mergeCell ref="C8:I8"/>
    <mergeCell ref="B11:B14"/>
    <mergeCell ref="I11:I14"/>
    <mergeCell ref="B15:B18"/>
    <mergeCell ref="I15:I18"/>
    <mergeCell ref="B19:B22"/>
    <mergeCell ref="I19:I22"/>
    <mergeCell ref="B37:I37"/>
    <mergeCell ref="C24:I24"/>
    <mergeCell ref="B26:I26"/>
    <mergeCell ref="B27:I27"/>
    <mergeCell ref="B28:I28"/>
    <mergeCell ref="B29:I29"/>
    <mergeCell ref="B30:I30"/>
    <mergeCell ref="B31:I31"/>
    <mergeCell ref="B32:I32"/>
    <mergeCell ref="B33:I33"/>
    <mergeCell ref="B34:I34"/>
    <mergeCell ref="B36:I36"/>
  </mergeCells>
  <phoneticPr fontId="4"/>
  <pageMargins left="0.7" right="0.7" top="0.75" bottom="0.75" header="0.3" footer="0.3"/>
  <pageSetup paperSize="9" scale="65"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46F04D-482D-4B8E-918D-FBAC345F05B0}">
  <sheetPr codeName="Sheet10"/>
  <dimension ref="B1:O37"/>
  <sheetViews>
    <sheetView showGridLines="0" view="pageBreakPreview" zoomScaleNormal="80" zoomScaleSheetLayoutView="100" workbookViewId="0"/>
  </sheetViews>
  <sheetFormatPr defaultColWidth="8.125" defaultRowHeight="13.5"/>
  <cols>
    <col min="1" max="2" width="4.125" style="140" customWidth="1"/>
    <col min="3" max="3" width="5.375" style="140" customWidth="1"/>
    <col min="4" max="4" width="13.625" style="140" customWidth="1"/>
    <col min="5" max="5" width="10.625" style="807" customWidth="1"/>
    <col min="6" max="6" width="20.125" style="140" customWidth="1"/>
    <col min="7" max="7" width="10.5" style="140" customWidth="1"/>
    <col min="8" max="8" width="6.625" style="140" customWidth="1"/>
    <col min="9" max="9" width="21.125" style="140" customWidth="1"/>
    <col min="10" max="10" width="10.5" style="140" customWidth="1"/>
    <col min="11" max="11" width="6.625" style="140" customWidth="1"/>
    <col min="12" max="12" width="13.625" style="140" customWidth="1"/>
    <col min="13" max="13" width="10.625" style="140" customWidth="1"/>
    <col min="14" max="15" width="8.125" style="140" customWidth="1"/>
    <col min="16" max="16" width="4.5" style="140" customWidth="1"/>
    <col min="17" max="256" width="8.125" style="140"/>
    <col min="257" max="258" width="4.125" style="140" customWidth="1"/>
    <col min="259" max="259" width="4.375" style="140" customWidth="1"/>
    <col min="260" max="260" width="13.625" style="140" customWidth="1"/>
    <col min="261" max="261" width="10.625" style="140" customWidth="1"/>
    <col min="262" max="262" width="20.125" style="140" customWidth="1"/>
    <col min="263" max="263" width="10.5" style="140" customWidth="1"/>
    <col min="264" max="264" width="6.625" style="140" customWidth="1"/>
    <col min="265" max="265" width="21.125" style="140" customWidth="1"/>
    <col min="266" max="266" width="10.5" style="140" customWidth="1"/>
    <col min="267" max="267" width="6.625" style="140" customWidth="1"/>
    <col min="268" max="268" width="13.625" style="140" customWidth="1"/>
    <col min="269" max="269" width="10.625" style="140" customWidth="1"/>
    <col min="270" max="271" width="8.125" style="140"/>
    <col min="272" max="272" width="4.5" style="140" customWidth="1"/>
    <col min="273" max="512" width="8.125" style="140"/>
    <col min="513" max="514" width="4.125" style="140" customWidth="1"/>
    <col min="515" max="515" width="4.375" style="140" customWidth="1"/>
    <col min="516" max="516" width="13.625" style="140" customWidth="1"/>
    <col min="517" max="517" width="10.625" style="140" customWidth="1"/>
    <col min="518" max="518" width="20.125" style="140" customWidth="1"/>
    <col min="519" max="519" width="10.5" style="140" customWidth="1"/>
    <col min="520" max="520" width="6.625" style="140" customWidth="1"/>
    <col min="521" max="521" width="21.125" style="140" customWidth="1"/>
    <col min="522" max="522" width="10.5" style="140" customWidth="1"/>
    <col min="523" max="523" width="6.625" style="140" customWidth="1"/>
    <col min="524" max="524" width="13.625" style="140" customWidth="1"/>
    <col min="525" max="525" width="10.625" style="140" customWidth="1"/>
    <col min="526" max="527" width="8.125" style="140"/>
    <col min="528" max="528" width="4.5" style="140" customWidth="1"/>
    <col min="529" max="768" width="8.125" style="140"/>
    <col min="769" max="770" width="4.125" style="140" customWidth="1"/>
    <col min="771" max="771" width="4.375" style="140" customWidth="1"/>
    <col min="772" max="772" width="13.625" style="140" customWidth="1"/>
    <col min="773" max="773" width="10.625" style="140" customWidth="1"/>
    <col min="774" max="774" width="20.125" style="140" customWidth="1"/>
    <col min="775" max="775" width="10.5" style="140" customWidth="1"/>
    <col min="776" max="776" width="6.625" style="140" customWidth="1"/>
    <col min="777" max="777" width="21.125" style="140" customWidth="1"/>
    <col min="778" max="778" width="10.5" style="140" customWidth="1"/>
    <col min="779" max="779" width="6.625" style="140" customWidth="1"/>
    <col min="780" max="780" width="13.625" style="140" customWidth="1"/>
    <col min="781" max="781" width="10.625" style="140" customWidth="1"/>
    <col min="782" max="783" width="8.125" style="140"/>
    <col min="784" max="784" width="4.5" style="140" customWidth="1"/>
    <col min="785" max="1024" width="8.125" style="140"/>
    <col min="1025" max="1026" width="4.125" style="140" customWidth="1"/>
    <col min="1027" max="1027" width="4.375" style="140" customWidth="1"/>
    <col min="1028" max="1028" width="13.625" style="140" customWidth="1"/>
    <col min="1029" max="1029" width="10.625" style="140" customWidth="1"/>
    <col min="1030" max="1030" width="20.125" style="140" customWidth="1"/>
    <col min="1031" max="1031" width="10.5" style="140" customWidth="1"/>
    <col min="1032" max="1032" width="6.625" style="140" customWidth="1"/>
    <col min="1033" max="1033" width="21.125" style="140" customWidth="1"/>
    <col min="1034" max="1034" width="10.5" style="140" customWidth="1"/>
    <col min="1035" max="1035" width="6.625" style="140" customWidth="1"/>
    <col min="1036" max="1036" width="13.625" style="140" customWidth="1"/>
    <col min="1037" max="1037" width="10.625" style="140" customWidth="1"/>
    <col min="1038" max="1039" width="8.125" style="140"/>
    <col min="1040" max="1040" width="4.5" style="140" customWidth="1"/>
    <col min="1041" max="1280" width="8.125" style="140"/>
    <col min="1281" max="1282" width="4.125" style="140" customWidth="1"/>
    <col min="1283" max="1283" width="4.375" style="140" customWidth="1"/>
    <col min="1284" max="1284" width="13.625" style="140" customWidth="1"/>
    <col min="1285" max="1285" width="10.625" style="140" customWidth="1"/>
    <col min="1286" max="1286" width="20.125" style="140" customWidth="1"/>
    <col min="1287" max="1287" width="10.5" style="140" customWidth="1"/>
    <col min="1288" max="1288" width="6.625" style="140" customWidth="1"/>
    <col min="1289" max="1289" width="21.125" style="140" customWidth="1"/>
    <col min="1290" max="1290" width="10.5" style="140" customWidth="1"/>
    <col min="1291" max="1291" width="6.625" style="140" customWidth="1"/>
    <col min="1292" max="1292" width="13.625" style="140" customWidth="1"/>
    <col min="1293" max="1293" width="10.625" style="140" customWidth="1"/>
    <col min="1294" max="1295" width="8.125" style="140"/>
    <col min="1296" max="1296" width="4.5" style="140" customWidth="1"/>
    <col min="1297" max="1536" width="8.125" style="140"/>
    <col min="1537" max="1538" width="4.125" style="140" customWidth="1"/>
    <col min="1539" max="1539" width="4.375" style="140" customWidth="1"/>
    <col min="1540" max="1540" width="13.625" style="140" customWidth="1"/>
    <col min="1541" max="1541" width="10.625" style="140" customWidth="1"/>
    <col min="1542" max="1542" width="20.125" style="140" customWidth="1"/>
    <col min="1543" max="1543" width="10.5" style="140" customWidth="1"/>
    <col min="1544" max="1544" width="6.625" style="140" customWidth="1"/>
    <col min="1545" max="1545" width="21.125" style="140" customWidth="1"/>
    <col min="1546" max="1546" width="10.5" style="140" customWidth="1"/>
    <col min="1547" max="1547" width="6.625" style="140" customWidth="1"/>
    <col min="1548" max="1548" width="13.625" style="140" customWidth="1"/>
    <col min="1549" max="1549" width="10.625" style="140" customWidth="1"/>
    <col min="1550" max="1551" width="8.125" style="140"/>
    <col min="1552" max="1552" width="4.5" style="140" customWidth="1"/>
    <col min="1553" max="1792" width="8.125" style="140"/>
    <col min="1793" max="1794" width="4.125" style="140" customWidth="1"/>
    <col min="1795" max="1795" width="4.375" style="140" customWidth="1"/>
    <col min="1796" max="1796" width="13.625" style="140" customWidth="1"/>
    <col min="1797" max="1797" width="10.625" style="140" customWidth="1"/>
    <col min="1798" max="1798" width="20.125" style="140" customWidth="1"/>
    <col min="1799" max="1799" width="10.5" style="140" customWidth="1"/>
    <col min="1800" max="1800" width="6.625" style="140" customWidth="1"/>
    <col min="1801" max="1801" width="21.125" style="140" customWidth="1"/>
    <col min="1802" max="1802" width="10.5" style="140" customWidth="1"/>
    <col min="1803" max="1803" width="6.625" style="140" customWidth="1"/>
    <col min="1804" max="1804" width="13.625" style="140" customWidth="1"/>
    <col min="1805" max="1805" width="10.625" style="140" customWidth="1"/>
    <col min="1806" max="1807" width="8.125" style="140"/>
    <col min="1808" max="1808" width="4.5" style="140" customWidth="1"/>
    <col min="1809" max="2048" width="8.125" style="140"/>
    <col min="2049" max="2050" width="4.125" style="140" customWidth="1"/>
    <col min="2051" max="2051" width="4.375" style="140" customWidth="1"/>
    <col min="2052" max="2052" width="13.625" style="140" customWidth="1"/>
    <col min="2053" max="2053" width="10.625" style="140" customWidth="1"/>
    <col min="2054" max="2054" width="20.125" style="140" customWidth="1"/>
    <col min="2055" max="2055" width="10.5" style="140" customWidth="1"/>
    <col min="2056" max="2056" width="6.625" style="140" customWidth="1"/>
    <col min="2057" max="2057" width="21.125" style="140" customWidth="1"/>
    <col min="2058" max="2058" width="10.5" style="140" customWidth="1"/>
    <col min="2059" max="2059" width="6.625" style="140" customWidth="1"/>
    <col min="2060" max="2060" width="13.625" style="140" customWidth="1"/>
    <col min="2061" max="2061" width="10.625" style="140" customWidth="1"/>
    <col min="2062" max="2063" width="8.125" style="140"/>
    <col min="2064" max="2064" width="4.5" style="140" customWidth="1"/>
    <col min="2065" max="2304" width="8.125" style="140"/>
    <col min="2305" max="2306" width="4.125" style="140" customWidth="1"/>
    <col min="2307" max="2307" width="4.375" style="140" customWidth="1"/>
    <col min="2308" max="2308" width="13.625" style="140" customWidth="1"/>
    <col min="2309" max="2309" width="10.625" style="140" customWidth="1"/>
    <col min="2310" max="2310" width="20.125" style="140" customWidth="1"/>
    <col min="2311" max="2311" width="10.5" style="140" customWidth="1"/>
    <col min="2312" max="2312" width="6.625" style="140" customWidth="1"/>
    <col min="2313" max="2313" width="21.125" style="140" customWidth="1"/>
    <col min="2314" max="2314" width="10.5" style="140" customWidth="1"/>
    <col min="2315" max="2315" width="6.625" style="140" customWidth="1"/>
    <col min="2316" max="2316" width="13.625" style="140" customWidth="1"/>
    <col min="2317" max="2317" width="10.625" style="140" customWidth="1"/>
    <col min="2318" max="2319" width="8.125" style="140"/>
    <col min="2320" max="2320" width="4.5" style="140" customWidth="1"/>
    <col min="2321" max="2560" width="8.125" style="140"/>
    <col min="2561" max="2562" width="4.125" style="140" customWidth="1"/>
    <col min="2563" max="2563" width="4.375" style="140" customWidth="1"/>
    <col min="2564" max="2564" width="13.625" style="140" customWidth="1"/>
    <col min="2565" max="2565" width="10.625" style="140" customWidth="1"/>
    <col min="2566" max="2566" width="20.125" style="140" customWidth="1"/>
    <col min="2567" max="2567" width="10.5" style="140" customWidth="1"/>
    <col min="2568" max="2568" width="6.625" style="140" customWidth="1"/>
    <col min="2569" max="2569" width="21.125" style="140" customWidth="1"/>
    <col min="2570" max="2570" width="10.5" style="140" customWidth="1"/>
    <col min="2571" max="2571" width="6.625" style="140" customWidth="1"/>
    <col min="2572" max="2572" width="13.625" style="140" customWidth="1"/>
    <col min="2573" max="2573" width="10.625" style="140" customWidth="1"/>
    <col min="2574" max="2575" width="8.125" style="140"/>
    <col min="2576" max="2576" width="4.5" style="140" customWidth="1"/>
    <col min="2577" max="2816" width="8.125" style="140"/>
    <col min="2817" max="2818" width="4.125" style="140" customWidth="1"/>
    <col min="2819" max="2819" width="4.375" style="140" customWidth="1"/>
    <col min="2820" max="2820" width="13.625" style="140" customWidth="1"/>
    <col min="2821" max="2821" width="10.625" style="140" customWidth="1"/>
    <col min="2822" max="2822" width="20.125" style="140" customWidth="1"/>
    <col min="2823" max="2823" width="10.5" style="140" customWidth="1"/>
    <col min="2824" max="2824" width="6.625" style="140" customWidth="1"/>
    <col min="2825" max="2825" width="21.125" style="140" customWidth="1"/>
    <col min="2826" max="2826" width="10.5" style="140" customWidth="1"/>
    <col min="2827" max="2827" width="6.625" style="140" customWidth="1"/>
    <col min="2828" max="2828" width="13.625" style="140" customWidth="1"/>
    <col min="2829" max="2829" width="10.625" style="140" customWidth="1"/>
    <col min="2830" max="2831" width="8.125" style="140"/>
    <col min="2832" max="2832" width="4.5" style="140" customWidth="1"/>
    <col min="2833" max="3072" width="8.125" style="140"/>
    <col min="3073" max="3074" width="4.125" style="140" customWidth="1"/>
    <col min="3075" max="3075" width="4.375" style="140" customWidth="1"/>
    <col min="3076" max="3076" width="13.625" style="140" customWidth="1"/>
    <col min="3077" max="3077" width="10.625" style="140" customWidth="1"/>
    <col min="3078" max="3078" width="20.125" style="140" customWidth="1"/>
    <col min="3079" max="3079" width="10.5" style="140" customWidth="1"/>
    <col min="3080" max="3080" width="6.625" style="140" customWidth="1"/>
    <col min="3081" max="3081" width="21.125" style="140" customWidth="1"/>
    <col min="3082" max="3082" width="10.5" style="140" customWidth="1"/>
    <col min="3083" max="3083" width="6.625" style="140" customWidth="1"/>
    <col min="3084" max="3084" width="13.625" style="140" customWidth="1"/>
    <col min="3085" max="3085" width="10.625" style="140" customWidth="1"/>
    <col min="3086" max="3087" width="8.125" style="140"/>
    <col min="3088" max="3088" width="4.5" style="140" customWidth="1"/>
    <col min="3089" max="3328" width="8.125" style="140"/>
    <col min="3329" max="3330" width="4.125" style="140" customWidth="1"/>
    <col min="3331" max="3331" width="4.375" style="140" customWidth="1"/>
    <col min="3332" max="3332" width="13.625" style="140" customWidth="1"/>
    <col min="3333" max="3333" width="10.625" style="140" customWidth="1"/>
    <col min="3334" max="3334" width="20.125" style="140" customWidth="1"/>
    <col min="3335" max="3335" width="10.5" style="140" customWidth="1"/>
    <col min="3336" max="3336" width="6.625" style="140" customWidth="1"/>
    <col min="3337" max="3337" width="21.125" style="140" customWidth="1"/>
    <col min="3338" max="3338" width="10.5" style="140" customWidth="1"/>
    <col min="3339" max="3339" width="6.625" style="140" customWidth="1"/>
    <col min="3340" max="3340" width="13.625" style="140" customWidth="1"/>
    <col min="3341" max="3341" width="10.625" style="140" customWidth="1"/>
    <col min="3342" max="3343" width="8.125" style="140"/>
    <col min="3344" max="3344" width="4.5" style="140" customWidth="1"/>
    <col min="3345" max="3584" width="8.125" style="140"/>
    <col min="3585" max="3586" width="4.125" style="140" customWidth="1"/>
    <col min="3587" max="3587" width="4.375" style="140" customWidth="1"/>
    <col min="3588" max="3588" width="13.625" style="140" customWidth="1"/>
    <col min="3589" max="3589" width="10.625" style="140" customWidth="1"/>
    <col min="3590" max="3590" width="20.125" style="140" customWidth="1"/>
    <col min="3591" max="3591" width="10.5" style="140" customWidth="1"/>
    <col min="3592" max="3592" width="6.625" style="140" customWidth="1"/>
    <col min="3593" max="3593" width="21.125" style="140" customWidth="1"/>
    <col min="3594" max="3594" width="10.5" style="140" customWidth="1"/>
    <col min="3595" max="3595" width="6.625" style="140" customWidth="1"/>
    <col min="3596" max="3596" width="13.625" style="140" customWidth="1"/>
    <col min="3597" max="3597" width="10.625" style="140" customWidth="1"/>
    <col min="3598" max="3599" width="8.125" style="140"/>
    <col min="3600" max="3600" width="4.5" style="140" customWidth="1"/>
    <col min="3601" max="3840" width="8.125" style="140"/>
    <col min="3841" max="3842" width="4.125" style="140" customWidth="1"/>
    <col min="3843" max="3843" width="4.375" style="140" customWidth="1"/>
    <col min="3844" max="3844" width="13.625" style="140" customWidth="1"/>
    <col min="3845" max="3845" width="10.625" style="140" customWidth="1"/>
    <col min="3846" max="3846" width="20.125" style="140" customWidth="1"/>
    <col min="3847" max="3847" width="10.5" style="140" customWidth="1"/>
    <col min="3848" max="3848" width="6.625" style="140" customWidth="1"/>
    <col min="3849" max="3849" width="21.125" style="140" customWidth="1"/>
    <col min="3850" max="3850" width="10.5" style="140" customWidth="1"/>
    <col min="3851" max="3851" width="6.625" style="140" customWidth="1"/>
    <col min="3852" max="3852" width="13.625" style="140" customWidth="1"/>
    <col min="3853" max="3853" width="10.625" style="140" customWidth="1"/>
    <col min="3854" max="3855" width="8.125" style="140"/>
    <col min="3856" max="3856" width="4.5" style="140" customWidth="1"/>
    <col min="3857" max="4096" width="8.125" style="140"/>
    <col min="4097" max="4098" width="4.125" style="140" customWidth="1"/>
    <col min="4099" max="4099" width="4.375" style="140" customWidth="1"/>
    <col min="4100" max="4100" width="13.625" style="140" customWidth="1"/>
    <col min="4101" max="4101" width="10.625" style="140" customWidth="1"/>
    <col min="4102" max="4102" width="20.125" style="140" customWidth="1"/>
    <col min="4103" max="4103" width="10.5" style="140" customWidth="1"/>
    <col min="4104" max="4104" width="6.625" style="140" customWidth="1"/>
    <col min="4105" max="4105" width="21.125" style="140" customWidth="1"/>
    <col min="4106" max="4106" width="10.5" style="140" customWidth="1"/>
    <col min="4107" max="4107" width="6.625" style="140" customWidth="1"/>
    <col min="4108" max="4108" width="13.625" style="140" customWidth="1"/>
    <col min="4109" max="4109" width="10.625" style="140" customWidth="1"/>
    <col min="4110" max="4111" width="8.125" style="140"/>
    <col min="4112" max="4112" width="4.5" style="140" customWidth="1"/>
    <col min="4113" max="4352" width="8.125" style="140"/>
    <col min="4353" max="4354" width="4.125" style="140" customWidth="1"/>
    <col min="4355" max="4355" width="4.375" style="140" customWidth="1"/>
    <col min="4356" max="4356" width="13.625" style="140" customWidth="1"/>
    <col min="4357" max="4357" width="10.625" style="140" customWidth="1"/>
    <col min="4358" max="4358" width="20.125" style="140" customWidth="1"/>
    <col min="4359" max="4359" width="10.5" style="140" customWidth="1"/>
    <col min="4360" max="4360" width="6.625" style="140" customWidth="1"/>
    <col min="4361" max="4361" width="21.125" style="140" customWidth="1"/>
    <col min="4362" max="4362" width="10.5" style="140" customWidth="1"/>
    <col min="4363" max="4363" width="6.625" style="140" customWidth="1"/>
    <col min="4364" max="4364" width="13.625" style="140" customWidth="1"/>
    <col min="4365" max="4365" width="10.625" style="140" customWidth="1"/>
    <col min="4366" max="4367" width="8.125" style="140"/>
    <col min="4368" max="4368" width="4.5" style="140" customWidth="1"/>
    <col min="4369" max="4608" width="8.125" style="140"/>
    <col min="4609" max="4610" width="4.125" style="140" customWidth="1"/>
    <col min="4611" max="4611" width="4.375" style="140" customWidth="1"/>
    <col min="4612" max="4612" width="13.625" style="140" customWidth="1"/>
    <col min="4613" max="4613" width="10.625" style="140" customWidth="1"/>
    <col min="4614" max="4614" width="20.125" style="140" customWidth="1"/>
    <col min="4615" max="4615" width="10.5" style="140" customWidth="1"/>
    <col min="4616" max="4616" width="6.625" style="140" customWidth="1"/>
    <col min="4617" max="4617" width="21.125" style="140" customWidth="1"/>
    <col min="4618" max="4618" width="10.5" style="140" customWidth="1"/>
    <col min="4619" max="4619" width="6.625" style="140" customWidth="1"/>
    <col min="4620" max="4620" width="13.625" style="140" customWidth="1"/>
    <col min="4621" max="4621" width="10.625" style="140" customWidth="1"/>
    <col min="4622" max="4623" width="8.125" style="140"/>
    <col min="4624" max="4624" width="4.5" style="140" customWidth="1"/>
    <col min="4625" max="4864" width="8.125" style="140"/>
    <col min="4865" max="4866" width="4.125" style="140" customWidth="1"/>
    <col min="4867" max="4867" width="4.375" style="140" customWidth="1"/>
    <col min="4868" max="4868" width="13.625" style="140" customWidth="1"/>
    <col min="4869" max="4869" width="10.625" style="140" customWidth="1"/>
    <col min="4870" max="4870" width="20.125" style="140" customWidth="1"/>
    <col min="4871" max="4871" width="10.5" style="140" customWidth="1"/>
    <col min="4872" max="4872" width="6.625" style="140" customWidth="1"/>
    <col min="4873" max="4873" width="21.125" style="140" customWidth="1"/>
    <col min="4874" max="4874" width="10.5" style="140" customWidth="1"/>
    <col min="4875" max="4875" width="6.625" style="140" customWidth="1"/>
    <col min="4876" max="4876" width="13.625" style="140" customWidth="1"/>
    <col min="4877" max="4877" width="10.625" style="140" customWidth="1"/>
    <col min="4878" max="4879" width="8.125" style="140"/>
    <col min="4880" max="4880" width="4.5" style="140" customWidth="1"/>
    <col min="4881" max="5120" width="8.125" style="140"/>
    <col min="5121" max="5122" width="4.125" style="140" customWidth="1"/>
    <col min="5123" max="5123" width="4.375" style="140" customWidth="1"/>
    <col min="5124" max="5124" width="13.625" style="140" customWidth="1"/>
    <col min="5125" max="5125" width="10.625" style="140" customWidth="1"/>
    <col min="5126" max="5126" width="20.125" style="140" customWidth="1"/>
    <col min="5127" max="5127" width="10.5" style="140" customWidth="1"/>
    <col min="5128" max="5128" width="6.625" style="140" customWidth="1"/>
    <col min="5129" max="5129" width="21.125" style="140" customWidth="1"/>
    <col min="5130" max="5130" width="10.5" style="140" customWidth="1"/>
    <col min="5131" max="5131" width="6.625" style="140" customWidth="1"/>
    <col min="5132" max="5132" width="13.625" style="140" customWidth="1"/>
    <col min="5133" max="5133" width="10.625" style="140" customWidth="1"/>
    <col min="5134" max="5135" width="8.125" style="140"/>
    <col min="5136" max="5136" width="4.5" style="140" customWidth="1"/>
    <col min="5137" max="5376" width="8.125" style="140"/>
    <col min="5377" max="5378" width="4.125" style="140" customWidth="1"/>
    <col min="5379" max="5379" width="4.375" style="140" customWidth="1"/>
    <col min="5380" max="5380" width="13.625" style="140" customWidth="1"/>
    <col min="5381" max="5381" width="10.625" style="140" customWidth="1"/>
    <col min="5382" max="5382" width="20.125" style="140" customWidth="1"/>
    <col min="5383" max="5383" width="10.5" style="140" customWidth="1"/>
    <col min="5384" max="5384" width="6.625" style="140" customWidth="1"/>
    <col min="5385" max="5385" width="21.125" style="140" customWidth="1"/>
    <col min="5386" max="5386" width="10.5" style="140" customWidth="1"/>
    <col min="5387" max="5387" width="6.625" style="140" customWidth="1"/>
    <col min="5388" max="5388" width="13.625" style="140" customWidth="1"/>
    <col min="5389" max="5389" width="10.625" style="140" customWidth="1"/>
    <col min="5390" max="5391" width="8.125" style="140"/>
    <col min="5392" max="5392" width="4.5" style="140" customWidth="1"/>
    <col min="5393" max="5632" width="8.125" style="140"/>
    <col min="5633" max="5634" width="4.125" style="140" customWidth="1"/>
    <col min="5635" max="5635" width="4.375" style="140" customWidth="1"/>
    <col min="5636" max="5636" width="13.625" style="140" customWidth="1"/>
    <col min="5637" max="5637" width="10.625" style="140" customWidth="1"/>
    <col min="5638" max="5638" width="20.125" style="140" customWidth="1"/>
    <col min="5639" max="5639" width="10.5" style="140" customWidth="1"/>
    <col min="5640" max="5640" width="6.625" style="140" customWidth="1"/>
    <col min="5641" max="5641" width="21.125" style="140" customWidth="1"/>
    <col min="5642" max="5642" width="10.5" style="140" customWidth="1"/>
    <col min="5643" max="5643" width="6.625" style="140" customWidth="1"/>
    <col min="5644" max="5644" width="13.625" style="140" customWidth="1"/>
    <col min="5645" max="5645" width="10.625" style="140" customWidth="1"/>
    <col min="5646" max="5647" width="8.125" style="140"/>
    <col min="5648" max="5648" width="4.5" style="140" customWidth="1"/>
    <col min="5649" max="5888" width="8.125" style="140"/>
    <col min="5889" max="5890" width="4.125" style="140" customWidth="1"/>
    <col min="5891" max="5891" width="4.375" style="140" customWidth="1"/>
    <col min="5892" max="5892" width="13.625" style="140" customWidth="1"/>
    <col min="5893" max="5893" width="10.625" style="140" customWidth="1"/>
    <col min="5894" max="5894" width="20.125" style="140" customWidth="1"/>
    <col min="5895" max="5895" width="10.5" style="140" customWidth="1"/>
    <col min="5896" max="5896" width="6.625" style="140" customWidth="1"/>
    <col min="5897" max="5897" width="21.125" style="140" customWidth="1"/>
    <col min="5898" max="5898" width="10.5" style="140" customWidth="1"/>
    <col min="5899" max="5899" width="6.625" style="140" customWidth="1"/>
    <col min="5900" max="5900" width="13.625" style="140" customWidth="1"/>
    <col min="5901" max="5901" width="10.625" style="140" customWidth="1"/>
    <col min="5902" max="5903" width="8.125" style="140"/>
    <col min="5904" max="5904" width="4.5" style="140" customWidth="1"/>
    <col min="5905" max="6144" width="8.125" style="140"/>
    <col min="6145" max="6146" width="4.125" style="140" customWidth="1"/>
    <col min="6147" max="6147" width="4.375" style="140" customWidth="1"/>
    <col min="6148" max="6148" width="13.625" style="140" customWidth="1"/>
    <col min="6149" max="6149" width="10.625" style="140" customWidth="1"/>
    <col min="6150" max="6150" width="20.125" style="140" customWidth="1"/>
    <col min="6151" max="6151" width="10.5" style="140" customWidth="1"/>
    <col min="6152" max="6152" width="6.625" style="140" customWidth="1"/>
    <col min="6153" max="6153" width="21.125" style="140" customWidth="1"/>
    <col min="6154" max="6154" width="10.5" style="140" customWidth="1"/>
    <col min="6155" max="6155" width="6.625" style="140" customWidth="1"/>
    <col min="6156" max="6156" width="13.625" style="140" customWidth="1"/>
    <col min="6157" max="6157" width="10.625" style="140" customWidth="1"/>
    <col min="6158" max="6159" width="8.125" style="140"/>
    <col min="6160" max="6160" width="4.5" style="140" customWidth="1"/>
    <col min="6161" max="6400" width="8.125" style="140"/>
    <col min="6401" max="6402" width="4.125" style="140" customWidth="1"/>
    <col min="6403" max="6403" width="4.375" style="140" customWidth="1"/>
    <col min="6404" max="6404" width="13.625" style="140" customWidth="1"/>
    <col min="6405" max="6405" width="10.625" style="140" customWidth="1"/>
    <col min="6406" max="6406" width="20.125" style="140" customWidth="1"/>
    <col min="6407" max="6407" width="10.5" style="140" customWidth="1"/>
    <col min="6408" max="6408" width="6.625" style="140" customWidth="1"/>
    <col min="6409" max="6409" width="21.125" style="140" customWidth="1"/>
    <col min="6410" max="6410" width="10.5" style="140" customWidth="1"/>
    <col min="6411" max="6411" width="6.625" style="140" customWidth="1"/>
    <col min="6412" max="6412" width="13.625" style="140" customWidth="1"/>
    <col min="6413" max="6413" width="10.625" style="140" customWidth="1"/>
    <col min="6414" max="6415" width="8.125" style="140"/>
    <col min="6416" max="6416" width="4.5" style="140" customWidth="1"/>
    <col min="6417" max="6656" width="8.125" style="140"/>
    <col min="6657" max="6658" width="4.125" style="140" customWidth="1"/>
    <col min="6659" max="6659" width="4.375" style="140" customWidth="1"/>
    <col min="6660" max="6660" width="13.625" style="140" customWidth="1"/>
    <col min="6661" max="6661" width="10.625" style="140" customWidth="1"/>
    <col min="6662" max="6662" width="20.125" style="140" customWidth="1"/>
    <col min="6663" max="6663" width="10.5" style="140" customWidth="1"/>
    <col min="6664" max="6664" width="6.625" style="140" customWidth="1"/>
    <col min="6665" max="6665" width="21.125" style="140" customWidth="1"/>
    <col min="6666" max="6666" width="10.5" style="140" customWidth="1"/>
    <col min="6667" max="6667" width="6.625" style="140" customWidth="1"/>
    <col min="6668" max="6668" width="13.625" style="140" customWidth="1"/>
    <col min="6669" max="6669" width="10.625" style="140" customWidth="1"/>
    <col min="6670" max="6671" width="8.125" style="140"/>
    <col min="6672" max="6672" width="4.5" style="140" customWidth="1"/>
    <col min="6673" max="6912" width="8.125" style="140"/>
    <col min="6913" max="6914" width="4.125" style="140" customWidth="1"/>
    <col min="6915" max="6915" width="4.375" style="140" customWidth="1"/>
    <col min="6916" max="6916" width="13.625" style="140" customWidth="1"/>
    <col min="6917" max="6917" width="10.625" style="140" customWidth="1"/>
    <col min="6918" max="6918" width="20.125" style="140" customWidth="1"/>
    <col min="6919" max="6919" width="10.5" style="140" customWidth="1"/>
    <col min="6920" max="6920" width="6.625" style="140" customWidth="1"/>
    <col min="6921" max="6921" width="21.125" style="140" customWidth="1"/>
    <col min="6922" max="6922" width="10.5" style="140" customWidth="1"/>
    <col min="6923" max="6923" width="6.625" style="140" customWidth="1"/>
    <col min="6924" max="6924" width="13.625" style="140" customWidth="1"/>
    <col min="6925" max="6925" width="10.625" style="140" customWidth="1"/>
    <col min="6926" max="6927" width="8.125" style="140"/>
    <col min="6928" max="6928" width="4.5" style="140" customWidth="1"/>
    <col min="6929" max="7168" width="8.125" style="140"/>
    <col min="7169" max="7170" width="4.125" style="140" customWidth="1"/>
    <col min="7171" max="7171" width="4.375" style="140" customWidth="1"/>
    <col min="7172" max="7172" width="13.625" style="140" customWidth="1"/>
    <col min="7173" max="7173" width="10.625" style="140" customWidth="1"/>
    <col min="7174" max="7174" width="20.125" style="140" customWidth="1"/>
    <col min="7175" max="7175" width="10.5" style="140" customWidth="1"/>
    <col min="7176" max="7176" width="6.625" style="140" customWidth="1"/>
    <col min="7177" max="7177" width="21.125" style="140" customWidth="1"/>
    <col min="7178" max="7178" width="10.5" style="140" customWidth="1"/>
    <col min="7179" max="7179" width="6.625" style="140" customWidth="1"/>
    <col min="7180" max="7180" width="13.625" style="140" customWidth="1"/>
    <col min="7181" max="7181" width="10.625" style="140" customWidth="1"/>
    <col min="7182" max="7183" width="8.125" style="140"/>
    <col min="7184" max="7184" width="4.5" style="140" customWidth="1"/>
    <col min="7185" max="7424" width="8.125" style="140"/>
    <col min="7425" max="7426" width="4.125" style="140" customWidth="1"/>
    <col min="7427" max="7427" width="4.375" style="140" customWidth="1"/>
    <col min="7428" max="7428" width="13.625" style="140" customWidth="1"/>
    <col min="7429" max="7429" width="10.625" style="140" customWidth="1"/>
    <col min="7430" max="7430" width="20.125" style="140" customWidth="1"/>
    <col min="7431" max="7431" width="10.5" style="140" customWidth="1"/>
    <col min="7432" max="7432" width="6.625" style="140" customWidth="1"/>
    <col min="7433" max="7433" width="21.125" style="140" customWidth="1"/>
    <col min="7434" max="7434" width="10.5" style="140" customWidth="1"/>
    <col min="7435" max="7435" width="6.625" style="140" customWidth="1"/>
    <col min="7436" max="7436" width="13.625" style="140" customWidth="1"/>
    <col min="7437" max="7437" width="10.625" style="140" customWidth="1"/>
    <col min="7438" max="7439" width="8.125" style="140"/>
    <col min="7440" max="7440" width="4.5" style="140" customWidth="1"/>
    <col min="7441" max="7680" width="8.125" style="140"/>
    <col min="7681" max="7682" width="4.125" style="140" customWidth="1"/>
    <col min="7683" max="7683" width="4.375" style="140" customWidth="1"/>
    <col min="7684" max="7684" width="13.625" style="140" customWidth="1"/>
    <col min="7685" max="7685" width="10.625" style="140" customWidth="1"/>
    <col min="7686" max="7686" width="20.125" style="140" customWidth="1"/>
    <col min="7687" max="7687" width="10.5" style="140" customWidth="1"/>
    <col min="7688" max="7688" width="6.625" style="140" customWidth="1"/>
    <col min="7689" max="7689" width="21.125" style="140" customWidth="1"/>
    <col min="7690" max="7690" width="10.5" style="140" customWidth="1"/>
    <col min="7691" max="7691" width="6.625" style="140" customWidth="1"/>
    <col min="7692" max="7692" width="13.625" style="140" customWidth="1"/>
    <col min="7693" max="7693" width="10.625" style="140" customWidth="1"/>
    <col min="7694" max="7695" width="8.125" style="140"/>
    <col min="7696" max="7696" width="4.5" style="140" customWidth="1"/>
    <col min="7697" max="7936" width="8.125" style="140"/>
    <col min="7937" max="7938" width="4.125" style="140" customWidth="1"/>
    <col min="7939" max="7939" width="4.375" style="140" customWidth="1"/>
    <col min="7940" max="7940" width="13.625" style="140" customWidth="1"/>
    <col min="7941" max="7941" width="10.625" style="140" customWidth="1"/>
    <col min="7942" max="7942" width="20.125" style="140" customWidth="1"/>
    <col min="7943" max="7943" width="10.5" style="140" customWidth="1"/>
    <col min="7944" max="7944" width="6.625" style="140" customWidth="1"/>
    <col min="7945" max="7945" width="21.125" style="140" customWidth="1"/>
    <col min="7946" max="7946" width="10.5" style="140" customWidth="1"/>
    <col min="7947" max="7947" width="6.625" style="140" customWidth="1"/>
    <col min="7948" max="7948" width="13.625" style="140" customWidth="1"/>
    <col min="7949" max="7949" width="10.625" style="140" customWidth="1"/>
    <col min="7950" max="7951" width="8.125" style="140"/>
    <col min="7952" max="7952" width="4.5" style="140" customWidth="1"/>
    <col min="7953" max="8192" width="8.125" style="140"/>
    <col min="8193" max="8194" width="4.125" style="140" customWidth="1"/>
    <col min="8195" max="8195" width="4.375" style="140" customWidth="1"/>
    <col min="8196" max="8196" width="13.625" style="140" customWidth="1"/>
    <col min="8197" max="8197" width="10.625" style="140" customWidth="1"/>
    <col min="8198" max="8198" width="20.125" style="140" customWidth="1"/>
    <col min="8199" max="8199" width="10.5" style="140" customWidth="1"/>
    <col min="8200" max="8200" width="6.625" style="140" customWidth="1"/>
    <col min="8201" max="8201" width="21.125" style="140" customWidth="1"/>
    <col min="8202" max="8202" width="10.5" style="140" customWidth="1"/>
    <col min="8203" max="8203" width="6.625" style="140" customWidth="1"/>
    <col min="8204" max="8204" width="13.625" style="140" customWidth="1"/>
    <col min="8205" max="8205" width="10.625" style="140" customWidth="1"/>
    <col min="8206" max="8207" width="8.125" style="140"/>
    <col min="8208" max="8208" width="4.5" style="140" customWidth="1"/>
    <col min="8209" max="8448" width="8.125" style="140"/>
    <col min="8449" max="8450" width="4.125" style="140" customWidth="1"/>
    <col min="8451" max="8451" width="4.375" style="140" customWidth="1"/>
    <col min="8452" max="8452" width="13.625" style="140" customWidth="1"/>
    <col min="8453" max="8453" width="10.625" style="140" customWidth="1"/>
    <col min="8454" max="8454" width="20.125" style="140" customWidth="1"/>
    <col min="8455" max="8455" width="10.5" style="140" customWidth="1"/>
    <col min="8456" max="8456" width="6.625" style="140" customWidth="1"/>
    <col min="8457" max="8457" width="21.125" style="140" customWidth="1"/>
    <col min="8458" max="8458" width="10.5" style="140" customWidth="1"/>
    <col min="8459" max="8459" width="6.625" style="140" customWidth="1"/>
    <col min="8460" max="8460" width="13.625" style="140" customWidth="1"/>
    <col min="8461" max="8461" width="10.625" style="140" customWidth="1"/>
    <col min="8462" max="8463" width="8.125" style="140"/>
    <col min="8464" max="8464" width="4.5" style="140" customWidth="1"/>
    <col min="8465" max="8704" width="8.125" style="140"/>
    <col min="8705" max="8706" width="4.125" style="140" customWidth="1"/>
    <col min="8707" max="8707" width="4.375" style="140" customWidth="1"/>
    <col min="8708" max="8708" width="13.625" style="140" customWidth="1"/>
    <col min="8709" max="8709" width="10.625" style="140" customWidth="1"/>
    <col min="8710" max="8710" width="20.125" style="140" customWidth="1"/>
    <col min="8711" max="8711" width="10.5" style="140" customWidth="1"/>
    <col min="8712" max="8712" width="6.625" style="140" customWidth="1"/>
    <col min="8713" max="8713" width="21.125" style="140" customWidth="1"/>
    <col min="8714" max="8714" width="10.5" style="140" customWidth="1"/>
    <col min="8715" max="8715" width="6.625" style="140" customWidth="1"/>
    <col min="8716" max="8716" width="13.625" style="140" customWidth="1"/>
    <col min="8717" max="8717" width="10.625" style="140" customWidth="1"/>
    <col min="8718" max="8719" width="8.125" style="140"/>
    <col min="8720" max="8720" width="4.5" style="140" customWidth="1"/>
    <col min="8721" max="8960" width="8.125" style="140"/>
    <col min="8961" max="8962" width="4.125" style="140" customWidth="1"/>
    <col min="8963" max="8963" width="4.375" style="140" customWidth="1"/>
    <col min="8964" max="8964" width="13.625" style="140" customWidth="1"/>
    <col min="8965" max="8965" width="10.625" style="140" customWidth="1"/>
    <col min="8966" max="8966" width="20.125" style="140" customWidth="1"/>
    <col min="8967" max="8967" width="10.5" style="140" customWidth="1"/>
    <col min="8968" max="8968" width="6.625" style="140" customWidth="1"/>
    <col min="8969" max="8969" width="21.125" style="140" customWidth="1"/>
    <col min="8970" max="8970" width="10.5" style="140" customWidth="1"/>
    <col min="8971" max="8971" width="6.625" style="140" customWidth="1"/>
    <col min="8972" max="8972" width="13.625" style="140" customWidth="1"/>
    <col min="8973" max="8973" width="10.625" style="140" customWidth="1"/>
    <col min="8974" max="8975" width="8.125" style="140"/>
    <col min="8976" max="8976" width="4.5" style="140" customWidth="1"/>
    <col min="8977" max="9216" width="8.125" style="140"/>
    <col min="9217" max="9218" width="4.125" style="140" customWidth="1"/>
    <col min="9219" max="9219" width="4.375" style="140" customWidth="1"/>
    <col min="9220" max="9220" width="13.625" style="140" customWidth="1"/>
    <col min="9221" max="9221" width="10.625" style="140" customWidth="1"/>
    <col min="9222" max="9222" width="20.125" style="140" customWidth="1"/>
    <col min="9223" max="9223" width="10.5" style="140" customWidth="1"/>
    <col min="9224" max="9224" width="6.625" style="140" customWidth="1"/>
    <col min="9225" max="9225" width="21.125" style="140" customWidth="1"/>
    <col min="9226" max="9226" width="10.5" style="140" customWidth="1"/>
    <col min="9227" max="9227" width="6.625" style="140" customWidth="1"/>
    <col min="9228" max="9228" width="13.625" style="140" customWidth="1"/>
    <col min="9229" max="9229" width="10.625" style="140" customWidth="1"/>
    <col min="9230" max="9231" width="8.125" style="140"/>
    <col min="9232" max="9232" width="4.5" style="140" customWidth="1"/>
    <col min="9233" max="9472" width="8.125" style="140"/>
    <col min="9473" max="9474" width="4.125" style="140" customWidth="1"/>
    <col min="9475" max="9475" width="4.375" style="140" customWidth="1"/>
    <col min="9476" max="9476" width="13.625" style="140" customWidth="1"/>
    <col min="9477" max="9477" width="10.625" style="140" customWidth="1"/>
    <col min="9478" max="9478" width="20.125" style="140" customWidth="1"/>
    <col min="9479" max="9479" width="10.5" style="140" customWidth="1"/>
    <col min="9480" max="9480" width="6.625" style="140" customWidth="1"/>
    <col min="9481" max="9481" width="21.125" style="140" customWidth="1"/>
    <col min="9482" max="9482" width="10.5" style="140" customWidth="1"/>
    <col min="9483" max="9483" width="6.625" style="140" customWidth="1"/>
    <col min="9484" max="9484" width="13.625" style="140" customWidth="1"/>
    <col min="9485" max="9485" width="10.625" style="140" customWidth="1"/>
    <col min="9486" max="9487" width="8.125" style="140"/>
    <col min="9488" max="9488" width="4.5" style="140" customWidth="1"/>
    <col min="9489" max="9728" width="8.125" style="140"/>
    <col min="9729" max="9730" width="4.125" style="140" customWidth="1"/>
    <col min="9731" max="9731" width="4.375" style="140" customWidth="1"/>
    <col min="9732" max="9732" width="13.625" style="140" customWidth="1"/>
    <col min="9733" max="9733" width="10.625" style="140" customWidth="1"/>
    <col min="9734" max="9734" width="20.125" style="140" customWidth="1"/>
    <col min="9735" max="9735" width="10.5" style="140" customWidth="1"/>
    <col min="9736" max="9736" width="6.625" style="140" customWidth="1"/>
    <col min="9737" max="9737" width="21.125" style="140" customWidth="1"/>
    <col min="9738" max="9738" width="10.5" style="140" customWidth="1"/>
    <col min="9739" max="9739" width="6.625" style="140" customWidth="1"/>
    <col min="9740" max="9740" width="13.625" style="140" customWidth="1"/>
    <col min="9741" max="9741" width="10.625" style="140" customWidth="1"/>
    <col min="9742" max="9743" width="8.125" style="140"/>
    <col min="9744" max="9744" width="4.5" style="140" customWidth="1"/>
    <col min="9745" max="9984" width="8.125" style="140"/>
    <col min="9985" max="9986" width="4.125" style="140" customWidth="1"/>
    <col min="9987" max="9987" width="4.375" style="140" customWidth="1"/>
    <col min="9988" max="9988" width="13.625" style="140" customWidth="1"/>
    <col min="9989" max="9989" width="10.625" style="140" customWidth="1"/>
    <col min="9990" max="9990" width="20.125" style="140" customWidth="1"/>
    <col min="9991" max="9991" width="10.5" style="140" customWidth="1"/>
    <col min="9992" max="9992" width="6.625" style="140" customWidth="1"/>
    <col min="9993" max="9993" width="21.125" style="140" customWidth="1"/>
    <col min="9994" max="9994" width="10.5" style="140" customWidth="1"/>
    <col min="9995" max="9995" width="6.625" style="140" customWidth="1"/>
    <col min="9996" max="9996" width="13.625" style="140" customWidth="1"/>
    <col min="9997" max="9997" width="10.625" style="140" customWidth="1"/>
    <col min="9998" max="9999" width="8.125" style="140"/>
    <col min="10000" max="10000" width="4.5" style="140" customWidth="1"/>
    <col min="10001" max="10240" width="8.125" style="140"/>
    <col min="10241" max="10242" width="4.125" style="140" customWidth="1"/>
    <col min="10243" max="10243" width="4.375" style="140" customWidth="1"/>
    <col min="10244" max="10244" width="13.625" style="140" customWidth="1"/>
    <col min="10245" max="10245" width="10.625" style="140" customWidth="1"/>
    <col min="10246" max="10246" width="20.125" style="140" customWidth="1"/>
    <col min="10247" max="10247" width="10.5" style="140" customWidth="1"/>
    <col min="10248" max="10248" width="6.625" style="140" customWidth="1"/>
    <col min="10249" max="10249" width="21.125" style="140" customWidth="1"/>
    <col min="10250" max="10250" width="10.5" style="140" customWidth="1"/>
    <col min="10251" max="10251" width="6.625" style="140" customWidth="1"/>
    <col min="10252" max="10252" width="13.625" style="140" customWidth="1"/>
    <col min="10253" max="10253" width="10.625" style="140" customWidth="1"/>
    <col min="10254" max="10255" width="8.125" style="140"/>
    <col min="10256" max="10256" width="4.5" style="140" customWidth="1"/>
    <col min="10257" max="10496" width="8.125" style="140"/>
    <col min="10497" max="10498" width="4.125" style="140" customWidth="1"/>
    <col min="10499" max="10499" width="4.375" style="140" customWidth="1"/>
    <col min="10500" max="10500" width="13.625" style="140" customWidth="1"/>
    <col min="10501" max="10501" width="10.625" style="140" customWidth="1"/>
    <col min="10502" max="10502" width="20.125" style="140" customWidth="1"/>
    <col min="10503" max="10503" width="10.5" style="140" customWidth="1"/>
    <col min="10504" max="10504" width="6.625" style="140" customWidth="1"/>
    <col min="10505" max="10505" width="21.125" style="140" customWidth="1"/>
    <col min="10506" max="10506" width="10.5" style="140" customWidth="1"/>
    <col min="10507" max="10507" width="6.625" style="140" customWidth="1"/>
    <col min="10508" max="10508" width="13.625" style="140" customWidth="1"/>
    <col min="10509" max="10509" width="10.625" style="140" customWidth="1"/>
    <col min="10510" max="10511" width="8.125" style="140"/>
    <col min="10512" max="10512" width="4.5" style="140" customWidth="1"/>
    <col min="10513" max="10752" width="8.125" style="140"/>
    <col min="10753" max="10754" width="4.125" style="140" customWidth="1"/>
    <col min="10755" max="10755" width="4.375" style="140" customWidth="1"/>
    <col min="10756" max="10756" width="13.625" style="140" customWidth="1"/>
    <col min="10757" max="10757" width="10.625" style="140" customWidth="1"/>
    <col min="10758" max="10758" width="20.125" style="140" customWidth="1"/>
    <col min="10759" max="10759" width="10.5" style="140" customWidth="1"/>
    <col min="10760" max="10760" width="6.625" style="140" customWidth="1"/>
    <col min="10761" max="10761" width="21.125" style="140" customWidth="1"/>
    <col min="10762" max="10762" width="10.5" style="140" customWidth="1"/>
    <col min="10763" max="10763" width="6.625" style="140" customWidth="1"/>
    <col min="10764" max="10764" width="13.625" style="140" customWidth="1"/>
    <col min="10765" max="10765" width="10.625" style="140" customWidth="1"/>
    <col min="10766" max="10767" width="8.125" style="140"/>
    <col min="10768" max="10768" width="4.5" style="140" customWidth="1"/>
    <col min="10769" max="11008" width="8.125" style="140"/>
    <col min="11009" max="11010" width="4.125" style="140" customWidth="1"/>
    <col min="11011" max="11011" width="4.375" style="140" customWidth="1"/>
    <col min="11012" max="11012" width="13.625" style="140" customWidth="1"/>
    <col min="11013" max="11013" width="10.625" style="140" customWidth="1"/>
    <col min="11014" max="11014" width="20.125" style="140" customWidth="1"/>
    <col min="11015" max="11015" width="10.5" style="140" customWidth="1"/>
    <col min="11016" max="11016" width="6.625" style="140" customWidth="1"/>
    <col min="11017" max="11017" width="21.125" style="140" customWidth="1"/>
    <col min="11018" max="11018" width="10.5" style="140" customWidth="1"/>
    <col min="11019" max="11019" width="6.625" style="140" customWidth="1"/>
    <col min="11020" max="11020" width="13.625" style="140" customWidth="1"/>
    <col min="11021" max="11021" width="10.625" style="140" customWidth="1"/>
    <col min="11022" max="11023" width="8.125" style="140"/>
    <col min="11024" max="11024" width="4.5" style="140" customWidth="1"/>
    <col min="11025" max="11264" width="8.125" style="140"/>
    <col min="11265" max="11266" width="4.125" style="140" customWidth="1"/>
    <col min="11267" max="11267" width="4.375" style="140" customWidth="1"/>
    <col min="11268" max="11268" width="13.625" style="140" customWidth="1"/>
    <col min="11269" max="11269" width="10.625" style="140" customWidth="1"/>
    <col min="11270" max="11270" width="20.125" style="140" customWidth="1"/>
    <col min="11271" max="11271" width="10.5" style="140" customWidth="1"/>
    <col min="11272" max="11272" width="6.625" style="140" customWidth="1"/>
    <col min="11273" max="11273" width="21.125" style="140" customWidth="1"/>
    <col min="11274" max="11274" width="10.5" style="140" customWidth="1"/>
    <col min="11275" max="11275" width="6.625" style="140" customWidth="1"/>
    <col min="11276" max="11276" width="13.625" style="140" customWidth="1"/>
    <col min="11277" max="11277" width="10.625" style="140" customWidth="1"/>
    <col min="11278" max="11279" width="8.125" style="140"/>
    <col min="11280" max="11280" width="4.5" style="140" customWidth="1"/>
    <col min="11281" max="11520" width="8.125" style="140"/>
    <col min="11521" max="11522" width="4.125" style="140" customWidth="1"/>
    <col min="11523" max="11523" width="4.375" style="140" customWidth="1"/>
    <col min="11524" max="11524" width="13.625" style="140" customWidth="1"/>
    <col min="11525" max="11525" width="10.625" style="140" customWidth="1"/>
    <col min="11526" max="11526" width="20.125" style="140" customWidth="1"/>
    <col min="11527" max="11527" width="10.5" style="140" customWidth="1"/>
    <col min="11528" max="11528" width="6.625" style="140" customWidth="1"/>
    <col min="11529" max="11529" width="21.125" style="140" customWidth="1"/>
    <col min="11530" max="11530" width="10.5" style="140" customWidth="1"/>
    <col min="11531" max="11531" width="6.625" style="140" customWidth="1"/>
    <col min="11532" max="11532" width="13.625" style="140" customWidth="1"/>
    <col min="11533" max="11533" width="10.625" style="140" customWidth="1"/>
    <col min="11534" max="11535" width="8.125" style="140"/>
    <col min="11536" max="11536" width="4.5" style="140" customWidth="1"/>
    <col min="11537" max="11776" width="8.125" style="140"/>
    <col min="11777" max="11778" width="4.125" style="140" customWidth="1"/>
    <col min="11779" max="11779" width="4.375" style="140" customWidth="1"/>
    <col min="11780" max="11780" width="13.625" style="140" customWidth="1"/>
    <col min="11781" max="11781" width="10.625" style="140" customWidth="1"/>
    <col min="11782" max="11782" width="20.125" style="140" customWidth="1"/>
    <col min="11783" max="11783" width="10.5" style="140" customWidth="1"/>
    <col min="11784" max="11784" width="6.625" style="140" customWidth="1"/>
    <col min="11785" max="11785" width="21.125" style="140" customWidth="1"/>
    <col min="11786" max="11786" width="10.5" style="140" customWidth="1"/>
    <col min="11787" max="11787" width="6.625" style="140" customWidth="1"/>
    <col min="11788" max="11788" width="13.625" style="140" customWidth="1"/>
    <col min="11789" max="11789" width="10.625" style="140" customWidth="1"/>
    <col min="11790" max="11791" width="8.125" style="140"/>
    <col min="11792" max="11792" width="4.5" style="140" customWidth="1"/>
    <col min="11793" max="12032" width="8.125" style="140"/>
    <col min="12033" max="12034" width="4.125" style="140" customWidth="1"/>
    <col min="12035" max="12035" width="4.375" style="140" customWidth="1"/>
    <col min="12036" max="12036" width="13.625" style="140" customWidth="1"/>
    <col min="12037" max="12037" width="10.625" style="140" customWidth="1"/>
    <col min="12038" max="12038" width="20.125" style="140" customWidth="1"/>
    <col min="12039" max="12039" width="10.5" style="140" customWidth="1"/>
    <col min="12040" max="12040" width="6.625" style="140" customWidth="1"/>
    <col min="12041" max="12041" width="21.125" style="140" customWidth="1"/>
    <col min="12042" max="12042" width="10.5" style="140" customWidth="1"/>
    <col min="12043" max="12043" width="6.625" style="140" customWidth="1"/>
    <col min="12044" max="12044" width="13.625" style="140" customWidth="1"/>
    <col min="12045" max="12045" width="10.625" style="140" customWidth="1"/>
    <col min="12046" max="12047" width="8.125" style="140"/>
    <col min="12048" max="12048" width="4.5" style="140" customWidth="1"/>
    <col min="12049" max="12288" width="8.125" style="140"/>
    <col min="12289" max="12290" width="4.125" style="140" customWidth="1"/>
    <col min="12291" max="12291" width="4.375" style="140" customWidth="1"/>
    <col min="12292" max="12292" width="13.625" style="140" customWidth="1"/>
    <col min="12293" max="12293" width="10.625" style="140" customWidth="1"/>
    <col min="12294" max="12294" width="20.125" style="140" customWidth="1"/>
    <col min="12295" max="12295" width="10.5" style="140" customWidth="1"/>
    <col min="12296" max="12296" width="6.625" style="140" customWidth="1"/>
    <col min="12297" max="12297" width="21.125" style="140" customWidth="1"/>
    <col min="12298" max="12298" width="10.5" style="140" customWidth="1"/>
    <col min="12299" max="12299" width="6.625" style="140" customWidth="1"/>
    <col min="12300" max="12300" width="13.625" style="140" customWidth="1"/>
    <col min="12301" max="12301" width="10.625" style="140" customWidth="1"/>
    <col min="12302" max="12303" width="8.125" style="140"/>
    <col min="12304" max="12304" width="4.5" style="140" customWidth="1"/>
    <col min="12305" max="12544" width="8.125" style="140"/>
    <col min="12545" max="12546" width="4.125" style="140" customWidth="1"/>
    <col min="12547" max="12547" width="4.375" style="140" customWidth="1"/>
    <col min="12548" max="12548" width="13.625" style="140" customWidth="1"/>
    <col min="12549" max="12549" width="10.625" style="140" customWidth="1"/>
    <col min="12550" max="12550" width="20.125" style="140" customWidth="1"/>
    <col min="12551" max="12551" width="10.5" style="140" customWidth="1"/>
    <col min="12552" max="12552" width="6.625" style="140" customWidth="1"/>
    <col min="12553" max="12553" width="21.125" style="140" customWidth="1"/>
    <col min="12554" max="12554" width="10.5" style="140" customWidth="1"/>
    <col min="12555" max="12555" width="6.625" style="140" customWidth="1"/>
    <col min="12556" max="12556" width="13.625" style="140" customWidth="1"/>
    <col min="12557" max="12557" width="10.625" style="140" customWidth="1"/>
    <col min="12558" max="12559" width="8.125" style="140"/>
    <col min="12560" max="12560" width="4.5" style="140" customWidth="1"/>
    <col min="12561" max="12800" width="8.125" style="140"/>
    <col min="12801" max="12802" width="4.125" style="140" customWidth="1"/>
    <col min="12803" max="12803" width="4.375" style="140" customWidth="1"/>
    <col min="12804" max="12804" width="13.625" style="140" customWidth="1"/>
    <col min="12805" max="12805" width="10.625" style="140" customWidth="1"/>
    <col min="12806" max="12806" width="20.125" style="140" customWidth="1"/>
    <col min="12807" max="12807" width="10.5" style="140" customWidth="1"/>
    <col min="12808" max="12808" width="6.625" style="140" customWidth="1"/>
    <col min="12809" max="12809" width="21.125" style="140" customWidth="1"/>
    <col min="12810" max="12810" width="10.5" style="140" customWidth="1"/>
    <col min="12811" max="12811" width="6.625" style="140" customWidth="1"/>
    <col min="12812" max="12812" width="13.625" style="140" customWidth="1"/>
    <col min="12813" max="12813" width="10.625" style="140" customWidth="1"/>
    <col min="12814" max="12815" width="8.125" style="140"/>
    <col min="12816" max="12816" width="4.5" style="140" customWidth="1"/>
    <col min="12817" max="13056" width="8.125" style="140"/>
    <col min="13057" max="13058" width="4.125" style="140" customWidth="1"/>
    <col min="13059" max="13059" width="4.375" style="140" customWidth="1"/>
    <col min="13060" max="13060" width="13.625" style="140" customWidth="1"/>
    <col min="13061" max="13061" width="10.625" style="140" customWidth="1"/>
    <col min="13062" max="13062" width="20.125" style="140" customWidth="1"/>
    <col min="13063" max="13063" width="10.5" style="140" customWidth="1"/>
    <col min="13064" max="13064" width="6.625" style="140" customWidth="1"/>
    <col min="13065" max="13065" width="21.125" style="140" customWidth="1"/>
    <col min="13066" max="13066" width="10.5" style="140" customWidth="1"/>
    <col min="13067" max="13067" width="6.625" style="140" customWidth="1"/>
    <col min="13068" max="13068" width="13.625" style="140" customWidth="1"/>
    <col min="13069" max="13069" width="10.625" style="140" customWidth="1"/>
    <col min="13070" max="13071" width="8.125" style="140"/>
    <col min="13072" max="13072" width="4.5" style="140" customWidth="1"/>
    <col min="13073" max="13312" width="8.125" style="140"/>
    <col min="13313" max="13314" width="4.125" style="140" customWidth="1"/>
    <col min="13315" max="13315" width="4.375" style="140" customWidth="1"/>
    <col min="13316" max="13316" width="13.625" style="140" customWidth="1"/>
    <col min="13317" max="13317" width="10.625" style="140" customWidth="1"/>
    <col min="13318" max="13318" width="20.125" style="140" customWidth="1"/>
    <col min="13319" max="13319" width="10.5" style="140" customWidth="1"/>
    <col min="13320" max="13320" width="6.625" style="140" customWidth="1"/>
    <col min="13321" max="13321" width="21.125" style="140" customWidth="1"/>
    <col min="13322" max="13322" width="10.5" style="140" customWidth="1"/>
    <col min="13323" max="13323" width="6.625" style="140" customWidth="1"/>
    <col min="13324" max="13324" width="13.625" style="140" customWidth="1"/>
    <col min="13325" max="13325" width="10.625" style="140" customWidth="1"/>
    <col min="13326" max="13327" width="8.125" style="140"/>
    <col min="13328" max="13328" width="4.5" style="140" customWidth="1"/>
    <col min="13329" max="13568" width="8.125" style="140"/>
    <col min="13569" max="13570" width="4.125" style="140" customWidth="1"/>
    <col min="13571" max="13571" width="4.375" style="140" customWidth="1"/>
    <col min="13572" max="13572" width="13.625" style="140" customWidth="1"/>
    <col min="13573" max="13573" width="10.625" style="140" customWidth="1"/>
    <col min="13574" max="13574" width="20.125" style="140" customWidth="1"/>
    <col min="13575" max="13575" width="10.5" style="140" customWidth="1"/>
    <col min="13576" max="13576" width="6.625" style="140" customWidth="1"/>
    <col min="13577" max="13577" width="21.125" style="140" customWidth="1"/>
    <col min="13578" max="13578" width="10.5" style="140" customWidth="1"/>
    <col min="13579" max="13579" width="6.625" style="140" customWidth="1"/>
    <col min="13580" max="13580" width="13.625" style="140" customWidth="1"/>
    <col min="13581" max="13581" width="10.625" style="140" customWidth="1"/>
    <col min="13582" max="13583" width="8.125" style="140"/>
    <col min="13584" max="13584" width="4.5" style="140" customWidth="1"/>
    <col min="13585" max="13824" width="8.125" style="140"/>
    <col min="13825" max="13826" width="4.125" style="140" customWidth="1"/>
    <col min="13827" max="13827" width="4.375" style="140" customWidth="1"/>
    <col min="13828" max="13828" width="13.625" style="140" customWidth="1"/>
    <col min="13829" max="13829" width="10.625" style="140" customWidth="1"/>
    <col min="13830" max="13830" width="20.125" style="140" customWidth="1"/>
    <col min="13831" max="13831" width="10.5" style="140" customWidth="1"/>
    <col min="13832" max="13832" width="6.625" style="140" customWidth="1"/>
    <col min="13833" max="13833" width="21.125" style="140" customWidth="1"/>
    <col min="13834" max="13834" width="10.5" style="140" customWidth="1"/>
    <col min="13835" max="13835" width="6.625" style="140" customWidth="1"/>
    <col min="13836" max="13836" width="13.625" style="140" customWidth="1"/>
    <col min="13837" max="13837" width="10.625" style="140" customWidth="1"/>
    <col min="13838" max="13839" width="8.125" style="140"/>
    <col min="13840" max="13840" width="4.5" style="140" customWidth="1"/>
    <col min="13841" max="14080" width="8.125" style="140"/>
    <col min="14081" max="14082" width="4.125" style="140" customWidth="1"/>
    <col min="14083" max="14083" width="4.375" style="140" customWidth="1"/>
    <col min="14084" max="14084" width="13.625" style="140" customWidth="1"/>
    <col min="14085" max="14085" width="10.625" style="140" customWidth="1"/>
    <col min="14086" max="14086" width="20.125" style="140" customWidth="1"/>
    <col min="14087" max="14087" width="10.5" style="140" customWidth="1"/>
    <col min="14088" max="14088" width="6.625" style="140" customWidth="1"/>
    <col min="14089" max="14089" width="21.125" style="140" customWidth="1"/>
    <col min="14090" max="14090" width="10.5" style="140" customWidth="1"/>
    <col min="14091" max="14091" width="6.625" style="140" customWidth="1"/>
    <col min="14092" max="14092" width="13.625" style="140" customWidth="1"/>
    <col min="14093" max="14093" width="10.625" style="140" customWidth="1"/>
    <col min="14094" max="14095" width="8.125" style="140"/>
    <col min="14096" max="14096" width="4.5" style="140" customWidth="1"/>
    <col min="14097" max="14336" width="8.125" style="140"/>
    <col min="14337" max="14338" width="4.125" style="140" customWidth="1"/>
    <col min="14339" max="14339" width="4.375" style="140" customWidth="1"/>
    <col min="14340" max="14340" width="13.625" style="140" customWidth="1"/>
    <col min="14341" max="14341" width="10.625" style="140" customWidth="1"/>
    <col min="14342" max="14342" width="20.125" style="140" customWidth="1"/>
    <col min="14343" max="14343" width="10.5" style="140" customWidth="1"/>
    <col min="14344" max="14344" width="6.625" style="140" customWidth="1"/>
    <col min="14345" max="14345" width="21.125" style="140" customWidth="1"/>
    <col min="14346" max="14346" width="10.5" style="140" customWidth="1"/>
    <col min="14347" max="14347" width="6.625" style="140" customWidth="1"/>
    <col min="14348" max="14348" width="13.625" style="140" customWidth="1"/>
    <col min="14349" max="14349" width="10.625" style="140" customWidth="1"/>
    <col min="14350" max="14351" width="8.125" style="140"/>
    <col min="14352" max="14352" width="4.5" style="140" customWidth="1"/>
    <col min="14353" max="14592" width="8.125" style="140"/>
    <col min="14593" max="14594" width="4.125" style="140" customWidth="1"/>
    <col min="14595" max="14595" width="4.375" style="140" customWidth="1"/>
    <col min="14596" max="14596" width="13.625" style="140" customWidth="1"/>
    <col min="14597" max="14597" width="10.625" style="140" customWidth="1"/>
    <col min="14598" max="14598" width="20.125" style="140" customWidth="1"/>
    <col min="14599" max="14599" width="10.5" style="140" customWidth="1"/>
    <col min="14600" max="14600" width="6.625" style="140" customWidth="1"/>
    <col min="14601" max="14601" width="21.125" style="140" customWidth="1"/>
    <col min="14602" max="14602" width="10.5" style="140" customWidth="1"/>
    <col min="14603" max="14603" width="6.625" style="140" customWidth="1"/>
    <col min="14604" max="14604" width="13.625" style="140" customWidth="1"/>
    <col min="14605" max="14605" width="10.625" style="140" customWidth="1"/>
    <col min="14606" max="14607" width="8.125" style="140"/>
    <col min="14608" max="14608" width="4.5" style="140" customWidth="1"/>
    <col min="14609" max="14848" width="8.125" style="140"/>
    <col min="14849" max="14850" width="4.125" style="140" customWidth="1"/>
    <col min="14851" max="14851" width="4.375" style="140" customWidth="1"/>
    <col min="14852" max="14852" width="13.625" style="140" customWidth="1"/>
    <col min="14853" max="14853" width="10.625" style="140" customWidth="1"/>
    <col min="14854" max="14854" width="20.125" style="140" customWidth="1"/>
    <col min="14855" max="14855" width="10.5" style="140" customWidth="1"/>
    <col min="14856" max="14856" width="6.625" style="140" customWidth="1"/>
    <col min="14857" max="14857" width="21.125" style="140" customWidth="1"/>
    <col min="14858" max="14858" width="10.5" style="140" customWidth="1"/>
    <col min="14859" max="14859" width="6.625" style="140" customWidth="1"/>
    <col min="14860" max="14860" width="13.625" style="140" customWidth="1"/>
    <col min="14861" max="14861" width="10.625" style="140" customWidth="1"/>
    <col min="14862" max="14863" width="8.125" style="140"/>
    <col min="14864" max="14864" width="4.5" style="140" customWidth="1"/>
    <col min="14865" max="15104" width="8.125" style="140"/>
    <col min="15105" max="15106" width="4.125" style="140" customWidth="1"/>
    <col min="15107" max="15107" width="4.375" style="140" customWidth="1"/>
    <col min="15108" max="15108" width="13.625" style="140" customWidth="1"/>
    <col min="15109" max="15109" width="10.625" style="140" customWidth="1"/>
    <col min="15110" max="15110" width="20.125" style="140" customWidth="1"/>
    <col min="15111" max="15111" width="10.5" style="140" customWidth="1"/>
    <col min="15112" max="15112" width="6.625" style="140" customWidth="1"/>
    <col min="15113" max="15113" width="21.125" style="140" customWidth="1"/>
    <col min="15114" max="15114" width="10.5" style="140" customWidth="1"/>
    <col min="15115" max="15115" width="6.625" style="140" customWidth="1"/>
    <col min="15116" max="15116" width="13.625" style="140" customWidth="1"/>
    <col min="15117" max="15117" width="10.625" style="140" customWidth="1"/>
    <col min="15118" max="15119" width="8.125" style="140"/>
    <col min="15120" max="15120" width="4.5" style="140" customWidth="1"/>
    <col min="15121" max="15360" width="8.125" style="140"/>
    <col min="15361" max="15362" width="4.125" style="140" customWidth="1"/>
    <col min="15363" max="15363" width="4.375" style="140" customWidth="1"/>
    <col min="15364" max="15364" width="13.625" style="140" customWidth="1"/>
    <col min="15365" max="15365" width="10.625" style="140" customWidth="1"/>
    <col min="15366" max="15366" width="20.125" style="140" customWidth="1"/>
    <col min="15367" max="15367" width="10.5" style="140" customWidth="1"/>
    <col min="15368" max="15368" width="6.625" style="140" customWidth="1"/>
    <col min="15369" max="15369" width="21.125" style="140" customWidth="1"/>
    <col min="15370" max="15370" width="10.5" style="140" customWidth="1"/>
    <col min="15371" max="15371" width="6.625" style="140" customWidth="1"/>
    <col min="15372" max="15372" width="13.625" style="140" customWidth="1"/>
    <col min="15373" max="15373" width="10.625" style="140" customWidth="1"/>
    <col min="15374" max="15375" width="8.125" style="140"/>
    <col min="15376" max="15376" width="4.5" style="140" customWidth="1"/>
    <col min="15377" max="15616" width="8.125" style="140"/>
    <col min="15617" max="15618" width="4.125" style="140" customWidth="1"/>
    <col min="15619" max="15619" width="4.375" style="140" customWidth="1"/>
    <col min="15620" max="15620" width="13.625" style="140" customWidth="1"/>
    <col min="15621" max="15621" width="10.625" style="140" customWidth="1"/>
    <col min="15622" max="15622" width="20.125" style="140" customWidth="1"/>
    <col min="15623" max="15623" width="10.5" style="140" customWidth="1"/>
    <col min="15624" max="15624" width="6.625" style="140" customWidth="1"/>
    <col min="15625" max="15625" width="21.125" style="140" customWidth="1"/>
    <col min="15626" max="15626" width="10.5" style="140" customWidth="1"/>
    <col min="15627" max="15627" width="6.625" style="140" customWidth="1"/>
    <col min="15628" max="15628" width="13.625" style="140" customWidth="1"/>
    <col min="15629" max="15629" width="10.625" style="140" customWidth="1"/>
    <col min="15630" max="15631" width="8.125" style="140"/>
    <col min="15632" max="15632" width="4.5" style="140" customWidth="1"/>
    <col min="15633" max="15872" width="8.125" style="140"/>
    <col min="15873" max="15874" width="4.125" style="140" customWidth="1"/>
    <col min="15875" max="15875" width="4.375" style="140" customWidth="1"/>
    <col min="15876" max="15876" width="13.625" style="140" customWidth="1"/>
    <col min="15877" max="15877" width="10.625" style="140" customWidth="1"/>
    <col min="15878" max="15878" width="20.125" style="140" customWidth="1"/>
    <col min="15879" max="15879" width="10.5" style="140" customWidth="1"/>
    <col min="15880" max="15880" width="6.625" style="140" customWidth="1"/>
    <col min="15881" max="15881" width="21.125" style="140" customWidth="1"/>
    <col min="15882" max="15882" width="10.5" style="140" customWidth="1"/>
    <col min="15883" max="15883" width="6.625" style="140" customWidth="1"/>
    <col min="15884" max="15884" width="13.625" style="140" customWidth="1"/>
    <col min="15885" max="15885" width="10.625" style="140" customWidth="1"/>
    <col min="15886" max="15887" width="8.125" style="140"/>
    <col min="15888" max="15888" width="4.5" style="140" customWidth="1"/>
    <col min="15889" max="16128" width="8.125" style="140"/>
    <col min="16129" max="16130" width="4.125" style="140" customWidth="1"/>
    <col min="16131" max="16131" width="4.375" style="140" customWidth="1"/>
    <col min="16132" max="16132" width="13.625" style="140" customWidth="1"/>
    <col min="16133" max="16133" width="10.625" style="140" customWidth="1"/>
    <col min="16134" max="16134" width="20.125" style="140" customWidth="1"/>
    <col min="16135" max="16135" width="10.5" style="140" customWidth="1"/>
    <col min="16136" max="16136" width="6.625" style="140" customWidth="1"/>
    <col min="16137" max="16137" width="21.125" style="140" customWidth="1"/>
    <col min="16138" max="16138" width="10.5" style="140" customWidth="1"/>
    <col min="16139" max="16139" width="6.625" style="140" customWidth="1"/>
    <col min="16140" max="16140" width="13.625" style="140" customWidth="1"/>
    <col min="16141" max="16141" width="10.625" style="140" customWidth="1"/>
    <col min="16142" max="16143" width="8.125" style="140"/>
    <col min="16144" max="16144" width="4.5" style="140" customWidth="1"/>
    <col min="16145" max="16384" width="8.125" style="140"/>
  </cols>
  <sheetData>
    <row r="1" spans="2:15" ht="15.75">
      <c r="B1" s="140" t="s">
        <v>582</v>
      </c>
      <c r="G1" s="293"/>
      <c r="H1" s="293"/>
      <c r="I1" s="293"/>
      <c r="J1" s="293"/>
      <c r="K1" s="293"/>
    </row>
    <row r="3" spans="2:15" ht="18.75">
      <c r="B3" s="1417" t="s">
        <v>583</v>
      </c>
      <c r="C3" s="1417"/>
      <c r="D3" s="1417"/>
      <c r="E3" s="1417"/>
      <c r="F3" s="1417"/>
      <c r="G3" s="1417"/>
      <c r="H3" s="1417"/>
      <c r="I3" s="1417"/>
      <c r="J3" s="1417"/>
      <c r="K3" s="1417"/>
      <c r="L3" s="1417"/>
      <c r="M3" s="1417"/>
    </row>
    <row r="5" spans="2:15">
      <c r="B5" s="140" t="s">
        <v>584</v>
      </c>
    </row>
    <row r="6" spans="2:15" ht="134.44999999999999" customHeight="1">
      <c r="B6" s="1418" t="s">
        <v>996</v>
      </c>
      <c r="C6" s="1419"/>
      <c r="D6" s="1419"/>
      <c r="E6" s="1419"/>
      <c r="F6" s="1419"/>
      <c r="G6" s="1419"/>
      <c r="H6" s="1419"/>
      <c r="I6" s="1419"/>
      <c r="J6" s="1419"/>
      <c r="K6" s="1419"/>
      <c r="L6" s="1419"/>
      <c r="M6" s="1420"/>
    </row>
    <row r="7" spans="2:15" ht="14.25" thickBot="1"/>
    <row r="8" spans="2:15" ht="33.75" thickBot="1">
      <c r="B8" s="1421" t="s">
        <v>585</v>
      </c>
      <c r="C8" s="1422"/>
      <c r="D8" s="1422"/>
      <c r="E8" s="1422"/>
      <c r="F8" s="1422"/>
      <c r="G8" s="1422"/>
      <c r="H8" s="1423"/>
      <c r="I8" s="74"/>
      <c r="J8" s="294" t="s">
        <v>586</v>
      </c>
    </row>
    <row r="9" spans="2:15" ht="14.25" thickBot="1"/>
    <row r="10" spans="2:15" ht="54.75" thickBot="1">
      <c r="B10" s="1424"/>
      <c r="C10" s="1425"/>
      <c r="D10" s="295" t="s">
        <v>73</v>
      </c>
      <c r="E10" s="296" t="s">
        <v>587</v>
      </c>
      <c r="F10" s="297" t="s">
        <v>588</v>
      </c>
      <c r="G10" s="295" t="s">
        <v>589</v>
      </c>
      <c r="H10" s="298" t="s">
        <v>590</v>
      </c>
      <c r="I10" s="297" t="s">
        <v>591</v>
      </c>
      <c r="J10" s="295" t="s">
        <v>589</v>
      </c>
      <c r="K10" s="298" t="s">
        <v>590</v>
      </c>
      <c r="L10" s="721" t="s">
        <v>592</v>
      </c>
      <c r="M10" s="299" t="s">
        <v>593</v>
      </c>
      <c r="N10" s="720" t="s">
        <v>594</v>
      </c>
      <c r="O10" s="298" t="s">
        <v>595</v>
      </c>
    </row>
    <row r="11" spans="2:15" ht="38.25" customHeight="1" thickTop="1">
      <c r="B11" s="1426" t="s">
        <v>596</v>
      </c>
      <c r="C11" s="300" t="s">
        <v>597</v>
      </c>
      <c r="D11" s="301" t="s">
        <v>598</v>
      </c>
      <c r="E11" s="302" t="s">
        <v>599</v>
      </c>
      <c r="F11" s="303" t="s">
        <v>600</v>
      </c>
      <c r="G11" s="301" t="s">
        <v>601</v>
      </c>
      <c r="H11" s="302" t="s">
        <v>602</v>
      </c>
      <c r="I11" s="303" t="s">
        <v>603</v>
      </c>
      <c r="J11" s="301" t="s">
        <v>604</v>
      </c>
      <c r="K11" s="302" t="s">
        <v>605</v>
      </c>
      <c r="L11" s="304" t="s">
        <v>606</v>
      </c>
      <c r="M11" s="305"/>
      <c r="N11" s="318">
        <f>E11+H11+K11</f>
        <v>40</v>
      </c>
      <c r="O11" s="306" t="s">
        <v>607</v>
      </c>
    </row>
    <row r="12" spans="2:15" ht="38.25" customHeight="1" thickBot="1">
      <c r="B12" s="1427"/>
      <c r="C12" s="307" t="s">
        <v>597</v>
      </c>
      <c r="D12" s="308" t="s">
        <v>608</v>
      </c>
      <c r="E12" s="309" t="s">
        <v>609</v>
      </c>
      <c r="F12" s="310" t="s">
        <v>610</v>
      </c>
      <c r="G12" s="308"/>
      <c r="H12" s="311"/>
      <c r="I12" s="310" t="s">
        <v>610</v>
      </c>
      <c r="J12" s="308"/>
      <c r="K12" s="311"/>
      <c r="L12" s="312"/>
      <c r="M12" s="311" t="s">
        <v>611</v>
      </c>
      <c r="N12" s="319">
        <f>E12+H12+K12</f>
        <v>40</v>
      </c>
      <c r="O12" s="313" t="s">
        <v>607</v>
      </c>
    </row>
    <row r="13" spans="2:15" ht="38.25" customHeight="1" thickTop="1">
      <c r="B13" s="1427"/>
      <c r="C13" s="314">
        <v>1</v>
      </c>
      <c r="D13" s="75"/>
      <c r="E13" s="76"/>
      <c r="F13" s="77"/>
      <c r="G13" s="75"/>
      <c r="H13" s="78"/>
      <c r="I13" s="77"/>
      <c r="J13" s="75"/>
      <c r="K13" s="78"/>
      <c r="L13" s="77"/>
      <c r="M13" s="79"/>
      <c r="N13" s="320">
        <f>E13+H13+K13</f>
        <v>0</v>
      </c>
      <c r="O13" s="321" t="str">
        <f t="shared" ref="O13:O37" si="0">IF(AND(E13&gt;=I$8/2,$I$8=N13),"可","不可")</f>
        <v>可</v>
      </c>
    </row>
    <row r="14" spans="2:15" ht="38.25" customHeight="1">
      <c r="B14" s="1427"/>
      <c r="C14" s="315">
        <v>2</v>
      </c>
      <c r="D14" s="80"/>
      <c r="E14" s="81"/>
      <c r="F14" s="82"/>
      <c r="G14" s="80"/>
      <c r="H14" s="83"/>
      <c r="I14" s="82"/>
      <c r="J14" s="80"/>
      <c r="K14" s="83"/>
      <c r="L14" s="77"/>
      <c r="M14" s="84"/>
      <c r="N14" s="796">
        <f>E14+H14+K14</f>
        <v>0</v>
      </c>
      <c r="O14" s="322" t="str">
        <f t="shared" si="0"/>
        <v>可</v>
      </c>
    </row>
    <row r="15" spans="2:15" ht="38.25" customHeight="1">
      <c r="B15" s="1427"/>
      <c r="C15" s="315">
        <v>3</v>
      </c>
      <c r="D15" s="80"/>
      <c r="E15" s="81"/>
      <c r="F15" s="82"/>
      <c r="G15" s="80"/>
      <c r="H15" s="83"/>
      <c r="I15" s="82"/>
      <c r="J15" s="80"/>
      <c r="K15" s="83"/>
      <c r="L15" s="77"/>
      <c r="M15" s="84"/>
      <c r="N15" s="796">
        <f t="shared" ref="N15:N37" si="1">E15+H15+K15</f>
        <v>0</v>
      </c>
      <c r="O15" s="322" t="str">
        <f t="shared" si="0"/>
        <v>可</v>
      </c>
    </row>
    <row r="16" spans="2:15" ht="38.25" customHeight="1">
      <c r="B16" s="1427"/>
      <c r="C16" s="315">
        <v>4</v>
      </c>
      <c r="D16" s="80"/>
      <c r="E16" s="81"/>
      <c r="F16" s="82"/>
      <c r="G16" s="80"/>
      <c r="H16" s="83"/>
      <c r="I16" s="82"/>
      <c r="J16" s="80"/>
      <c r="K16" s="83"/>
      <c r="L16" s="77"/>
      <c r="M16" s="84"/>
      <c r="N16" s="796">
        <f t="shared" si="1"/>
        <v>0</v>
      </c>
      <c r="O16" s="322" t="str">
        <f t="shared" si="0"/>
        <v>可</v>
      </c>
    </row>
    <row r="17" spans="2:15" ht="38.25" customHeight="1">
      <c r="B17" s="1427"/>
      <c r="C17" s="315">
        <v>5</v>
      </c>
      <c r="D17" s="80"/>
      <c r="E17" s="81"/>
      <c r="F17" s="82"/>
      <c r="G17" s="80"/>
      <c r="H17" s="83"/>
      <c r="I17" s="82"/>
      <c r="J17" s="80"/>
      <c r="K17" s="83"/>
      <c r="L17" s="77"/>
      <c r="M17" s="84"/>
      <c r="N17" s="796">
        <f t="shared" si="1"/>
        <v>0</v>
      </c>
      <c r="O17" s="322" t="str">
        <f t="shared" si="0"/>
        <v>可</v>
      </c>
    </row>
    <row r="18" spans="2:15" ht="38.25" customHeight="1">
      <c r="B18" s="1427"/>
      <c r="C18" s="315">
        <v>6</v>
      </c>
      <c r="D18" s="80"/>
      <c r="E18" s="81"/>
      <c r="F18" s="82"/>
      <c r="G18" s="80"/>
      <c r="H18" s="83"/>
      <c r="I18" s="82"/>
      <c r="J18" s="80"/>
      <c r="K18" s="83"/>
      <c r="L18" s="77"/>
      <c r="M18" s="84"/>
      <c r="N18" s="796">
        <f t="shared" si="1"/>
        <v>0</v>
      </c>
      <c r="O18" s="322" t="str">
        <f t="shared" si="0"/>
        <v>可</v>
      </c>
    </row>
    <row r="19" spans="2:15" ht="38.25" customHeight="1">
      <c r="B19" s="1427"/>
      <c r="C19" s="315">
        <v>7</v>
      </c>
      <c r="D19" s="80"/>
      <c r="E19" s="81"/>
      <c r="F19" s="82"/>
      <c r="G19" s="80"/>
      <c r="H19" s="83"/>
      <c r="I19" s="82"/>
      <c r="J19" s="80"/>
      <c r="K19" s="83"/>
      <c r="L19" s="77"/>
      <c r="M19" s="84"/>
      <c r="N19" s="796">
        <f t="shared" si="1"/>
        <v>0</v>
      </c>
      <c r="O19" s="322" t="str">
        <f t="shared" si="0"/>
        <v>可</v>
      </c>
    </row>
    <row r="20" spans="2:15" ht="38.25" customHeight="1">
      <c r="B20" s="1427"/>
      <c r="C20" s="315">
        <v>8</v>
      </c>
      <c r="D20" s="80"/>
      <c r="E20" s="81"/>
      <c r="F20" s="82"/>
      <c r="G20" s="80"/>
      <c r="H20" s="83"/>
      <c r="I20" s="82"/>
      <c r="J20" s="80"/>
      <c r="K20" s="83"/>
      <c r="L20" s="77"/>
      <c r="M20" s="84"/>
      <c r="N20" s="796">
        <f t="shared" si="1"/>
        <v>0</v>
      </c>
      <c r="O20" s="322" t="str">
        <f t="shared" si="0"/>
        <v>可</v>
      </c>
    </row>
    <row r="21" spans="2:15" ht="38.25" customHeight="1">
      <c r="B21" s="1427"/>
      <c r="C21" s="315">
        <v>9</v>
      </c>
      <c r="D21" s="80"/>
      <c r="E21" s="81"/>
      <c r="F21" s="82"/>
      <c r="G21" s="80"/>
      <c r="H21" s="83"/>
      <c r="I21" s="82"/>
      <c r="J21" s="80"/>
      <c r="K21" s="83"/>
      <c r="L21" s="77"/>
      <c r="M21" s="84"/>
      <c r="N21" s="796">
        <f t="shared" si="1"/>
        <v>0</v>
      </c>
      <c r="O21" s="322" t="str">
        <f t="shared" si="0"/>
        <v>可</v>
      </c>
    </row>
    <row r="22" spans="2:15" ht="38.25" customHeight="1">
      <c r="B22" s="1427"/>
      <c r="C22" s="315">
        <v>10</v>
      </c>
      <c r="D22" s="80"/>
      <c r="E22" s="81"/>
      <c r="F22" s="82"/>
      <c r="G22" s="80"/>
      <c r="H22" s="83"/>
      <c r="I22" s="82"/>
      <c r="J22" s="80"/>
      <c r="K22" s="83"/>
      <c r="L22" s="77"/>
      <c r="M22" s="84"/>
      <c r="N22" s="796">
        <f t="shared" si="1"/>
        <v>0</v>
      </c>
      <c r="O22" s="322" t="str">
        <f t="shared" si="0"/>
        <v>可</v>
      </c>
    </row>
    <row r="23" spans="2:15" ht="38.25" customHeight="1">
      <c r="B23" s="1427"/>
      <c r="C23" s="315">
        <v>11</v>
      </c>
      <c r="D23" s="80"/>
      <c r="E23" s="81"/>
      <c r="F23" s="82"/>
      <c r="G23" s="80"/>
      <c r="H23" s="83"/>
      <c r="I23" s="82"/>
      <c r="J23" s="80"/>
      <c r="K23" s="83"/>
      <c r="L23" s="77"/>
      <c r="M23" s="84"/>
      <c r="N23" s="796">
        <f t="shared" si="1"/>
        <v>0</v>
      </c>
      <c r="O23" s="322" t="str">
        <f t="shared" si="0"/>
        <v>可</v>
      </c>
    </row>
    <row r="24" spans="2:15" ht="38.25" customHeight="1">
      <c r="B24" s="1427"/>
      <c r="C24" s="315">
        <v>12</v>
      </c>
      <c r="D24" s="80"/>
      <c r="E24" s="81"/>
      <c r="F24" s="82"/>
      <c r="G24" s="80"/>
      <c r="H24" s="83"/>
      <c r="I24" s="82"/>
      <c r="J24" s="80"/>
      <c r="K24" s="83"/>
      <c r="L24" s="77"/>
      <c r="M24" s="84"/>
      <c r="N24" s="796">
        <f t="shared" si="1"/>
        <v>0</v>
      </c>
      <c r="O24" s="322" t="str">
        <f t="shared" si="0"/>
        <v>可</v>
      </c>
    </row>
    <row r="25" spans="2:15" ht="38.25" customHeight="1">
      <c r="B25" s="1427"/>
      <c r="C25" s="315">
        <v>13</v>
      </c>
      <c r="D25" s="80"/>
      <c r="E25" s="81"/>
      <c r="F25" s="82"/>
      <c r="G25" s="80"/>
      <c r="H25" s="83"/>
      <c r="I25" s="82"/>
      <c r="J25" s="80"/>
      <c r="K25" s="83"/>
      <c r="L25" s="77"/>
      <c r="M25" s="84"/>
      <c r="N25" s="796">
        <f t="shared" si="1"/>
        <v>0</v>
      </c>
      <c r="O25" s="322" t="str">
        <f t="shared" si="0"/>
        <v>可</v>
      </c>
    </row>
    <row r="26" spans="2:15" ht="38.25" customHeight="1">
      <c r="B26" s="1427"/>
      <c r="C26" s="315">
        <v>14</v>
      </c>
      <c r="D26" s="80"/>
      <c r="E26" s="81"/>
      <c r="F26" s="82"/>
      <c r="G26" s="80"/>
      <c r="H26" s="83"/>
      <c r="I26" s="82"/>
      <c r="J26" s="80"/>
      <c r="K26" s="83"/>
      <c r="L26" s="77"/>
      <c r="M26" s="84"/>
      <c r="N26" s="796">
        <f t="shared" si="1"/>
        <v>0</v>
      </c>
      <c r="O26" s="322" t="str">
        <f t="shared" si="0"/>
        <v>可</v>
      </c>
    </row>
    <row r="27" spans="2:15" ht="38.25" customHeight="1">
      <c r="B27" s="1427"/>
      <c r="C27" s="315">
        <v>15</v>
      </c>
      <c r="D27" s="80"/>
      <c r="E27" s="81"/>
      <c r="F27" s="82"/>
      <c r="G27" s="80"/>
      <c r="H27" s="83"/>
      <c r="I27" s="82"/>
      <c r="J27" s="80"/>
      <c r="K27" s="83"/>
      <c r="L27" s="77"/>
      <c r="M27" s="84"/>
      <c r="N27" s="796">
        <f t="shared" si="1"/>
        <v>0</v>
      </c>
      <c r="O27" s="322" t="str">
        <f t="shared" si="0"/>
        <v>可</v>
      </c>
    </row>
    <row r="28" spans="2:15" ht="38.25" customHeight="1">
      <c r="B28" s="1427"/>
      <c r="C28" s="315">
        <v>16</v>
      </c>
      <c r="D28" s="80"/>
      <c r="E28" s="81"/>
      <c r="F28" s="82"/>
      <c r="G28" s="80"/>
      <c r="H28" s="83"/>
      <c r="I28" s="82"/>
      <c r="J28" s="80"/>
      <c r="K28" s="83"/>
      <c r="L28" s="77"/>
      <c r="M28" s="84"/>
      <c r="N28" s="796">
        <f t="shared" si="1"/>
        <v>0</v>
      </c>
      <c r="O28" s="322" t="str">
        <f t="shared" si="0"/>
        <v>可</v>
      </c>
    </row>
    <row r="29" spans="2:15" ht="38.25" customHeight="1">
      <c r="B29" s="1427"/>
      <c r="C29" s="315">
        <v>17</v>
      </c>
      <c r="D29" s="80"/>
      <c r="E29" s="81"/>
      <c r="F29" s="82"/>
      <c r="G29" s="80"/>
      <c r="H29" s="83"/>
      <c r="I29" s="82"/>
      <c r="J29" s="80"/>
      <c r="K29" s="83"/>
      <c r="L29" s="77"/>
      <c r="M29" s="84"/>
      <c r="N29" s="796">
        <f t="shared" si="1"/>
        <v>0</v>
      </c>
      <c r="O29" s="322" t="str">
        <f t="shared" si="0"/>
        <v>可</v>
      </c>
    </row>
    <row r="30" spans="2:15" ht="38.25" customHeight="1">
      <c r="B30" s="1427"/>
      <c r="C30" s="315">
        <v>18</v>
      </c>
      <c r="D30" s="80"/>
      <c r="E30" s="81"/>
      <c r="F30" s="82"/>
      <c r="G30" s="80"/>
      <c r="H30" s="83"/>
      <c r="I30" s="82"/>
      <c r="J30" s="80"/>
      <c r="K30" s="83"/>
      <c r="L30" s="77"/>
      <c r="M30" s="84"/>
      <c r="N30" s="796">
        <f t="shared" si="1"/>
        <v>0</v>
      </c>
      <c r="O30" s="322" t="str">
        <f t="shared" si="0"/>
        <v>可</v>
      </c>
    </row>
    <row r="31" spans="2:15" ht="38.25" customHeight="1">
      <c r="B31" s="1427"/>
      <c r="C31" s="315">
        <v>19</v>
      </c>
      <c r="D31" s="80"/>
      <c r="E31" s="81"/>
      <c r="F31" s="82"/>
      <c r="G31" s="80"/>
      <c r="H31" s="83"/>
      <c r="I31" s="82"/>
      <c r="J31" s="80"/>
      <c r="K31" s="83"/>
      <c r="L31" s="77"/>
      <c r="M31" s="84"/>
      <c r="N31" s="796">
        <f t="shared" si="1"/>
        <v>0</v>
      </c>
      <c r="O31" s="322" t="str">
        <f t="shared" si="0"/>
        <v>可</v>
      </c>
    </row>
    <row r="32" spans="2:15" ht="38.25" customHeight="1">
      <c r="B32" s="1427"/>
      <c r="C32" s="316">
        <v>20</v>
      </c>
      <c r="D32" s="80"/>
      <c r="E32" s="81"/>
      <c r="F32" s="82"/>
      <c r="G32" s="80"/>
      <c r="H32" s="83"/>
      <c r="I32" s="82"/>
      <c r="J32" s="80"/>
      <c r="K32" s="83"/>
      <c r="L32" s="77"/>
      <c r="M32" s="84"/>
      <c r="N32" s="796">
        <f t="shared" si="1"/>
        <v>0</v>
      </c>
      <c r="O32" s="322" t="str">
        <f t="shared" si="0"/>
        <v>可</v>
      </c>
    </row>
    <row r="33" spans="2:15" ht="38.25" customHeight="1">
      <c r="B33" s="1427"/>
      <c r="C33" s="314">
        <v>21</v>
      </c>
      <c r="D33" s="75"/>
      <c r="E33" s="76"/>
      <c r="F33" s="77"/>
      <c r="G33" s="75"/>
      <c r="H33" s="78"/>
      <c r="I33" s="77"/>
      <c r="J33" s="75"/>
      <c r="K33" s="78"/>
      <c r="L33" s="77"/>
      <c r="M33" s="85"/>
      <c r="N33" s="796">
        <f t="shared" si="1"/>
        <v>0</v>
      </c>
      <c r="O33" s="322" t="str">
        <f t="shared" si="0"/>
        <v>可</v>
      </c>
    </row>
    <row r="34" spans="2:15" ht="38.25" customHeight="1">
      <c r="B34" s="1427"/>
      <c r="C34" s="315">
        <v>22</v>
      </c>
      <c r="D34" s="80"/>
      <c r="E34" s="81"/>
      <c r="F34" s="82"/>
      <c r="G34" s="80"/>
      <c r="H34" s="83"/>
      <c r="I34" s="82"/>
      <c r="J34" s="80"/>
      <c r="K34" s="83"/>
      <c r="L34" s="77"/>
      <c r="M34" s="84"/>
      <c r="N34" s="796">
        <f t="shared" si="1"/>
        <v>0</v>
      </c>
      <c r="O34" s="322" t="str">
        <f t="shared" si="0"/>
        <v>可</v>
      </c>
    </row>
    <row r="35" spans="2:15" ht="38.25" customHeight="1">
      <c r="B35" s="1427"/>
      <c r="C35" s="315">
        <v>23</v>
      </c>
      <c r="D35" s="80"/>
      <c r="E35" s="81"/>
      <c r="F35" s="82"/>
      <c r="G35" s="80"/>
      <c r="H35" s="83"/>
      <c r="I35" s="82"/>
      <c r="J35" s="80"/>
      <c r="K35" s="83"/>
      <c r="L35" s="77"/>
      <c r="M35" s="84"/>
      <c r="N35" s="796">
        <f t="shared" si="1"/>
        <v>0</v>
      </c>
      <c r="O35" s="322" t="str">
        <f t="shared" si="0"/>
        <v>可</v>
      </c>
    </row>
    <row r="36" spans="2:15" ht="38.25" customHeight="1">
      <c r="B36" s="1427"/>
      <c r="C36" s="315">
        <v>24</v>
      </c>
      <c r="D36" s="80"/>
      <c r="E36" s="81"/>
      <c r="F36" s="82"/>
      <c r="G36" s="80"/>
      <c r="H36" s="83"/>
      <c r="I36" s="82"/>
      <c r="J36" s="80"/>
      <c r="K36" s="83"/>
      <c r="L36" s="77"/>
      <c r="M36" s="84"/>
      <c r="N36" s="796">
        <f t="shared" si="1"/>
        <v>0</v>
      </c>
      <c r="O36" s="322" t="str">
        <f t="shared" si="0"/>
        <v>可</v>
      </c>
    </row>
    <row r="37" spans="2:15" ht="38.25" customHeight="1" thickBot="1">
      <c r="B37" s="1428"/>
      <c r="C37" s="317">
        <v>25</v>
      </c>
      <c r="D37" s="86"/>
      <c r="E37" s="87"/>
      <c r="F37" s="88"/>
      <c r="G37" s="86"/>
      <c r="H37" s="89"/>
      <c r="I37" s="88"/>
      <c r="J37" s="86"/>
      <c r="K37" s="89"/>
      <c r="L37" s="77"/>
      <c r="M37" s="90"/>
      <c r="N37" s="323">
        <f t="shared" si="1"/>
        <v>0</v>
      </c>
      <c r="O37" s="324" t="str">
        <f t="shared" si="0"/>
        <v>可</v>
      </c>
    </row>
  </sheetData>
  <sheetProtection algorithmName="SHA-512" hashValue="g+k1vxrptmJG6dKUxGjhp9drb1XCOYfI/SU7JIQ1UG35hlfixtbiLuzeEzgojs82WbpOpKeqF0oJ7pHZU4QQ/w==" saltValue="01CxXDng7VFyJlo/Q1WZyA==" spinCount="100000" sheet="1" scenarios="1" formatCells="0" insertRows="0" deleteRows="0" autoFilter="0"/>
  <mergeCells count="5">
    <mergeCell ref="B3:M3"/>
    <mergeCell ref="B6:M6"/>
    <mergeCell ref="B8:H8"/>
    <mergeCell ref="B10:C10"/>
    <mergeCell ref="B11:B37"/>
  </mergeCells>
  <phoneticPr fontId="4"/>
  <dataValidations count="2">
    <dataValidation type="list" allowBlank="1" showInputMessage="1" showErrorMessage="1" sqref="L13:L37" xr:uid="{9906C28D-549B-46CB-8397-89F22F1E5E5F}">
      <formula1>"社会福祉士,介護福祉士,精神保健福祉士,公認心理士,作業療法士"</formula1>
    </dataValidation>
    <dataValidation type="list" allowBlank="1" showInputMessage="1" showErrorMessage="1" sqref="WVT983051:WVT983077 JH11:JH37 TD11:TD37 ACZ11:ACZ37 AMV11:AMV37 AWR11:AWR37 BGN11:BGN37 BQJ11:BQJ37 CAF11:CAF37 CKB11:CKB37 CTX11:CTX37 DDT11:DDT37 DNP11:DNP37 DXL11:DXL37 EHH11:EHH37 ERD11:ERD37 FAZ11:FAZ37 FKV11:FKV37 FUR11:FUR37 GEN11:GEN37 GOJ11:GOJ37 GYF11:GYF37 HIB11:HIB37 HRX11:HRX37 IBT11:IBT37 ILP11:ILP37 IVL11:IVL37 JFH11:JFH37 JPD11:JPD37 JYZ11:JYZ37 KIV11:KIV37 KSR11:KSR37 LCN11:LCN37 LMJ11:LMJ37 LWF11:LWF37 MGB11:MGB37 MPX11:MPX37 MZT11:MZT37 NJP11:NJP37 NTL11:NTL37 ODH11:ODH37 OND11:OND37 OWZ11:OWZ37 PGV11:PGV37 PQR11:PQR37 QAN11:QAN37 QKJ11:QKJ37 QUF11:QUF37 REB11:REB37 RNX11:RNX37 RXT11:RXT37 SHP11:SHP37 SRL11:SRL37 TBH11:TBH37 TLD11:TLD37 TUZ11:TUZ37 UEV11:UEV37 UOR11:UOR37 UYN11:UYN37 VIJ11:VIJ37 VSF11:VSF37 WCB11:WCB37 WLX11:WLX37 WVT11:WVT37 L65547:L65573 JH65547:JH65573 TD65547:TD65573 ACZ65547:ACZ65573 AMV65547:AMV65573 AWR65547:AWR65573 BGN65547:BGN65573 BQJ65547:BQJ65573 CAF65547:CAF65573 CKB65547:CKB65573 CTX65547:CTX65573 DDT65547:DDT65573 DNP65547:DNP65573 DXL65547:DXL65573 EHH65547:EHH65573 ERD65547:ERD65573 FAZ65547:FAZ65573 FKV65547:FKV65573 FUR65547:FUR65573 GEN65547:GEN65573 GOJ65547:GOJ65573 GYF65547:GYF65573 HIB65547:HIB65573 HRX65547:HRX65573 IBT65547:IBT65573 ILP65547:ILP65573 IVL65547:IVL65573 JFH65547:JFH65573 JPD65547:JPD65573 JYZ65547:JYZ65573 KIV65547:KIV65573 KSR65547:KSR65573 LCN65547:LCN65573 LMJ65547:LMJ65573 LWF65547:LWF65573 MGB65547:MGB65573 MPX65547:MPX65573 MZT65547:MZT65573 NJP65547:NJP65573 NTL65547:NTL65573 ODH65547:ODH65573 OND65547:OND65573 OWZ65547:OWZ65573 PGV65547:PGV65573 PQR65547:PQR65573 QAN65547:QAN65573 QKJ65547:QKJ65573 QUF65547:QUF65573 REB65547:REB65573 RNX65547:RNX65573 RXT65547:RXT65573 SHP65547:SHP65573 SRL65547:SRL65573 TBH65547:TBH65573 TLD65547:TLD65573 TUZ65547:TUZ65573 UEV65547:UEV65573 UOR65547:UOR65573 UYN65547:UYN65573 VIJ65547:VIJ65573 VSF65547:VSF65573 WCB65547:WCB65573 WLX65547:WLX65573 WVT65547:WVT65573 L131083:L131109 JH131083:JH131109 TD131083:TD131109 ACZ131083:ACZ131109 AMV131083:AMV131109 AWR131083:AWR131109 BGN131083:BGN131109 BQJ131083:BQJ131109 CAF131083:CAF131109 CKB131083:CKB131109 CTX131083:CTX131109 DDT131083:DDT131109 DNP131083:DNP131109 DXL131083:DXL131109 EHH131083:EHH131109 ERD131083:ERD131109 FAZ131083:FAZ131109 FKV131083:FKV131109 FUR131083:FUR131109 GEN131083:GEN131109 GOJ131083:GOJ131109 GYF131083:GYF131109 HIB131083:HIB131109 HRX131083:HRX131109 IBT131083:IBT131109 ILP131083:ILP131109 IVL131083:IVL131109 JFH131083:JFH131109 JPD131083:JPD131109 JYZ131083:JYZ131109 KIV131083:KIV131109 KSR131083:KSR131109 LCN131083:LCN131109 LMJ131083:LMJ131109 LWF131083:LWF131109 MGB131083:MGB131109 MPX131083:MPX131109 MZT131083:MZT131109 NJP131083:NJP131109 NTL131083:NTL131109 ODH131083:ODH131109 OND131083:OND131109 OWZ131083:OWZ131109 PGV131083:PGV131109 PQR131083:PQR131109 QAN131083:QAN131109 QKJ131083:QKJ131109 QUF131083:QUF131109 REB131083:REB131109 RNX131083:RNX131109 RXT131083:RXT131109 SHP131083:SHP131109 SRL131083:SRL131109 TBH131083:TBH131109 TLD131083:TLD131109 TUZ131083:TUZ131109 UEV131083:UEV131109 UOR131083:UOR131109 UYN131083:UYN131109 VIJ131083:VIJ131109 VSF131083:VSF131109 WCB131083:WCB131109 WLX131083:WLX131109 WVT131083:WVT131109 L196619:L196645 JH196619:JH196645 TD196619:TD196645 ACZ196619:ACZ196645 AMV196619:AMV196645 AWR196619:AWR196645 BGN196619:BGN196645 BQJ196619:BQJ196645 CAF196619:CAF196645 CKB196619:CKB196645 CTX196619:CTX196645 DDT196619:DDT196645 DNP196619:DNP196645 DXL196619:DXL196645 EHH196619:EHH196645 ERD196619:ERD196645 FAZ196619:FAZ196645 FKV196619:FKV196645 FUR196619:FUR196645 GEN196619:GEN196645 GOJ196619:GOJ196645 GYF196619:GYF196645 HIB196619:HIB196645 HRX196619:HRX196645 IBT196619:IBT196645 ILP196619:ILP196645 IVL196619:IVL196645 JFH196619:JFH196645 JPD196619:JPD196645 JYZ196619:JYZ196645 KIV196619:KIV196645 KSR196619:KSR196645 LCN196619:LCN196645 LMJ196619:LMJ196645 LWF196619:LWF196645 MGB196619:MGB196645 MPX196619:MPX196645 MZT196619:MZT196645 NJP196619:NJP196645 NTL196619:NTL196645 ODH196619:ODH196645 OND196619:OND196645 OWZ196619:OWZ196645 PGV196619:PGV196645 PQR196619:PQR196645 QAN196619:QAN196645 QKJ196619:QKJ196645 QUF196619:QUF196645 REB196619:REB196645 RNX196619:RNX196645 RXT196619:RXT196645 SHP196619:SHP196645 SRL196619:SRL196645 TBH196619:TBH196645 TLD196619:TLD196645 TUZ196619:TUZ196645 UEV196619:UEV196645 UOR196619:UOR196645 UYN196619:UYN196645 VIJ196619:VIJ196645 VSF196619:VSF196645 WCB196619:WCB196645 WLX196619:WLX196645 WVT196619:WVT196645 L262155:L262181 JH262155:JH262181 TD262155:TD262181 ACZ262155:ACZ262181 AMV262155:AMV262181 AWR262155:AWR262181 BGN262155:BGN262181 BQJ262155:BQJ262181 CAF262155:CAF262181 CKB262155:CKB262181 CTX262155:CTX262181 DDT262155:DDT262181 DNP262155:DNP262181 DXL262155:DXL262181 EHH262155:EHH262181 ERD262155:ERD262181 FAZ262155:FAZ262181 FKV262155:FKV262181 FUR262155:FUR262181 GEN262155:GEN262181 GOJ262155:GOJ262181 GYF262155:GYF262181 HIB262155:HIB262181 HRX262155:HRX262181 IBT262155:IBT262181 ILP262155:ILP262181 IVL262155:IVL262181 JFH262155:JFH262181 JPD262155:JPD262181 JYZ262155:JYZ262181 KIV262155:KIV262181 KSR262155:KSR262181 LCN262155:LCN262181 LMJ262155:LMJ262181 LWF262155:LWF262181 MGB262155:MGB262181 MPX262155:MPX262181 MZT262155:MZT262181 NJP262155:NJP262181 NTL262155:NTL262181 ODH262155:ODH262181 OND262155:OND262181 OWZ262155:OWZ262181 PGV262155:PGV262181 PQR262155:PQR262181 QAN262155:QAN262181 QKJ262155:QKJ262181 QUF262155:QUF262181 REB262155:REB262181 RNX262155:RNX262181 RXT262155:RXT262181 SHP262155:SHP262181 SRL262155:SRL262181 TBH262155:TBH262181 TLD262155:TLD262181 TUZ262155:TUZ262181 UEV262155:UEV262181 UOR262155:UOR262181 UYN262155:UYN262181 VIJ262155:VIJ262181 VSF262155:VSF262181 WCB262155:WCB262181 WLX262155:WLX262181 WVT262155:WVT262181 L327691:L327717 JH327691:JH327717 TD327691:TD327717 ACZ327691:ACZ327717 AMV327691:AMV327717 AWR327691:AWR327717 BGN327691:BGN327717 BQJ327691:BQJ327717 CAF327691:CAF327717 CKB327691:CKB327717 CTX327691:CTX327717 DDT327691:DDT327717 DNP327691:DNP327717 DXL327691:DXL327717 EHH327691:EHH327717 ERD327691:ERD327717 FAZ327691:FAZ327717 FKV327691:FKV327717 FUR327691:FUR327717 GEN327691:GEN327717 GOJ327691:GOJ327717 GYF327691:GYF327717 HIB327691:HIB327717 HRX327691:HRX327717 IBT327691:IBT327717 ILP327691:ILP327717 IVL327691:IVL327717 JFH327691:JFH327717 JPD327691:JPD327717 JYZ327691:JYZ327717 KIV327691:KIV327717 KSR327691:KSR327717 LCN327691:LCN327717 LMJ327691:LMJ327717 LWF327691:LWF327717 MGB327691:MGB327717 MPX327691:MPX327717 MZT327691:MZT327717 NJP327691:NJP327717 NTL327691:NTL327717 ODH327691:ODH327717 OND327691:OND327717 OWZ327691:OWZ327717 PGV327691:PGV327717 PQR327691:PQR327717 QAN327691:QAN327717 QKJ327691:QKJ327717 QUF327691:QUF327717 REB327691:REB327717 RNX327691:RNX327717 RXT327691:RXT327717 SHP327691:SHP327717 SRL327691:SRL327717 TBH327691:TBH327717 TLD327691:TLD327717 TUZ327691:TUZ327717 UEV327691:UEV327717 UOR327691:UOR327717 UYN327691:UYN327717 VIJ327691:VIJ327717 VSF327691:VSF327717 WCB327691:WCB327717 WLX327691:WLX327717 WVT327691:WVT327717 L393227:L393253 JH393227:JH393253 TD393227:TD393253 ACZ393227:ACZ393253 AMV393227:AMV393253 AWR393227:AWR393253 BGN393227:BGN393253 BQJ393227:BQJ393253 CAF393227:CAF393253 CKB393227:CKB393253 CTX393227:CTX393253 DDT393227:DDT393253 DNP393227:DNP393253 DXL393227:DXL393253 EHH393227:EHH393253 ERD393227:ERD393253 FAZ393227:FAZ393253 FKV393227:FKV393253 FUR393227:FUR393253 GEN393227:GEN393253 GOJ393227:GOJ393253 GYF393227:GYF393253 HIB393227:HIB393253 HRX393227:HRX393253 IBT393227:IBT393253 ILP393227:ILP393253 IVL393227:IVL393253 JFH393227:JFH393253 JPD393227:JPD393253 JYZ393227:JYZ393253 KIV393227:KIV393253 KSR393227:KSR393253 LCN393227:LCN393253 LMJ393227:LMJ393253 LWF393227:LWF393253 MGB393227:MGB393253 MPX393227:MPX393253 MZT393227:MZT393253 NJP393227:NJP393253 NTL393227:NTL393253 ODH393227:ODH393253 OND393227:OND393253 OWZ393227:OWZ393253 PGV393227:PGV393253 PQR393227:PQR393253 QAN393227:QAN393253 QKJ393227:QKJ393253 QUF393227:QUF393253 REB393227:REB393253 RNX393227:RNX393253 RXT393227:RXT393253 SHP393227:SHP393253 SRL393227:SRL393253 TBH393227:TBH393253 TLD393227:TLD393253 TUZ393227:TUZ393253 UEV393227:UEV393253 UOR393227:UOR393253 UYN393227:UYN393253 VIJ393227:VIJ393253 VSF393227:VSF393253 WCB393227:WCB393253 WLX393227:WLX393253 WVT393227:WVT393253 L458763:L458789 JH458763:JH458789 TD458763:TD458789 ACZ458763:ACZ458789 AMV458763:AMV458789 AWR458763:AWR458789 BGN458763:BGN458789 BQJ458763:BQJ458789 CAF458763:CAF458789 CKB458763:CKB458789 CTX458763:CTX458789 DDT458763:DDT458789 DNP458763:DNP458789 DXL458763:DXL458789 EHH458763:EHH458789 ERD458763:ERD458789 FAZ458763:FAZ458789 FKV458763:FKV458789 FUR458763:FUR458789 GEN458763:GEN458789 GOJ458763:GOJ458789 GYF458763:GYF458789 HIB458763:HIB458789 HRX458763:HRX458789 IBT458763:IBT458789 ILP458763:ILP458789 IVL458763:IVL458789 JFH458763:JFH458789 JPD458763:JPD458789 JYZ458763:JYZ458789 KIV458763:KIV458789 KSR458763:KSR458789 LCN458763:LCN458789 LMJ458763:LMJ458789 LWF458763:LWF458789 MGB458763:MGB458789 MPX458763:MPX458789 MZT458763:MZT458789 NJP458763:NJP458789 NTL458763:NTL458789 ODH458763:ODH458789 OND458763:OND458789 OWZ458763:OWZ458789 PGV458763:PGV458789 PQR458763:PQR458789 QAN458763:QAN458789 QKJ458763:QKJ458789 QUF458763:QUF458789 REB458763:REB458789 RNX458763:RNX458789 RXT458763:RXT458789 SHP458763:SHP458789 SRL458763:SRL458789 TBH458763:TBH458789 TLD458763:TLD458789 TUZ458763:TUZ458789 UEV458763:UEV458789 UOR458763:UOR458789 UYN458763:UYN458789 VIJ458763:VIJ458789 VSF458763:VSF458789 WCB458763:WCB458789 WLX458763:WLX458789 WVT458763:WVT458789 L524299:L524325 JH524299:JH524325 TD524299:TD524325 ACZ524299:ACZ524325 AMV524299:AMV524325 AWR524299:AWR524325 BGN524299:BGN524325 BQJ524299:BQJ524325 CAF524299:CAF524325 CKB524299:CKB524325 CTX524299:CTX524325 DDT524299:DDT524325 DNP524299:DNP524325 DXL524299:DXL524325 EHH524299:EHH524325 ERD524299:ERD524325 FAZ524299:FAZ524325 FKV524299:FKV524325 FUR524299:FUR524325 GEN524299:GEN524325 GOJ524299:GOJ524325 GYF524299:GYF524325 HIB524299:HIB524325 HRX524299:HRX524325 IBT524299:IBT524325 ILP524299:ILP524325 IVL524299:IVL524325 JFH524299:JFH524325 JPD524299:JPD524325 JYZ524299:JYZ524325 KIV524299:KIV524325 KSR524299:KSR524325 LCN524299:LCN524325 LMJ524299:LMJ524325 LWF524299:LWF524325 MGB524299:MGB524325 MPX524299:MPX524325 MZT524299:MZT524325 NJP524299:NJP524325 NTL524299:NTL524325 ODH524299:ODH524325 OND524299:OND524325 OWZ524299:OWZ524325 PGV524299:PGV524325 PQR524299:PQR524325 QAN524299:QAN524325 QKJ524299:QKJ524325 QUF524299:QUF524325 REB524299:REB524325 RNX524299:RNX524325 RXT524299:RXT524325 SHP524299:SHP524325 SRL524299:SRL524325 TBH524299:TBH524325 TLD524299:TLD524325 TUZ524299:TUZ524325 UEV524299:UEV524325 UOR524299:UOR524325 UYN524299:UYN524325 VIJ524299:VIJ524325 VSF524299:VSF524325 WCB524299:WCB524325 WLX524299:WLX524325 WVT524299:WVT524325 L589835:L589861 JH589835:JH589861 TD589835:TD589861 ACZ589835:ACZ589861 AMV589835:AMV589861 AWR589835:AWR589861 BGN589835:BGN589861 BQJ589835:BQJ589861 CAF589835:CAF589861 CKB589835:CKB589861 CTX589835:CTX589861 DDT589835:DDT589861 DNP589835:DNP589861 DXL589835:DXL589861 EHH589835:EHH589861 ERD589835:ERD589861 FAZ589835:FAZ589861 FKV589835:FKV589861 FUR589835:FUR589861 GEN589835:GEN589861 GOJ589835:GOJ589861 GYF589835:GYF589861 HIB589835:HIB589861 HRX589835:HRX589861 IBT589835:IBT589861 ILP589835:ILP589861 IVL589835:IVL589861 JFH589835:JFH589861 JPD589835:JPD589861 JYZ589835:JYZ589861 KIV589835:KIV589861 KSR589835:KSR589861 LCN589835:LCN589861 LMJ589835:LMJ589861 LWF589835:LWF589861 MGB589835:MGB589861 MPX589835:MPX589861 MZT589835:MZT589861 NJP589835:NJP589861 NTL589835:NTL589861 ODH589835:ODH589861 OND589835:OND589861 OWZ589835:OWZ589861 PGV589835:PGV589861 PQR589835:PQR589861 QAN589835:QAN589861 QKJ589835:QKJ589861 QUF589835:QUF589861 REB589835:REB589861 RNX589835:RNX589861 RXT589835:RXT589861 SHP589835:SHP589861 SRL589835:SRL589861 TBH589835:TBH589861 TLD589835:TLD589861 TUZ589835:TUZ589861 UEV589835:UEV589861 UOR589835:UOR589861 UYN589835:UYN589861 VIJ589835:VIJ589861 VSF589835:VSF589861 WCB589835:WCB589861 WLX589835:WLX589861 WVT589835:WVT589861 L655371:L655397 JH655371:JH655397 TD655371:TD655397 ACZ655371:ACZ655397 AMV655371:AMV655397 AWR655371:AWR655397 BGN655371:BGN655397 BQJ655371:BQJ655397 CAF655371:CAF655397 CKB655371:CKB655397 CTX655371:CTX655397 DDT655371:DDT655397 DNP655371:DNP655397 DXL655371:DXL655397 EHH655371:EHH655397 ERD655371:ERD655397 FAZ655371:FAZ655397 FKV655371:FKV655397 FUR655371:FUR655397 GEN655371:GEN655397 GOJ655371:GOJ655397 GYF655371:GYF655397 HIB655371:HIB655397 HRX655371:HRX655397 IBT655371:IBT655397 ILP655371:ILP655397 IVL655371:IVL655397 JFH655371:JFH655397 JPD655371:JPD655397 JYZ655371:JYZ655397 KIV655371:KIV655397 KSR655371:KSR655397 LCN655371:LCN655397 LMJ655371:LMJ655397 LWF655371:LWF655397 MGB655371:MGB655397 MPX655371:MPX655397 MZT655371:MZT655397 NJP655371:NJP655397 NTL655371:NTL655397 ODH655371:ODH655397 OND655371:OND655397 OWZ655371:OWZ655397 PGV655371:PGV655397 PQR655371:PQR655397 QAN655371:QAN655397 QKJ655371:QKJ655397 QUF655371:QUF655397 REB655371:REB655397 RNX655371:RNX655397 RXT655371:RXT655397 SHP655371:SHP655397 SRL655371:SRL655397 TBH655371:TBH655397 TLD655371:TLD655397 TUZ655371:TUZ655397 UEV655371:UEV655397 UOR655371:UOR655397 UYN655371:UYN655397 VIJ655371:VIJ655397 VSF655371:VSF655397 WCB655371:WCB655397 WLX655371:WLX655397 WVT655371:WVT655397 L720907:L720933 JH720907:JH720933 TD720907:TD720933 ACZ720907:ACZ720933 AMV720907:AMV720933 AWR720907:AWR720933 BGN720907:BGN720933 BQJ720907:BQJ720933 CAF720907:CAF720933 CKB720907:CKB720933 CTX720907:CTX720933 DDT720907:DDT720933 DNP720907:DNP720933 DXL720907:DXL720933 EHH720907:EHH720933 ERD720907:ERD720933 FAZ720907:FAZ720933 FKV720907:FKV720933 FUR720907:FUR720933 GEN720907:GEN720933 GOJ720907:GOJ720933 GYF720907:GYF720933 HIB720907:HIB720933 HRX720907:HRX720933 IBT720907:IBT720933 ILP720907:ILP720933 IVL720907:IVL720933 JFH720907:JFH720933 JPD720907:JPD720933 JYZ720907:JYZ720933 KIV720907:KIV720933 KSR720907:KSR720933 LCN720907:LCN720933 LMJ720907:LMJ720933 LWF720907:LWF720933 MGB720907:MGB720933 MPX720907:MPX720933 MZT720907:MZT720933 NJP720907:NJP720933 NTL720907:NTL720933 ODH720907:ODH720933 OND720907:OND720933 OWZ720907:OWZ720933 PGV720907:PGV720933 PQR720907:PQR720933 QAN720907:QAN720933 QKJ720907:QKJ720933 QUF720907:QUF720933 REB720907:REB720933 RNX720907:RNX720933 RXT720907:RXT720933 SHP720907:SHP720933 SRL720907:SRL720933 TBH720907:TBH720933 TLD720907:TLD720933 TUZ720907:TUZ720933 UEV720907:UEV720933 UOR720907:UOR720933 UYN720907:UYN720933 VIJ720907:VIJ720933 VSF720907:VSF720933 WCB720907:WCB720933 WLX720907:WLX720933 WVT720907:WVT720933 L786443:L786469 JH786443:JH786469 TD786443:TD786469 ACZ786443:ACZ786469 AMV786443:AMV786469 AWR786443:AWR786469 BGN786443:BGN786469 BQJ786443:BQJ786469 CAF786443:CAF786469 CKB786443:CKB786469 CTX786443:CTX786469 DDT786443:DDT786469 DNP786443:DNP786469 DXL786443:DXL786469 EHH786443:EHH786469 ERD786443:ERD786469 FAZ786443:FAZ786469 FKV786443:FKV786469 FUR786443:FUR786469 GEN786443:GEN786469 GOJ786443:GOJ786469 GYF786443:GYF786469 HIB786443:HIB786469 HRX786443:HRX786469 IBT786443:IBT786469 ILP786443:ILP786469 IVL786443:IVL786469 JFH786443:JFH786469 JPD786443:JPD786469 JYZ786443:JYZ786469 KIV786443:KIV786469 KSR786443:KSR786469 LCN786443:LCN786469 LMJ786443:LMJ786469 LWF786443:LWF786469 MGB786443:MGB786469 MPX786443:MPX786469 MZT786443:MZT786469 NJP786443:NJP786469 NTL786443:NTL786469 ODH786443:ODH786469 OND786443:OND786469 OWZ786443:OWZ786469 PGV786443:PGV786469 PQR786443:PQR786469 QAN786443:QAN786469 QKJ786443:QKJ786469 QUF786443:QUF786469 REB786443:REB786469 RNX786443:RNX786469 RXT786443:RXT786469 SHP786443:SHP786469 SRL786443:SRL786469 TBH786443:TBH786469 TLD786443:TLD786469 TUZ786443:TUZ786469 UEV786443:UEV786469 UOR786443:UOR786469 UYN786443:UYN786469 VIJ786443:VIJ786469 VSF786443:VSF786469 WCB786443:WCB786469 WLX786443:WLX786469 WVT786443:WVT786469 L851979:L852005 JH851979:JH852005 TD851979:TD852005 ACZ851979:ACZ852005 AMV851979:AMV852005 AWR851979:AWR852005 BGN851979:BGN852005 BQJ851979:BQJ852005 CAF851979:CAF852005 CKB851979:CKB852005 CTX851979:CTX852005 DDT851979:DDT852005 DNP851979:DNP852005 DXL851979:DXL852005 EHH851979:EHH852005 ERD851979:ERD852005 FAZ851979:FAZ852005 FKV851979:FKV852005 FUR851979:FUR852005 GEN851979:GEN852005 GOJ851979:GOJ852005 GYF851979:GYF852005 HIB851979:HIB852005 HRX851979:HRX852005 IBT851979:IBT852005 ILP851979:ILP852005 IVL851979:IVL852005 JFH851979:JFH852005 JPD851979:JPD852005 JYZ851979:JYZ852005 KIV851979:KIV852005 KSR851979:KSR852005 LCN851979:LCN852005 LMJ851979:LMJ852005 LWF851979:LWF852005 MGB851979:MGB852005 MPX851979:MPX852005 MZT851979:MZT852005 NJP851979:NJP852005 NTL851979:NTL852005 ODH851979:ODH852005 OND851979:OND852005 OWZ851979:OWZ852005 PGV851979:PGV852005 PQR851979:PQR852005 QAN851979:QAN852005 QKJ851979:QKJ852005 QUF851979:QUF852005 REB851979:REB852005 RNX851979:RNX852005 RXT851979:RXT852005 SHP851979:SHP852005 SRL851979:SRL852005 TBH851979:TBH852005 TLD851979:TLD852005 TUZ851979:TUZ852005 UEV851979:UEV852005 UOR851979:UOR852005 UYN851979:UYN852005 VIJ851979:VIJ852005 VSF851979:VSF852005 WCB851979:WCB852005 WLX851979:WLX852005 WVT851979:WVT852005 L917515:L917541 JH917515:JH917541 TD917515:TD917541 ACZ917515:ACZ917541 AMV917515:AMV917541 AWR917515:AWR917541 BGN917515:BGN917541 BQJ917515:BQJ917541 CAF917515:CAF917541 CKB917515:CKB917541 CTX917515:CTX917541 DDT917515:DDT917541 DNP917515:DNP917541 DXL917515:DXL917541 EHH917515:EHH917541 ERD917515:ERD917541 FAZ917515:FAZ917541 FKV917515:FKV917541 FUR917515:FUR917541 GEN917515:GEN917541 GOJ917515:GOJ917541 GYF917515:GYF917541 HIB917515:HIB917541 HRX917515:HRX917541 IBT917515:IBT917541 ILP917515:ILP917541 IVL917515:IVL917541 JFH917515:JFH917541 JPD917515:JPD917541 JYZ917515:JYZ917541 KIV917515:KIV917541 KSR917515:KSR917541 LCN917515:LCN917541 LMJ917515:LMJ917541 LWF917515:LWF917541 MGB917515:MGB917541 MPX917515:MPX917541 MZT917515:MZT917541 NJP917515:NJP917541 NTL917515:NTL917541 ODH917515:ODH917541 OND917515:OND917541 OWZ917515:OWZ917541 PGV917515:PGV917541 PQR917515:PQR917541 QAN917515:QAN917541 QKJ917515:QKJ917541 QUF917515:QUF917541 REB917515:REB917541 RNX917515:RNX917541 RXT917515:RXT917541 SHP917515:SHP917541 SRL917515:SRL917541 TBH917515:TBH917541 TLD917515:TLD917541 TUZ917515:TUZ917541 UEV917515:UEV917541 UOR917515:UOR917541 UYN917515:UYN917541 VIJ917515:VIJ917541 VSF917515:VSF917541 WCB917515:WCB917541 WLX917515:WLX917541 WVT917515:WVT917541 L983051:L983077 JH983051:JH983077 TD983051:TD983077 ACZ983051:ACZ983077 AMV983051:AMV983077 AWR983051:AWR983077 BGN983051:BGN983077 BQJ983051:BQJ983077 CAF983051:CAF983077 CKB983051:CKB983077 CTX983051:CTX983077 DDT983051:DDT983077 DNP983051:DNP983077 DXL983051:DXL983077 EHH983051:EHH983077 ERD983051:ERD983077 FAZ983051:FAZ983077 FKV983051:FKV983077 FUR983051:FUR983077 GEN983051:GEN983077 GOJ983051:GOJ983077 GYF983051:GYF983077 HIB983051:HIB983077 HRX983051:HRX983077 IBT983051:IBT983077 ILP983051:ILP983077 IVL983051:IVL983077 JFH983051:JFH983077 JPD983051:JPD983077 JYZ983051:JYZ983077 KIV983051:KIV983077 KSR983051:KSR983077 LCN983051:LCN983077 LMJ983051:LMJ983077 LWF983051:LWF983077 MGB983051:MGB983077 MPX983051:MPX983077 MZT983051:MZT983077 NJP983051:NJP983077 NTL983051:NTL983077 ODH983051:ODH983077 OND983051:OND983077 OWZ983051:OWZ983077 PGV983051:PGV983077 PQR983051:PQR983077 QAN983051:QAN983077 QKJ983051:QKJ983077 QUF983051:QUF983077 REB983051:REB983077 RNX983051:RNX983077 RXT983051:RXT983077 SHP983051:SHP983077 SRL983051:SRL983077 TBH983051:TBH983077 TLD983051:TLD983077 TUZ983051:TUZ983077 UEV983051:UEV983077 UOR983051:UOR983077 UYN983051:UYN983077 VIJ983051:VIJ983077 VSF983051:VSF983077 WCB983051:WCB983077 WLX983051:WLX983077 L11:L12" xr:uid="{FA62BE5C-8C33-4EF7-8AF2-6ACD31E1D878}">
      <formula1>"社会福祉士,介護福祉士,精神保健福祉士,公認心理士"</formula1>
    </dataValidation>
  </dataValidations>
  <pageMargins left="0.7" right="0.7" top="0.75" bottom="0.75" header="0.3" footer="0.3"/>
  <pageSetup paperSize="9" scale="51"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2F5CF-40AB-4E6C-AE2C-E0A4EC9DFADB}">
  <sheetPr codeName="Sheet11"/>
  <dimension ref="A1:O37"/>
  <sheetViews>
    <sheetView showGridLines="0" view="pageBreakPreview" zoomScaleNormal="100" zoomScaleSheetLayoutView="100" workbookViewId="0"/>
  </sheetViews>
  <sheetFormatPr defaultRowHeight="13.5"/>
  <cols>
    <col min="1" max="2" width="4.125" style="140" customWidth="1"/>
    <col min="3" max="3" width="5.375" style="140" customWidth="1"/>
    <col min="4" max="4" width="13.625" style="140" customWidth="1"/>
    <col min="5" max="5" width="10.625" style="807" customWidth="1"/>
    <col min="6" max="6" width="20.125" style="140" customWidth="1"/>
    <col min="7" max="7" width="10.5" style="140" customWidth="1"/>
    <col min="8" max="8" width="6.625" style="140" customWidth="1"/>
    <col min="9" max="9" width="21.125" style="140" customWidth="1"/>
    <col min="10" max="10" width="10.5" style="140" customWidth="1"/>
    <col min="11" max="11" width="6.625" style="140" customWidth="1"/>
    <col min="12" max="12" width="13.625" style="140" customWidth="1"/>
    <col min="13" max="13" width="10.625" style="140" customWidth="1"/>
    <col min="14" max="15" width="8.125" style="140" customWidth="1"/>
    <col min="16" max="16" width="4.5" style="140" customWidth="1"/>
    <col min="17" max="256" width="9" style="140"/>
    <col min="257" max="258" width="4.125" style="140" customWidth="1"/>
    <col min="259" max="259" width="4.375" style="140" customWidth="1"/>
    <col min="260" max="260" width="13.625" style="140" customWidth="1"/>
    <col min="261" max="261" width="10.625" style="140" customWidth="1"/>
    <col min="262" max="262" width="20.125" style="140" customWidth="1"/>
    <col min="263" max="263" width="10.5" style="140" customWidth="1"/>
    <col min="264" max="264" width="6.625" style="140" customWidth="1"/>
    <col min="265" max="265" width="21.125" style="140" customWidth="1"/>
    <col min="266" max="266" width="10.5" style="140" customWidth="1"/>
    <col min="267" max="267" width="6.625" style="140" customWidth="1"/>
    <col min="268" max="268" width="13.625" style="140" customWidth="1"/>
    <col min="269" max="269" width="7.875" style="140" customWidth="1"/>
    <col min="270" max="271" width="9" style="140"/>
    <col min="272" max="272" width="4.5" style="140" customWidth="1"/>
    <col min="273" max="512" width="9" style="140"/>
    <col min="513" max="514" width="4.125" style="140" customWidth="1"/>
    <col min="515" max="515" width="4.375" style="140" customWidth="1"/>
    <col min="516" max="516" width="13.625" style="140" customWidth="1"/>
    <col min="517" max="517" width="10.625" style="140" customWidth="1"/>
    <col min="518" max="518" width="20.125" style="140" customWidth="1"/>
    <col min="519" max="519" width="10.5" style="140" customWidth="1"/>
    <col min="520" max="520" width="6.625" style="140" customWidth="1"/>
    <col min="521" max="521" width="21.125" style="140" customWidth="1"/>
    <col min="522" max="522" width="10.5" style="140" customWidth="1"/>
    <col min="523" max="523" width="6.625" style="140" customWidth="1"/>
    <col min="524" max="524" width="13.625" style="140" customWidth="1"/>
    <col min="525" max="525" width="7.875" style="140" customWidth="1"/>
    <col min="526" max="527" width="9" style="140"/>
    <col min="528" max="528" width="4.5" style="140" customWidth="1"/>
    <col min="529" max="768" width="9" style="140"/>
    <col min="769" max="770" width="4.125" style="140" customWidth="1"/>
    <col min="771" max="771" width="4.375" style="140" customWidth="1"/>
    <col min="772" max="772" width="13.625" style="140" customWidth="1"/>
    <col min="773" max="773" width="10.625" style="140" customWidth="1"/>
    <col min="774" max="774" width="20.125" style="140" customWidth="1"/>
    <col min="775" max="775" width="10.5" style="140" customWidth="1"/>
    <col min="776" max="776" width="6.625" style="140" customWidth="1"/>
    <col min="777" max="777" width="21.125" style="140" customWidth="1"/>
    <col min="778" max="778" width="10.5" style="140" customWidth="1"/>
    <col min="779" max="779" width="6.625" style="140" customWidth="1"/>
    <col min="780" max="780" width="13.625" style="140" customWidth="1"/>
    <col min="781" max="781" width="7.875" style="140" customWidth="1"/>
    <col min="782" max="783" width="9" style="140"/>
    <col min="784" max="784" width="4.5" style="140" customWidth="1"/>
    <col min="785" max="1024" width="9" style="140"/>
    <col min="1025" max="1026" width="4.125" style="140" customWidth="1"/>
    <col min="1027" max="1027" width="4.375" style="140" customWidth="1"/>
    <col min="1028" max="1028" width="13.625" style="140" customWidth="1"/>
    <col min="1029" max="1029" width="10.625" style="140" customWidth="1"/>
    <col min="1030" max="1030" width="20.125" style="140" customWidth="1"/>
    <col min="1031" max="1031" width="10.5" style="140" customWidth="1"/>
    <col min="1032" max="1032" width="6.625" style="140" customWidth="1"/>
    <col min="1033" max="1033" width="21.125" style="140" customWidth="1"/>
    <col min="1034" max="1034" width="10.5" style="140" customWidth="1"/>
    <col min="1035" max="1035" width="6.625" style="140" customWidth="1"/>
    <col min="1036" max="1036" width="13.625" style="140" customWidth="1"/>
    <col min="1037" max="1037" width="7.875" style="140" customWidth="1"/>
    <col min="1038" max="1039" width="9" style="140"/>
    <col min="1040" max="1040" width="4.5" style="140" customWidth="1"/>
    <col min="1041" max="1280" width="9" style="140"/>
    <col min="1281" max="1282" width="4.125" style="140" customWidth="1"/>
    <col min="1283" max="1283" width="4.375" style="140" customWidth="1"/>
    <col min="1284" max="1284" width="13.625" style="140" customWidth="1"/>
    <col min="1285" max="1285" width="10.625" style="140" customWidth="1"/>
    <col min="1286" max="1286" width="20.125" style="140" customWidth="1"/>
    <col min="1287" max="1287" width="10.5" style="140" customWidth="1"/>
    <col min="1288" max="1288" width="6.625" style="140" customWidth="1"/>
    <col min="1289" max="1289" width="21.125" style="140" customWidth="1"/>
    <col min="1290" max="1290" width="10.5" style="140" customWidth="1"/>
    <col min="1291" max="1291" width="6.625" style="140" customWidth="1"/>
    <col min="1292" max="1292" width="13.625" style="140" customWidth="1"/>
    <col min="1293" max="1293" width="7.875" style="140" customWidth="1"/>
    <col min="1294" max="1295" width="9" style="140"/>
    <col min="1296" max="1296" width="4.5" style="140" customWidth="1"/>
    <col min="1297" max="1536" width="9" style="140"/>
    <col min="1537" max="1538" width="4.125" style="140" customWidth="1"/>
    <col min="1539" max="1539" width="4.375" style="140" customWidth="1"/>
    <col min="1540" max="1540" width="13.625" style="140" customWidth="1"/>
    <col min="1541" max="1541" width="10.625" style="140" customWidth="1"/>
    <col min="1542" max="1542" width="20.125" style="140" customWidth="1"/>
    <col min="1543" max="1543" width="10.5" style="140" customWidth="1"/>
    <col min="1544" max="1544" width="6.625" style="140" customWidth="1"/>
    <col min="1545" max="1545" width="21.125" style="140" customWidth="1"/>
    <col min="1546" max="1546" width="10.5" style="140" customWidth="1"/>
    <col min="1547" max="1547" width="6.625" style="140" customWidth="1"/>
    <col min="1548" max="1548" width="13.625" style="140" customWidth="1"/>
    <col min="1549" max="1549" width="7.875" style="140" customWidth="1"/>
    <col min="1550" max="1551" width="9" style="140"/>
    <col min="1552" max="1552" width="4.5" style="140" customWidth="1"/>
    <col min="1553" max="1792" width="9" style="140"/>
    <col min="1793" max="1794" width="4.125" style="140" customWidth="1"/>
    <col min="1795" max="1795" width="4.375" style="140" customWidth="1"/>
    <col min="1796" max="1796" width="13.625" style="140" customWidth="1"/>
    <col min="1797" max="1797" width="10.625" style="140" customWidth="1"/>
    <col min="1798" max="1798" width="20.125" style="140" customWidth="1"/>
    <col min="1799" max="1799" width="10.5" style="140" customWidth="1"/>
    <col min="1800" max="1800" width="6.625" style="140" customWidth="1"/>
    <col min="1801" max="1801" width="21.125" style="140" customWidth="1"/>
    <col min="1802" max="1802" width="10.5" style="140" customWidth="1"/>
    <col min="1803" max="1803" width="6.625" style="140" customWidth="1"/>
    <col min="1804" max="1804" width="13.625" style="140" customWidth="1"/>
    <col min="1805" max="1805" width="7.875" style="140" customWidth="1"/>
    <col min="1806" max="1807" width="9" style="140"/>
    <col min="1808" max="1808" width="4.5" style="140" customWidth="1"/>
    <col min="1809" max="2048" width="9" style="140"/>
    <col min="2049" max="2050" width="4.125" style="140" customWidth="1"/>
    <col min="2051" max="2051" width="4.375" style="140" customWidth="1"/>
    <col min="2052" max="2052" width="13.625" style="140" customWidth="1"/>
    <col min="2053" max="2053" width="10.625" style="140" customWidth="1"/>
    <col min="2054" max="2054" width="20.125" style="140" customWidth="1"/>
    <col min="2055" max="2055" width="10.5" style="140" customWidth="1"/>
    <col min="2056" max="2056" width="6.625" style="140" customWidth="1"/>
    <col min="2057" max="2057" width="21.125" style="140" customWidth="1"/>
    <col min="2058" max="2058" width="10.5" style="140" customWidth="1"/>
    <col min="2059" max="2059" width="6.625" style="140" customWidth="1"/>
    <col min="2060" max="2060" width="13.625" style="140" customWidth="1"/>
    <col min="2061" max="2061" width="7.875" style="140" customWidth="1"/>
    <col min="2062" max="2063" width="9" style="140"/>
    <col min="2064" max="2064" width="4.5" style="140" customWidth="1"/>
    <col min="2065" max="2304" width="9" style="140"/>
    <col min="2305" max="2306" width="4.125" style="140" customWidth="1"/>
    <col min="2307" max="2307" width="4.375" style="140" customWidth="1"/>
    <col min="2308" max="2308" width="13.625" style="140" customWidth="1"/>
    <col min="2309" max="2309" width="10.625" style="140" customWidth="1"/>
    <col min="2310" max="2310" width="20.125" style="140" customWidth="1"/>
    <col min="2311" max="2311" width="10.5" style="140" customWidth="1"/>
    <col min="2312" max="2312" width="6.625" style="140" customWidth="1"/>
    <col min="2313" max="2313" width="21.125" style="140" customWidth="1"/>
    <col min="2314" max="2314" width="10.5" style="140" customWidth="1"/>
    <col min="2315" max="2315" width="6.625" style="140" customWidth="1"/>
    <col min="2316" max="2316" width="13.625" style="140" customWidth="1"/>
    <col min="2317" max="2317" width="7.875" style="140" customWidth="1"/>
    <col min="2318" max="2319" width="9" style="140"/>
    <col min="2320" max="2320" width="4.5" style="140" customWidth="1"/>
    <col min="2321" max="2560" width="9" style="140"/>
    <col min="2561" max="2562" width="4.125" style="140" customWidth="1"/>
    <col min="2563" max="2563" width="4.375" style="140" customWidth="1"/>
    <col min="2564" max="2564" width="13.625" style="140" customWidth="1"/>
    <col min="2565" max="2565" width="10.625" style="140" customWidth="1"/>
    <col min="2566" max="2566" width="20.125" style="140" customWidth="1"/>
    <col min="2567" max="2567" width="10.5" style="140" customWidth="1"/>
    <col min="2568" max="2568" width="6.625" style="140" customWidth="1"/>
    <col min="2569" max="2569" width="21.125" style="140" customWidth="1"/>
    <col min="2570" max="2570" width="10.5" style="140" customWidth="1"/>
    <col min="2571" max="2571" width="6.625" style="140" customWidth="1"/>
    <col min="2572" max="2572" width="13.625" style="140" customWidth="1"/>
    <col min="2573" max="2573" width="7.875" style="140" customWidth="1"/>
    <col min="2574" max="2575" width="9" style="140"/>
    <col min="2576" max="2576" width="4.5" style="140" customWidth="1"/>
    <col min="2577" max="2816" width="9" style="140"/>
    <col min="2817" max="2818" width="4.125" style="140" customWidth="1"/>
    <col min="2819" max="2819" width="4.375" style="140" customWidth="1"/>
    <col min="2820" max="2820" width="13.625" style="140" customWidth="1"/>
    <col min="2821" max="2821" width="10.625" style="140" customWidth="1"/>
    <col min="2822" max="2822" width="20.125" style="140" customWidth="1"/>
    <col min="2823" max="2823" width="10.5" style="140" customWidth="1"/>
    <col min="2824" max="2824" width="6.625" style="140" customWidth="1"/>
    <col min="2825" max="2825" width="21.125" style="140" customWidth="1"/>
    <col min="2826" max="2826" width="10.5" style="140" customWidth="1"/>
    <col min="2827" max="2827" width="6.625" style="140" customWidth="1"/>
    <col min="2828" max="2828" width="13.625" style="140" customWidth="1"/>
    <col min="2829" max="2829" width="7.875" style="140" customWidth="1"/>
    <col min="2830" max="2831" width="9" style="140"/>
    <col min="2832" max="2832" width="4.5" style="140" customWidth="1"/>
    <col min="2833" max="3072" width="9" style="140"/>
    <col min="3073" max="3074" width="4.125" style="140" customWidth="1"/>
    <col min="3075" max="3075" width="4.375" style="140" customWidth="1"/>
    <col min="3076" max="3076" width="13.625" style="140" customWidth="1"/>
    <col min="3077" max="3077" width="10.625" style="140" customWidth="1"/>
    <col min="3078" max="3078" width="20.125" style="140" customWidth="1"/>
    <col min="3079" max="3079" width="10.5" style="140" customWidth="1"/>
    <col min="3080" max="3080" width="6.625" style="140" customWidth="1"/>
    <col min="3081" max="3081" width="21.125" style="140" customWidth="1"/>
    <col min="3082" max="3082" width="10.5" style="140" customWidth="1"/>
    <col min="3083" max="3083" width="6.625" style="140" customWidth="1"/>
    <col min="3084" max="3084" width="13.625" style="140" customWidth="1"/>
    <col min="3085" max="3085" width="7.875" style="140" customWidth="1"/>
    <col min="3086" max="3087" width="9" style="140"/>
    <col min="3088" max="3088" width="4.5" style="140" customWidth="1"/>
    <col min="3089" max="3328" width="9" style="140"/>
    <col min="3329" max="3330" width="4.125" style="140" customWidth="1"/>
    <col min="3331" max="3331" width="4.375" style="140" customWidth="1"/>
    <col min="3332" max="3332" width="13.625" style="140" customWidth="1"/>
    <col min="3333" max="3333" width="10.625" style="140" customWidth="1"/>
    <col min="3334" max="3334" width="20.125" style="140" customWidth="1"/>
    <col min="3335" max="3335" width="10.5" style="140" customWidth="1"/>
    <col min="3336" max="3336" width="6.625" style="140" customWidth="1"/>
    <col min="3337" max="3337" width="21.125" style="140" customWidth="1"/>
    <col min="3338" max="3338" width="10.5" style="140" customWidth="1"/>
    <col min="3339" max="3339" width="6.625" style="140" customWidth="1"/>
    <col min="3340" max="3340" width="13.625" style="140" customWidth="1"/>
    <col min="3341" max="3341" width="7.875" style="140" customWidth="1"/>
    <col min="3342" max="3343" width="9" style="140"/>
    <col min="3344" max="3344" width="4.5" style="140" customWidth="1"/>
    <col min="3345" max="3584" width="9" style="140"/>
    <col min="3585" max="3586" width="4.125" style="140" customWidth="1"/>
    <col min="3587" max="3587" width="4.375" style="140" customWidth="1"/>
    <col min="3588" max="3588" width="13.625" style="140" customWidth="1"/>
    <col min="3589" max="3589" width="10.625" style="140" customWidth="1"/>
    <col min="3590" max="3590" width="20.125" style="140" customWidth="1"/>
    <col min="3591" max="3591" width="10.5" style="140" customWidth="1"/>
    <col min="3592" max="3592" width="6.625" style="140" customWidth="1"/>
    <col min="3593" max="3593" width="21.125" style="140" customWidth="1"/>
    <col min="3594" max="3594" width="10.5" style="140" customWidth="1"/>
    <col min="3595" max="3595" width="6.625" style="140" customWidth="1"/>
    <col min="3596" max="3596" width="13.625" style="140" customWidth="1"/>
    <col min="3597" max="3597" width="7.875" style="140" customWidth="1"/>
    <col min="3598" max="3599" width="9" style="140"/>
    <col min="3600" max="3600" width="4.5" style="140" customWidth="1"/>
    <col min="3601" max="3840" width="9" style="140"/>
    <col min="3841" max="3842" width="4.125" style="140" customWidth="1"/>
    <col min="3843" max="3843" width="4.375" style="140" customWidth="1"/>
    <col min="3844" max="3844" width="13.625" style="140" customWidth="1"/>
    <col min="3845" max="3845" width="10.625" style="140" customWidth="1"/>
    <col min="3846" max="3846" width="20.125" style="140" customWidth="1"/>
    <col min="3847" max="3847" width="10.5" style="140" customWidth="1"/>
    <col min="3848" max="3848" width="6.625" style="140" customWidth="1"/>
    <col min="3849" max="3849" width="21.125" style="140" customWidth="1"/>
    <col min="3850" max="3850" width="10.5" style="140" customWidth="1"/>
    <col min="3851" max="3851" width="6.625" style="140" customWidth="1"/>
    <col min="3852" max="3852" width="13.625" style="140" customWidth="1"/>
    <col min="3853" max="3853" width="7.875" style="140" customWidth="1"/>
    <col min="3854" max="3855" width="9" style="140"/>
    <col min="3856" max="3856" width="4.5" style="140" customWidth="1"/>
    <col min="3857" max="4096" width="9" style="140"/>
    <col min="4097" max="4098" width="4.125" style="140" customWidth="1"/>
    <col min="4099" max="4099" width="4.375" style="140" customWidth="1"/>
    <col min="4100" max="4100" width="13.625" style="140" customWidth="1"/>
    <col min="4101" max="4101" width="10.625" style="140" customWidth="1"/>
    <col min="4102" max="4102" width="20.125" style="140" customWidth="1"/>
    <col min="4103" max="4103" width="10.5" style="140" customWidth="1"/>
    <col min="4104" max="4104" width="6.625" style="140" customWidth="1"/>
    <col min="4105" max="4105" width="21.125" style="140" customWidth="1"/>
    <col min="4106" max="4106" width="10.5" style="140" customWidth="1"/>
    <col min="4107" max="4107" width="6.625" style="140" customWidth="1"/>
    <col min="4108" max="4108" width="13.625" style="140" customWidth="1"/>
    <col min="4109" max="4109" width="7.875" style="140" customWidth="1"/>
    <col min="4110" max="4111" width="9" style="140"/>
    <col min="4112" max="4112" width="4.5" style="140" customWidth="1"/>
    <col min="4113" max="4352" width="9" style="140"/>
    <col min="4353" max="4354" width="4.125" style="140" customWidth="1"/>
    <col min="4355" max="4355" width="4.375" style="140" customWidth="1"/>
    <col min="4356" max="4356" width="13.625" style="140" customWidth="1"/>
    <col min="4357" max="4357" width="10.625" style="140" customWidth="1"/>
    <col min="4358" max="4358" width="20.125" style="140" customWidth="1"/>
    <col min="4359" max="4359" width="10.5" style="140" customWidth="1"/>
    <col min="4360" max="4360" width="6.625" style="140" customWidth="1"/>
    <col min="4361" max="4361" width="21.125" style="140" customWidth="1"/>
    <col min="4362" max="4362" width="10.5" style="140" customWidth="1"/>
    <col min="4363" max="4363" width="6.625" style="140" customWidth="1"/>
    <col min="4364" max="4364" width="13.625" style="140" customWidth="1"/>
    <col min="4365" max="4365" width="7.875" style="140" customWidth="1"/>
    <col min="4366" max="4367" width="9" style="140"/>
    <col min="4368" max="4368" width="4.5" style="140" customWidth="1"/>
    <col min="4369" max="4608" width="9" style="140"/>
    <col min="4609" max="4610" width="4.125" style="140" customWidth="1"/>
    <col min="4611" max="4611" width="4.375" style="140" customWidth="1"/>
    <col min="4612" max="4612" width="13.625" style="140" customWidth="1"/>
    <col min="4613" max="4613" width="10.625" style="140" customWidth="1"/>
    <col min="4614" max="4614" width="20.125" style="140" customWidth="1"/>
    <col min="4615" max="4615" width="10.5" style="140" customWidth="1"/>
    <col min="4616" max="4616" width="6.625" style="140" customWidth="1"/>
    <col min="4617" max="4617" width="21.125" style="140" customWidth="1"/>
    <col min="4618" max="4618" width="10.5" style="140" customWidth="1"/>
    <col min="4619" max="4619" width="6.625" style="140" customWidth="1"/>
    <col min="4620" max="4620" width="13.625" style="140" customWidth="1"/>
    <col min="4621" max="4621" width="7.875" style="140" customWidth="1"/>
    <col min="4622" max="4623" width="9" style="140"/>
    <col min="4624" max="4624" width="4.5" style="140" customWidth="1"/>
    <col min="4625" max="4864" width="9" style="140"/>
    <col min="4865" max="4866" width="4.125" style="140" customWidth="1"/>
    <col min="4867" max="4867" width="4.375" style="140" customWidth="1"/>
    <col min="4868" max="4868" width="13.625" style="140" customWidth="1"/>
    <col min="4869" max="4869" width="10.625" style="140" customWidth="1"/>
    <col min="4870" max="4870" width="20.125" style="140" customWidth="1"/>
    <col min="4871" max="4871" width="10.5" style="140" customWidth="1"/>
    <col min="4872" max="4872" width="6.625" style="140" customWidth="1"/>
    <col min="4873" max="4873" width="21.125" style="140" customWidth="1"/>
    <col min="4874" max="4874" width="10.5" style="140" customWidth="1"/>
    <col min="4875" max="4875" width="6.625" style="140" customWidth="1"/>
    <col min="4876" max="4876" width="13.625" style="140" customWidth="1"/>
    <col min="4877" max="4877" width="7.875" style="140" customWidth="1"/>
    <col min="4878" max="4879" width="9" style="140"/>
    <col min="4880" max="4880" width="4.5" style="140" customWidth="1"/>
    <col min="4881" max="5120" width="9" style="140"/>
    <col min="5121" max="5122" width="4.125" style="140" customWidth="1"/>
    <col min="5123" max="5123" width="4.375" style="140" customWidth="1"/>
    <col min="5124" max="5124" width="13.625" style="140" customWidth="1"/>
    <col min="5125" max="5125" width="10.625" style="140" customWidth="1"/>
    <col min="5126" max="5126" width="20.125" style="140" customWidth="1"/>
    <col min="5127" max="5127" width="10.5" style="140" customWidth="1"/>
    <col min="5128" max="5128" width="6.625" style="140" customWidth="1"/>
    <col min="5129" max="5129" width="21.125" style="140" customWidth="1"/>
    <col min="5130" max="5130" width="10.5" style="140" customWidth="1"/>
    <col min="5131" max="5131" width="6.625" style="140" customWidth="1"/>
    <col min="5132" max="5132" width="13.625" style="140" customWidth="1"/>
    <col min="5133" max="5133" width="7.875" style="140" customWidth="1"/>
    <col min="5134" max="5135" width="9" style="140"/>
    <col min="5136" max="5136" width="4.5" style="140" customWidth="1"/>
    <col min="5137" max="5376" width="9" style="140"/>
    <col min="5377" max="5378" width="4.125" style="140" customWidth="1"/>
    <col min="5379" max="5379" width="4.375" style="140" customWidth="1"/>
    <col min="5380" max="5380" width="13.625" style="140" customWidth="1"/>
    <col min="5381" max="5381" width="10.625" style="140" customWidth="1"/>
    <col min="5382" max="5382" width="20.125" style="140" customWidth="1"/>
    <col min="5383" max="5383" width="10.5" style="140" customWidth="1"/>
    <col min="5384" max="5384" width="6.625" style="140" customWidth="1"/>
    <col min="5385" max="5385" width="21.125" style="140" customWidth="1"/>
    <col min="5386" max="5386" width="10.5" style="140" customWidth="1"/>
    <col min="5387" max="5387" width="6.625" style="140" customWidth="1"/>
    <col min="5388" max="5388" width="13.625" style="140" customWidth="1"/>
    <col min="5389" max="5389" width="7.875" style="140" customWidth="1"/>
    <col min="5390" max="5391" width="9" style="140"/>
    <col min="5392" max="5392" width="4.5" style="140" customWidth="1"/>
    <col min="5393" max="5632" width="9" style="140"/>
    <col min="5633" max="5634" width="4.125" style="140" customWidth="1"/>
    <col min="5635" max="5635" width="4.375" style="140" customWidth="1"/>
    <col min="5636" max="5636" width="13.625" style="140" customWidth="1"/>
    <col min="5637" max="5637" width="10.625" style="140" customWidth="1"/>
    <col min="5638" max="5638" width="20.125" style="140" customWidth="1"/>
    <col min="5639" max="5639" width="10.5" style="140" customWidth="1"/>
    <col min="5640" max="5640" width="6.625" style="140" customWidth="1"/>
    <col min="5641" max="5641" width="21.125" style="140" customWidth="1"/>
    <col min="5642" max="5642" width="10.5" style="140" customWidth="1"/>
    <col min="5643" max="5643" width="6.625" style="140" customWidth="1"/>
    <col min="5644" max="5644" width="13.625" style="140" customWidth="1"/>
    <col min="5645" max="5645" width="7.875" style="140" customWidth="1"/>
    <col min="5646" max="5647" width="9" style="140"/>
    <col min="5648" max="5648" width="4.5" style="140" customWidth="1"/>
    <col min="5649" max="5888" width="9" style="140"/>
    <col min="5889" max="5890" width="4.125" style="140" customWidth="1"/>
    <col min="5891" max="5891" width="4.375" style="140" customWidth="1"/>
    <col min="5892" max="5892" width="13.625" style="140" customWidth="1"/>
    <col min="5893" max="5893" width="10.625" style="140" customWidth="1"/>
    <col min="5894" max="5894" width="20.125" style="140" customWidth="1"/>
    <col min="5895" max="5895" width="10.5" style="140" customWidth="1"/>
    <col min="5896" max="5896" width="6.625" style="140" customWidth="1"/>
    <col min="5897" max="5897" width="21.125" style="140" customWidth="1"/>
    <col min="5898" max="5898" width="10.5" style="140" customWidth="1"/>
    <col min="5899" max="5899" width="6.625" style="140" customWidth="1"/>
    <col min="5900" max="5900" width="13.625" style="140" customWidth="1"/>
    <col min="5901" max="5901" width="7.875" style="140" customWidth="1"/>
    <col min="5902" max="5903" width="9" style="140"/>
    <col min="5904" max="5904" width="4.5" style="140" customWidth="1"/>
    <col min="5905" max="6144" width="9" style="140"/>
    <col min="6145" max="6146" width="4.125" style="140" customWidth="1"/>
    <col min="6147" max="6147" width="4.375" style="140" customWidth="1"/>
    <col min="6148" max="6148" width="13.625" style="140" customWidth="1"/>
    <col min="6149" max="6149" width="10.625" style="140" customWidth="1"/>
    <col min="6150" max="6150" width="20.125" style="140" customWidth="1"/>
    <col min="6151" max="6151" width="10.5" style="140" customWidth="1"/>
    <col min="6152" max="6152" width="6.625" style="140" customWidth="1"/>
    <col min="6153" max="6153" width="21.125" style="140" customWidth="1"/>
    <col min="6154" max="6154" width="10.5" style="140" customWidth="1"/>
    <col min="6155" max="6155" width="6.625" style="140" customWidth="1"/>
    <col min="6156" max="6156" width="13.625" style="140" customWidth="1"/>
    <col min="6157" max="6157" width="7.875" style="140" customWidth="1"/>
    <col min="6158" max="6159" width="9" style="140"/>
    <col min="6160" max="6160" width="4.5" style="140" customWidth="1"/>
    <col min="6161" max="6400" width="9" style="140"/>
    <col min="6401" max="6402" width="4.125" style="140" customWidth="1"/>
    <col min="6403" max="6403" width="4.375" style="140" customWidth="1"/>
    <col min="6404" max="6404" width="13.625" style="140" customWidth="1"/>
    <col min="6405" max="6405" width="10.625" style="140" customWidth="1"/>
    <col min="6406" max="6406" width="20.125" style="140" customWidth="1"/>
    <col min="6407" max="6407" width="10.5" style="140" customWidth="1"/>
    <col min="6408" max="6408" width="6.625" style="140" customWidth="1"/>
    <col min="6409" max="6409" width="21.125" style="140" customWidth="1"/>
    <col min="6410" max="6410" width="10.5" style="140" customWidth="1"/>
    <col min="6411" max="6411" width="6.625" style="140" customWidth="1"/>
    <col min="6412" max="6412" width="13.625" style="140" customWidth="1"/>
    <col min="6413" max="6413" width="7.875" style="140" customWidth="1"/>
    <col min="6414" max="6415" width="9" style="140"/>
    <col min="6416" max="6416" width="4.5" style="140" customWidth="1"/>
    <col min="6417" max="6656" width="9" style="140"/>
    <col min="6657" max="6658" width="4.125" style="140" customWidth="1"/>
    <col min="6659" max="6659" width="4.375" style="140" customWidth="1"/>
    <col min="6660" max="6660" width="13.625" style="140" customWidth="1"/>
    <col min="6661" max="6661" width="10.625" style="140" customWidth="1"/>
    <col min="6662" max="6662" width="20.125" style="140" customWidth="1"/>
    <col min="6663" max="6663" width="10.5" style="140" customWidth="1"/>
    <col min="6664" max="6664" width="6.625" style="140" customWidth="1"/>
    <col min="6665" max="6665" width="21.125" style="140" customWidth="1"/>
    <col min="6666" max="6666" width="10.5" style="140" customWidth="1"/>
    <col min="6667" max="6667" width="6.625" style="140" customWidth="1"/>
    <col min="6668" max="6668" width="13.625" style="140" customWidth="1"/>
    <col min="6669" max="6669" width="7.875" style="140" customWidth="1"/>
    <col min="6670" max="6671" width="9" style="140"/>
    <col min="6672" max="6672" width="4.5" style="140" customWidth="1"/>
    <col min="6673" max="6912" width="9" style="140"/>
    <col min="6913" max="6914" width="4.125" style="140" customWidth="1"/>
    <col min="6915" max="6915" width="4.375" style="140" customWidth="1"/>
    <col min="6916" max="6916" width="13.625" style="140" customWidth="1"/>
    <col min="6917" max="6917" width="10.625" style="140" customWidth="1"/>
    <col min="6918" max="6918" width="20.125" style="140" customWidth="1"/>
    <col min="6919" max="6919" width="10.5" style="140" customWidth="1"/>
    <col min="6920" max="6920" width="6.625" style="140" customWidth="1"/>
    <col min="6921" max="6921" width="21.125" style="140" customWidth="1"/>
    <col min="6922" max="6922" width="10.5" style="140" customWidth="1"/>
    <col min="6923" max="6923" width="6.625" style="140" customWidth="1"/>
    <col min="6924" max="6924" width="13.625" style="140" customWidth="1"/>
    <col min="6925" max="6925" width="7.875" style="140" customWidth="1"/>
    <col min="6926" max="6927" width="9" style="140"/>
    <col min="6928" max="6928" width="4.5" style="140" customWidth="1"/>
    <col min="6929" max="7168" width="9" style="140"/>
    <col min="7169" max="7170" width="4.125" style="140" customWidth="1"/>
    <col min="7171" max="7171" width="4.375" style="140" customWidth="1"/>
    <col min="7172" max="7172" width="13.625" style="140" customWidth="1"/>
    <col min="7173" max="7173" width="10.625" style="140" customWidth="1"/>
    <col min="7174" max="7174" width="20.125" style="140" customWidth="1"/>
    <col min="7175" max="7175" width="10.5" style="140" customWidth="1"/>
    <col min="7176" max="7176" width="6.625" style="140" customWidth="1"/>
    <col min="7177" max="7177" width="21.125" style="140" customWidth="1"/>
    <col min="7178" max="7178" width="10.5" style="140" customWidth="1"/>
    <col min="7179" max="7179" width="6.625" style="140" customWidth="1"/>
    <col min="7180" max="7180" width="13.625" style="140" customWidth="1"/>
    <col min="7181" max="7181" width="7.875" style="140" customWidth="1"/>
    <col min="7182" max="7183" width="9" style="140"/>
    <col min="7184" max="7184" width="4.5" style="140" customWidth="1"/>
    <col min="7185" max="7424" width="9" style="140"/>
    <col min="7425" max="7426" width="4.125" style="140" customWidth="1"/>
    <col min="7427" max="7427" width="4.375" style="140" customWidth="1"/>
    <col min="7428" max="7428" width="13.625" style="140" customWidth="1"/>
    <col min="7429" max="7429" width="10.625" style="140" customWidth="1"/>
    <col min="7430" max="7430" width="20.125" style="140" customWidth="1"/>
    <col min="7431" max="7431" width="10.5" style="140" customWidth="1"/>
    <col min="7432" max="7432" width="6.625" style="140" customWidth="1"/>
    <col min="7433" max="7433" width="21.125" style="140" customWidth="1"/>
    <col min="7434" max="7434" width="10.5" style="140" customWidth="1"/>
    <col min="7435" max="7435" width="6.625" style="140" customWidth="1"/>
    <col min="7436" max="7436" width="13.625" style="140" customWidth="1"/>
    <col min="7437" max="7437" width="7.875" style="140" customWidth="1"/>
    <col min="7438" max="7439" width="9" style="140"/>
    <col min="7440" max="7440" width="4.5" style="140" customWidth="1"/>
    <col min="7441" max="7680" width="9" style="140"/>
    <col min="7681" max="7682" width="4.125" style="140" customWidth="1"/>
    <col min="7683" max="7683" width="4.375" style="140" customWidth="1"/>
    <col min="7684" max="7684" width="13.625" style="140" customWidth="1"/>
    <col min="7685" max="7685" width="10.625" style="140" customWidth="1"/>
    <col min="7686" max="7686" width="20.125" style="140" customWidth="1"/>
    <col min="7687" max="7687" width="10.5" style="140" customWidth="1"/>
    <col min="7688" max="7688" width="6.625" style="140" customWidth="1"/>
    <col min="7689" max="7689" width="21.125" style="140" customWidth="1"/>
    <col min="7690" max="7690" width="10.5" style="140" customWidth="1"/>
    <col min="7691" max="7691" width="6.625" style="140" customWidth="1"/>
    <col min="7692" max="7692" width="13.625" style="140" customWidth="1"/>
    <col min="7693" max="7693" width="7.875" style="140" customWidth="1"/>
    <col min="7694" max="7695" width="9" style="140"/>
    <col min="7696" max="7696" width="4.5" style="140" customWidth="1"/>
    <col min="7697" max="7936" width="9" style="140"/>
    <col min="7937" max="7938" width="4.125" style="140" customWidth="1"/>
    <col min="7939" max="7939" width="4.375" style="140" customWidth="1"/>
    <col min="7940" max="7940" width="13.625" style="140" customWidth="1"/>
    <col min="7941" max="7941" width="10.625" style="140" customWidth="1"/>
    <col min="7942" max="7942" width="20.125" style="140" customWidth="1"/>
    <col min="7943" max="7943" width="10.5" style="140" customWidth="1"/>
    <col min="7944" max="7944" width="6.625" style="140" customWidth="1"/>
    <col min="7945" max="7945" width="21.125" style="140" customWidth="1"/>
    <col min="7946" max="7946" width="10.5" style="140" customWidth="1"/>
    <col min="7947" max="7947" width="6.625" style="140" customWidth="1"/>
    <col min="7948" max="7948" width="13.625" style="140" customWidth="1"/>
    <col min="7949" max="7949" width="7.875" style="140" customWidth="1"/>
    <col min="7950" max="7951" width="9" style="140"/>
    <col min="7952" max="7952" width="4.5" style="140" customWidth="1"/>
    <col min="7953" max="8192" width="9" style="140"/>
    <col min="8193" max="8194" width="4.125" style="140" customWidth="1"/>
    <col min="8195" max="8195" width="4.375" style="140" customWidth="1"/>
    <col min="8196" max="8196" width="13.625" style="140" customWidth="1"/>
    <col min="8197" max="8197" width="10.625" style="140" customWidth="1"/>
    <col min="8198" max="8198" width="20.125" style="140" customWidth="1"/>
    <col min="8199" max="8199" width="10.5" style="140" customWidth="1"/>
    <col min="8200" max="8200" width="6.625" style="140" customWidth="1"/>
    <col min="8201" max="8201" width="21.125" style="140" customWidth="1"/>
    <col min="8202" max="8202" width="10.5" style="140" customWidth="1"/>
    <col min="8203" max="8203" width="6.625" style="140" customWidth="1"/>
    <col min="8204" max="8204" width="13.625" style="140" customWidth="1"/>
    <col min="8205" max="8205" width="7.875" style="140" customWidth="1"/>
    <col min="8206" max="8207" width="9" style="140"/>
    <col min="8208" max="8208" width="4.5" style="140" customWidth="1"/>
    <col min="8209" max="8448" width="9" style="140"/>
    <col min="8449" max="8450" width="4.125" style="140" customWidth="1"/>
    <col min="8451" max="8451" width="4.375" style="140" customWidth="1"/>
    <col min="8452" max="8452" width="13.625" style="140" customWidth="1"/>
    <col min="8453" max="8453" width="10.625" style="140" customWidth="1"/>
    <col min="8454" max="8454" width="20.125" style="140" customWidth="1"/>
    <col min="8455" max="8455" width="10.5" style="140" customWidth="1"/>
    <col min="8456" max="8456" width="6.625" style="140" customWidth="1"/>
    <col min="8457" max="8457" width="21.125" style="140" customWidth="1"/>
    <col min="8458" max="8458" width="10.5" style="140" customWidth="1"/>
    <col min="8459" max="8459" width="6.625" style="140" customWidth="1"/>
    <col min="8460" max="8460" width="13.625" style="140" customWidth="1"/>
    <col min="8461" max="8461" width="7.875" style="140" customWidth="1"/>
    <col min="8462" max="8463" width="9" style="140"/>
    <col min="8464" max="8464" width="4.5" style="140" customWidth="1"/>
    <col min="8465" max="8704" width="9" style="140"/>
    <col min="8705" max="8706" width="4.125" style="140" customWidth="1"/>
    <col min="8707" max="8707" width="4.375" style="140" customWidth="1"/>
    <col min="8708" max="8708" width="13.625" style="140" customWidth="1"/>
    <col min="8709" max="8709" width="10.625" style="140" customWidth="1"/>
    <col min="8710" max="8710" width="20.125" style="140" customWidth="1"/>
    <col min="8711" max="8711" width="10.5" style="140" customWidth="1"/>
    <col min="8712" max="8712" width="6.625" style="140" customWidth="1"/>
    <col min="8713" max="8713" width="21.125" style="140" customWidth="1"/>
    <col min="8714" max="8714" width="10.5" style="140" customWidth="1"/>
    <col min="8715" max="8715" width="6.625" style="140" customWidth="1"/>
    <col min="8716" max="8716" width="13.625" style="140" customWidth="1"/>
    <col min="8717" max="8717" width="7.875" style="140" customWidth="1"/>
    <col min="8718" max="8719" width="9" style="140"/>
    <col min="8720" max="8720" width="4.5" style="140" customWidth="1"/>
    <col min="8721" max="8960" width="9" style="140"/>
    <col min="8961" max="8962" width="4.125" style="140" customWidth="1"/>
    <col min="8963" max="8963" width="4.375" style="140" customWidth="1"/>
    <col min="8964" max="8964" width="13.625" style="140" customWidth="1"/>
    <col min="8965" max="8965" width="10.625" style="140" customWidth="1"/>
    <col min="8966" max="8966" width="20.125" style="140" customWidth="1"/>
    <col min="8967" max="8967" width="10.5" style="140" customWidth="1"/>
    <col min="8968" max="8968" width="6.625" style="140" customWidth="1"/>
    <col min="8969" max="8969" width="21.125" style="140" customWidth="1"/>
    <col min="8970" max="8970" width="10.5" style="140" customWidth="1"/>
    <col min="8971" max="8971" width="6.625" style="140" customWidth="1"/>
    <col min="8972" max="8972" width="13.625" style="140" customWidth="1"/>
    <col min="8973" max="8973" width="7.875" style="140" customWidth="1"/>
    <col min="8974" max="8975" width="9" style="140"/>
    <col min="8976" max="8976" width="4.5" style="140" customWidth="1"/>
    <col min="8977" max="9216" width="9" style="140"/>
    <col min="9217" max="9218" width="4.125" style="140" customWidth="1"/>
    <col min="9219" max="9219" width="4.375" style="140" customWidth="1"/>
    <col min="9220" max="9220" width="13.625" style="140" customWidth="1"/>
    <col min="9221" max="9221" width="10.625" style="140" customWidth="1"/>
    <col min="9222" max="9222" width="20.125" style="140" customWidth="1"/>
    <col min="9223" max="9223" width="10.5" style="140" customWidth="1"/>
    <col min="9224" max="9224" width="6.625" style="140" customWidth="1"/>
    <col min="9225" max="9225" width="21.125" style="140" customWidth="1"/>
    <col min="9226" max="9226" width="10.5" style="140" customWidth="1"/>
    <col min="9227" max="9227" width="6.625" style="140" customWidth="1"/>
    <col min="9228" max="9228" width="13.625" style="140" customWidth="1"/>
    <col min="9229" max="9229" width="7.875" style="140" customWidth="1"/>
    <col min="9230" max="9231" width="9" style="140"/>
    <col min="9232" max="9232" width="4.5" style="140" customWidth="1"/>
    <col min="9233" max="9472" width="9" style="140"/>
    <col min="9473" max="9474" width="4.125" style="140" customWidth="1"/>
    <col min="9475" max="9475" width="4.375" style="140" customWidth="1"/>
    <col min="9476" max="9476" width="13.625" style="140" customWidth="1"/>
    <col min="9477" max="9477" width="10.625" style="140" customWidth="1"/>
    <col min="9478" max="9478" width="20.125" style="140" customWidth="1"/>
    <col min="9479" max="9479" width="10.5" style="140" customWidth="1"/>
    <col min="9480" max="9480" width="6.625" style="140" customWidth="1"/>
    <col min="9481" max="9481" width="21.125" style="140" customWidth="1"/>
    <col min="9482" max="9482" width="10.5" style="140" customWidth="1"/>
    <col min="9483" max="9483" width="6.625" style="140" customWidth="1"/>
    <col min="9484" max="9484" width="13.625" style="140" customWidth="1"/>
    <col min="9485" max="9485" width="7.875" style="140" customWidth="1"/>
    <col min="9486" max="9487" width="9" style="140"/>
    <col min="9488" max="9488" width="4.5" style="140" customWidth="1"/>
    <col min="9489" max="9728" width="9" style="140"/>
    <col min="9729" max="9730" width="4.125" style="140" customWidth="1"/>
    <col min="9731" max="9731" width="4.375" style="140" customWidth="1"/>
    <col min="9732" max="9732" width="13.625" style="140" customWidth="1"/>
    <col min="9733" max="9733" width="10.625" style="140" customWidth="1"/>
    <col min="9734" max="9734" width="20.125" style="140" customWidth="1"/>
    <col min="9735" max="9735" width="10.5" style="140" customWidth="1"/>
    <col min="9736" max="9736" width="6.625" style="140" customWidth="1"/>
    <col min="9737" max="9737" width="21.125" style="140" customWidth="1"/>
    <col min="9738" max="9738" width="10.5" style="140" customWidth="1"/>
    <col min="9739" max="9739" width="6.625" style="140" customWidth="1"/>
    <col min="9740" max="9740" width="13.625" style="140" customWidth="1"/>
    <col min="9741" max="9741" width="7.875" style="140" customWidth="1"/>
    <col min="9742" max="9743" width="9" style="140"/>
    <col min="9744" max="9744" width="4.5" style="140" customWidth="1"/>
    <col min="9745" max="9984" width="9" style="140"/>
    <col min="9985" max="9986" width="4.125" style="140" customWidth="1"/>
    <col min="9987" max="9987" width="4.375" style="140" customWidth="1"/>
    <col min="9988" max="9988" width="13.625" style="140" customWidth="1"/>
    <col min="9989" max="9989" width="10.625" style="140" customWidth="1"/>
    <col min="9990" max="9990" width="20.125" style="140" customWidth="1"/>
    <col min="9991" max="9991" width="10.5" style="140" customWidth="1"/>
    <col min="9992" max="9992" width="6.625" style="140" customWidth="1"/>
    <col min="9993" max="9993" width="21.125" style="140" customWidth="1"/>
    <col min="9994" max="9994" width="10.5" style="140" customWidth="1"/>
    <col min="9995" max="9995" width="6.625" style="140" customWidth="1"/>
    <col min="9996" max="9996" width="13.625" style="140" customWidth="1"/>
    <col min="9997" max="9997" width="7.875" style="140" customWidth="1"/>
    <col min="9998" max="9999" width="9" style="140"/>
    <col min="10000" max="10000" width="4.5" style="140" customWidth="1"/>
    <col min="10001" max="10240" width="9" style="140"/>
    <col min="10241" max="10242" width="4.125" style="140" customWidth="1"/>
    <col min="10243" max="10243" width="4.375" style="140" customWidth="1"/>
    <col min="10244" max="10244" width="13.625" style="140" customWidth="1"/>
    <col min="10245" max="10245" width="10.625" style="140" customWidth="1"/>
    <col min="10246" max="10246" width="20.125" style="140" customWidth="1"/>
    <col min="10247" max="10247" width="10.5" style="140" customWidth="1"/>
    <col min="10248" max="10248" width="6.625" style="140" customWidth="1"/>
    <col min="10249" max="10249" width="21.125" style="140" customWidth="1"/>
    <col min="10250" max="10250" width="10.5" style="140" customWidth="1"/>
    <col min="10251" max="10251" width="6.625" style="140" customWidth="1"/>
    <col min="10252" max="10252" width="13.625" style="140" customWidth="1"/>
    <col min="10253" max="10253" width="7.875" style="140" customWidth="1"/>
    <col min="10254" max="10255" width="9" style="140"/>
    <col min="10256" max="10256" width="4.5" style="140" customWidth="1"/>
    <col min="10257" max="10496" width="9" style="140"/>
    <col min="10497" max="10498" width="4.125" style="140" customWidth="1"/>
    <col min="10499" max="10499" width="4.375" style="140" customWidth="1"/>
    <col min="10500" max="10500" width="13.625" style="140" customWidth="1"/>
    <col min="10501" max="10501" width="10.625" style="140" customWidth="1"/>
    <col min="10502" max="10502" width="20.125" style="140" customWidth="1"/>
    <col min="10503" max="10503" width="10.5" style="140" customWidth="1"/>
    <col min="10504" max="10504" width="6.625" style="140" customWidth="1"/>
    <col min="10505" max="10505" width="21.125" style="140" customWidth="1"/>
    <col min="10506" max="10506" width="10.5" style="140" customWidth="1"/>
    <col min="10507" max="10507" width="6.625" style="140" customWidth="1"/>
    <col min="10508" max="10508" width="13.625" style="140" customWidth="1"/>
    <col min="10509" max="10509" width="7.875" style="140" customWidth="1"/>
    <col min="10510" max="10511" width="9" style="140"/>
    <col min="10512" max="10512" width="4.5" style="140" customWidth="1"/>
    <col min="10513" max="10752" width="9" style="140"/>
    <col min="10753" max="10754" width="4.125" style="140" customWidth="1"/>
    <col min="10755" max="10755" width="4.375" style="140" customWidth="1"/>
    <col min="10756" max="10756" width="13.625" style="140" customWidth="1"/>
    <col min="10757" max="10757" width="10.625" style="140" customWidth="1"/>
    <col min="10758" max="10758" width="20.125" style="140" customWidth="1"/>
    <col min="10759" max="10759" width="10.5" style="140" customWidth="1"/>
    <col min="10760" max="10760" width="6.625" style="140" customWidth="1"/>
    <col min="10761" max="10761" width="21.125" style="140" customWidth="1"/>
    <col min="10762" max="10762" width="10.5" style="140" customWidth="1"/>
    <col min="10763" max="10763" width="6.625" style="140" customWidth="1"/>
    <col min="10764" max="10764" width="13.625" style="140" customWidth="1"/>
    <col min="10765" max="10765" width="7.875" style="140" customWidth="1"/>
    <col min="10766" max="10767" width="9" style="140"/>
    <col min="10768" max="10768" width="4.5" style="140" customWidth="1"/>
    <col min="10769" max="11008" width="9" style="140"/>
    <col min="11009" max="11010" width="4.125" style="140" customWidth="1"/>
    <col min="11011" max="11011" width="4.375" style="140" customWidth="1"/>
    <col min="11012" max="11012" width="13.625" style="140" customWidth="1"/>
    <col min="11013" max="11013" width="10.625" style="140" customWidth="1"/>
    <col min="11014" max="11014" width="20.125" style="140" customWidth="1"/>
    <col min="11015" max="11015" width="10.5" style="140" customWidth="1"/>
    <col min="11016" max="11016" width="6.625" style="140" customWidth="1"/>
    <col min="11017" max="11017" width="21.125" style="140" customWidth="1"/>
    <col min="11018" max="11018" width="10.5" style="140" customWidth="1"/>
    <col min="11019" max="11019" width="6.625" style="140" customWidth="1"/>
    <col min="11020" max="11020" width="13.625" style="140" customWidth="1"/>
    <col min="11021" max="11021" width="7.875" style="140" customWidth="1"/>
    <col min="11022" max="11023" width="9" style="140"/>
    <col min="11024" max="11024" width="4.5" style="140" customWidth="1"/>
    <col min="11025" max="11264" width="9" style="140"/>
    <col min="11265" max="11266" width="4.125" style="140" customWidth="1"/>
    <col min="11267" max="11267" width="4.375" style="140" customWidth="1"/>
    <col min="11268" max="11268" width="13.625" style="140" customWidth="1"/>
    <col min="11269" max="11269" width="10.625" style="140" customWidth="1"/>
    <col min="11270" max="11270" width="20.125" style="140" customWidth="1"/>
    <col min="11271" max="11271" width="10.5" style="140" customWidth="1"/>
    <col min="11272" max="11272" width="6.625" style="140" customWidth="1"/>
    <col min="11273" max="11273" width="21.125" style="140" customWidth="1"/>
    <col min="11274" max="11274" width="10.5" style="140" customWidth="1"/>
    <col min="11275" max="11275" width="6.625" style="140" customWidth="1"/>
    <col min="11276" max="11276" width="13.625" style="140" customWidth="1"/>
    <col min="11277" max="11277" width="7.875" style="140" customWidth="1"/>
    <col min="11278" max="11279" width="9" style="140"/>
    <col min="11280" max="11280" width="4.5" style="140" customWidth="1"/>
    <col min="11281" max="11520" width="9" style="140"/>
    <col min="11521" max="11522" width="4.125" style="140" customWidth="1"/>
    <col min="11523" max="11523" width="4.375" style="140" customWidth="1"/>
    <col min="11524" max="11524" width="13.625" style="140" customWidth="1"/>
    <col min="11525" max="11525" width="10.625" style="140" customWidth="1"/>
    <col min="11526" max="11526" width="20.125" style="140" customWidth="1"/>
    <col min="11527" max="11527" width="10.5" style="140" customWidth="1"/>
    <col min="11528" max="11528" width="6.625" style="140" customWidth="1"/>
    <col min="11529" max="11529" width="21.125" style="140" customWidth="1"/>
    <col min="11530" max="11530" width="10.5" style="140" customWidth="1"/>
    <col min="11531" max="11531" width="6.625" style="140" customWidth="1"/>
    <col min="11532" max="11532" width="13.625" style="140" customWidth="1"/>
    <col min="11533" max="11533" width="7.875" style="140" customWidth="1"/>
    <col min="11534" max="11535" width="9" style="140"/>
    <col min="11536" max="11536" width="4.5" style="140" customWidth="1"/>
    <col min="11537" max="11776" width="9" style="140"/>
    <col min="11777" max="11778" width="4.125" style="140" customWidth="1"/>
    <col min="11779" max="11779" width="4.375" style="140" customWidth="1"/>
    <col min="11780" max="11780" width="13.625" style="140" customWidth="1"/>
    <col min="11781" max="11781" width="10.625" style="140" customWidth="1"/>
    <col min="11782" max="11782" width="20.125" style="140" customWidth="1"/>
    <col min="11783" max="11783" width="10.5" style="140" customWidth="1"/>
    <col min="11784" max="11784" width="6.625" style="140" customWidth="1"/>
    <col min="11785" max="11785" width="21.125" style="140" customWidth="1"/>
    <col min="11786" max="11786" width="10.5" style="140" customWidth="1"/>
    <col min="11787" max="11787" width="6.625" style="140" customWidth="1"/>
    <col min="11788" max="11788" width="13.625" style="140" customWidth="1"/>
    <col min="11789" max="11789" width="7.875" style="140" customWidth="1"/>
    <col min="11790" max="11791" width="9" style="140"/>
    <col min="11792" max="11792" width="4.5" style="140" customWidth="1"/>
    <col min="11793" max="12032" width="9" style="140"/>
    <col min="12033" max="12034" width="4.125" style="140" customWidth="1"/>
    <col min="12035" max="12035" width="4.375" style="140" customWidth="1"/>
    <col min="12036" max="12036" width="13.625" style="140" customWidth="1"/>
    <col min="12037" max="12037" width="10.625" style="140" customWidth="1"/>
    <col min="12038" max="12038" width="20.125" style="140" customWidth="1"/>
    <col min="12039" max="12039" width="10.5" style="140" customWidth="1"/>
    <col min="12040" max="12040" width="6.625" style="140" customWidth="1"/>
    <col min="12041" max="12041" width="21.125" style="140" customWidth="1"/>
    <col min="12042" max="12042" width="10.5" style="140" customWidth="1"/>
    <col min="12043" max="12043" width="6.625" style="140" customWidth="1"/>
    <col min="12044" max="12044" width="13.625" style="140" customWidth="1"/>
    <col min="12045" max="12045" width="7.875" style="140" customWidth="1"/>
    <col min="12046" max="12047" width="9" style="140"/>
    <col min="12048" max="12048" width="4.5" style="140" customWidth="1"/>
    <col min="12049" max="12288" width="9" style="140"/>
    <col min="12289" max="12290" width="4.125" style="140" customWidth="1"/>
    <col min="12291" max="12291" width="4.375" style="140" customWidth="1"/>
    <col min="12292" max="12292" width="13.625" style="140" customWidth="1"/>
    <col min="12293" max="12293" width="10.625" style="140" customWidth="1"/>
    <col min="12294" max="12294" width="20.125" style="140" customWidth="1"/>
    <col min="12295" max="12295" width="10.5" style="140" customWidth="1"/>
    <col min="12296" max="12296" width="6.625" style="140" customWidth="1"/>
    <col min="12297" max="12297" width="21.125" style="140" customWidth="1"/>
    <col min="12298" max="12298" width="10.5" style="140" customWidth="1"/>
    <col min="12299" max="12299" width="6.625" style="140" customWidth="1"/>
    <col min="12300" max="12300" width="13.625" style="140" customWidth="1"/>
    <col min="12301" max="12301" width="7.875" style="140" customWidth="1"/>
    <col min="12302" max="12303" width="9" style="140"/>
    <col min="12304" max="12304" width="4.5" style="140" customWidth="1"/>
    <col min="12305" max="12544" width="9" style="140"/>
    <col min="12545" max="12546" width="4.125" style="140" customWidth="1"/>
    <col min="12547" max="12547" width="4.375" style="140" customWidth="1"/>
    <col min="12548" max="12548" width="13.625" style="140" customWidth="1"/>
    <col min="12549" max="12549" width="10.625" style="140" customWidth="1"/>
    <col min="12550" max="12550" width="20.125" style="140" customWidth="1"/>
    <col min="12551" max="12551" width="10.5" style="140" customWidth="1"/>
    <col min="12552" max="12552" width="6.625" style="140" customWidth="1"/>
    <col min="12553" max="12553" width="21.125" style="140" customWidth="1"/>
    <col min="12554" max="12554" width="10.5" style="140" customWidth="1"/>
    <col min="12555" max="12555" width="6.625" style="140" customWidth="1"/>
    <col min="12556" max="12556" width="13.625" style="140" customWidth="1"/>
    <col min="12557" max="12557" width="7.875" style="140" customWidth="1"/>
    <col min="12558" max="12559" width="9" style="140"/>
    <col min="12560" max="12560" width="4.5" style="140" customWidth="1"/>
    <col min="12561" max="12800" width="9" style="140"/>
    <col min="12801" max="12802" width="4.125" style="140" customWidth="1"/>
    <col min="12803" max="12803" width="4.375" style="140" customWidth="1"/>
    <col min="12804" max="12804" width="13.625" style="140" customWidth="1"/>
    <col min="12805" max="12805" width="10.625" style="140" customWidth="1"/>
    <col min="12806" max="12806" width="20.125" style="140" customWidth="1"/>
    <col min="12807" max="12807" width="10.5" style="140" customWidth="1"/>
    <col min="12808" max="12808" width="6.625" style="140" customWidth="1"/>
    <col min="12809" max="12809" width="21.125" style="140" customWidth="1"/>
    <col min="12810" max="12810" width="10.5" style="140" customWidth="1"/>
    <col min="12811" max="12811" width="6.625" style="140" customWidth="1"/>
    <col min="12812" max="12812" width="13.625" style="140" customWidth="1"/>
    <col min="12813" max="12813" width="7.875" style="140" customWidth="1"/>
    <col min="12814" max="12815" width="9" style="140"/>
    <col min="12816" max="12816" width="4.5" style="140" customWidth="1"/>
    <col min="12817" max="13056" width="9" style="140"/>
    <col min="13057" max="13058" width="4.125" style="140" customWidth="1"/>
    <col min="13059" max="13059" width="4.375" style="140" customWidth="1"/>
    <col min="13060" max="13060" width="13.625" style="140" customWidth="1"/>
    <col min="13061" max="13061" width="10.625" style="140" customWidth="1"/>
    <col min="13062" max="13062" width="20.125" style="140" customWidth="1"/>
    <col min="13063" max="13063" width="10.5" style="140" customWidth="1"/>
    <col min="13064" max="13064" width="6.625" style="140" customWidth="1"/>
    <col min="13065" max="13065" width="21.125" style="140" customWidth="1"/>
    <col min="13066" max="13066" width="10.5" style="140" customWidth="1"/>
    <col min="13067" max="13067" width="6.625" style="140" customWidth="1"/>
    <col min="13068" max="13068" width="13.625" style="140" customWidth="1"/>
    <col min="13069" max="13069" width="7.875" style="140" customWidth="1"/>
    <col min="13070" max="13071" width="9" style="140"/>
    <col min="13072" max="13072" width="4.5" style="140" customWidth="1"/>
    <col min="13073" max="13312" width="9" style="140"/>
    <col min="13313" max="13314" width="4.125" style="140" customWidth="1"/>
    <col min="13315" max="13315" width="4.375" style="140" customWidth="1"/>
    <col min="13316" max="13316" width="13.625" style="140" customWidth="1"/>
    <col min="13317" max="13317" width="10.625" style="140" customWidth="1"/>
    <col min="13318" max="13318" width="20.125" style="140" customWidth="1"/>
    <col min="13319" max="13319" width="10.5" style="140" customWidth="1"/>
    <col min="13320" max="13320" width="6.625" style="140" customWidth="1"/>
    <col min="13321" max="13321" width="21.125" style="140" customWidth="1"/>
    <col min="13322" max="13322" width="10.5" style="140" customWidth="1"/>
    <col min="13323" max="13323" width="6.625" style="140" customWidth="1"/>
    <col min="13324" max="13324" width="13.625" style="140" customWidth="1"/>
    <col min="13325" max="13325" width="7.875" style="140" customWidth="1"/>
    <col min="13326" max="13327" width="9" style="140"/>
    <col min="13328" max="13328" width="4.5" style="140" customWidth="1"/>
    <col min="13329" max="13568" width="9" style="140"/>
    <col min="13569" max="13570" width="4.125" style="140" customWidth="1"/>
    <col min="13571" max="13571" width="4.375" style="140" customWidth="1"/>
    <col min="13572" max="13572" width="13.625" style="140" customWidth="1"/>
    <col min="13573" max="13573" width="10.625" style="140" customWidth="1"/>
    <col min="13574" max="13574" width="20.125" style="140" customWidth="1"/>
    <col min="13575" max="13575" width="10.5" style="140" customWidth="1"/>
    <col min="13576" max="13576" width="6.625" style="140" customWidth="1"/>
    <col min="13577" max="13577" width="21.125" style="140" customWidth="1"/>
    <col min="13578" max="13578" width="10.5" style="140" customWidth="1"/>
    <col min="13579" max="13579" width="6.625" style="140" customWidth="1"/>
    <col min="13580" max="13580" width="13.625" style="140" customWidth="1"/>
    <col min="13581" max="13581" width="7.875" style="140" customWidth="1"/>
    <col min="13582" max="13583" width="9" style="140"/>
    <col min="13584" max="13584" width="4.5" style="140" customWidth="1"/>
    <col min="13585" max="13824" width="9" style="140"/>
    <col min="13825" max="13826" width="4.125" style="140" customWidth="1"/>
    <col min="13827" max="13827" width="4.375" style="140" customWidth="1"/>
    <col min="13828" max="13828" width="13.625" style="140" customWidth="1"/>
    <col min="13829" max="13829" width="10.625" style="140" customWidth="1"/>
    <col min="13830" max="13830" width="20.125" style="140" customWidth="1"/>
    <col min="13831" max="13831" width="10.5" style="140" customWidth="1"/>
    <col min="13832" max="13832" width="6.625" style="140" customWidth="1"/>
    <col min="13833" max="13833" width="21.125" style="140" customWidth="1"/>
    <col min="13834" max="13834" width="10.5" style="140" customWidth="1"/>
    <col min="13835" max="13835" width="6.625" style="140" customWidth="1"/>
    <col min="13836" max="13836" width="13.625" style="140" customWidth="1"/>
    <col min="13837" max="13837" width="7.875" style="140" customWidth="1"/>
    <col min="13838" max="13839" width="9" style="140"/>
    <col min="13840" max="13840" width="4.5" style="140" customWidth="1"/>
    <col min="13841" max="14080" width="9" style="140"/>
    <col min="14081" max="14082" width="4.125" style="140" customWidth="1"/>
    <col min="14083" max="14083" width="4.375" style="140" customWidth="1"/>
    <col min="14084" max="14084" width="13.625" style="140" customWidth="1"/>
    <col min="14085" max="14085" width="10.625" style="140" customWidth="1"/>
    <col min="14086" max="14086" width="20.125" style="140" customWidth="1"/>
    <col min="14087" max="14087" width="10.5" style="140" customWidth="1"/>
    <col min="14088" max="14088" width="6.625" style="140" customWidth="1"/>
    <col min="14089" max="14089" width="21.125" style="140" customWidth="1"/>
    <col min="14090" max="14090" width="10.5" style="140" customWidth="1"/>
    <col min="14091" max="14091" width="6.625" style="140" customWidth="1"/>
    <col min="14092" max="14092" width="13.625" style="140" customWidth="1"/>
    <col min="14093" max="14093" width="7.875" style="140" customWidth="1"/>
    <col min="14094" max="14095" width="9" style="140"/>
    <col min="14096" max="14096" width="4.5" style="140" customWidth="1"/>
    <col min="14097" max="14336" width="9" style="140"/>
    <col min="14337" max="14338" width="4.125" style="140" customWidth="1"/>
    <col min="14339" max="14339" width="4.375" style="140" customWidth="1"/>
    <col min="14340" max="14340" width="13.625" style="140" customWidth="1"/>
    <col min="14341" max="14341" width="10.625" style="140" customWidth="1"/>
    <col min="14342" max="14342" width="20.125" style="140" customWidth="1"/>
    <col min="14343" max="14343" width="10.5" style="140" customWidth="1"/>
    <col min="14344" max="14344" width="6.625" style="140" customWidth="1"/>
    <col min="14345" max="14345" width="21.125" style="140" customWidth="1"/>
    <col min="14346" max="14346" width="10.5" style="140" customWidth="1"/>
    <col min="14347" max="14347" width="6.625" style="140" customWidth="1"/>
    <col min="14348" max="14348" width="13.625" style="140" customWidth="1"/>
    <col min="14349" max="14349" width="7.875" style="140" customWidth="1"/>
    <col min="14350" max="14351" width="9" style="140"/>
    <col min="14352" max="14352" width="4.5" style="140" customWidth="1"/>
    <col min="14353" max="14592" width="9" style="140"/>
    <col min="14593" max="14594" width="4.125" style="140" customWidth="1"/>
    <col min="14595" max="14595" width="4.375" style="140" customWidth="1"/>
    <col min="14596" max="14596" width="13.625" style="140" customWidth="1"/>
    <col min="14597" max="14597" width="10.625" style="140" customWidth="1"/>
    <col min="14598" max="14598" width="20.125" style="140" customWidth="1"/>
    <col min="14599" max="14599" width="10.5" style="140" customWidth="1"/>
    <col min="14600" max="14600" width="6.625" style="140" customWidth="1"/>
    <col min="14601" max="14601" width="21.125" style="140" customWidth="1"/>
    <col min="14602" max="14602" width="10.5" style="140" customWidth="1"/>
    <col min="14603" max="14603" width="6.625" style="140" customWidth="1"/>
    <col min="14604" max="14604" width="13.625" style="140" customWidth="1"/>
    <col min="14605" max="14605" width="7.875" style="140" customWidth="1"/>
    <col min="14606" max="14607" width="9" style="140"/>
    <col min="14608" max="14608" width="4.5" style="140" customWidth="1"/>
    <col min="14609" max="14848" width="9" style="140"/>
    <col min="14849" max="14850" width="4.125" style="140" customWidth="1"/>
    <col min="14851" max="14851" width="4.375" style="140" customWidth="1"/>
    <col min="14852" max="14852" width="13.625" style="140" customWidth="1"/>
    <col min="14853" max="14853" width="10.625" style="140" customWidth="1"/>
    <col min="14854" max="14854" width="20.125" style="140" customWidth="1"/>
    <col min="14855" max="14855" width="10.5" style="140" customWidth="1"/>
    <col min="14856" max="14856" width="6.625" style="140" customWidth="1"/>
    <col min="14857" max="14857" width="21.125" style="140" customWidth="1"/>
    <col min="14858" max="14858" width="10.5" style="140" customWidth="1"/>
    <col min="14859" max="14859" width="6.625" style="140" customWidth="1"/>
    <col min="14860" max="14860" width="13.625" style="140" customWidth="1"/>
    <col min="14861" max="14861" width="7.875" style="140" customWidth="1"/>
    <col min="14862" max="14863" width="9" style="140"/>
    <col min="14864" max="14864" width="4.5" style="140" customWidth="1"/>
    <col min="14865" max="15104" width="9" style="140"/>
    <col min="15105" max="15106" width="4.125" style="140" customWidth="1"/>
    <col min="15107" max="15107" width="4.375" style="140" customWidth="1"/>
    <col min="15108" max="15108" width="13.625" style="140" customWidth="1"/>
    <col min="15109" max="15109" width="10.625" style="140" customWidth="1"/>
    <col min="15110" max="15110" width="20.125" style="140" customWidth="1"/>
    <col min="15111" max="15111" width="10.5" style="140" customWidth="1"/>
    <col min="15112" max="15112" width="6.625" style="140" customWidth="1"/>
    <col min="15113" max="15113" width="21.125" style="140" customWidth="1"/>
    <col min="15114" max="15114" width="10.5" style="140" customWidth="1"/>
    <col min="15115" max="15115" width="6.625" style="140" customWidth="1"/>
    <col min="15116" max="15116" width="13.625" style="140" customWidth="1"/>
    <col min="15117" max="15117" width="7.875" style="140" customWidth="1"/>
    <col min="15118" max="15119" width="9" style="140"/>
    <col min="15120" max="15120" width="4.5" style="140" customWidth="1"/>
    <col min="15121" max="15360" width="9" style="140"/>
    <col min="15361" max="15362" width="4.125" style="140" customWidth="1"/>
    <col min="15363" max="15363" width="4.375" style="140" customWidth="1"/>
    <col min="15364" max="15364" width="13.625" style="140" customWidth="1"/>
    <col min="15365" max="15365" width="10.625" style="140" customWidth="1"/>
    <col min="15366" max="15366" width="20.125" style="140" customWidth="1"/>
    <col min="15367" max="15367" width="10.5" style="140" customWidth="1"/>
    <col min="15368" max="15368" width="6.625" style="140" customWidth="1"/>
    <col min="15369" max="15369" width="21.125" style="140" customWidth="1"/>
    <col min="15370" max="15370" width="10.5" style="140" customWidth="1"/>
    <col min="15371" max="15371" width="6.625" style="140" customWidth="1"/>
    <col min="15372" max="15372" width="13.625" style="140" customWidth="1"/>
    <col min="15373" max="15373" width="7.875" style="140" customWidth="1"/>
    <col min="15374" max="15375" width="9" style="140"/>
    <col min="15376" max="15376" width="4.5" style="140" customWidth="1"/>
    <col min="15377" max="15616" width="9" style="140"/>
    <col min="15617" max="15618" width="4.125" style="140" customWidth="1"/>
    <col min="15619" max="15619" width="4.375" style="140" customWidth="1"/>
    <col min="15620" max="15620" width="13.625" style="140" customWidth="1"/>
    <col min="15621" max="15621" width="10.625" style="140" customWidth="1"/>
    <col min="15622" max="15622" width="20.125" style="140" customWidth="1"/>
    <col min="15623" max="15623" width="10.5" style="140" customWidth="1"/>
    <col min="15624" max="15624" width="6.625" style="140" customWidth="1"/>
    <col min="15625" max="15625" width="21.125" style="140" customWidth="1"/>
    <col min="15626" max="15626" width="10.5" style="140" customWidth="1"/>
    <col min="15627" max="15627" width="6.625" style="140" customWidth="1"/>
    <col min="15628" max="15628" width="13.625" style="140" customWidth="1"/>
    <col min="15629" max="15629" width="7.875" style="140" customWidth="1"/>
    <col min="15630" max="15631" width="9" style="140"/>
    <col min="15632" max="15632" width="4.5" style="140" customWidth="1"/>
    <col min="15633" max="15872" width="9" style="140"/>
    <col min="15873" max="15874" width="4.125" style="140" customWidth="1"/>
    <col min="15875" max="15875" width="4.375" style="140" customWidth="1"/>
    <col min="15876" max="15876" width="13.625" style="140" customWidth="1"/>
    <col min="15877" max="15877" width="10.625" style="140" customWidth="1"/>
    <col min="15878" max="15878" width="20.125" style="140" customWidth="1"/>
    <col min="15879" max="15879" width="10.5" style="140" customWidth="1"/>
    <col min="15880" max="15880" width="6.625" style="140" customWidth="1"/>
    <col min="15881" max="15881" width="21.125" style="140" customWidth="1"/>
    <col min="15882" max="15882" width="10.5" style="140" customWidth="1"/>
    <col min="15883" max="15883" width="6.625" style="140" customWidth="1"/>
    <col min="15884" max="15884" width="13.625" style="140" customWidth="1"/>
    <col min="15885" max="15885" width="7.875" style="140" customWidth="1"/>
    <col min="15886" max="15887" width="9" style="140"/>
    <col min="15888" max="15888" width="4.5" style="140" customWidth="1"/>
    <col min="15889" max="16128" width="9" style="140"/>
    <col min="16129" max="16130" width="4.125" style="140" customWidth="1"/>
    <col min="16131" max="16131" width="4.375" style="140" customWidth="1"/>
    <col min="16132" max="16132" width="13.625" style="140" customWidth="1"/>
    <col min="16133" max="16133" width="10.625" style="140" customWidth="1"/>
    <col min="16134" max="16134" width="20.125" style="140" customWidth="1"/>
    <col min="16135" max="16135" width="10.5" style="140" customWidth="1"/>
    <col min="16136" max="16136" width="6.625" style="140" customWidth="1"/>
    <col min="16137" max="16137" width="21.125" style="140" customWidth="1"/>
    <col min="16138" max="16138" width="10.5" style="140" customWidth="1"/>
    <col min="16139" max="16139" width="6.625" style="140" customWidth="1"/>
    <col min="16140" max="16140" width="13.625" style="140" customWidth="1"/>
    <col min="16141" max="16141" width="7.875" style="140" customWidth="1"/>
    <col min="16142" max="16143" width="9" style="140"/>
    <col min="16144" max="16144" width="4.5" style="140" customWidth="1"/>
    <col min="16145" max="16384" width="9" style="140"/>
  </cols>
  <sheetData>
    <row r="1" spans="1:15" ht="15" customHeight="1">
      <c r="B1" s="140" t="s">
        <v>612</v>
      </c>
      <c r="G1" s="293"/>
      <c r="H1" s="293"/>
      <c r="I1" s="293"/>
      <c r="J1" s="293"/>
      <c r="K1" s="293"/>
      <c r="L1" s="1429"/>
      <c r="M1" s="1429"/>
      <c r="N1" s="1429"/>
    </row>
    <row r="3" spans="1:15" ht="18.75">
      <c r="B3" s="1417" t="s">
        <v>583</v>
      </c>
      <c r="C3" s="1417"/>
      <c r="D3" s="1417"/>
      <c r="E3" s="1417"/>
      <c r="F3" s="1417"/>
      <c r="G3" s="1417"/>
      <c r="H3" s="1417"/>
      <c r="I3" s="1417"/>
      <c r="J3" s="1417"/>
      <c r="K3" s="1417"/>
      <c r="L3" s="1417"/>
      <c r="M3" s="1417"/>
      <c r="N3" s="325"/>
      <c r="O3" s="325"/>
    </row>
    <row r="5" spans="1:15">
      <c r="B5" s="140" t="s">
        <v>584</v>
      </c>
    </row>
    <row r="6" spans="1:15" ht="134.44999999999999" customHeight="1">
      <c r="B6" s="1418" t="s">
        <v>996</v>
      </c>
      <c r="C6" s="1419"/>
      <c r="D6" s="1419"/>
      <c r="E6" s="1419"/>
      <c r="F6" s="1419"/>
      <c r="G6" s="1419"/>
      <c r="H6" s="1419"/>
      <c r="I6" s="1419"/>
      <c r="J6" s="1419"/>
      <c r="K6" s="1419"/>
      <c r="L6" s="1419"/>
      <c r="M6" s="1420"/>
    </row>
    <row r="7" spans="1:15" ht="14.25" thickBot="1"/>
    <row r="8" spans="1:15" ht="33" customHeight="1" thickBot="1">
      <c r="B8" s="1421" t="s">
        <v>585</v>
      </c>
      <c r="C8" s="1422"/>
      <c r="D8" s="1422"/>
      <c r="E8" s="1422"/>
      <c r="F8" s="1422"/>
      <c r="G8" s="1422"/>
      <c r="H8" s="1423"/>
      <c r="I8" s="74">
        <v>40</v>
      </c>
      <c r="J8" s="294" t="s">
        <v>586</v>
      </c>
    </row>
    <row r="9" spans="1:15" ht="14.25" thickBot="1"/>
    <row r="10" spans="1:15" ht="54" customHeight="1" thickBot="1">
      <c r="A10" s="807"/>
      <c r="B10" s="1424"/>
      <c r="C10" s="1425"/>
      <c r="D10" s="295" t="s">
        <v>73</v>
      </c>
      <c r="E10" s="296" t="s">
        <v>587</v>
      </c>
      <c r="F10" s="297" t="s">
        <v>588</v>
      </c>
      <c r="G10" s="295" t="s">
        <v>589</v>
      </c>
      <c r="H10" s="298" t="s">
        <v>590</v>
      </c>
      <c r="I10" s="297" t="s">
        <v>591</v>
      </c>
      <c r="J10" s="295" t="s">
        <v>589</v>
      </c>
      <c r="K10" s="298" t="s">
        <v>590</v>
      </c>
      <c r="L10" s="721" t="s">
        <v>592</v>
      </c>
      <c r="M10" s="299" t="s">
        <v>593</v>
      </c>
      <c r="N10" s="720" t="s">
        <v>594</v>
      </c>
      <c r="O10" s="298" t="s">
        <v>595</v>
      </c>
    </row>
    <row r="11" spans="1:15" ht="38.25" customHeight="1" thickTop="1">
      <c r="B11" s="1426" t="s">
        <v>596</v>
      </c>
      <c r="C11" s="300" t="s">
        <v>597</v>
      </c>
      <c r="D11" s="301" t="s">
        <v>598</v>
      </c>
      <c r="E11" s="302" t="s">
        <v>599</v>
      </c>
      <c r="F11" s="303" t="s">
        <v>600</v>
      </c>
      <c r="G11" s="301" t="s">
        <v>601</v>
      </c>
      <c r="H11" s="302" t="s">
        <v>602</v>
      </c>
      <c r="I11" s="303" t="s">
        <v>603</v>
      </c>
      <c r="J11" s="301" t="s">
        <v>604</v>
      </c>
      <c r="K11" s="326" t="s">
        <v>613</v>
      </c>
      <c r="L11" s="304" t="s">
        <v>606</v>
      </c>
      <c r="M11" s="305"/>
      <c r="N11" s="318">
        <f>E11+H11+K11</f>
        <v>40</v>
      </c>
      <c r="O11" s="306" t="s">
        <v>607</v>
      </c>
    </row>
    <row r="12" spans="1:15" ht="38.25" customHeight="1" thickBot="1">
      <c r="B12" s="1427"/>
      <c r="C12" s="307" t="s">
        <v>597</v>
      </c>
      <c r="D12" s="308" t="s">
        <v>608</v>
      </c>
      <c r="E12" s="309" t="s">
        <v>609</v>
      </c>
      <c r="F12" s="310" t="s">
        <v>610</v>
      </c>
      <c r="G12" s="308"/>
      <c r="H12" s="311"/>
      <c r="I12" s="310" t="s">
        <v>610</v>
      </c>
      <c r="J12" s="308"/>
      <c r="K12" s="311"/>
      <c r="L12" s="312"/>
      <c r="M12" s="327" t="s">
        <v>611</v>
      </c>
      <c r="N12" s="329">
        <f t="shared" ref="N12:N37" si="0">E12+H12+K12</f>
        <v>40</v>
      </c>
      <c r="O12" s="328" t="s">
        <v>607</v>
      </c>
    </row>
    <row r="13" spans="1:15" ht="38.25" customHeight="1" thickTop="1">
      <c r="B13" s="1427"/>
      <c r="C13" s="314">
        <v>1</v>
      </c>
      <c r="D13" s="91" t="s">
        <v>614</v>
      </c>
      <c r="E13" s="76">
        <v>40</v>
      </c>
      <c r="F13" s="92"/>
      <c r="G13" s="91"/>
      <c r="H13" s="93"/>
      <c r="I13" s="92"/>
      <c r="J13" s="91"/>
      <c r="K13" s="93"/>
      <c r="L13" s="92" t="s">
        <v>615</v>
      </c>
      <c r="M13" s="94">
        <v>1</v>
      </c>
      <c r="N13" s="330">
        <f>E13+H13+K13</f>
        <v>40</v>
      </c>
      <c r="O13" s="331" t="str">
        <f>IF(AND(E13&gt;=$I$8/2,$I$8=N13),"可","不可")</f>
        <v>可</v>
      </c>
    </row>
    <row r="14" spans="1:15" ht="38.25" customHeight="1">
      <c r="B14" s="1427"/>
      <c r="C14" s="315">
        <v>2</v>
      </c>
      <c r="D14" s="95" t="s">
        <v>616</v>
      </c>
      <c r="E14" s="81">
        <v>29</v>
      </c>
      <c r="F14" s="96" t="s">
        <v>617</v>
      </c>
      <c r="G14" s="95" t="s">
        <v>618</v>
      </c>
      <c r="H14" s="97">
        <v>11</v>
      </c>
      <c r="I14" s="96"/>
      <c r="J14" s="95"/>
      <c r="K14" s="97"/>
      <c r="L14" s="96"/>
      <c r="M14" s="98">
        <v>5</v>
      </c>
      <c r="N14" s="332">
        <f t="shared" si="0"/>
        <v>40</v>
      </c>
      <c r="O14" s="331" t="str">
        <f t="shared" ref="O14:O37" si="1">IF(AND(E14&gt;=$I$8/2,$I$8=N14),"可","不可")</f>
        <v>可</v>
      </c>
    </row>
    <row r="15" spans="1:15" ht="38.25" customHeight="1">
      <c r="B15" s="1427"/>
      <c r="C15" s="315">
        <v>3</v>
      </c>
      <c r="D15" s="95" t="s">
        <v>619</v>
      </c>
      <c r="E15" s="81">
        <v>30</v>
      </c>
      <c r="F15" s="96" t="s">
        <v>620</v>
      </c>
      <c r="G15" s="95" t="s">
        <v>604</v>
      </c>
      <c r="H15" s="97">
        <v>5</v>
      </c>
      <c r="I15" s="96" t="s">
        <v>621</v>
      </c>
      <c r="J15" s="95" t="s">
        <v>622</v>
      </c>
      <c r="K15" s="97">
        <v>5</v>
      </c>
      <c r="L15" s="96" t="s">
        <v>623</v>
      </c>
      <c r="M15" s="98">
        <v>10</v>
      </c>
      <c r="N15" s="332">
        <f t="shared" si="0"/>
        <v>40</v>
      </c>
      <c r="O15" s="331" t="str">
        <f t="shared" si="1"/>
        <v>可</v>
      </c>
    </row>
    <row r="16" spans="1:15" ht="38.25" customHeight="1">
      <c r="B16" s="1427"/>
      <c r="C16" s="315">
        <v>4</v>
      </c>
      <c r="D16" s="95" t="s">
        <v>624</v>
      </c>
      <c r="E16" s="81">
        <v>30</v>
      </c>
      <c r="F16" s="96"/>
      <c r="G16" s="95"/>
      <c r="H16" s="97"/>
      <c r="I16" s="96"/>
      <c r="J16" s="95"/>
      <c r="K16" s="97"/>
      <c r="L16" s="96"/>
      <c r="M16" s="98">
        <v>3</v>
      </c>
      <c r="N16" s="332">
        <f t="shared" si="0"/>
        <v>30</v>
      </c>
      <c r="O16" s="331" t="str">
        <f t="shared" si="1"/>
        <v>不可</v>
      </c>
    </row>
    <row r="17" spans="2:15" ht="38.25" customHeight="1">
      <c r="B17" s="1427"/>
      <c r="C17" s="315">
        <v>5</v>
      </c>
      <c r="D17" s="95" t="s">
        <v>625</v>
      </c>
      <c r="E17" s="81">
        <v>19</v>
      </c>
      <c r="F17" s="96" t="s">
        <v>626</v>
      </c>
      <c r="G17" s="95" t="s">
        <v>618</v>
      </c>
      <c r="H17" s="97">
        <v>21</v>
      </c>
      <c r="I17" s="96"/>
      <c r="J17" s="95"/>
      <c r="K17" s="97"/>
      <c r="L17" s="96"/>
      <c r="M17" s="98">
        <v>2</v>
      </c>
      <c r="N17" s="332">
        <f t="shared" si="0"/>
        <v>40</v>
      </c>
      <c r="O17" s="331" t="str">
        <f t="shared" si="1"/>
        <v>不可</v>
      </c>
    </row>
    <row r="18" spans="2:15" ht="38.25" customHeight="1">
      <c r="B18" s="1427"/>
      <c r="C18" s="315">
        <v>6</v>
      </c>
      <c r="D18" s="95"/>
      <c r="E18" s="81"/>
      <c r="F18" s="96"/>
      <c r="G18" s="95"/>
      <c r="H18" s="97"/>
      <c r="I18" s="96"/>
      <c r="J18" s="95"/>
      <c r="K18" s="97"/>
      <c r="L18" s="96"/>
      <c r="M18" s="98"/>
      <c r="N18" s="332">
        <f t="shared" si="0"/>
        <v>0</v>
      </c>
      <c r="O18" s="331" t="str">
        <f t="shared" si="1"/>
        <v>不可</v>
      </c>
    </row>
    <row r="19" spans="2:15" ht="38.25" customHeight="1">
      <c r="B19" s="1427"/>
      <c r="C19" s="315">
        <v>7</v>
      </c>
      <c r="D19" s="95"/>
      <c r="E19" s="81"/>
      <c r="F19" s="96"/>
      <c r="G19" s="95"/>
      <c r="H19" s="97"/>
      <c r="I19" s="96"/>
      <c r="J19" s="95"/>
      <c r="K19" s="97"/>
      <c r="L19" s="96"/>
      <c r="M19" s="98"/>
      <c r="N19" s="332">
        <f t="shared" si="0"/>
        <v>0</v>
      </c>
      <c r="O19" s="331" t="str">
        <f t="shared" si="1"/>
        <v>不可</v>
      </c>
    </row>
    <row r="20" spans="2:15" ht="38.25" customHeight="1">
      <c r="B20" s="1427"/>
      <c r="C20" s="315">
        <v>8</v>
      </c>
      <c r="D20" s="95"/>
      <c r="E20" s="81"/>
      <c r="F20" s="96"/>
      <c r="G20" s="95"/>
      <c r="H20" s="97"/>
      <c r="I20" s="96"/>
      <c r="J20" s="95"/>
      <c r="K20" s="97"/>
      <c r="L20" s="96"/>
      <c r="M20" s="98"/>
      <c r="N20" s="332">
        <f t="shared" si="0"/>
        <v>0</v>
      </c>
      <c r="O20" s="331" t="str">
        <f t="shared" si="1"/>
        <v>不可</v>
      </c>
    </row>
    <row r="21" spans="2:15" ht="38.25" customHeight="1">
      <c r="B21" s="1427"/>
      <c r="C21" s="315">
        <v>9</v>
      </c>
      <c r="D21" s="95"/>
      <c r="E21" s="81"/>
      <c r="F21" s="96"/>
      <c r="G21" s="95"/>
      <c r="H21" s="97"/>
      <c r="I21" s="96"/>
      <c r="J21" s="95"/>
      <c r="K21" s="97"/>
      <c r="L21" s="96"/>
      <c r="M21" s="98"/>
      <c r="N21" s="332">
        <f t="shared" si="0"/>
        <v>0</v>
      </c>
      <c r="O21" s="331" t="str">
        <f t="shared" si="1"/>
        <v>不可</v>
      </c>
    </row>
    <row r="22" spans="2:15" ht="38.25" customHeight="1">
      <c r="B22" s="1427"/>
      <c r="C22" s="315">
        <v>10</v>
      </c>
      <c r="D22" s="95"/>
      <c r="E22" s="81"/>
      <c r="F22" s="96"/>
      <c r="G22" s="95"/>
      <c r="H22" s="97"/>
      <c r="I22" s="96"/>
      <c r="J22" s="95"/>
      <c r="K22" s="97"/>
      <c r="L22" s="96"/>
      <c r="M22" s="98"/>
      <c r="N22" s="332">
        <f t="shared" si="0"/>
        <v>0</v>
      </c>
      <c r="O22" s="331" t="str">
        <f t="shared" si="1"/>
        <v>不可</v>
      </c>
    </row>
    <row r="23" spans="2:15" ht="38.25" customHeight="1">
      <c r="B23" s="1427"/>
      <c r="C23" s="315">
        <v>11</v>
      </c>
      <c r="D23" s="95"/>
      <c r="E23" s="81"/>
      <c r="F23" s="96"/>
      <c r="G23" s="95"/>
      <c r="H23" s="97"/>
      <c r="I23" s="96"/>
      <c r="J23" s="95"/>
      <c r="K23" s="97"/>
      <c r="L23" s="96"/>
      <c r="M23" s="98"/>
      <c r="N23" s="332">
        <f t="shared" si="0"/>
        <v>0</v>
      </c>
      <c r="O23" s="331" t="str">
        <f t="shared" si="1"/>
        <v>不可</v>
      </c>
    </row>
    <row r="24" spans="2:15" ht="38.25" customHeight="1">
      <c r="B24" s="1427"/>
      <c r="C24" s="315">
        <v>12</v>
      </c>
      <c r="D24" s="95"/>
      <c r="E24" s="81"/>
      <c r="F24" s="96"/>
      <c r="G24" s="95"/>
      <c r="H24" s="97"/>
      <c r="I24" s="96"/>
      <c r="J24" s="95"/>
      <c r="K24" s="97"/>
      <c r="L24" s="96"/>
      <c r="M24" s="98"/>
      <c r="N24" s="332">
        <f t="shared" si="0"/>
        <v>0</v>
      </c>
      <c r="O24" s="331" t="str">
        <f t="shared" si="1"/>
        <v>不可</v>
      </c>
    </row>
    <row r="25" spans="2:15" ht="38.25" customHeight="1">
      <c r="B25" s="1427"/>
      <c r="C25" s="315">
        <v>13</v>
      </c>
      <c r="D25" s="95"/>
      <c r="E25" s="81"/>
      <c r="F25" s="96"/>
      <c r="G25" s="95"/>
      <c r="H25" s="97"/>
      <c r="I25" s="96"/>
      <c r="J25" s="95"/>
      <c r="K25" s="97"/>
      <c r="L25" s="96"/>
      <c r="M25" s="98"/>
      <c r="N25" s="332">
        <f t="shared" si="0"/>
        <v>0</v>
      </c>
      <c r="O25" s="331" t="str">
        <f t="shared" si="1"/>
        <v>不可</v>
      </c>
    </row>
    <row r="26" spans="2:15" ht="38.25" customHeight="1">
      <c r="B26" s="1427"/>
      <c r="C26" s="315">
        <v>14</v>
      </c>
      <c r="D26" s="95"/>
      <c r="E26" s="81"/>
      <c r="F26" s="96"/>
      <c r="G26" s="95"/>
      <c r="H26" s="97"/>
      <c r="I26" s="96"/>
      <c r="J26" s="95"/>
      <c r="K26" s="97"/>
      <c r="L26" s="96"/>
      <c r="M26" s="98"/>
      <c r="N26" s="332">
        <f t="shared" si="0"/>
        <v>0</v>
      </c>
      <c r="O26" s="331" t="str">
        <f t="shared" si="1"/>
        <v>不可</v>
      </c>
    </row>
    <row r="27" spans="2:15" ht="38.25" customHeight="1">
      <c r="B27" s="1427"/>
      <c r="C27" s="315">
        <v>15</v>
      </c>
      <c r="D27" s="95"/>
      <c r="E27" s="81"/>
      <c r="F27" s="96"/>
      <c r="G27" s="95"/>
      <c r="H27" s="97"/>
      <c r="I27" s="96"/>
      <c r="J27" s="95"/>
      <c r="K27" s="97"/>
      <c r="L27" s="96"/>
      <c r="M27" s="98"/>
      <c r="N27" s="332">
        <f t="shared" si="0"/>
        <v>0</v>
      </c>
      <c r="O27" s="331" t="str">
        <f t="shared" si="1"/>
        <v>不可</v>
      </c>
    </row>
    <row r="28" spans="2:15" ht="38.25" customHeight="1">
      <c r="B28" s="1427"/>
      <c r="C28" s="315">
        <v>16</v>
      </c>
      <c r="D28" s="95"/>
      <c r="E28" s="81"/>
      <c r="F28" s="96"/>
      <c r="G28" s="95"/>
      <c r="H28" s="97"/>
      <c r="I28" s="96"/>
      <c r="J28" s="95"/>
      <c r="K28" s="97"/>
      <c r="L28" s="96"/>
      <c r="M28" s="98"/>
      <c r="N28" s="332">
        <f t="shared" si="0"/>
        <v>0</v>
      </c>
      <c r="O28" s="331" t="str">
        <f t="shared" si="1"/>
        <v>不可</v>
      </c>
    </row>
    <row r="29" spans="2:15" ht="38.25" customHeight="1">
      <c r="B29" s="1427"/>
      <c r="C29" s="315">
        <v>17</v>
      </c>
      <c r="D29" s="95"/>
      <c r="E29" s="81"/>
      <c r="F29" s="96"/>
      <c r="G29" s="95"/>
      <c r="H29" s="97"/>
      <c r="I29" s="96"/>
      <c r="J29" s="95"/>
      <c r="K29" s="97"/>
      <c r="L29" s="96"/>
      <c r="M29" s="98"/>
      <c r="N29" s="332">
        <f t="shared" si="0"/>
        <v>0</v>
      </c>
      <c r="O29" s="331" t="str">
        <f t="shared" si="1"/>
        <v>不可</v>
      </c>
    </row>
    <row r="30" spans="2:15" ht="38.25" customHeight="1">
      <c r="B30" s="1427"/>
      <c r="C30" s="315">
        <v>18</v>
      </c>
      <c r="D30" s="95"/>
      <c r="E30" s="81"/>
      <c r="F30" s="96"/>
      <c r="G30" s="95"/>
      <c r="H30" s="97"/>
      <c r="I30" s="96"/>
      <c r="J30" s="95"/>
      <c r="K30" s="97"/>
      <c r="L30" s="96"/>
      <c r="M30" s="98"/>
      <c r="N30" s="332">
        <f t="shared" si="0"/>
        <v>0</v>
      </c>
      <c r="O30" s="331" t="str">
        <f t="shared" si="1"/>
        <v>不可</v>
      </c>
    </row>
    <row r="31" spans="2:15" ht="38.25" customHeight="1">
      <c r="B31" s="1427"/>
      <c r="C31" s="315">
        <v>19</v>
      </c>
      <c r="D31" s="95"/>
      <c r="E31" s="81"/>
      <c r="F31" s="96"/>
      <c r="G31" s="95"/>
      <c r="H31" s="97"/>
      <c r="I31" s="96"/>
      <c r="J31" s="95"/>
      <c r="K31" s="97"/>
      <c r="L31" s="96"/>
      <c r="M31" s="98"/>
      <c r="N31" s="332">
        <f t="shared" si="0"/>
        <v>0</v>
      </c>
      <c r="O31" s="331" t="str">
        <f t="shared" si="1"/>
        <v>不可</v>
      </c>
    </row>
    <row r="32" spans="2:15" ht="38.25" customHeight="1">
      <c r="B32" s="1427"/>
      <c r="C32" s="316">
        <v>20</v>
      </c>
      <c r="D32" s="95"/>
      <c r="E32" s="81"/>
      <c r="F32" s="96"/>
      <c r="G32" s="95"/>
      <c r="H32" s="97"/>
      <c r="I32" s="96"/>
      <c r="J32" s="95"/>
      <c r="K32" s="97"/>
      <c r="L32" s="96"/>
      <c r="M32" s="98"/>
      <c r="N32" s="332">
        <f t="shared" si="0"/>
        <v>0</v>
      </c>
      <c r="O32" s="331" t="str">
        <f t="shared" si="1"/>
        <v>不可</v>
      </c>
    </row>
    <row r="33" spans="2:15" ht="38.25" customHeight="1">
      <c r="B33" s="1427"/>
      <c r="C33" s="314">
        <v>21</v>
      </c>
      <c r="D33" s="91"/>
      <c r="E33" s="76"/>
      <c r="F33" s="92"/>
      <c r="G33" s="91"/>
      <c r="H33" s="93"/>
      <c r="I33" s="92"/>
      <c r="J33" s="91"/>
      <c r="K33" s="93"/>
      <c r="L33" s="92"/>
      <c r="M33" s="99"/>
      <c r="N33" s="332">
        <f t="shared" si="0"/>
        <v>0</v>
      </c>
      <c r="O33" s="331" t="str">
        <f t="shared" si="1"/>
        <v>不可</v>
      </c>
    </row>
    <row r="34" spans="2:15" ht="38.25" customHeight="1">
      <c r="B34" s="1427"/>
      <c r="C34" s="315">
        <v>22</v>
      </c>
      <c r="D34" s="95"/>
      <c r="E34" s="81"/>
      <c r="F34" s="96"/>
      <c r="G34" s="95"/>
      <c r="H34" s="97"/>
      <c r="I34" s="96"/>
      <c r="J34" s="95"/>
      <c r="K34" s="97"/>
      <c r="L34" s="96"/>
      <c r="M34" s="98"/>
      <c r="N34" s="332">
        <f t="shared" si="0"/>
        <v>0</v>
      </c>
      <c r="O34" s="331" t="str">
        <f t="shared" si="1"/>
        <v>不可</v>
      </c>
    </row>
    <row r="35" spans="2:15" ht="38.25" customHeight="1">
      <c r="B35" s="1427"/>
      <c r="C35" s="315">
        <v>23</v>
      </c>
      <c r="D35" s="95"/>
      <c r="E35" s="81"/>
      <c r="F35" s="96"/>
      <c r="G35" s="95"/>
      <c r="H35" s="97"/>
      <c r="I35" s="96"/>
      <c r="J35" s="95"/>
      <c r="K35" s="97"/>
      <c r="L35" s="96"/>
      <c r="M35" s="98"/>
      <c r="N35" s="332">
        <f t="shared" si="0"/>
        <v>0</v>
      </c>
      <c r="O35" s="331" t="str">
        <f t="shared" si="1"/>
        <v>不可</v>
      </c>
    </row>
    <row r="36" spans="2:15" ht="38.25" customHeight="1">
      <c r="B36" s="1427"/>
      <c r="C36" s="315">
        <v>24</v>
      </c>
      <c r="D36" s="95"/>
      <c r="E36" s="81"/>
      <c r="F36" s="96"/>
      <c r="G36" s="95"/>
      <c r="H36" s="97"/>
      <c r="I36" s="96"/>
      <c r="J36" s="95"/>
      <c r="K36" s="97"/>
      <c r="L36" s="96"/>
      <c r="M36" s="98"/>
      <c r="N36" s="332">
        <f t="shared" si="0"/>
        <v>0</v>
      </c>
      <c r="O36" s="331" t="str">
        <f t="shared" si="1"/>
        <v>不可</v>
      </c>
    </row>
    <row r="37" spans="2:15" ht="38.25" customHeight="1" thickBot="1">
      <c r="B37" s="1428"/>
      <c r="C37" s="317">
        <v>25</v>
      </c>
      <c r="D37" s="100"/>
      <c r="E37" s="87"/>
      <c r="F37" s="101"/>
      <c r="G37" s="100"/>
      <c r="H37" s="102"/>
      <c r="I37" s="101"/>
      <c r="J37" s="100"/>
      <c r="K37" s="102"/>
      <c r="L37" s="101"/>
      <c r="M37" s="103"/>
      <c r="N37" s="333">
        <f t="shared" si="0"/>
        <v>0</v>
      </c>
      <c r="O37" s="331" t="str">
        <f t="shared" si="1"/>
        <v>不可</v>
      </c>
    </row>
  </sheetData>
  <sheetProtection algorithmName="SHA-512" hashValue="BKT0b00JW6NlmpXFuohLHdFTkZ30aTJ7dXJ5sjhfPIjqMzQ6drdmraUNc2uqMF8HN5SsCcAikUZtNS9H4KszTw==" saltValue="Ssr91PkgqEV3D9JoN66u4A==" spinCount="100000" sheet="1" scenarios="1" formatCells="0" insertRows="0" deleteRows="0" autoFilter="0"/>
  <mergeCells count="6">
    <mergeCell ref="B11:B37"/>
    <mergeCell ref="L1:N1"/>
    <mergeCell ref="B3:M3"/>
    <mergeCell ref="B6:M6"/>
    <mergeCell ref="B8:H8"/>
    <mergeCell ref="B10:C10"/>
  </mergeCells>
  <phoneticPr fontId="4"/>
  <dataValidations count="1">
    <dataValidation type="list" allowBlank="1" showInputMessage="1" showErrorMessage="1" sqref="L11:L37 JH11:JH37 TD11:TD37 ACZ11:ACZ37 AMV11:AMV37 AWR11:AWR37 BGN11:BGN37 BQJ11:BQJ37 CAF11:CAF37 CKB11:CKB37 CTX11:CTX37 DDT11:DDT37 DNP11:DNP37 DXL11:DXL37 EHH11:EHH37 ERD11:ERD37 FAZ11:FAZ37 FKV11:FKV37 FUR11:FUR37 GEN11:GEN37 GOJ11:GOJ37 GYF11:GYF37 HIB11:HIB37 HRX11:HRX37 IBT11:IBT37 ILP11:ILP37 IVL11:IVL37 JFH11:JFH37 JPD11:JPD37 JYZ11:JYZ37 KIV11:KIV37 KSR11:KSR37 LCN11:LCN37 LMJ11:LMJ37 LWF11:LWF37 MGB11:MGB37 MPX11:MPX37 MZT11:MZT37 NJP11:NJP37 NTL11:NTL37 ODH11:ODH37 OND11:OND37 OWZ11:OWZ37 PGV11:PGV37 PQR11:PQR37 QAN11:QAN37 QKJ11:QKJ37 QUF11:QUF37 REB11:REB37 RNX11:RNX37 RXT11:RXT37 SHP11:SHP37 SRL11:SRL37 TBH11:TBH37 TLD11:TLD37 TUZ11:TUZ37 UEV11:UEV37 UOR11:UOR37 UYN11:UYN37 VIJ11:VIJ37 VSF11:VSF37 WCB11:WCB37 WLX11:WLX37 WVT11:WVT37 L65547:L65573 JH65547:JH65573 TD65547:TD65573 ACZ65547:ACZ65573 AMV65547:AMV65573 AWR65547:AWR65573 BGN65547:BGN65573 BQJ65547:BQJ65573 CAF65547:CAF65573 CKB65547:CKB65573 CTX65547:CTX65573 DDT65547:DDT65573 DNP65547:DNP65573 DXL65547:DXL65573 EHH65547:EHH65573 ERD65547:ERD65573 FAZ65547:FAZ65573 FKV65547:FKV65573 FUR65547:FUR65573 GEN65547:GEN65573 GOJ65547:GOJ65573 GYF65547:GYF65573 HIB65547:HIB65573 HRX65547:HRX65573 IBT65547:IBT65573 ILP65547:ILP65573 IVL65547:IVL65573 JFH65547:JFH65573 JPD65547:JPD65573 JYZ65547:JYZ65573 KIV65547:KIV65573 KSR65547:KSR65573 LCN65547:LCN65573 LMJ65547:LMJ65573 LWF65547:LWF65573 MGB65547:MGB65573 MPX65547:MPX65573 MZT65547:MZT65573 NJP65547:NJP65573 NTL65547:NTL65573 ODH65547:ODH65573 OND65547:OND65573 OWZ65547:OWZ65573 PGV65547:PGV65573 PQR65547:PQR65573 QAN65547:QAN65573 QKJ65547:QKJ65573 QUF65547:QUF65573 REB65547:REB65573 RNX65547:RNX65573 RXT65547:RXT65573 SHP65547:SHP65573 SRL65547:SRL65573 TBH65547:TBH65573 TLD65547:TLD65573 TUZ65547:TUZ65573 UEV65547:UEV65573 UOR65547:UOR65573 UYN65547:UYN65573 VIJ65547:VIJ65573 VSF65547:VSF65573 WCB65547:WCB65573 WLX65547:WLX65573 WVT65547:WVT65573 L131083:L131109 JH131083:JH131109 TD131083:TD131109 ACZ131083:ACZ131109 AMV131083:AMV131109 AWR131083:AWR131109 BGN131083:BGN131109 BQJ131083:BQJ131109 CAF131083:CAF131109 CKB131083:CKB131109 CTX131083:CTX131109 DDT131083:DDT131109 DNP131083:DNP131109 DXL131083:DXL131109 EHH131083:EHH131109 ERD131083:ERD131109 FAZ131083:FAZ131109 FKV131083:FKV131109 FUR131083:FUR131109 GEN131083:GEN131109 GOJ131083:GOJ131109 GYF131083:GYF131109 HIB131083:HIB131109 HRX131083:HRX131109 IBT131083:IBT131109 ILP131083:ILP131109 IVL131083:IVL131109 JFH131083:JFH131109 JPD131083:JPD131109 JYZ131083:JYZ131109 KIV131083:KIV131109 KSR131083:KSR131109 LCN131083:LCN131109 LMJ131083:LMJ131109 LWF131083:LWF131109 MGB131083:MGB131109 MPX131083:MPX131109 MZT131083:MZT131109 NJP131083:NJP131109 NTL131083:NTL131109 ODH131083:ODH131109 OND131083:OND131109 OWZ131083:OWZ131109 PGV131083:PGV131109 PQR131083:PQR131109 QAN131083:QAN131109 QKJ131083:QKJ131109 QUF131083:QUF131109 REB131083:REB131109 RNX131083:RNX131109 RXT131083:RXT131109 SHP131083:SHP131109 SRL131083:SRL131109 TBH131083:TBH131109 TLD131083:TLD131109 TUZ131083:TUZ131109 UEV131083:UEV131109 UOR131083:UOR131109 UYN131083:UYN131109 VIJ131083:VIJ131109 VSF131083:VSF131109 WCB131083:WCB131109 WLX131083:WLX131109 WVT131083:WVT131109 L196619:L196645 JH196619:JH196645 TD196619:TD196645 ACZ196619:ACZ196645 AMV196619:AMV196645 AWR196619:AWR196645 BGN196619:BGN196645 BQJ196619:BQJ196645 CAF196619:CAF196645 CKB196619:CKB196645 CTX196619:CTX196645 DDT196619:DDT196645 DNP196619:DNP196645 DXL196619:DXL196645 EHH196619:EHH196645 ERD196619:ERD196645 FAZ196619:FAZ196645 FKV196619:FKV196645 FUR196619:FUR196645 GEN196619:GEN196645 GOJ196619:GOJ196645 GYF196619:GYF196645 HIB196619:HIB196645 HRX196619:HRX196645 IBT196619:IBT196645 ILP196619:ILP196645 IVL196619:IVL196645 JFH196619:JFH196645 JPD196619:JPD196645 JYZ196619:JYZ196645 KIV196619:KIV196645 KSR196619:KSR196645 LCN196619:LCN196645 LMJ196619:LMJ196645 LWF196619:LWF196645 MGB196619:MGB196645 MPX196619:MPX196645 MZT196619:MZT196645 NJP196619:NJP196645 NTL196619:NTL196645 ODH196619:ODH196645 OND196619:OND196645 OWZ196619:OWZ196645 PGV196619:PGV196645 PQR196619:PQR196645 QAN196619:QAN196645 QKJ196619:QKJ196645 QUF196619:QUF196645 REB196619:REB196645 RNX196619:RNX196645 RXT196619:RXT196645 SHP196619:SHP196645 SRL196619:SRL196645 TBH196619:TBH196645 TLD196619:TLD196645 TUZ196619:TUZ196645 UEV196619:UEV196645 UOR196619:UOR196645 UYN196619:UYN196645 VIJ196619:VIJ196645 VSF196619:VSF196645 WCB196619:WCB196645 WLX196619:WLX196645 WVT196619:WVT196645 L262155:L262181 JH262155:JH262181 TD262155:TD262181 ACZ262155:ACZ262181 AMV262155:AMV262181 AWR262155:AWR262181 BGN262155:BGN262181 BQJ262155:BQJ262181 CAF262155:CAF262181 CKB262155:CKB262181 CTX262155:CTX262181 DDT262155:DDT262181 DNP262155:DNP262181 DXL262155:DXL262181 EHH262155:EHH262181 ERD262155:ERD262181 FAZ262155:FAZ262181 FKV262155:FKV262181 FUR262155:FUR262181 GEN262155:GEN262181 GOJ262155:GOJ262181 GYF262155:GYF262181 HIB262155:HIB262181 HRX262155:HRX262181 IBT262155:IBT262181 ILP262155:ILP262181 IVL262155:IVL262181 JFH262155:JFH262181 JPD262155:JPD262181 JYZ262155:JYZ262181 KIV262155:KIV262181 KSR262155:KSR262181 LCN262155:LCN262181 LMJ262155:LMJ262181 LWF262155:LWF262181 MGB262155:MGB262181 MPX262155:MPX262181 MZT262155:MZT262181 NJP262155:NJP262181 NTL262155:NTL262181 ODH262155:ODH262181 OND262155:OND262181 OWZ262155:OWZ262181 PGV262155:PGV262181 PQR262155:PQR262181 QAN262155:QAN262181 QKJ262155:QKJ262181 QUF262155:QUF262181 REB262155:REB262181 RNX262155:RNX262181 RXT262155:RXT262181 SHP262155:SHP262181 SRL262155:SRL262181 TBH262155:TBH262181 TLD262155:TLD262181 TUZ262155:TUZ262181 UEV262155:UEV262181 UOR262155:UOR262181 UYN262155:UYN262181 VIJ262155:VIJ262181 VSF262155:VSF262181 WCB262155:WCB262181 WLX262155:WLX262181 WVT262155:WVT262181 L327691:L327717 JH327691:JH327717 TD327691:TD327717 ACZ327691:ACZ327717 AMV327691:AMV327717 AWR327691:AWR327717 BGN327691:BGN327717 BQJ327691:BQJ327717 CAF327691:CAF327717 CKB327691:CKB327717 CTX327691:CTX327717 DDT327691:DDT327717 DNP327691:DNP327717 DXL327691:DXL327717 EHH327691:EHH327717 ERD327691:ERD327717 FAZ327691:FAZ327717 FKV327691:FKV327717 FUR327691:FUR327717 GEN327691:GEN327717 GOJ327691:GOJ327717 GYF327691:GYF327717 HIB327691:HIB327717 HRX327691:HRX327717 IBT327691:IBT327717 ILP327691:ILP327717 IVL327691:IVL327717 JFH327691:JFH327717 JPD327691:JPD327717 JYZ327691:JYZ327717 KIV327691:KIV327717 KSR327691:KSR327717 LCN327691:LCN327717 LMJ327691:LMJ327717 LWF327691:LWF327717 MGB327691:MGB327717 MPX327691:MPX327717 MZT327691:MZT327717 NJP327691:NJP327717 NTL327691:NTL327717 ODH327691:ODH327717 OND327691:OND327717 OWZ327691:OWZ327717 PGV327691:PGV327717 PQR327691:PQR327717 QAN327691:QAN327717 QKJ327691:QKJ327717 QUF327691:QUF327717 REB327691:REB327717 RNX327691:RNX327717 RXT327691:RXT327717 SHP327691:SHP327717 SRL327691:SRL327717 TBH327691:TBH327717 TLD327691:TLD327717 TUZ327691:TUZ327717 UEV327691:UEV327717 UOR327691:UOR327717 UYN327691:UYN327717 VIJ327691:VIJ327717 VSF327691:VSF327717 WCB327691:WCB327717 WLX327691:WLX327717 WVT327691:WVT327717 L393227:L393253 JH393227:JH393253 TD393227:TD393253 ACZ393227:ACZ393253 AMV393227:AMV393253 AWR393227:AWR393253 BGN393227:BGN393253 BQJ393227:BQJ393253 CAF393227:CAF393253 CKB393227:CKB393253 CTX393227:CTX393253 DDT393227:DDT393253 DNP393227:DNP393253 DXL393227:DXL393253 EHH393227:EHH393253 ERD393227:ERD393253 FAZ393227:FAZ393253 FKV393227:FKV393253 FUR393227:FUR393253 GEN393227:GEN393253 GOJ393227:GOJ393253 GYF393227:GYF393253 HIB393227:HIB393253 HRX393227:HRX393253 IBT393227:IBT393253 ILP393227:ILP393253 IVL393227:IVL393253 JFH393227:JFH393253 JPD393227:JPD393253 JYZ393227:JYZ393253 KIV393227:KIV393253 KSR393227:KSR393253 LCN393227:LCN393253 LMJ393227:LMJ393253 LWF393227:LWF393253 MGB393227:MGB393253 MPX393227:MPX393253 MZT393227:MZT393253 NJP393227:NJP393253 NTL393227:NTL393253 ODH393227:ODH393253 OND393227:OND393253 OWZ393227:OWZ393253 PGV393227:PGV393253 PQR393227:PQR393253 QAN393227:QAN393253 QKJ393227:QKJ393253 QUF393227:QUF393253 REB393227:REB393253 RNX393227:RNX393253 RXT393227:RXT393253 SHP393227:SHP393253 SRL393227:SRL393253 TBH393227:TBH393253 TLD393227:TLD393253 TUZ393227:TUZ393253 UEV393227:UEV393253 UOR393227:UOR393253 UYN393227:UYN393253 VIJ393227:VIJ393253 VSF393227:VSF393253 WCB393227:WCB393253 WLX393227:WLX393253 WVT393227:WVT393253 L458763:L458789 JH458763:JH458789 TD458763:TD458789 ACZ458763:ACZ458789 AMV458763:AMV458789 AWR458763:AWR458789 BGN458763:BGN458789 BQJ458763:BQJ458789 CAF458763:CAF458789 CKB458763:CKB458789 CTX458763:CTX458789 DDT458763:DDT458789 DNP458763:DNP458789 DXL458763:DXL458789 EHH458763:EHH458789 ERD458763:ERD458789 FAZ458763:FAZ458789 FKV458763:FKV458789 FUR458763:FUR458789 GEN458763:GEN458789 GOJ458763:GOJ458789 GYF458763:GYF458789 HIB458763:HIB458789 HRX458763:HRX458789 IBT458763:IBT458789 ILP458763:ILP458789 IVL458763:IVL458789 JFH458763:JFH458789 JPD458763:JPD458789 JYZ458763:JYZ458789 KIV458763:KIV458789 KSR458763:KSR458789 LCN458763:LCN458789 LMJ458763:LMJ458789 LWF458763:LWF458789 MGB458763:MGB458789 MPX458763:MPX458789 MZT458763:MZT458789 NJP458763:NJP458789 NTL458763:NTL458789 ODH458763:ODH458789 OND458763:OND458789 OWZ458763:OWZ458789 PGV458763:PGV458789 PQR458763:PQR458789 QAN458763:QAN458789 QKJ458763:QKJ458789 QUF458763:QUF458789 REB458763:REB458789 RNX458763:RNX458789 RXT458763:RXT458789 SHP458763:SHP458789 SRL458763:SRL458789 TBH458763:TBH458789 TLD458763:TLD458789 TUZ458763:TUZ458789 UEV458763:UEV458789 UOR458763:UOR458789 UYN458763:UYN458789 VIJ458763:VIJ458789 VSF458763:VSF458789 WCB458763:WCB458789 WLX458763:WLX458789 WVT458763:WVT458789 L524299:L524325 JH524299:JH524325 TD524299:TD524325 ACZ524299:ACZ524325 AMV524299:AMV524325 AWR524299:AWR524325 BGN524299:BGN524325 BQJ524299:BQJ524325 CAF524299:CAF524325 CKB524299:CKB524325 CTX524299:CTX524325 DDT524299:DDT524325 DNP524299:DNP524325 DXL524299:DXL524325 EHH524299:EHH524325 ERD524299:ERD524325 FAZ524299:FAZ524325 FKV524299:FKV524325 FUR524299:FUR524325 GEN524299:GEN524325 GOJ524299:GOJ524325 GYF524299:GYF524325 HIB524299:HIB524325 HRX524299:HRX524325 IBT524299:IBT524325 ILP524299:ILP524325 IVL524299:IVL524325 JFH524299:JFH524325 JPD524299:JPD524325 JYZ524299:JYZ524325 KIV524299:KIV524325 KSR524299:KSR524325 LCN524299:LCN524325 LMJ524299:LMJ524325 LWF524299:LWF524325 MGB524299:MGB524325 MPX524299:MPX524325 MZT524299:MZT524325 NJP524299:NJP524325 NTL524299:NTL524325 ODH524299:ODH524325 OND524299:OND524325 OWZ524299:OWZ524325 PGV524299:PGV524325 PQR524299:PQR524325 QAN524299:QAN524325 QKJ524299:QKJ524325 QUF524299:QUF524325 REB524299:REB524325 RNX524299:RNX524325 RXT524299:RXT524325 SHP524299:SHP524325 SRL524299:SRL524325 TBH524299:TBH524325 TLD524299:TLD524325 TUZ524299:TUZ524325 UEV524299:UEV524325 UOR524299:UOR524325 UYN524299:UYN524325 VIJ524299:VIJ524325 VSF524299:VSF524325 WCB524299:WCB524325 WLX524299:WLX524325 WVT524299:WVT524325 L589835:L589861 JH589835:JH589861 TD589835:TD589861 ACZ589835:ACZ589861 AMV589835:AMV589861 AWR589835:AWR589861 BGN589835:BGN589861 BQJ589835:BQJ589861 CAF589835:CAF589861 CKB589835:CKB589861 CTX589835:CTX589861 DDT589835:DDT589861 DNP589835:DNP589861 DXL589835:DXL589861 EHH589835:EHH589861 ERD589835:ERD589861 FAZ589835:FAZ589861 FKV589835:FKV589861 FUR589835:FUR589861 GEN589835:GEN589861 GOJ589835:GOJ589861 GYF589835:GYF589861 HIB589835:HIB589861 HRX589835:HRX589861 IBT589835:IBT589861 ILP589835:ILP589861 IVL589835:IVL589861 JFH589835:JFH589861 JPD589835:JPD589861 JYZ589835:JYZ589861 KIV589835:KIV589861 KSR589835:KSR589861 LCN589835:LCN589861 LMJ589835:LMJ589861 LWF589835:LWF589861 MGB589835:MGB589861 MPX589835:MPX589861 MZT589835:MZT589861 NJP589835:NJP589861 NTL589835:NTL589861 ODH589835:ODH589861 OND589835:OND589861 OWZ589835:OWZ589861 PGV589835:PGV589861 PQR589835:PQR589861 QAN589835:QAN589861 QKJ589835:QKJ589861 QUF589835:QUF589861 REB589835:REB589861 RNX589835:RNX589861 RXT589835:RXT589861 SHP589835:SHP589861 SRL589835:SRL589861 TBH589835:TBH589861 TLD589835:TLD589861 TUZ589835:TUZ589861 UEV589835:UEV589861 UOR589835:UOR589861 UYN589835:UYN589861 VIJ589835:VIJ589861 VSF589835:VSF589861 WCB589835:WCB589861 WLX589835:WLX589861 WVT589835:WVT589861 L655371:L655397 JH655371:JH655397 TD655371:TD655397 ACZ655371:ACZ655397 AMV655371:AMV655397 AWR655371:AWR655397 BGN655371:BGN655397 BQJ655371:BQJ655397 CAF655371:CAF655397 CKB655371:CKB655397 CTX655371:CTX655397 DDT655371:DDT655397 DNP655371:DNP655397 DXL655371:DXL655397 EHH655371:EHH655397 ERD655371:ERD655397 FAZ655371:FAZ655397 FKV655371:FKV655397 FUR655371:FUR655397 GEN655371:GEN655397 GOJ655371:GOJ655397 GYF655371:GYF655397 HIB655371:HIB655397 HRX655371:HRX655397 IBT655371:IBT655397 ILP655371:ILP655397 IVL655371:IVL655397 JFH655371:JFH655397 JPD655371:JPD655397 JYZ655371:JYZ655397 KIV655371:KIV655397 KSR655371:KSR655397 LCN655371:LCN655397 LMJ655371:LMJ655397 LWF655371:LWF655397 MGB655371:MGB655397 MPX655371:MPX655397 MZT655371:MZT655397 NJP655371:NJP655397 NTL655371:NTL655397 ODH655371:ODH655397 OND655371:OND655397 OWZ655371:OWZ655397 PGV655371:PGV655397 PQR655371:PQR655397 QAN655371:QAN655397 QKJ655371:QKJ655397 QUF655371:QUF655397 REB655371:REB655397 RNX655371:RNX655397 RXT655371:RXT655397 SHP655371:SHP655397 SRL655371:SRL655397 TBH655371:TBH655397 TLD655371:TLD655397 TUZ655371:TUZ655397 UEV655371:UEV655397 UOR655371:UOR655397 UYN655371:UYN655397 VIJ655371:VIJ655397 VSF655371:VSF655397 WCB655371:WCB655397 WLX655371:WLX655397 WVT655371:WVT655397 L720907:L720933 JH720907:JH720933 TD720907:TD720933 ACZ720907:ACZ720933 AMV720907:AMV720933 AWR720907:AWR720933 BGN720907:BGN720933 BQJ720907:BQJ720933 CAF720907:CAF720933 CKB720907:CKB720933 CTX720907:CTX720933 DDT720907:DDT720933 DNP720907:DNP720933 DXL720907:DXL720933 EHH720907:EHH720933 ERD720907:ERD720933 FAZ720907:FAZ720933 FKV720907:FKV720933 FUR720907:FUR720933 GEN720907:GEN720933 GOJ720907:GOJ720933 GYF720907:GYF720933 HIB720907:HIB720933 HRX720907:HRX720933 IBT720907:IBT720933 ILP720907:ILP720933 IVL720907:IVL720933 JFH720907:JFH720933 JPD720907:JPD720933 JYZ720907:JYZ720933 KIV720907:KIV720933 KSR720907:KSR720933 LCN720907:LCN720933 LMJ720907:LMJ720933 LWF720907:LWF720933 MGB720907:MGB720933 MPX720907:MPX720933 MZT720907:MZT720933 NJP720907:NJP720933 NTL720907:NTL720933 ODH720907:ODH720933 OND720907:OND720933 OWZ720907:OWZ720933 PGV720907:PGV720933 PQR720907:PQR720933 QAN720907:QAN720933 QKJ720907:QKJ720933 QUF720907:QUF720933 REB720907:REB720933 RNX720907:RNX720933 RXT720907:RXT720933 SHP720907:SHP720933 SRL720907:SRL720933 TBH720907:TBH720933 TLD720907:TLD720933 TUZ720907:TUZ720933 UEV720907:UEV720933 UOR720907:UOR720933 UYN720907:UYN720933 VIJ720907:VIJ720933 VSF720907:VSF720933 WCB720907:WCB720933 WLX720907:WLX720933 WVT720907:WVT720933 L786443:L786469 JH786443:JH786469 TD786443:TD786469 ACZ786443:ACZ786469 AMV786443:AMV786469 AWR786443:AWR786469 BGN786443:BGN786469 BQJ786443:BQJ786469 CAF786443:CAF786469 CKB786443:CKB786469 CTX786443:CTX786469 DDT786443:DDT786469 DNP786443:DNP786469 DXL786443:DXL786469 EHH786443:EHH786469 ERD786443:ERD786469 FAZ786443:FAZ786469 FKV786443:FKV786469 FUR786443:FUR786469 GEN786443:GEN786469 GOJ786443:GOJ786469 GYF786443:GYF786469 HIB786443:HIB786469 HRX786443:HRX786469 IBT786443:IBT786469 ILP786443:ILP786469 IVL786443:IVL786469 JFH786443:JFH786469 JPD786443:JPD786469 JYZ786443:JYZ786469 KIV786443:KIV786469 KSR786443:KSR786469 LCN786443:LCN786469 LMJ786443:LMJ786469 LWF786443:LWF786469 MGB786443:MGB786469 MPX786443:MPX786469 MZT786443:MZT786469 NJP786443:NJP786469 NTL786443:NTL786469 ODH786443:ODH786469 OND786443:OND786469 OWZ786443:OWZ786469 PGV786443:PGV786469 PQR786443:PQR786469 QAN786443:QAN786469 QKJ786443:QKJ786469 QUF786443:QUF786469 REB786443:REB786469 RNX786443:RNX786469 RXT786443:RXT786469 SHP786443:SHP786469 SRL786443:SRL786469 TBH786443:TBH786469 TLD786443:TLD786469 TUZ786443:TUZ786469 UEV786443:UEV786469 UOR786443:UOR786469 UYN786443:UYN786469 VIJ786443:VIJ786469 VSF786443:VSF786469 WCB786443:WCB786469 WLX786443:WLX786469 WVT786443:WVT786469 L851979:L852005 JH851979:JH852005 TD851979:TD852005 ACZ851979:ACZ852005 AMV851979:AMV852005 AWR851979:AWR852005 BGN851979:BGN852005 BQJ851979:BQJ852005 CAF851979:CAF852005 CKB851979:CKB852005 CTX851979:CTX852005 DDT851979:DDT852005 DNP851979:DNP852005 DXL851979:DXL852005 EHH851979:EHH852005 ERD851979:ERD852005 FAZ851979:FAZ852005 FKV851979:FKV852005 FUR851979:FUR852005 GEN851979:GEN852005 GOJ851979:GOJ852005 GYF851979:GYF852005 HIB851979:HIB852005 HRX851979:HRX852005 IBT851979:IBT852005 ILP851979:ILP852005 IVL851979:IVL852005 JFH851979:JFH852005 JPD851979:JPD852005 JYZ851979:JYZ852005 KIV851979:KIV852005 KSR851979:KSR852005 LCN851979:LCN852005 LMJ851979:LMJ852005 LWF851979:LWF852005 MGB851979:MGB852005 MPX851979:MPX852005 MZT851979:MZT852005 NJP851979:NJP852005 NTL851979:NTL852005 ODH851979:ODH852005 OND851979:OND852005 OWZ851979:OWZ852005 PGV851979:PGV852005 PQR851979:PQR852005 QAN851979:QAN852005 QKJ851979:QKJ852005 QUF851979:QUF852005 REB851979:REB852005 RNX851979:RNX852005 RXT851979:RXT852005 SHP851979:SHP852005 SRL851979:SRL852005 TBH851979:TBH852005 TLD851979:TLD852005 TUZ851979:TUZ852005 UEV851979:UEV852005 UOR851979:UOR852005 UYN851979:UYN852005 VIJ851979:VIJ852005 VSF851979:VSF852005 WCB851979:WCB852005 WLX851979:WLX852005 WVT851979:WVT852005 L917515:L917541 JH917515:JH917541 TD917515:TD917541 ACZ917515:ACZ917541 AMV917515:AMV917541 AWR917515:AWR917541 BGN917515:BGN917541 BQJ917515:BQJ917541 CAF917515:CAF917541 CKB917515:CKB917541 CTX917515:CTX917541 DDT917515:DDT917541 DNP917515:DNP917541 DXL917515:DXL917541 EHH917515:EHH917541 ERD917515:ERD917541 FAZ917515:FAZ917541 FKV917515:FKV917541 FUR917515:FUR917541 GEN917515:GEN917541 GOJ917515:GOJ917541 GYF917515:GYF917541 HIB917515:HIB917541 HRX917515:HRX917541 IBT917515:IBT917541 ILP917515:ILP917541 IVL917515:IVL917541 JFH917515:JFH917541 JPD917515:JPD917541 JYZ917515:JYZ917541 KIV917515:KIV917541 KSR917515:KSR917541 LCN917515:LCN917541 LMJ917515:LMJ917541 LWF917515:LWF917541 MGB917515:MGB917541 MPX917515:MPX917541 MZT917515:MZT917541 NJP917515:NJP917541 NTL917515:NTL917541 ODH917515:ODH917541 OND917515:OND917541 OWZ917515:OWZ917541 PGV917515:PGV917541 PQR917515:PQR917541 QAN917515:QAN917541 QKJ917515:QKJ917541 QUF917515:QUF917541 REB917515:REB917541 RNX917515:RNX917541 RXT917515:RXT917541 SHP917515:SHP917541 SRL917515:SRL917541 TBH917515:TBH917541 TLD917515:TLD917541 TUZ917515:TUZ917541 UEV917515:UEV917541 UOR917515:UOR917541 UYN917515:UYN917541 VIJ917515:VIJ917541 VSF917515:VSF917541 WCB917515:WCB917541 WLX917515:WLX917541 WVT917515:WVT917541 L983051:L983077 JH983051:JH983077 TD983051:TD983077 ACZ983051:ACZ983077 AMV983051:AMV983077 AWR983051:AWR983077 BGN983051:BGN983077 BQJ983051:BQJ983077 CAF983051:CAF983077 CKB983051:CKB983077 CTX983051:CTX983077 DDT983051:DDT983077 DNP983051:DNP983077 DXL983051:DXL983077 EHH983051:EHH983077 ERD983051:ERD983077 FAZ983051:FAZ983077 FKV983051:FKV983077 FUR983051:FUR983077 GEN983051:GEN983077 GOJ983051:GOJ983077 GYF983051:GYF983077 HIB983051:HIB983077 HRX983051:HRX983077 IBT983051:IBT983077 ILP983051:ILP983077 IVL983051:IVL983077 JFH983051:JFH983077 JPD983051:JPD983077 JYZ983051:JYZ983077 KIV983051:KIV983077 KSR983051:KSR983077 LCN983051:LCN983077 LMJ983051:LMJ983077 LWF983051:LWF983077 MGB983051:MGB983077 MPX983051:MPX983077 MZT983051:MZT983077 NJP983051:NJP983077 NTL983051:NTL983077 ODH983051:ODH983077 OND983051:OND983077 OWZ983051:OWZ983077 PGV983051:PGV983077 PQR983051:PQR983077 QAN983051:QAN983077 QKJ983051:QKJ983077 QUF983051:QUF983077 REB983051:REB983077 RNX983051:RNX983077 RXT983051:RXT983077 SHP983051:SHP983077 SRL983051:SRL983077 TBH983051:TBH983077 TLD983051:TLD983077 TUZ983051:TUZ983077 UEV983051:UEV983077 UOR983051:UOR983077 UYN983051:UYN983077 VIJ983051:VIJ983077 VSF983051:VSF983077 WCB983051:WCB983077 WLX983051:WLX983077 WVT983051:WVT983077" xr:uid="{31CC7A2A-D58B-432D-B9B6-8769587A31C8}">
      <formula1>"社会福祉士,介護福祉士,精神保健福祉士,公認心理士"</formula1>
    </dataValidation>
  </dataValidations>
  <pageMargins left="0.7" right="0.7" top="0.75" bottom="0.75" header="0.3" footer="0.3"/>
  <pageSetup paperSize="9" scale="49" orientation="portrait"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6C040-6B68-42A0-A2C3-E91BA0BC4CCA}">
  <dimension ref="A1:AO79"/>
  <sheetViews>
    <sheetView showGridLines="0" view="pageBreakPreview" zoomScaleNormal="100" zoomScaleSheetLayoutView="100" workbookViewId="0"/>
  </sheetViews>
  <sheetFormatPr defaultColWidth="2.25" defaultRowHeight="18.75"/>
  <cols>
    <col min="1" max="1" width="2.25" style="488" customWidth="1"/>
    <col min="2" max="2" width="2.25" style="813" customWidth="1"/>
    <col min="3" max="5" width="2.25" style="488"/>
    <col min="6" max="6" width="2.5" style="488" bestFit="1" customWidth="1"/>
    <col min="7" max="8" width="2.25" style="488"/>
    <col min="9" max="26" width="2.375" style="488" customWidth="1"/>
    <col min="27" max="27" width="3.5" style="488" customWidth="1"/>
    <col min="28" max="38" width="3.875" style="488" customWidth="1"/>
    <col min="39" max="39" width="2.25" style="488"/>
    <col min="40" max="40" width="2.25" style="488" customWidth="1"/>
    <col min="41" max="256" width="2.25" style="488"/>
    <col min="257" max="258" width="2.25" style="488" customWidth="1"/>
    <col min="259" max="261" width="2.25" style="488"/>
    <col min="262" max="262" width="2.5" style="488" bestFit="1" customWidth="1"/>
    <col min="263" max="264" width="2.25" style="488"/>
    <col min="265" max="292" width="2.375" style="488" customWidth="1"/>
    <col min="293" max="293" width="2.25" style="488"/>
    <col min="294" max="294" width="2.25" style="488" customWidth="1"/>
    <col min="295" max="512" width="2.25" style="488"/>
    <col min="513" max="514" width="2.25" style="488" customWidth="1"/>
    <col min="515" max="517" width="2.25" style="488"/>
    <col min="518" max="518" width="2.5" style="488" bestFit="1" customWidth="1"/>
    <col min="519" max="520" width="2.25" style="488"/>
    <col min="521" max="548" width="2.375" style="488" customWidth="1"/>
    <col min="549" max="549" width="2.25" style="488"/>
    <col min="550" max="550" width="2.25" style="488" customWidth="1"/>
    <col min="551" max="768" width="2.25" style="488"/>
    <col min="769" max="770" width="2.25" style="488" customWidth="1"/>
    <col min="771" max="773" width="2.25" style="488"/>
    <col min="774" max="774" width="2.5" style="488" bestFit="1" customWidth="1"/>
    <col min="775" max="776" width="2.25" style="488"/>
    <col min="777" max="804" width="2.375" style="488" customWidth="1"/>
    <col min="805" max="805" width="2.25" style="488"/>
    <col min="806" max="806" width="2.25" style="488" customWidth="1"/>
    <col min="807" max="1024" width="2.25" style="488"/>
    <col min="1025" max="1026" width="2.25" style="488" customWidth="1"/>
    <col min="1027" max="1029" width="2.25" style="488"/>
    <col min="1030" max="1030" width="2.5" style="488" bestFit="1" customWidth="1"/>
    <col min="1031" max="1032" width="2.25" style="488"/>
    <col min="1033" max="1060" width="2.375" style="488" customWidth="1"/>
    <col min="1061" max="1061" width="2.25" style="488"/>
    <col min="1062" max="1062" width="2.25" style="488" customWidth="1"/>
    <col min="1063" max="1280" width="2.25" style="488"/>
    <col min="1281" max="1282" width="2.25" style="488" customWidth="1"/>
    <col min="1283" max="1285" width="2.25" style="488"/>
    <col min="1286" max="1286" width="2.5" style="488" bestFit="1" customWidth="1"/>
    <col min="1287" max="1288" width="2.25" style="488"/>
    <col min="1289" max="1316" width="2.375" style="488" customWidth="1"/>
    <col min="1317" max="1317" width="2.25" style="488"/>
    <col min="1318" max="1318" width="2.25" style="488" customWidth="1"/>
    <col min="1319" max="1536" width="2.25" style="488"/>
    <col min="1537" max="1538" width="2.25" style="488" customWidth="1"/>
    <col min="1539" max="1541" width="2.25" style="488"/>
    <col min="1542" max="1542" width="2.5" style="488" bestFit="1" customWidth="1"/>
    <col min="1543" max="1544" width="2.25" style="488"/>
    <col min="1545" max="1572" width="2.375" style="488" customWidth="1"/>
    <col min="1573" max="1573" width="2.25" style="488"/>
    <col min="1574" max="1574" width="2.25" style="488" customWidth="1"/>
    <col min="1575" max="1792" width="2.25" style="488"/>
    <col min="1793" max="1794" width="2.25" style="488" customWidth="1"/>
    <col min="1795" max="1797" width="2.25" style="488"/>
    <col min="1798" max="1798" width="2.5" style="488" bestFit="1" customWidth="1"/>
    <col min="1799" max="1800" width="2.25" style="488"/>
    <col min="1801" max="1828" width="2.375" style="488" customWidth="1"/>
    <col min="1829" max="1829" width="2.25" style="488"/>
    <col min="1830" max="1830" width="2.25" style="488" customWidth="1"/>
    <col min="1831" max="2048" width="2.25" style="488"/>
    <col min="2049" max="2050" width="2.25" style="488" customWidth="1"/>
    <col min="2051" max="2053" width="2.25" style="488"/>
    <col min="2054" max="2054" width="2.5" style="488" bestFit="1" customWidth="1"/>
    <col min="2055" max="2056" width="2.25" style="488"/>
    <col min="2057" max="2084" width="2.375" style="488" customWidth="1"/>
    <col min="2085" max="2085" width="2.25" style="488"/>
    <col min="2086" max="2086" width="2.25" style="488" customWidth="1"/>
    <col min="2087" max="2304" width="2.25" style="488"/>
    <col min="2305" max="2306" width="2.25" style="488" customWidth="1"/>
    <col min="2307" max="2309" width="2.25" style="488"/>
    <col min="2310" max="2310" width="2.5" style="488" bestFit="1" customWidth="1"/>
    <col min="2311" max="2312" width="2.25" style="488"/>
    <col min="2313" max="2340" width="2.375" style="488" customWidth="1"/>
    <col min="2341" max="2341" width="2.25" style="488"/>
    <col min="2342" max="2342" width="2.25" style="488" customWidth="1"/>
    <col min="2343" max="2560" width="2.25" style="488"/>
    <col min="2561" max="2562" width="2.25" style="488" customWidth="1"/>
    <col min="2563" max="2565" width="2.25" style="488"/>
    <col min="2566" max="2566" width="2.5" style="488" bestFit="1" customWidth="1"/>
    <col min="2567" max="2568" width="2.25" style="488"/>
    <col min="2569" max="2596" width="2.375" style="488" customWidth="1"/>
    <col min="2597" max="2597" width="2.25" style="488"/>
    <col min="2598" max="2598" width="2.25" style="488" customWidth="1"/>
    <col min="2599" max="2816" width="2.25" style="488"/>
    <col min="2817" max="2818" width="2.25" style="488" customWidth="1"/>
    <col min="2819" max="2821" width="2.25" style="488"/>
    <col min="2822" max="2822" width="2.5" style="488" bestFit="1" customWidth="1"/>
    <col min="2823" max="2824" width="2.25" style="488"/>
    <col min="2825" max="2852" width="2.375" style="488" customWidth="1"/>
    <col min="2853" max="2853" width="2.25" style="488"/>
    <col min="2854" max="2854" width="2.25" style="488" customWidth="1"/>
    <col min="2855" max="3072" width="2.25" style="488"/>
    <col min="3073" max="3074" width="2.25" style="488" customWidth="1"/>
    <col min="3075" max="3077" width="2.25" style="488"/>
    <col min="3078" max="3078" width="2.5" style="488" bestFit="1" customWidth="1"/>
    <col min="3079" max="3080" width="2.25" style="488"/>
    <col min="3081" max="3108" width="2.375" style="488" customWidth="1"/>
    <col min="3109" max="3109" width="2.25" style="488"/>
    <col min="3110" max="3110" width="2.25" style="488" customWidth="1"/>
    <col min="3111" max="3328" width="2.25" style="488"/>
    <col min="3329" max="3330" width="2.25" style="488" customWidth="1"/>
    <col min="3331" max="3333" width="2.25" style="488"/>
    <col min="3334" max="3334" width="2.5" style="488" bestFit="1" customWidth="1"/>
    <col min="3335" max="3336" width="2.25" style="488"/>
    <col min="3337" max="3364" width="2.375" style="488" customWidth="1"/>
    <col min="3365" max="3365" width="2.25" style="488"/>
    <col min="3366" max="3366" width="2.25" style="488" customWidth="1"/>
    <col min="3367" max="3584" width="2.25" style="488"/>
    <col min="3585" max="3586" width="2.25" style="488" customWidth="1"/>
    <col min="3587" max="3589" width="2.25" style="488"/>
    <col min="3590" max="3590" width="2.5" style="488" bestFit="1" customWidth="1"/>
    <col min="3591" max="3592" width="2.25" style="488"/>
    <col min="3593" max="3620" width="2.375" style="488" customWidth="1"/>
    <col min="3621" max="3621" width="2.25" style="488"/>
    <col min="3622" max="3622" width="2.25" style="488" customWidth="1"/>
    <col min="3623" max="3840" width="2.25" style="488"/>
    <col min="3841" max="3842" width="2.25" style="488" customWidth="1"/>
    <col min="3843" max="3845" width="2.25" style="488"/>
    <col min="3846" max="3846" width="2.5" style="488" bestFit="1" customWidth="1"/>
    <col min="3847" max="3848" width="2.25" style="488"/>
    <col min="3849" max="3876" width="2.375" style="488" customWidth="1"/>
    <col min="3877" max="3877" width="2.25" style="488"/>
    <col min="3878" max="3878" width="2.25" style="488" customWidth="1"/>
    <col min="3879" max="4096" width="2.25" style="488"/>
    <col min="4097" max="4098" width="2.25" style="488" customWidth="1"/>
    <col min="4099" max="4101" width="2.25" style="488"/>
    <col min="4102" max="4102" width="2.5" style="488" bestFit="1" customWidth="1"/>
    <col min="4103" max="4104" width="2.25" style="488"/>
    <col min="4105" max="4132" width="2.375" style="488" customWidth="1"/>
    <col min="4133" max="4133" width="2.25" style="488"/>
    <col min="4134" max="4134" width="2.25" style="488" customWidth="1"/>
    <col min="4135" max="4352" width="2.25" style="488"/>
    <col min="4353" max="4354" width="2.25" style="488" customWidth="1"/>
    <col min="4355" max="4357" width="2.25" style="488"/>
    <col min="4358" max="4358" width="2.5" style="488" bestFit="1" customWidth="1"/>
    <col min="4359" max="4360" width="2.25" style="488"/>
    <col min="4361" max="4388" width="2.375" style="488" customWidth="1"/>
    <col min="4389" max="4389" width="2.25" style="488"/>
    <col min="4390" max="4390" width="2.25" style="488" customWidth="1"/>
    <col min="4391" max="4608" width="2.25" style="488"/>
    <col min="4609" max="4610" width="2.25" style="488" customWidth="1"/>
    <col min="4611" max="4613" width="2.25" style="488"/>
    <col min="4614" max="4614" width="2.5" style="488" bestFit="1" customWidth="1"/>
    <col min="4615" max="4616" width="2.25" style="488"/>
    <col min="4617" max="4644" width="2.375" style="488" customWidth="1"/>
    <col min="4645" max="4645" width="2.25" style="488"/>
    <col min="4646" max="4646" width="2.25" style="488" customWidth="1"/>
    <col min="4647" max="4864" width="2.25" style="488"/>
    <col min="4865" max="4866" width="2.25" style="488" customWidth="1"/>
    <col min="4867" max="4869" width="2.25" style="488"/>
    <col min="4870" max="4870" width="2.5" style="488" bestFit="1" customWidth="1"/>
    <col min="4871" max="4872" width="2.25" style="488"/>
    <col min="4873" max="4900" width="2.375" style="488" customWidth="1"/>
    <col min="4901" max="4901" width="2.25" style="488"/>
    <col min="4902" max="4902" width="2.25" style="488" customWidth="1"/>
    <col min="4903" max="5120" width="2.25" style="488"/>
    <col min="5121" max="5122" width="2.25" style="488" customWidth="1"/>
    <col min="5123" max="5125" width="2.25" style="488"/>
    <col min="5126" max="5126" width="2.5" style="488" bestFit="1" customWidth="1"/>
    <col min="5127" max="5128" width="2.25" style="488"/>
    <col min="5129" max="5156" width="2.375" style="488" customWidth="1"/>
    <col min="5157" max="5157" width="2.25" style="488"/>
    <col min="5158" max="5158" width="2.25" style="488" customWidth="1"/>
    <col min="5159" max="5376" width="2.25" style="488"/>
    <col min="5377" max="5378" width="2.25" style="488" customWidth="1"/>
    <col min="5379" max="5381" width="2.25" style="488"/>
    <col min="5382" max="5382" width="2.5" style="488" bestFit="1" customWidth="1"/>
    <col min="5383" max="5384" width="2.25" style="488"/>
    <col min="5385" max="5412" width="2.375" style="488" customWidth="1"/>
    <col min="5413" max="5413" width="2.25" style="488"/>
    <col min="5414" max="5414" width="2.25" style="488" customWidth="1"/>
    <col min="5415" max="5632" width="2.25" style="488"/>
    <col min="5633" max="5634" width="2.25" style="488" customWidth="1"/>
    <col min="5635" max="5637" width="2.25" style="488"/>
    <col min="5638" max="5638" width="2.5" style="488" bestFit="1" customWidth="1"/>
    <col min="5639" max="5640" width="2.25" style="488"/>
    <col min="5641" max="5668" width="2.375" style="488" customWidth="1"/>
    <col min="5669" max="5669" width="2.25" style="488"/>
    <col min="5670" max="5670" width="2.25" style="488" customWidth="1"/>
    <col min="5671" max="5888" width="2.25" style="488"/>
    <col min="5889" max="5890" width="2.25" style="488" customWidth="1"/>
    <col min="5891" max="5893" width="2.25" style="488"/>
    <col min="5894" max="5894" width="2.5" style="488" bestFit="1" customWidth="1"/>
    <col min="5895" max="5896" width="2.25" style="488"/>
    <col min="5897" max="5924" width="2.375" style="488" customWidth="1"/>
    <col min="5925" max="5925" width="2.25" style="488"/>
    <col min="5926" max="5926" width="2.25" style="488" customWidth="1"/>
    <col min="5927" max="6144" width="2.25" style="488"/>
    <col min="6145" max="6146" width="2.25" style="488" customWidth="1"/>
    <col min="6147" max="6149" width="2.25" style="488"/>
    <col min="6150" max="6150" width="2.5" style="488" bestFit="1" customWidth="1"/>
    <col min="6151" max="6152" width="2.25" style="488"/>
    <col min="6153" max="6180" width="2.375" style="488" customWidth="1"/>
    <col min="6181" max="6181" width="2.25" style="488"/>
    <col min="6182" max="6182" width="2.25" style="488" customWidth="1"/>
    <col min="6183" max="6400" width="2.25" style="488"/>
    <col min="6401" max="6402" width="2.25" style="488" customWidth="1"/>
    <col min="6403" max="6405" width="2.25" style="488"/>
    <col min="6406" max="6406" width="2.5" style="488" bestFit="1" customWidth="1"/>
    <col min="6407" max="6408" width="2.25" style="488"/>
    <col min="6409" max="6436" width="2.375" style="488" customWidth="1"/>
    <col min="6437" max="6437" width="2.25" style="488"/>
    <col min="6438" max="6438" width="2.25" style="488" customWidth="1"/>
    <col min="6439" max="6656" width="2.25" style="488"/>
    <col min="6657" max="6658" width="2.25" style="488" customWidth="1"/>
    <col min="6659" max="6661" width="2.25" style="488"/>
    <col min="6662" max="6662" width="2.5" style="488" bestFit="1" customWidth="1"/>
    <col min="6663" max="6664" width="2.25" style="488"/>
    <col min="6665" max="6692" width="2.375" style="488" customWidth="1"/>
    <col min="6693" max="6693" width="2.25" style="488"/>
    <col min="6694" max="6694" width="2.25" style="488" customWidth="1"/>
    <col min="6695" max="6912" width="2.25" style="488"/>
    <col min="6913" max="6914" width="2.25" style="488" customWidth="1"/>
    <col min="6915" max="6917" width="2.25" style="488"/>
    <col min="6918" max="6918" width="2.5" style="488" bestFit="1" customWidth="1"/>
    <col min="6919" max="6920" width="2.25" style="488"/>
    <col min="6921" max="6948" width="2.375" style="488" customWidth="1"/>
    <col min="6949" max="6949" width="2.25" style="488"/>
    <col min="6950" max="6950" width="2.25" style="488" customWidth="1"/>
    <col min="6951" max="7168" width="2.25" style="488"/>
    <col min="7169" max="7170" width="2.25" style="488" customWidth="1"/>
    <col min="7171" max="7173" width="2.25" style="488"/>
    <col min="7174" max="7174" width="2.5" style="488" bestFit="1" customWidth="1"/>
    <col min="7175" max="7176" width="2.25" style="488"/>
    <col min="7177" max="7204" width="2.375" style="488" customWidth="1"/>
    <col min="7205" max="7205" width="2.25" style="488"/>
    <col min="7206" max="7206" width="2.25" style="488" customWidth="1"/>
    <col min="7207" max="7424" width="2.25" style="488"/>
    <col min="7425" max="7426" width="2.25" style="488" customWidth="1"/>
    <col min="7427" max="7429" width="2.25" style="488"/>
    <col min="7430" max="7430" width="2.5" style="488" bestFit="1" customWidth="1"/>
    <col min="7431" max="7432" width="2.25" style="488"/>
    <col min="7433" max="7460" width="2.375" style="488" customWidth="1"/>
    <col min="7461" max="7461" width="2.25" style="488"/>
    <col min="7462" max="7462" width="2.25" style="488" customWidth="1"/>
    <col min="7463" max="7680" width="2.25" style="488"/>
    <col min="7681" max="7682" width="2.25" style="488" customWidth="1"/>
    <col min="7683" max="7685" width="2.25" style="488"/>
    <col min="7686" max="7686" width="2.5" style="488" bestFit="1" customWidth="1"/>
    <col min="7687" max="7688" width="2.25" style="488"/>
    <col min="7689" max="7716" width="2.375" style="488" customWidth="1"/>
    <col min="7717" max="7717" width="2.25" style="488"/>
    <col min="7718" max="7718" width="2.25" style="488" customWidth="1"/>
    <col min="7719" max="7936" width="2.25" style="488"/>
    <col min="7937" max="7938" width="2.25" style="488" customWidth="1"/>
    <col min="7939" max="7941" width="2.25" style="488"/>
    <col min="7942" max="7942" width="2.5" style="488" bestFit="1" customWidth="1"/>
    <col min="7943" max="7944" width="2.25" style="488"/>
    <col min="7945" max="7972" width="2.375" style="488" customWidth="1"/>
    <col min="7973" max="7973" width="2.25" style="488"/>
    <col min="7974" max="7974" width="2.25" style="488" customWidth="1"/>
    <col min="7975" max="8192" width="2.25" style="488"/>
    <col min="8193" max="8194" width="2.25" style="488" customWidth="1"/>
    <col min="8195" max="8197" width="2.25" style="488"/>
    <col min="8198" max="8198" width="2.5" style="488" bestFit="1" customWidth="1"/>
    <col min="8199" max="8200" width="2.25" style="488"/>
    <col min="8201" max="8228" width="2.375" style="488" customWidth="1"/>
    <col min="8229" max="8229" width="2.25" style="488"/>
    <col min="8230" max="8230" width="2.25" style="488" customWidth="1"/>
    <col min="8231" max="8448" width="2.25" style="488"/>
    <col min="8449" max="8450" width="2.25" style="488" customWidth="1"/>
    <col min="8451" max="8453" width="2.25" style="488"/>
    <col min="8454" max="8454" width="2.5" style="488" bestFit="1" customWidth="1"/>
    <col min="8455" max="8456" width="2.25" style="488"/>
    <col min="8457" max="8484" width="2.375" style="488" customWidth="1"/>
    <col min="8485" max="8485" width="2.25" style="488"/>
    <col min="8486" max="8486" width="2.25" style="488" customWidth="1"/>
    <col min="8487" max="8704" width="2.25" style="488"/>
    <col min="8705" max="8706" width="2.25" style="488" customWidth="1"/>
    <col min="8707" max="8709" width="2.25" style="488"/>
    <col min="8710" max="8710" width="2.5" style="488" bestFit="1" customWidth="1"/>
    <col min="8711" max="8712" width="2.25" style="488"/>
    <col min="8713" max="8740" width="2.375" style="488" customWidth="1"/>
    <col min="8741" max="8741" width="2.25" style="488"/>
    <col min="8742" max="8742" width="2.25" style="488" customWidth="1"/>
    <col min="8743" max="8960" width="2.25" style="488"/>
    <col min="8961" max="8962" width="2.25" style="488" customWidth="1"/>
    <col min="8963" max="8965" width="2.25" style="488"/>
    <col min="8966" max="8966" width="2.5" style="488" bestFit="1" customWidth="1"/>
    <col min="8967" max="8968" width="2.25" style="488"/>
    <col min="8969" max="8996" width="2.375" style="488" customWidth="1"/>
    <col min="8997" max="8997" width="2.25" style="488"/>
    <col min="8998" max="8998" width="2.25" style="488" customWidth="1"/>
    <col min="8999" max="9216" width="2.25" style="488"/>
    <col min="9217" max="9218" width="2.25" style="488" customWidth="1"/>
    <col min="9219" max="9221" width="2.25" style="488"/>
    <col min="9222" max="9222" width="2.5" style="488" bestFit="1" customWidth="1"/>
    <col min="9223" max="9224" width="2.25" style="488"/>
    <col min="9225" max="9252" width="2.375" style="488" customWidth="1"/>
    <col min="9253" max="9253" width="2.25" style="488"/>
    <col min="9254" max="9254" width="2.25" style="488" customWidth="1"/>
    <col min="9255" max="9472" width="2.25" style="488"/>
    <col min="9473" max="9474" width="2.25" style="488" customWidth="1"/>
    <col min="9475" max="9477" width="2.25" style="488"/>
    <col min="9478" max="9478" width="2.5" style="488" bestFit="1" customWidth="1"/>
    <col min="9479" max="9480" width="2.25" style="488"/>
    <col min="9481" max="9508" width="2.375" style="488" customWidth="1"/>
    <col min="9509" max="9509" width="2.25" style="488"/>
    <col min="9510" max="9510" width="2.25" style="488" customWidth="1"/>
    <col min="9511" max="9728" width="2.25" style="488"/>
    <col min="9729" max="9730" width="2.25" style="488" customWidth="1"/>
    <col min="9731" max="9733" width="2.25" style="488"/>
    <col min="9734" max="9734" width="2.5" style="488" bestFit="1" customWidth="1"/>
    <col min="9735" max="9736" width="2.25" style="488"/>
    <col min="9737" max="9764" width="2.375" style="488" customWidth="1"/>
    <col min="9765" max="9765" width="2.25" style="488"/>
    <col min="9766" max="9766" width="2.25" style="488" customWidth="1"/>
    <col min="9767" max="9984" width="2.25" style="488"/>
    <col min="9985" max="9986" width="2.25" style="488" customWidth="1"/>
    <col min="9987" max="9989" width="2.25" style="488"/>
    <col min="9990" max="9990" width="2.5" style="488" bestFit="1" customWidth="1"/>
    <col min="9991" max="9992" width="2.25" style="488"/>
    <col min="9993" max="10020" width="2.375" style="488" customWidth="1"/>
    <col min="10021" max="10021" width="2.25" style="488"/>
    <col min="10022" max="10022" width="2.25" style="488" customWidth="1"/>
    <col min="10023" max="10240" width="2.25" style="488"/>
    <col min="10241" max="10242" width="2.25" style="488" customWidth="1"/>
    <col min="10243" max="10245" width="2.25" style="488"/>
    <col min="10246" max="10246" width="2.5" style="488" bestFit="1" customWidth="1"/>
    <col min="10247" max="10248" width="2.25" style="488"/>
    <col min="10249" max="10276" width="2.375" style="488" customWidth="1"/>
    <col min="10277" max="10277" width="2.25" style="488"/>
    <col min="10278" max="10278" width="2.25" style="488" customWidth="1"/>
    <col min="10279" max="10496" width="2.25" style="488"/>
    <col min="10497" max="10498" width="2.25" style="488" customWidth="1"/>
    <col min="10499" max="10501" width="2.25" style="488"/>
    <col min="10502" max="10502" width="2.5" style="488" bestFit="1" customWidth="1"/>
    <col min="10503" max="10504" width="2.25" style="488"/>
    <col min="10505" max="10532" width="2.375" style="488" customWidth="1"/>
    <col min="10533" max="10533" width="2.25" style="488"/>
    <col min="10534" max="10534" width="2.25" style="488" customWidth="1"/>
    <col min="10535" max="10752" width="2.25" style="488"/>
    <col min="10753" max="10754" width="2.25" style="488" customWidth="1"/>
    <col min="10755" max="10757" width="2.25" style="488"/>
    <col min="10758" max="10758" width="2.5" style="488" bestFit="1" customWidth="1"/>
    <col min="10759" max="10760" width="2.25" style="488"/>
    <col min="10761" max="10788" width="2.375" style="488" customWidth="1"/>
    <col min="10789" max="10789" width="2.25" style="488"/>
    <col min="10790" max="10790" width="2.25" style="488" customWidth="1"/>
    <col min="10791" max="11008" width="2.25" style="488"/>
    <col min="11009" max="11010" width="2.25" style="488" customWidth="1"/>
    <col min="11011" max="11013" width="2.25" style="488"/>
    <col min="11014" max="11014" width="2.5" style="488" bestFit="1" customWidth="1"/>
    <col min="11015" max="11016" width="2.25" style="488"/>
    <col min="11017" max="11044" width="2.375" style="488" customWidth="1"/>
    <col min="11045" max="11045" width="2.25" style="488"/>
    <col min="11046" max="11046" width="2.25" style="488" customWidth="1"/>
    <col min="11047" max="11264" width="2.25" style="488"/>
    <col min="11265" max="11266" width="2.25" style="488" customWidth="1"/>
    <col min="11267" max="11269" width="2.25" style="488"/>
    <col min="11270" max="11270" width="2.5" style="488" bestFit="1" customWidth="1"/>
    <col min="11271" max="11272" width="2.25" style="488"/>
    <col min="11273" max="11300" width="2.375" style="488" customWidth="1"/>
    <col min="11301" max="11301" width="2.25" style="488"/>
    <col min="11302" max="11302" width="2.25" style="488" customWidth="1"/>
    <col min="11303" max="11520" width="2.25" style="488"/>
    <col min="11521" max="11522" width="2.25" style="488" customWidth="1"/>
    <col min="11523" max="11525" width="2.25" style="488"/>
    <col min="11526" max="11526" width="2.5" style="488" bestFit="1" customWidth="1"/>
    <col min="11527" max="11528" width="2.25" style="488"/>
    <col min="11529" max="11556" width="2.375" style="488" customWidth="1"/>
    <col min="11557" max="11557" width="2.25" style="488"/>
    <col min="11558" max="11558" width="2.25" style="488" customWidth="1"/>
    <col min="11559" max="11776" width="2.25" style="488"/>
    <col min="11777" max="11778" width="2.25" style="488" customWidth="1"/>
    <col min="11779" max="11781" width="2.25" style="488"/>
    <col min="11782" max="11782" width="2.5" style="488" bestFit="1" customWidth="1"/>
    <col min="11783" max="11784" width="2.25" style="488"/>
    <col min="11785" max="11812" width="2.375" style="488" customWidth="1"/>
    <col min="11813" max="11813" width="2.25" style="488"/>
    <col min="11814" max="11814" width="2.25" style="488" customWidth="1"/>
    <col min="11815" max="12032" width="2.25" style="488"/>
    <col min="12033" max="12034" width="2.25" style="488" customWidth="1"/>
    <col min="12035" max="12037" width="2.25" style="488"/>
    <col min="12038" max="12038" width="2.5" style="488" bestFit="1" customWidth="1"/>
    <col min="12039" max="12040" width="2.25" style="488"/>
    <col min="12041" max="12068" width="2.375" style="488" customWidth="1"/>
    <col min="12069" max="12069" width="2.25" style="488"/>
    <col min="12070" max="12070" width="2.25" style="488" customWidth="1"/>
    <col min="12071" max="12288" width="2.25" style="488"/>
    <col min="12289" max="12290" width="2.25" style="488" customWidth="1"/>
    <col min="12291" max="12293" width="2.25" style="488"/>
    <col min="12294" max="12294" width="2.5" style="488" bestFit="1" customWidth="1"/>
    <col min="12295" max="12296" width="2.25" style="488"/>
    <col min="12297" max="12324" width="2.375" style="488" customWidth="1"/>
    <col min="12325" max="12325" width="2.25" style="488"/>
    <col min="12326" max="12326" width="2.25" style="488" customWidth="1"/>
    <col min="12327" max="12544" width="2.25" style="488"/>
    <col min="12545" max="12546" width="2.25" style="488" customWidth="1"/>
    <col min="12547" max="12549" width="2.25" style="488"/>
    <col min="12550" max="12550" width="2.5" style="488" bestFit="1" customWidth="1"/>
    <col min="12551" max="12552" width="2.25" style="488"/>
    <col min="12553" max="12580" width="2.375" style="488" customWidth="1"/>
    <col min="12581" max="12581" width="2.25" style="488"/>
    <col min="12582" max="12582" width="2.25" style="488" customWidth="1"/>
    <col min="12583" max="12800" width="2.25" style="488"/>
    <col min="12801" max="12802" width="2.25" style="488" customWidth="1"/>
    <col min="12803" max="12805" width="2.25" style="488"/>
    <col min="12806" max="12806" width="2.5" style="488" bestFit="1" customWidth="1"/>
    <col min="12807" max="12808" width="2.25" style="488"/>
    <col min="12809" max="12836" width="2.375" style="488" customWidth="1"/>
    <col min="12837" max="12837" width="2.25" style="488"/>
    <col min="12838" max="12838" width="2.25" style="488" customWidth="1"/>
    <col min="12839" max="13056" width="2.25" style="488"/>
    <col min="13057" max="13058" width="2.25" style="488" customWidth="1"/>
    <col min="13059" max="13061" width="2.25" style="488"/>
    <col min="13062" max="13062" width="2.5" style="488" bestFit="1" customWidth="1"/>
    <col min="13063" max="13064" width="2.25" style="488"/>
    <col min="13065" max="13092" width="2.375" style="488" customWidth="1"/>
    <col min="13093" max="13093" width="2.25" style="488"/>
    <col min="13094" max="13094" width="2.25" style="488" customWidth="1"/>
    <col min="13095" max="13312" width="2.25" style="488"/>
    <col min="13313" max="13314" width="2.25" style="488" customWidth="1"/>
    <col min="13315" max="13317" width="2.25" style="488"/>
    <col min="13318" max="13318" width="2.5" style="488" bestFit="1" customWidth="1"/>
    <col min="13319" max="13320" width="2.25" style="488"/>
    <col min="13321" max="13348" width="2.375" style="488" customWidth="1"/>
    <col min="13349" max="13349" width="2.25" style="488"/>
    <col min="13350" max="13350" width="2.25" style="488" customWidth="1"/>
    <col min="13351" max="13568" width="2.25" style="488"/>
    <col min="13569" max="13570" width="2.25" style="488" customWidth="1"/>
    <col min="13571" max="13573" width="2.25" style="488"/>
    <col min="13574" max="13574" width="2.5" style="488" bestFit="1" customWidth="1"/>
    <col min="13575" max="13576" width="2.25" style="488"/>
    <col min="13577" max="13604" width="2.375" style="488" customWidth="1"/>
    <col min="13605" max="13605" width="2.25" style="488"/>
    <col min="13606" max="13606" width="2.25" style="488" customWidth="1"/>
    <col min="13607" max="13824" width="2.25" style="488"/>
    <col min="13825" max="13826" width="2.25" style="488" customWidth="1"/>
    <col min="13827" max="13829" width="2.25" style="488"/>
    <col min="13830" max="13830" width="2.5" style="488" bestFit="1" customWidth="1"/>
    <col min="13831" max="13832" width="2.25" style="488"/>
    <col min="13833" max="13860" width="2.375" style="488" customWidth="1"/>
    <col min="13861" max="13861" width="2.25" style="488"/>
    <col min="13862" max="13862" width="2.25" style="488" customWidth="1"/>
    <col min="13863" max="14080" width="2.25" style="488"/>
    <col min="14081" max="14082" width="2.25" style="488" customWidth="1"/>
    <col min="14083" max="14085" width="2.25" style="488"/>
    <col min="14086" max="14086" width="2.5" style="488" bestFit="1" customWidth="1"/>
    <col min="14087" max="14088" width="2.25" style="488"/>
    <col min="14089" max="14116" width="2.375" style="488" customWidth="1"/>
    <col min="14117" max="14117" width="2.25" style="488"/>
    <col min="14118" max="14118" width="2.25" style="488" customWidth="1"/>
    <col min="14119" max="14336" width="2.25" style="488"/>
    <col min="14337" max="14338" width="2.25" style="488" customWidth="1"/>
    <col min="14339" max="14341" width="2.25" style="488"/>
    <col min="14342" max="14342" width="2.5" style="488" bestFit="1" customWidth="1"/>
    <col min="14343" max="14344" width="2.25" style="488"/>
    <col min="14345" max="14372" width="2.375" style="488" customWidth="1"/>
    <col min="14373" max="14373" width="2.25" style="488"/>
    <col min="14374" max="14374" width="2.25" style="488" customWidth="1"/>
    <col min="14375" max="14592" width="2.25" style="488"/>
    <col min="14593" max="14594" width="2.25" style="488" customWidth="1"/>
    <col min="14595" max="14597" width="2.25" style="488"/>
    <col min="14598" max="14598" width="2.5" style="488" bestFit="1" customWidth="1"/>
    <col min="14599" max="14600" width="2.25" style="488"/>
    <col min="14601" max="14628" width="2.375" style="488" customWidth="1"/>
    <col min="14629" max="14629" width="2.25" style="488"/>
    <col min="14630" max="14630" width="2.25" style="488" customWidth="1"/>
    <col min="14631" max="14848" width="2.25" style="488"/>
    <col min="14849" max="14850" width="2.25" style="488" customWidth="1"/>
    <col min="14851" max="14853" width="2.25" style="488"/>
    <col min="14854" max="14854" width="2.5" style="488" bestFit="1" customWidth="1"/>
    <col min="14855" max="14856" width="2.25" style="488"/>
    <col min="14857" max="14884" width="2.375" style="488" customWidth="1"/>
    <col min="14885" max="14885" width="2.25" style="488"/>
    <col min="14886" max="14886" width="2.25" style="488" customWidth="1"/>
    <col min="14887" max="15104" width="2.25" style="488"/>
    <col min="15105" max="15106" width="2.25" style="488" customWidth="1"/>
    <col min="15107" max="15109" width="2.25" style="488"/>
    <col min="15110" max="15110" width="2.5" style="488" bestFit="1" customWidth="1"/>
    <col min="15111" max="15112" width="2.25" style="488"/>
    <col min="15113" max="15140" width="2.375" style="488" customWidth="1"/>
    <col min="15141" max="15141" width="2.25" style="488"/>
    <col min="15142" max="15142" width="2.25" style="488" customWidth="1"/>
    <col min="15143" max="15360" width="2.25" style="488"/>
    <col min="15361" max="15362" width="2.25" style="488" customWidth="1"/>
    <col min="15363" max="15365" width="2.25" style="488"/>
    <col min="15366" max="15366" width="2.5" style="488" bestFit="1" customWidth="1"/>
    <col min="15367" max="15368" width="2.25" style="488"/>
    <col min="15369" max="15396" width="2.375" style="488" customWidth="1"/>
    <col min="15397" max="15397" width="2.25" style="488"/>
    <col min="15398" max="15398" width="2.25" style="488" customWidth="1"/>
    <col min="15399" max="15616" width="2.25" style="488"/>
    <col min="15617" max="15618" width="2.25" style="488" customWidth="1"/>
    <col min="15619" max="15621" width="2.25" style="488"/>
    <col min="15622" max="15622" width="2.5" style="488" bestFit="1" customWidth="1"/>
    <col min="15623" max="15624" width="2.25" style="488"/>
    <col min="15625" max="15652" width="2.375" style="488" customWidth="1"/>
    <col min="15653" max="15653" width="2.25" style="488"/>
    <col min="15654" max="15654" width="2.25" style="488" customWidth="1"/>
    <col min="15655" max="15872" width="2.25" style="488"/>
    <col min="15873" max="15874" width="2.25" style="488" customWidth="1"/>
    <col min="15875" max="15877" width="2.25" style="488"/>
    <col min="15878" max="15878" width="2.5" style="488" bestFit="1" customWidth="1"/>
    <col min="15879" max="15880" width="2.25" style="488"/>
    <col min="15881" max="15908" width="2.375" style="488" customWidth="1"/>
    <col min="15909" max="15909" width="2.25" style="488"/>
    <col min="15910" max="15910" width="2.25" style="488" customWidth="1"/>
    <col min="15911" max="16128" width="2.25" style="488"/>
    <col min="16129" max="16130" width="2.25" style="488" customWidth="1"/>
    <col min="16131" max="16133" width="2.25" style="488"/>
    <col min="16134" max="16134" width="2.5" style="488" bestFit="1" customWidth="1"/>
    <col min="16135" max="16136" width="2.25" style="488"/>
    <col min="16137" max="16164" width="2.375" style="488" customWidth="1"/>
    <col min="16165" max="16165" width="2.25" style="488"/>
    <col min="16166" max="16166" width="2.25" style="488" customWidth="1"/>
    <col min="16167" max="16384" width="2.25" style="488"/>
  </cols>
  <sheetData>
    <row r="1" spans="1:39" ht="18.75" customHeight="1">
      <c r="A1" s="823" t="s">
        <v>1190</v>
      </c>
      <c r="B1" s="824"/>
      <c r="C1" s="825"/>
      <c r="D1" s="825"/>
      <c r="E1" s="825"/>
      <c r="F1" s="825"/>
      <c r="G1" s="825"/>
      <c r="H1" s="825"/>
      <c r="I1" s="825"/>
      <c r="J1" s="825"/>
      <c r="K1" s="825"/>
      <c r="L1" s="825"/>
      <c r="M1" s="825"/>
      <c r="N1" s="825"/>
      <c r="O1" s="825"/>
      <c r="P1" s="825"/>
      <c r="Q1" s="825"/>
      <c r="R1" s="825"/>
      <c r="S1" s="825"/>
      <c r="T1" s="825"/>
      <c r="U1" s="825"/>
      <c r="V1" s="825"/>
      <c r="W1" s="825"/>
      <c r="X1" s="825"/>
      <c r="Y1" s="825"/>
      <c r="Z1" s="825"/>
      <c r="AA1" s="825"/>
      <c r="AB1" s="825"/>
      <c r="AC1" s="825"/>
      <c r="AD1" s="825"/>
      <c r="AE1" s="825"/>
      <c r="AF1" s="825"/>
      <c r="AG1" s="825"/>
      <c r="AH1" s="825"/>
      <c r="AI1" s="825"/>
      <c r="AJ1" s="825"/>
      <c r="AK1" s="825"/>
      <c r="AL1" s="826" t="s">
        <v>1191</v>
      </c>
      <c r="AM1" s="825"/>
    </row>
    <row r="2" spans="1:39" ht="12.75" customHeight="1">
      <c r="A2" s="825"/>
      <c r="B2" s="824"/>
      <c r="C2" s="825"/>
      <c r="D2" s="825"/>
      <c r="E2" s="825"/>
      <c r="F2" s="825"/>
      <c r="G2" s="825"/>
      <c r="H2" s="825"/>
      <c r="I2" s="825"/>
      <c r="J2" s="825"/>
      <c r="K2" s="825"/>
      <c r="L2" s="825"/>
      <c r="M2" s="825"/>
      <c r="N2" s="825"/>
      <c r="O2" s="825"/>
      <c r="P2" s="825"/>
      <c r="Q2" s="825"/>
      <c r="R2" s="825"/>
      <c r="S2" s="825"/>
      <c r="T2" s="825"/>
      <c r="U2" s="825"/>
      <c r="V2" s="825"/>
      <c r="W2" s="825"/>
      <c r="X2" s="825"/>
      <c r="Y2" s="825"/>
      <c r="Z2" s="825"/>
      <c r="AA2" s="825"/>
      <c r="AB2" s="825"/>
      <c r="AC2" s="825"/>
      <c r="AD2" s="825"/>
      <c r="AE2" s="825"/>
      <c r="AF2" s="825"/>
      <c r="AG2" s="825"/>
      <c r="AH2" s="825"/>
      <c r="AI2" s="825"/>
      <c r="AJ2" s="825"/>
      <c r="AK2" s="825"/>
      <c r="AL2" s="825"/>
      <c r="AM2" s="825"/>
    </row>
    <row r="3" spans="1:39" ht="12.75" customHeight="1">
      <c r="A3" s="1527" t="s">
        <v>1192</v>
      </c>
      <c r="B3" s="1527"/>
      <c r="C3" s="1527"/>
      <c r="D3" s="1527"/>
      <c r="E3" s="1527"/>
      <c r="F3" s="1527"/>
      <c r="G3" s="1527"/>
      <c r="H3" s="1527"/>
      <c r="I3" s="1527"/>
      <c r="J3" s="1527"/>
      <c r="K3" s="1527"/>
      <c r="L3" s="1527"/>
      <c r="M3" s="1527"/>
      <c r="N3" s="1527"/>
      <c r="O3" s="1527"/>
      <c r="P3" s="1527"/>
      <c r="Q3" s="1527"/>
      <c r="R3" s="1527"/>
      <c r="S3" s="1527"/>
      <c r="T3" s="1527"/>
      <c r="U3" s="1527"/>
      <c r="V3" s="1527"/>
      <c r="W3" s="1527"/>
      <c r="X3" s="1527"/>
      <c r="Y3" s="1527"/>
      <c r="Z3" s="1527"/>
      <c r="AA3" s="1527"/>
      <c r="AB3" s="1527"/>
      <c r="AC3" s="1527"/>
      <c r="AD3" s="1527"/>
      <c r="AE3" s="1527"/>
      <c r="AF3" s="1527"/>
      <c r="AG3" s="1527"/>
      <c r="AH3" s="1527"/>
      <c r="AI3" s="1527"/>
      <c r="AJ3" s="1527"/>
      <c r="AK3" s="1527"/>
      <c r="AL3" s="1527"/>
      <c r="AM3" s="827"/>
    </row>
    <row r="4" spans="1:39" ht="12.75" customHeight="1">
      <c r="A4" s="1527"/>
      <c r="B4" s="1527"/>
      <c r="C4" s="1527"/>
      <c r="D4" s="1527"/>
      <c r="E4" s="1527"/>
      <c r="F4" s="1527"/>
      <c r="G4" s="1527"/>
      <c r="H4" s="1527"/>
      <c r="I4" s="1527"/>
      <c r="J4" s="1527"/>
      <c r="K4" s="1527"/>
      <c r="L4" s="1527"/>
      <c r="M4" s="1527"/>
      <c r="N4" s="1527"/>
      <c r="O4" s="1527"/>
      <c r="P4" s="1527"/>
      <c r="Q4" s="1527"/>
      <c r="R4" s="1527"/>
      <c r="S4" s="1527"/>
      <c r="T4" s="1527"/>
      <c r="U4" s="1527"/>
      <c r="V4" s="1527"/>
      <c r="W4" s="1527"/>
      <c r="X4" s="1527"/>
      <c r="Y4" s="1527"/>
      <c r="Z4" s="1527"/>
      <c r="AA4" s="1527"/>
      <c r="AB4" s="1527"/>
      <c r="AC4" s="1527"/>
      <c r="AD4" s="1527"/>
      <c r="AE4" s="1527"/>
      <c r="AF4" s="1527"/>
      <c r="AG4" s="1527"/>
      <c r="AH4" s="1527"/>
      <c r="AI4" s="1527"/>
      <c r="AJ4" s="1527"/>
      <c r="AK4" s="1527"/>
      <c r="AL4" s="1527"/>
      <c r="AM4" s="827"/>
    </row>
    <row r="5" spans="1:39" ht="12.75" customHeight="1">
      <c r="A5" s="825"/>
      <c r="B5" s="824"/>
      <c r="C5" s="825"/>
      <c r="D5" s="825"/>
      <c r="E5" s="825"/>
      <c r="F5" s="825"/>
      <c r="G5" s="825"/>
      <c r="H5" s="825"/>
      <c r="I5" s="825"/>
      <c r="J5" s="825"/>
      <c r="K5" s="825"/>
      <c r="L5" s="825"/>
      <c r="M5" s="825"/>
      <c r="N5" s="825"/>
      <c r="O5" s="825"/>
      <c r="P5" s="825"/>
      <c r="Q5" s="825"/>
      <c r="R5" s="825"/>
      <c r="S5" s="825"/>
      <c r="T5" s="825"/>
      <c r="U5" s="825"/>
      <c r="V5" s="825"/>
      <c r="W5" s="825"/>
      <c r="X5" s="825"/>
      <c r="Y5" s="825"/>
      <c r="Z5" s="825"/>
      <c r="AA5" s="825"/>
      <c r="AB5" s="825"/>
      <c r="AC5" s="825"/>
      <c r="AD5" s="825"/>
      <c r="AE5" s="825"/>
      <c r="AF5" s="825"/>
      <c r="AG5" s="825"/>
      <c r="AH5" s="825"/>
      <c r="AI5" s="825"/>
      <c r="AJ5" s="825"/>
      <c r="AK5" s="825"/>
      <c r="AL5" s="825"/>
      <c r="AM5" s="825"/>
    </row>
    <row r="6" spans="1:39">
      <c r="A6" s="825"/>
      <c r="B6" s="1528" t="s">
        <v>66</v>
      </c>
      <c r="C6" s="1443"/>
      <c r="D6" s="1443"/>
      <c r="E6" s="1443"/>
      <c r="F6" s="1443"/>
      <c r="G6" s="1443"/>
      <c r="H6" s="1531" t="str">
        <f>様式第1号!$AO$31</f>
        <v>様式第1号で事業所名を入力してください</v>
      </c>
      <c r="I6" s="1532"/>
      <c r="J6" s="1532"/>
      <c r="K6" s="1532"/>
      <c r="L6" s="1532"/>
      <c r="M6" s="1532"/>
      <c r="N6" s="1532"/>
      <c r="O6" s="1532"/>
      <c r="P6" s="1532"/>
      <c r="Q6" s="1532"/>
      <c r="R6" s="1532"/>
      <c r="S6" s="1532"/>
      <c r="T6" s="1532"/>
      <c r="U6" s="1532"/>
      <c r="V6" s="1532"/>
      <c r="W6" s="1532"/>
      <c r="X6" s="1532"/>
      <c r="Y6" s="1532"/>
      <c r="Z6" s="1532"/>
      <c r="AA6" s="1532"/>
      <c r="AB6" s="1532"/>
      <c r="AC6" s="1532"/>
      <c r="AD6" s="1532"/>
      <c r="AE6" s="1532"/>
      <c r="AF6" s="1532"/>
      <c r="AG6" s="1532"/>
      <c r="AH6" s="1532"/>
      <c r="AI6" s="1532"/>
      <c r="AJ6" s="1532"/>
      <c r="AK6" s="1532"/>
      <c r="AL6" s="1533"/>
      <c r="AM6" s="825"/>
    </row>
    <row r="7" spans="1:39">
      <c r="A7" s="825"/>
      <c r="B7" s="1529"/>
      <c r="C7" s="1530"/>
      <c r="D7" s="1530"/>
      <c r="E7" s="1530"/>
      <c r="F7" s="1530"/>
      <c r="G7" s="1530"/>
      <c r="H7" s="1534"/>
      <c r="I7" s="1535"/>
      <c r="J7" s="1535"/>
      <c r="K7" s="1535"/>
      <c r="L7" s="1535"/>
      <c r="M7" s="1535"/>
      <c r="N7" s="1535"/>
      <c r="O7" s="1535"/>
      <c r="P7" s="1535"/>
      <c r="Q7" s="1535"/>
      <c r="R7" s="1535"/>
      <c r="S7" s="1535"/>
      <c r="T7" s="1535"/>
      <c r="U7" s="1535"/>
      <c r="V7" s="1535"/>
      <c r="W7" s="1535"/>
      <c r="X7" s="1535"/>
      <c r="Y7" s="1535"/>
      <c r="Z7" s="1535"/>
      <c r="AA7" s="1535"/>
      <c r="AB7" s="1535"/>
      <c r="AC7" s="1535"/>
      <c r="AD7" s="1535"/>
      <c r="AE7" s="1535"/>
      <c r="AF7" s="1535"/>
      <c r="AG7" s="1535"/>
      <c r="AH7" s="1535"/>
      <c r="AI7" s="1535"/>
      <c r="AJ7" s="1535"/>
      <c r="AK7" s="1535"/>
      <c r="AL7" s="1536"/>
      <c r="AM7" s="825"/>
    </row>
    <row r="8" spans="1:39" ht="5.45" customHeight="1">
      <c r="A8" s="825"/>
      <c r="B8" s="1537" t="s">
        <v>935</v>
      </c>
      <c r="C8" s="1443"/>
      <c r="D8" s="1443"/>
      <c r="E8" s="1443"/>
      <c r="F8" s="1443"/>
      <c r="G8" s="1444"/>
      <c r="H8" s="828"/>
      <c r="I8" s="829"/>
      <c r="J8" s="829"/>
      <c r="K8" s="829"/>
      <c r="L8" s="829"/>
      <c r="M8" s="829"/>
      <c r="N8" s="829"/>
      <c r="O8" s="829"/>
      <c r="P8" s="829"/>
      <c r="Q8" s="829"/>
      <c r="R8" s="829"/>
      <c r="S8" s="829"/>
      <c r="T8" s="829"/>
      <c r="U8" s="829"/>
      <c r="V8" s="829"/>
      <c r="W8" s="829"/>
      <c r="X8" s="829"/>
      <c r="Y8" s="829"/>
      <c r="Z8" s="829"/>
      <c r="AA8" s="829"/>
      <c r="AB8" s="829"/>
      <c r="AC8" s="829"/>
      <c r="AD8" s="829"/>
      <c r="AE8" s="829"/>
      <c r="AF8" s="829"/>
      <c r="AG8" s="829"/>
      <c r="AH8" s="829"/>
      <c r="AI8" s="829"/>
      <c r="AJ8" s="829"/>
      <c r="AK8" s="829"/>
      <c r="AL8" s="830"/>
      <c r="AM8" s="825"/>
    </row>
    <row r="9" spans="1:39">
      <c r="A9" s="825"/>
      <c r="B9" s="1538"/>
      <c r="C9" s="1445"/>
      <c r="D9" s="1445"/>
      <c r="E9" s="1445"/>
      <c r="F9" s="1445"/>
      <c r="G9" s="1446"/>
      <c r="H9" s="831" t="s">
        <v>1193</v>
      </c>
      <c r="I9" s="832"/>
      <c r="J9" s="832"/>
      <c r="K9" s="832"/>
      <c r="L9" s="832"/>
      <c r="M9" s="832"/>
      <c r="N9" s="1540" t="s">
        <v>1194</v>
      </c>
      <c r="O9" s="1540"/>
      <c r="P9" s="1540"/>
      <c r="Q9" s="1540"/>
      <c r="R9" s="1540"/>
      <c r="S9" s="1540"/>
      <c r="T9" s="1540"/>
      <c r="U9" s="1540"/>
      <c r="V9" s="1540"/>
      <c r="W9" s="1540"/>
      <c r="X9" s="1540"/>
      <c r="Y9" s="1540"/>
      <c r="Z9" s="1540"/>
      <c r="AA9" s="832"/>
      <c r="AB9" s="1541" t="s">
        <v>1195</v>
      </c>
      <c r="AC9" s="1541"/>
      <c r="AD9" s="1541"/>
      <c r="AE9" s="1541"/>
      <c r="AF9" s="1541"/>
      <c r="AG9" s="1541"/>
      <c r="AH9" s="1541"/>
      <c r="AI9" s="1541"/>
      <c r="AJ9" s="833"/>
      <c r="AK9" s="833"/>
      <c r="AL9" s="834"/>
      <c r="AM9" s="825"/>
    </row>
    <row r="10" spans="1:39">
      <c r="A10" s="825"/>
      <c r="B10" s="1538"/>
      <c r="C10" s="1445"/>
      <c r="D10" s="1445"/>
      <c r="E10" s="1445"/>
      <c r="F10" s="1445"/>
      <c r="G10" s="1446"/>
      <c r="H10" s="831"/>
      <c r="I10" s="832"/>
      <c r="J10" s="832"/>
      <c r="K10" s="832"/>
      <c r="L10" s="832"/>
      <c r="M10" s="832"/>
      <c r="N10" s="1540"/>
      <c r="O10" s="1540"/>
      <c r="P10" s="1540"/>
      <c r="Q10" s="1540"/>
      <c r="R10" s="1540"/>
      <c r="S10" s="1540"/>
      <c r="T10" s="1540"/>
      <c r="U10" s="1540"/>
      <c r="V10" s="1540"/>
      <c r="W10" s="1540"/>
      <c r="X10" s="1540"/>
      <c r="Y10" s="1540"/>
      <c r="Z10" s="1540"/>
      <c r="AA10" s="832"/>
      <c r="AB10" s="1541"/>
      <c r="AC10" s="1541"/>
      <c r="AD10" s="1541"/>
      <c r="AE10" s="1541"/>
      <c r="AF10" s="1541"/>
      <c r="AG10" s="1541"/>
      <c r="AH10" s="1541"/>
      <c r="AI10" s="1541"/>
      <c r="AJ10" s="833"/>
      <c r="AK10" s="833"/>
      <c r="AL10" s="834"/>
      <c r="AM10" s="825"/>
    </row>
    <row r="11" spans="1:39">
      <c r="A11" s="825"/>
      <c r="B11" s="1538"/>
      <c r="C11" s="1445"/>
      <c r="D11" s="1445"/>
      <c r="E11" s="1445"/>
      <c r="F11" s="1445"/>
      <c r="G11" s="1446"/>
      <c r="H11" s="835"/>
      <c r="I11" s="836"/>
      <c r="J11" s="836"/>
      <c r="K11" s="836"/>
      <c r="L11" s="836"/>
      <c r="M11" s="836"/>
      <c r="N11" s="1540" t="s">
        <v>1196</v>
      </c>
      <c r="O11" s="1540"/>
      <c r="P11" s="1540"/>
      <c r="Q11" s="1540"/>
      <c r="R11" s="1540"/>
      <c r="S11" s="1540"/>
      <c r="T11" s="1540"/>
      <c r="U11" s="1540"/>
      <c r="V11" s="1540"/>
      <c r="W11" s="1540"/>
      <c r="X11" s="1540"/>
      <c r="Y11" s="1540"/>
      <c r="Z11" s="836"/>
      <c r="AA11" s="836"/>
      <c r="AB11" s="1540" t="s">
        <v>1197</v>
      </c>
      <c r="AC11" s="1540"/>
      <c r="AD11" s="1540"/>
      <c r="AE11" s="1540"/>
      <c r="AF11" s="1540"/>
      <c r="AG11" s="1540"/>
      <c r="AH11" s="1540"/>
      <c r="AI11" s="1540"/>
      <c r="AJ11" s="836"/>
      <c r="AK11" s="836"/>
      <c r="AL11" s="837"/>
      <c r="AM11" s="825"/>
    </row>
    <row r="12" spans="1:39">
      <c r="A12" s="825"/>
      <c r="B12" s="1538"/>
      <c r="C12" s="1445"/>
      <c r="D12" s="1445"/>
      <c r="E12" s="1445"/>
      <c r="F12" s="1445"/>
      <c r="G12" s="1446"/>
      <c r="H12" s="838"/>
      <c r="I12" s="825"/>
      <c r="J12" s="836"/>
      <c r="K12" s="836"/>
      <c r="L12" s="836"/>
      <c r="M12" s="836"/>
      <c r="N12" s="1540"/>
      <c r="O12" s="1540"/>
      <c r="P12" s="1540"/>
      <c r="Q12" s="1540"/>
      <c r="R12" s="1540"/>
      <c r="S12" s="1540"/>
      <c r="T12" s="1540"/>
      <c r="U12" s="1540"/>
      <c r="V12" s="1540"/>
      <c r="W12" s="1540"/>
      <c r="X12" s="1540"/>
      <c r="Y12" s="1540"/>
      <c r="Z12" s="836"/>
      <c r="AA12" s="836"/>
      <c r="AB12" s="1540"/>
      <c r="AC12" s="1540"/>
      <c r="AD12" s="1540"/>
      <c r="AE12" s="1540"/>
      <c r="AF12" s="1540"/>
      <c r="AG12" s="1540"/>
      <c r="AH12" s="1540"/>
      <c r="AI12" s="1540"/>
      <c r="AJ12" s="836"/>
      <c r="AK12" s="836"/>
      <c r="AL12" s="837"/>
      <c r="AM12" s="825"/>
    </row>
    <row r="13" spans="1:39">
      <c r="A13" s="825"/>
      <c r="B13" s="1538"/>
      <c r="C13" s="1445"/>
      <c r="D13" s="1445"/>
      <c r="E13" s="1445"/>
      <c r="F13" s="1445"/>
      <c r="G13" s="1446"/>
      <c r="H13" s="838"/>
      <c r="I13" s="836"/>
      <c r="J13" s="836"/>
      <c r="K13" s="836"/>
      <c r="L13" s="836"/>
      <c r="M13" s="836"/>
      <c r="N13" s="1540" t="s">
        <v>1198</v>
      </c>
      <c r="O13" s="1540"/>
      <c r="P13" s="1540"/>
      <c r="Q13" s="1540"/>
      <c r="R13" s="1540"/>
      <c r="S13" s="1540"/>
      <c r="T13" s="1540"/>
      <c r="U13" s="1540"/>
      <c r="V13" s="1540"/>
      <c r="W13" s="1540"/>
      <c r="X13" s="1540"/>
      <c r="Y13" s="1540"/>
      <c r="Z13" s="836"/>
      <c r="AA13" s="836"/>
      <c r="AB13" s="1540" t="s">
        <v>1199</v>
      </c>
      <c r="AC13" s="1540"/>
      <c r="AD13" s="1540"/>
      <c r="AE13" s="1540"/>
      <c r="AF13" s="1540"/>
      <c r="AG13" s="1540"/>
      <c r="AH13" s="1540"/>
      <c r="AI13" s="1540"/>
      <c r="AJ13" s="836"/>
      <c r="AK13" s="836"/>
      <c r="AL13" s="837"/>
      <c r="AM13" s="825"/>
    </row>
    <row r="14" spans="1:39">
      <c r="A14" s="825"/>
      <c r="B14" s="1538"/>
      <c r="C14" s="1445"/>
      <c r="D14" s="1445"/>
      <c r="E14" s="1445"/>
      <c r="F14" s="1445"/>
      <c r="G14" s="1446"/>
      <c r="H14" s="838"/>
      <c r="I14" s="825"/>
      <c r="J14" s="836"/>
      <c r="K14" s="836"/>
      <c r="L14" s="836"/>
      <c r="M14" s="836"/>
      <c r="N14" s="1540"/>
      <c r="O14" s="1540"/>
      <c r="P14" s="1540"/>
      <c r="Q14" s="1540"/>
      <c r="R14" s="1540"/>
      <c r="S14" s="1540"/>
      <c r="T14" s="1540"/>
      <c r="U14" s="1540"/>
      <c r="V14" s="1540"/>
      <c r="W14" s="1540"/>
      <c r="X14" s="1540"/>
      <c r="Y14" s="1540"/>
      <c r="Z14" s="836"/>
      <c r="AA14" s="836"/>
      <c r="AB14" s="1540"/>
      <c r="AC14" s="1540"/>
      <c r="AD14" s="1540"/>
      <c r="AE14" s="1540"/>
      <c r="AF14" s="1540"/>
      <c r="AG14" s="1540"/>
      <c r="AH14" s="1540"/>
      <c r="AI14" s="1540"/>
      <c r="AJ14" s="836"/>
      <c r="AK14" s="836"/>
      <c r="AL14" s="837"/>
      <c r="AM14" s="825"/>
    </row>
    <row r="15" spans="1:39" ht="5.0999999999999996" customHeight="1">
      <c r="A15" s="825"/>
      <c r="B15" s="1529"/>
      <c r="C15" s="1530"/>
      <c r="D15" s="1530"/>
      <c r="E15" s="1530"/>
      <c r="F15" s="1530"/>
      <c r="G15" s="1539"/>
      <c r="H15" s="838"/>
      <c r="I15" s="825"/>
      <c r="J15" s="836"/>
      <c r="K15" s="836"/>
      <c r="L15" s="836"/>
      <c r="M15" s="836"/>
      <c r="N15" s="836"/>
      <c r="O15" s="836"/>
      <c r="P15" s="836"/>
      <c r="Q15" s="836"/>
      <c r="R15" s="836"/>
      <c r="S15" s="836"/>
      <c r="T15" s="836"/>
      <c r="U15" s="836"/>
      <c r="V15" s="836"/>
      <c r="W15" s="836"/>
      <c r="X15" s="836"/>
      <c r="Y15" s="836"/>
      <c r="Z15" s="836"/>
      <c r="AA15" s="836"/>
      <c r="AB15" s="836"/>
      <c r="AC15" s="836"/>
      <c r="AD15" s="836"/>
      <c r="AE15" s="836"/>
      <c r="AF15" s="836"/>
      <c r="AG15" s="836"/>
      <c r="AH15" s="836"/>
      <c r="AI15" s="836"/>
      <c r="AJ15" s="836"/>
      <c r="AK15" s="836"/>
      <c r="AL15" s="837"/>
      <c r="AM15" s="825"/>
    </row>
    <row r="16" spans="1:39" ht="13.5" customHeight="1">
      <c r="A16" s="825"/>
      <c r="B16" s="1434" t="s">
        <v>1200</v>
      </c>
      <c r="C16" s="1435"/>
      <c r="D16" s="1435"/>
      <c r="E16" s="1435"/>
      <c r="F16" s="1435"/>
      <c r="G16" s="1435"/>
      <c r="H16" s="839"/>
      <c r="I16" s="840"/>
      <c r="J16" s="841"/>
      <c r="K16" s="841"/>
      <c r="L16" s="841"/>
      <c r="M16" s="841"/>
      <c r="N16" s="841"/>
      <c r="O16" s="841"/>
      <c r="P16" s="841"/>
      <c r="Q16" s="841"/>
      <c r="R16" s="842"/>
      <c r="S16" s="842"/>
      <c r="T16" s="841"/>
      <c r="U16" s="841"/>
      <c r="V16" s="841"/>
      <c r="W16" s="841"/>
      <c r="X16" s="841"/>
      <c r="Y16" s="841"/>
      <c r="Z16" s="841"/>
      <c r="AA16" s="841"/>
      <c r="AB16" s="841"/>
      <c r="AC16" s="841"/>
      <c r="AD16" s="841"/>
      <c r="AE16" s="841"/>
      <c r="AF16" s="841"/>
      <c r="AG16" s="841"/>
      <c r="AH16" s="841"/>
      <c r="AI16" s="841"/>
      <c r="AJ16" s="841"/>
      <c r="AK16" s="841"/>
      <c r="AL16" s="843"/>
      <c r="AM16" s="825"/>
    </row>
    <row r="17" spans="1:41" ht="13.5" customHeight="1">
      <c r="A17" s="825"/>
      <c r="B17" s="1437"/>
      <c r="C17" s="1438"/>
      <c r="D17" s="1438"/>
      <c r="E17" s="1438"/>
      <c r="F17" s="1438"/>
      <c r="G17" s="1438"/>
      <c r="H17" s="844"/>
      <c r="I17" s="845"/>
      <c r="J17" s="825"/>
      <c r="K17" s="825"/>
      <c r="L17" s="825">
        <v>1</v>
      </c>
      <c r="M17" s="846"/>
      <c r="N17" s="825" t="s">
        <v>1201</v>
      </c>
      <c r="O17" s="825"/>
      <c r="P17" s="825"/>
      <c r="Q17" s="825"/>
      <c r="R17" s="847"/>
      <c r="S17" s="847"/>
      <c r="T17" s="825"/>
      <c r="U17" s="825"/>
      <c r="V17" s="825"/>
      <c r="W17" s="825"/>
      <c r="X17" s="825"/>
      <c r="Y17" s="825">
        <v>4</v>
      </c>
      <c r="Z17" s="846"/>
      <c r="AA17" s="825" t="s">
        <v>1202</v>
      </c>
      <c r="AB17" s="825"/>
      <c r="AC17" s="825"/>
      <c r="AD17" s="825"/>
      <c r="AE17" s="825"/>
      <c r="AF17" s="825"/>
      <c r="AG17" s="825"/>
      <c r="AH17" s="825"/>
      <c r="AI17" s="825"/>
      <c r="AJ17" s="825"/>
      <c r="AK17" s="825"/>
      <c r="AL17" s="848"/>
      <c r="AM17" s="825"/>
    </row>
    <row r="18" spans="1:41">
      <c r="A18" s="825"/>
      <c r="B18" s="1437"/>
      <c r="C18" s="1438"/>
      <c r="D18" s="1438"/>
      <c r="E18" s="1438"/>
      <c r="F18" s="1438"/>
      <c r="G18" s="1438"/>
      <c r="H18" s="844"/>
      <c r="I18" s="845"/>
      <c r="J18" s="825"/>
      <c r="K18" s="825"/>
      <c r="L18" s="825">
        <v>2</v>
      </c>
      <c r="M18" s="846"/>
      <c r="N18" s="825" t="s">
        <v>1203</v>
      </c>
      <c r="O18" s="825"/>
      <c r="P18" s="825"/>
      <c r="Q18" s="825"/>
      <c r="R18" s="847"/>
      <c r="S18" s="847"/>
      <c r="T18" s="825"/>
      <c r="U18" s="825"/>
      <c r="V18" s="825"/>
      <c r="W18" s="825"/>
      <c r="X18" s="825"/>
      <c r="Y18" s="825">
        <v>5</v>
      </c>
      <c r="Z18" s="846"/>
      <c r="AA18" s="825" t="s">
        <v>1204</v>
      </c>
      <c r="AB18" s="825"/>
      <c r="AC18" s="825"/>
      <c r="AD18" s="825"/>
      <c r="AE18" s="825"/>
      <c r="AF18" s="825"/>
      <c r="AG18" s="825"/>
      <c r="AH18" s="825"/>
      <c r="AI18" s="825"/>
      <c r="AJ18" s="825"/>
      <c r="AK18" s="825"/>
      <c r="AL18" s="849"/>
      <c r="AM18" s="825"/>
    </row>
    <row r="19" spans="1:41">
      <c r="A19" s="825"/>
      <c r="B19" s="1437"/>
      <c r="C19" s="1438"/>
      <c r="D19" s="1438"/>
      <c r="E19" s="1438"/>
      <c r="F19" s="1438"/>
      <c r="G19" s="1438"/>
      <c r="H19" s="844"/>
      <c r="I19" s="845"/>
      <c r="J19" s="825"/>
      <c r="K19" s="825"/>
      <c r="L19" s="825">
        <v>3</v>
      </c>
      <c r="M19" s="846"/>
      <c r="N19" s="825" t="s">
        <v>1205</v>
      </c>
      <c r="O19" s="825"/>
      <c r="P19" s="825"/>
      <c r="Q19" s="825"/>
      <c r="R19" s="847"/>
      <c r="S19" s="847"/>
      <c r="T19" s="825"/>
      <c r="U19" s="825"/>
      <c r="V19" s="825"/>
      <c r="W19" s="825"/>
      <c r="X19" s="825"/>
      <c r="Y19" s="825"/>
      <c r="Z19" s="825"/>
      <c r="AA19" s="825"/>
      <c r="AB19" s="825"/>
      <c r="AC19" s="825"/>
      <c r="AD19" s="825"/>
      <c r="AE19" s="825"/>
      <c r="AF19" s="825"/>
      <c r="AG19" s="825"/>
      <c r="AH19" s="825"/>
      <c r="AI19" s="825"/>
      <c r="AJ19" s="825"/>
      <c r="AK19" s="825"/>
      <c r="AL19" s="848"/>
      <c r="AM19" s="825"/>
    </row>
    <row r="20" spans="1:41">
      <c r="A20" s="825"/>
      <c r="B20" s="1440"/>
      <c r="C20" s="1441"/>
      <c r="D20" s="1441"/>
      <c r="E20" s="1441"/>
      <c r="F20" s="1441"/>
      <c r="G20" s="1441"/>
      <c r="H20" s="850"/>
      <c r="I20" s="851"/>
      <c r="J20" s="852"/>
      <c r="K20" s="852"/>
      <c r="L20" s="852"/>
      <c r="M20" s="852"/>
      <c r="N20" s="852"/>
      <c r="O20" s="852"/>
      <c r="P20" s="852"/>
      <c r="Q20" s="852"/>
      <c r="R20" s="853"/>
      <c r="S20" s="853"/>
      <c r="T20" s="852"/>
      <c r="U20" s="852"/>
      <c r="V20" s="852"/>
      <c r="W20" s="852"/>
      <c r="X20" s="852"/>
      <c r="Y20" s="852"/>
      <c r="Z20" s="852"/>
      <c r="AA20" s="852"/>
      <c r="AB20" s="852"/>
      <c r="AC20" s="852"/>
      <c r="AD20" s="852"/>
      <c r="AE20" s="852"/>
      <c r="AF20" s="852"/>
      <c r="AG20" s="852"/>
      <c r="AH20" s="852"/>
      <c r="AI20" s="852"/>
      <c r="AJ20" s="852"/>
      <c r="AK20" s="852"/>
      <c r="AL20" s="854"/>
      <c r="AM20" s="825"/>
    </row>
    <row r="21" spans="1:41" ht="21" customHeight="1">
      <c r="A21" s="825"/>
      <c r="B21" s="1521" t="s">
        <v>1206</v>
      </c>
      <c r="C21" s="1522"/>
      <c r="D21" s="1434" t="s">
        <v>931</v>
      </c>
      <c r="E21" s="1435"/>
      <c r="F21" s="1435"/>
      <c r="G21" s="1436"/>
      <c r="H21" s="825"/>
      <c r="I21" s="825"/>
      <c r="J21" s="825"/>
      <c r="K21" s="825"/>
      <c r="L21" s="825"/>
      <c r="M21" s="825"/>
      <c r="N21" s="825"/>
      <c r="O21" s="825"/>
      <c r="P21" s="825"/>
      <c r="Q21" s="825"/>
      <c r="R21" s="847"/>
      <c r="S21" s="847"/>
      <c r="T21" s="825"/>
      <c r="U21" s="825"/>
      <c r="V21" s="825"/>
      <c r="W21" s="825"/>
      <c r="X21" s="825"/>
      <c r="Y21" s="825"/>
      <c r="Z21" s="825"/>
      <c r="AA21" s="825"/>
      <c r="AB21" s="825"/>
      <c r="AC21" s="825"/>
      <c r="AD21" s="825"/>
      <c r="AE21" s="825"/>
      <c r="AF21" s="825"/>
      <c r="AG21" s="825"/>
      <c r="AH21" s="825"/>
      <c r="AI21" s="825"/>
      <c r="AJ21" s="825"/>
      <c r="AK21" s="825"/>
      <c r="AL21" s="849"/>
      <c r="AM21" s="825"/>
    </row>
    <row r="22" spans="1:41" ht="21" customHeight="1">
      <c r="A22" s="825"/>
      <c r="B22" s="1523"/>
      <c r="C22" s="1524"/>
      <c r="D22" s="1437"/>
      <c r="E22" s="1438"/>
      <c r="F22" s="1438"/>
      <c r="G22" s="1439"/>
      <c r="H22" s="825"/>
      <c r="I22" s="855" t="s">
        <v>1207</v>
      </c>
      <c r="J22" s="856"/>
      <c r="K22" s="856"/>
      <c r="L22" s="856"/>
      <c r="M22" s="856"/>
      <c r="N22" s="856"/>
      <c r="O22" s="857"/>
      <c r="P22" s="857"/>
      <c r="Q22" s="856"/>
      <c r="R22" s="856"/>
      <c r="S22" s="856"/>
      <c r="T22" s="856"/>
      <c r="U22" s="856"/>
      <c r="V22" s="856"/>
      <c r="W22" s="856"/>
      <c r="X22" s="856"/>
      <c r="Y22" s="856"/>
      <c r="Z22" s="856"/>
      <c r="AA22" s="825"/>
      <c r="AB22" s="408" t="s">
        <v>1208</v>
      </c>
      <c r="AC22" s="408"/>
      <c r="AD22" s="408"/>
      <c r="AE22" s="408"/>
      <c r="AF22" s="408"/>
      <c r="AG22" s="408"/>
      <c r="AH22" s="408"/>
      <c r="AI22" s="408"/>
      <c r="AJ22" s="408"/>
      <c r="AK22" s="408"/>
      <c r="AL22" s="858"/>
      <c r="AM22" s="408"/>
      <c r="AN22" s="814"/>
      <c r="AO22" s="816"/>
    </row>
    <row r="23" spans="1:41" ht="21" customHeight="1">
      <c r="A23" s="825"/>
      <c r="B23" s="1523"/>
      <c r="C23" s="1524"/>
      <c r="D23" s="1437"/>
      <c r="E23" s="1438"/>
      <c r="F23" s="1438"/>
      <c r="G23" s="1439"/>
      <c r="H23" s="825"/>
      <c r="I23" s="855" t="s">
        <v>1209</v>
      </c>
      <c r="J23" s="856"/>
      <c r="K23" s="856"/>
      <c r="L23" s="856"/>
      <c r="M23" s="856"/>
      <c r="N23" s="856"/>
      <c r="O23" s="857"/>
      <c r="P23" s="857"/>
      <c r="Q23" s="856"/>
      <c r="R23" s="856"/>
      <c r="S23" s="856"/>
      <c r="T23" s="856"/>
      <c r="U23" s="856"/>
      <c r="V23" s="856"/>
      <c r="W23" s="856"/>
      <c r="X23" s="856"/>
      <c r="Y23" s="856"/>
      <c r="Z23" s="856"/>
      <c r="AA23" s="825"/>
      <c r="AB23" s="408" t="s">
        <v>1210</v>
      </c>
      <c r="AC23" s="408"/>
      <c r="AD23" s="408"/>
      <c r="AE23" s="408"/>
      <c r="AF23" s="408"/>
      <c r="AG23" s="408"/>
      <c r="AH23" s="408"/>
      <c r="AI23" s="408"/>
      <c r="AJ23" s="408"/>
      <c r="AK23" s="408"/>
      <c r="AL23" s="858"/>
      <c r="AM23" s="408"/>
      <c r="AN23" s="815"/>
      <c r="AO23" s="816"/>
    </row>
    <row r="24" spans="1:41" ht="21" customHeight="1">
      <c r="A24" s="825"/>
      <c r="B24" s="1523"/>
      <c r="C24" s="1524"/>
      <c r="D24" s="1437"/>
      <c r="E24" s="1438"/>
      <c r="F24" s="1438"/>
      <c r="G24" s="1439"/>
      <c r="H24" s="825"/>
      <c r="I24" s="855" t="s">
        <v>1211</v>
      </c>
      <c r="J24" s="856"/>
      <c r="K24" s="856"/>
      <c r="L24" s="856"/>
      <c r="M24" s="856"/>
      <c r="N24" s="856"/>
      <c r="O24" s="857"/>
      <c r="P24" s="857"/>
      <c r="Q24" s="856"/>
      <c r="R24" s="856"/>
      <c r="S24" s="856"/>
      <c r="T24" s="856"/>
      <c r="U24" s="856"/>
      <c r="V24" s="856"/>
      <c r="W24" s="856"/>
      <c r="X24" s="856"/>
      <c r="Y24" s="856"/>
      <c r="Z24" s="856"/>
      <c r="AA24" s="825"/>
      <c r="AB24" s="408" t="s">
        <v>1212</v>
      </c>
      <c r="AC24" s="408"/>
      <c r="AD24" s="408"/>
      <c r="AE24" s="408"/>
      <c r="AF24" s="408"/>
      <c r="AG24" s="408"/>
      <c r="AH24" s="408"/>
      <c r="AI24" s="408"/>
      <c r="AJ24" s="408"/>
      <c r="AK24" s="408"/>
      <c r="AL24" s="858"/>
      <c r="AM24" s="408"/>
      <c r="AN24" s="815"/>
      <c r="AO24" s="816"/>
    </row>
    <row r="25" spans="1:41" ht="21" customHeight="1">
      <c r="A25" s="825"/>
      <c r="B25" s="1523"/>
      <c r="C25" s="1524"/>
      <c r="D25" s="1437"/>
      <c r="E25" s="1438"/>
      <c r="F25" s="1438"/>
      <c r="G25" s="1439"/>
      <c r="H25" s="825"/>
      <c r="I25" s="855" t="s">
        <v>1213</v>
      </c>
      <c r="J25" s="856"/>
      <c r="K25" s="856"/>
      <c r="L25" s="856"/>
      <c r="M25" s="856"/>
      <c r="N25" s="856"/>
      <c r="O25" s="857"/>
      <c r="P25" s="857"/>
      <c r="Q25" s="856"/>
      <c r="R25" s="856"/>
      <c r="S25" s="856"/>
      <c r="T25" s="856"/>
      <c r="U25" s="856"/>
      <c r="V25" s="856"/>
      <c r="W25" s="856"/>
      <c r="X25" s="856"/>
      <c r="Y25" s="856"/>
      <c r="Z25" s="856"/>
      <c r="AA25" s="825"/>
      <c r="AB25" s="408" t="s">
        <v>1214</v>
      </c>
      <c r="AC25" s="408"/>
      <c r="AD25" s="408"/>
      <c r="AE25" s="408"/>
      <c r="AF25" s="408"/>
      <c r="AG25" s="408"/>
      <c r="AH25" s="408"/>
      <c r="AI25" s="408"/>
      <c r="AJ25" s="408"/>
      <c r="AK25" s="408"/>
      <c r="AL25" s="858"/>
      <c r="AM25" s="408"/>
      <c r="AN25" s="815"/>
      <c r="AO25" s="816"/>
    </row>
    <row r="26" spans="1:41" ht="21" customHeight="1">
      <c r="A26" s="825"/>
      <c r="B26" s="1523"/>
      <c r="C26" s="1524"/>
      <c r="D26" s="1437"/>
      <c r="E26" s="1438"/>
      <c r="F26" s="1438"/>
      <c r="G26" s="1439"/>
      <c r="H26" s="825"/>
      <c r="I26" s="855" t="s">
        <v>1215</v>
      </c>
      <c r="J26" s="856"/>
      <c r="K26" s="856"/>
      <c r="L26" s="856"/>
      <c r="M26" s="856"/>
      <c r="N26" s="856"/>
      <c r="O26" s="857"/>
      <c r="P26" s="857"/>
      <c r="Q26" s="856"/>
      <c r="R26" s="856"/>
      <c r="S26" s="856"/>
      <c r="T26" s="856"/>
      <c r="U26" s="856"/>
      <c r="V26" s="856"/>
      <c r="W26" s="856"/>
      <c r="X26" s="856"/>
      <c r="Y26" s="856"/>
      <c r="Z26" s="856"/>
      <c r="AA26" s="825"/>
      <c r="AB26" s="408" t="s">
        <v>1216</v>
      </c>
      <c r="AC26" s="408"/>
      <c r="AD26" s="408"/>
      <c r="AE26" s="408"/>
      <c r="AF26" s="408"/>
      <c r="AG26" s="408"/>
      <c r="AH26" s="408"/>
      <c r="AI26" s="408"/>
      <c r="AJ26" s="408"/>
      <c r="AK26" s="408"/>
      <c r="AL26" s="858"/>
      <c r="AM26" s="408"/>
      <c r="AN26" s="815"/>
      <c r="AO26" s="816"/>
    </row>
    <row r="27" spans="1:41" ht="21" customHeight="1">
      <c r="A27" s="825"/>
      <c r="B27" s="1523"/>
      <c r="C27" s="1524"/>
      <c r="D27" s="1437"/>
      <c r="E27" s="1438"/>
      <c r="F27" s="1438"/>
      <c r="G27" s="1439"/>
      <c r="H27" s="825"/>
      <c r="I27" s="855" t="s">
        <v>1217</v>
      </c>
      <c r="J27" s="856"/>
      <c r="K27" s="856"/>
      <c r="L27" s="856"/>
      <c r="M27" s="856"/>
      <c r="N27" s="856"/>
      <c r="O27" s="857"/>
      <c r="P27" s="857"/>
      <c r="Q27" s="856"/>
      <c r="R27" s="856"/>
      <c r="S27" s="856"/>
      <c r="T27" s="856"/>
      <c r="U27" s="856"/>
      <c r="V27" s="856"/>
      <c r="W27" s="856"/>
      <c r="X27" s="856"/>
      <c r="Y27" s="856"/>
      <c r="Z27" s="856"/>
      <c r="AA27" s="825"/>
      <c r="AB27" s="408" t="s">
        <v>1218</v>
      </c>
      <c r="AC27" s="408"/>
      <c r="AD27" s="408"/>
      <c r="AE27" s="408"/>
      <c r="AF27" s="408"/>
      <c r="AG27" s="408"/>
      <c r="AH27" s="408"/>
      <c r="AI27" s="408"/>
      <c r="AJ27" s="408"/>
      <c r="AK27" s="408"/>
      <c r="AL27" s="858"/>
      <c r="AM27" s="408"/>
      <c r="AN27" s="815"/>
      <c r="AO27" s="816"/>
    </row>
    <row r="28" spans="1:41" ht="21" customHeight="1">
      <c r="A28" s="825"/>
      <c r="B28" s="1523"/>
      <c r="C28" s="1524"/>
      <c r="D28" s="1437"/>
      <c r="E28" s="1438"/>
      <c r="F28" s="1438"/>
      <c r="G28" s="1439"/>
      <c r="H28" s="825"/>
      <c r="I28" s="408" t="s">
        <v>1219</v>
      </c>
      <c r="J28" s="825"/>
      <c r="K28" s="825"/>
      <c r="L28" s="825"/>
      <c r="M28" s="825"/>
      <c r="N28" s="825"/>
      <c r="O28" s="847"/>
      <c r="P28" s="847"/>
      <c r="Q28" s="825"/>
      <c r="R28" s="825"/>
      <c r="S28" s="825"/>
      <c r="T28" s="825"/>
      <c r="U28" s="825"/>
      <c r="V28" s="825"/>
      <c r="W28" s="825"/>
      <c r="X28" s="825"/>
      <c r="Y28" s="825"/>
      <c r="Z28" s="825"/>
      <c r="AA28" s="825"/>
      <c r="AB28" s="408" t="s">
        <v>1220</v>
      </c>
      <c r="AC28" s="408"/>
      <c r="AD28" s="408"/>
      <c r="AE28" s="408"/>
      <c r="AF28" s="408"/>
      <c r="AG28" s="408"/>
      <c r="AH28" s="408"/>
      <c r="AI28" s="408"/>
      <c r="AJ28" s="408"/>
      <c r="AK28" s="408"/>
      <c r="AL28" s="858"/>
      <c r="AM28" s="408"/>
      <c r="AN28" s="815"/>
      <c r="AO28" s="816"/>
    </row>
    <row r="29" spans="1:41" ht="21" customHeight="1">
      <c r="A29" s="825"/>
      <c r="B29" s="1523"/>
      <c r="C29" s="1524"/>
      <c r="D29" s="1437"/>
      <c r="E29" s="1438"/>
      <c r="F29" s="1438"/>
      <c r="G29" s="1439"/>
      <c r="H29" s="825"/>
      <c r="I29" s="408" t="s">
        <v>1221</v>
      </c>
      <c r="J29" s="825"/>
      <c r="K29" s="825"/>
      <c r="L29" s="825"/>
      <c r="M29" s="825"/>
      <c r="N29" s="825"/>
      <c r="O29" s="847"/>
      <c r="P29" s="847"/>
      <c r="Q29" s="825"/>
      <c r="R29" s="825"/>
      <c r="S29" s="825"/>
      <c r="T29" s="825"/>
      <c r="U29" s="825"/>
      <c r="V29" s="825"/>
      <c r="W29" s="825"/>
      <c r="X29" s="825"/>
      <c r="Y29" s="825"/>
      <c r="Z29" s="825"/>
      <c r="AA29" s="825"/>
      <c r="AB29" s="408" t="s">
        <v>1222</v>
      </c>
      <c r="AC29" s="408"/>
      <c r="AD29" s="408"/>
      <c r="AE29" s="408"/>
      <c r="AF29" s="408"/>
      <c r="AG29" s="408"/>
      <c r="AH29" s="408"/>
      <c r="AI29" s="408"/>
      <c r="AJ29" s="408"/>
      <c r="AK29" s="408"/>
      <c r="AL29" s="858"/>
      <c r="AM29" s="408"/>
      <c r="AN29" s="815"/>
      <c r="AO29" s="816"/>
    </row>
    <row r="30" spans="1:41" ht="21" customHeight="1">
      <c r="A30" s="825"/>
      <c r="B30" s="1523"/>
      <c r="C30" s="1524"/>
      <c r="D30" s="1437"/>
      <c r="E30" s="1438"/>
      <c r="F30" s="1438"/>
      <c r="G30" s="1439"/>
      <c r="H30" s="825"/>
      <c r="I30" s="408" t="s">
        <v>1223</v>
      </c>
      <c r="J30" s="825"/>
      <c r="K30" s="825"/>
      <c r="L30" s="825"/>
      <c r="M30" s="825"/>
      <c r="N30" s="825"/>
      <c r="O30" s="847"/>
      <c r="P30" s="847"/>
      <c r="Q30" s="825"/>
      <c r="R30" s="825"/>
      <c r="S30" s="825"/>
      <c r="T30" s="825"/>
      <c r="U30" s="825"/>
      <c r="V30" s="825"/>
      <c r="W30" s="825"/>
      <c r="X30" s="825"/>
      <c r="Y30" s="825"/>
      <c r="Z30" s="825"/>
      <c r="AA30" s="825"/>
      <c r="AB30" s="408" t="s">
        <v>1224</v>
      </c>
      <c r="AC30" s="408"/>
      <c r="AD30" s="408"/>
      <c r="AE30" s="408"/>
      <c r="AF30" s="408"/>
      <c r="AG30" s="408"/>
      <c r="AH30" s="408"/>
      <c r="AI30" s="408"/>
      <c r="AJ30" s="408"/>
      <c r="AK30" s="408"/>
      <c r="AL30" s="858"/>
      <c r="AM30" s="408"/>
      <c r="AN30" s="815"/>
      <c r="AO30" s="816"/>
    </row>
    <row r="31" spans="1:41" ht="21" customHeight="1">
      <c r="A31" s="825"/>
      <c r="B31" s="1523"/>
      <c r="C31" s="1524"/>
      <c r="D31" s="1437"/>
      <c r="E31" s="1438"/>
      <c r="F31" s="1438"/>
      <c r="G31" s="1439"/>
      <c r="H31" s="825"/>
      <c r="I31" s="408"/>
      <c r="J31" s="825"/>
      <c r="K31" s="825"/>
      <c r="L31" s="825"/>
      <c r="M31" s="825"/>
      <c r="N31" s="825"/>
      <c r="O31" s="847"/>
      <c r="P31" s="847"/>
      <c r="Q31" s="825"/>
      <c r="R31" s="825"/>
      <c r="S31" s="825"/>
      <c r="T31" s="825"/>
      <c r="U31" s="825"/>
      <c r="V31" s="825"/>
      <c r="W31" s="825"/>
      <c r="X31" s="825"/>
      <c r="Y31" s="825"/>
      <c r="Z31" s="825"/>
      <c r="AA31" s="825"/>
      <c r="AB31" s="408" t="s">
        <v>1225</v>
      </c>
      <c r="AC31" s="408"/>
      <c r="AD31" s="408"/>
      <c r="AE31" s="408"/>
      <c r="AF31" s="408"/>
      <c r="AG31" s="408"/>
      <c r="AH31" s="408"/>
      <c r="AI31" s="408"/>
      <c r="AJ31" s="408"/>
      <c r="AK31" s="408"/>
      <c r="AL31" s="858"/>
      <c r="AM31" s="408"/>
      <c r="AN31" s="815"/>
      <c r="AO31" s="816"/>
    </row>
    <row r="32" spans="1:41" ht="21" customHeight="1">
      <c r="A32" s="825"/>
      <c r="B32" s="1523"/>
      <c r="C32" s="1524"/>
      <c r="D32" s="1437"/>
      <c r="E32" s="1438"/>
      <c r="F32" s="1438"/>
      <c r="G32" s="1439"/>
      <c r="H32" s="825"/>
      <c r="I32" s="408"/>
      <c r="J32" s="825"/>
      <c r="K32" s="825"/>
      <c r="L32" s="825"/>
      <c r="M32" s="825"/>
      <c r="N32" s="825"/>
      <c r="O32" s="847"/>
      <c r="P32" s="847"/>
      <c r="Q32" s="825"/>
      <c r="R32" s="825"/>
      <c r="S32" s="825"/>
      <c r="T32" s="825"/>
      <c r="U32" s="825"/>
      <c r="V32" s="825"/>
      <c r="W32" s="825"/>
      <c r="X32" s="825"/>
      <c r="Y32" s="825"/>
      <c r="Z32" s="825"/>
      <c r="AA32" s="825"/>
      <c r="AB32" s="408" t="s">
        <v>1226</v>
      </c>
      <c r="AC32" s="408"/>
      <c r="AD32" s="408"/>
      <c r="AE32" s="408"/>
      <c r="AF32" s="408"/>
      <c r="AG32" s="408"/>
      <c r="AH32" s="408"/>
      <c r="AI32" s="408"/>
      <c r="AJ32" s="408"/>
      <c r="AK32" s="408"/>
      <c r="AL32" s="858"/>
      <c r="AM32" s="408"/>
      <c r="AN32" s="815"/>
      <c r="AO32" s="816"/>
    </row>
    <row r="33" spans="1:41" ht="21" customHeight="1">
      <c r="A33" s="825"/>
      <c r="B33" s="1523"/>
      <c r="C33" s="1524"/>
      <c r="D33" s="1437"/>
      <c r="E33" s="1438"/>
      <c r="F33" s="1438"/>
      <c r="G33" s="1439"/>
      <c r="H33" s="825"/>
      <c r="I33" s="825"/>
      <c r="J33" s="825"/>
      <c r="K33" s="825"/>
      <c r="L33" s="825"/>
      <c r="M33" s="825"/>
      <c r="N33" s="825"/>
      <c r="O33" s="847"/>
      <c r="P33" s="847"/>
      <c r="Q33" s="825"/>
      <c r="R33" s="825"/>
      <c r="S33" s="825"/>
      <c r="T33" s="825"/>
      <c r="U33" s="825"/>
      <c r="V33" s="825"/>
      <c r="W33" s="825"/>
      <c r="X33" s="825"/>
      <c r="Y33" s="825"/>
      <c r="Z33" s="825"/>
      <c r="AA33" s="825"/>
      <c r="AB33" s="408" t="s">
        <v>1227</v>
      </c>
      <c r="AC33" s="408"/>
      <c r="AD33" s="408"/>
      <c r="AE33" s="408"/>
      <c r="AF33" s="408"/>
      <c r="AG33" s="408"/>
      <c r="AH33" s="408"/>
      <c r="AI33" s="408"/>
      <c r="AJ33" s="408"/>
      <c r="AK33" s="408"/>
      <c r="AL33" s="858"/>
      <c r="AM33" s="408"/>
      <c r="AN33" s="815"/>
      <c r="AO33" s="816"/>
    </row>
    <row r="34" spans="1:41" ht="21" customHeight="1">
      <c r="A34" s="825"/>
      <c r="B34" s="1523"/>
      <c r="C34" s="1524"/>
      <c r="D34" s="1440"/>
      <c r="E34" s="1441"/>
      <c r="F34" s="1441"/>
      <c r="G34" s="1442"/>
      <c r="H34" s="852"/>
      <c r="I34" s="852"/>
      <c r="J34" s="852"/>
      <c r="K34" s="852"/>
      <c r="L34" s="825"/>
      <c r="M34" s="825"/>
      <c r="N34" s="825"/>
      <c r="O34" s="852"/>
      <c r="P34" s="852"/>
      <c r="Q34" s="852"/>
      <c r="R34" s="853"/>
      <c r="S34" s="853"/>
      <c r="T34" s="852"/>
      <c r="U34" s="852"/>
      <c r="V34" s="852"/>
      <c r="W34" s="852"/>
      <c r="X34" s="852"/>
      <c r="Y34" s="852"/>
      <c r="Z34" s="852"/>
      <c r="AA34" s="852"/>
      <c r="AB34" s="852"/>
      <c r="AC34" s="852"/>
      <c r="AD34" s="852"/>
      <c r="AE34" s="852"/>
      <c r="AF34" s="852"/>
      <c r="AG34" s="852"/>
      <c r="AH34" s="852"/>
      <c r="AI34" s="852"/>
      <c r="AJ34" s="852"/>
      <c r="AK34" s="852"/>
      <c r="AL34" s="854"/>
      <c r="AM34" s="825"/>
    </row>
    <row r="35" spans="1:41" ht="10.5" customHeight="1">
      <c r="A35" s="825"/>
      <c r="B35" s="1523"/>
      <c r="C35" s="1524"/>
      <c r="D35" s="1434" t="s">
        <v>1228</v>
      </c>
      <c r="E35" s="1435"/>
      <c r="F35" s="1435"/>
      <c r="G35" s="1436"/>
      <c r="H35" s="841"/>
      <c r="I35" s="841"/>
      <c r="J35" s="841"/>
      <c r="K35" s="841"/>
      <c r="L35" s="841"/>
      <c r="M35" s="841"/>
      <c r="N35" s="841"/>
      <c r="O35" s="841"/>
      <c r="P35" s="841"/>
      <c r="Q35" s="841"/>
      <c r="R35" s="859"/>
      <c r="S35" s="859"/>
      <c r="T35" s="841"/>
      <c r="U35" s="841"/>
      <c r="V35" s="841"/>
      <c r="W35" s="829"/>
      <c r="X35" s="829"/>
      <c r="Y35" s="829"/>
      <c r="Z35" s="829"/>
      <c r="AA35" s="829"/>
      <c r="AB35" s="829"/>
      <c r="AC35" s="829"/>
      <c r="AD35" s="829"/>
      <c r="AE35" s="829"/>
      <c r="AF35" s="829"/>
      <c r="AG35" s="829"/>
      <c r="AH35" s="829"/>
      <c r="AI35" s="829"/>
      <c r="AJ35" s="829"/>
      <c r="AK35" s="829"/>
      <c r="AL35" s="843"/>
      <c r="AM35" s="825"/>
    </row>
    <row r="36" spans="1:41" ht="10.5" customHeight="1">
      <c r="A36" s="825"/>
      <c r="B36" s="1523"/>
      <c r="C36" s="1524"/>
      <c r="D36" s="1437"/>
      <c r="E36" s="1438"/>
      <c r="F36" s="1438"/>
      <c r="G36" s="1439"/>
      <c r="H36" s="860"/>
      <c r="I36" s="1470" t="s">
        <v>564</v>
      </c>
      <c r="J36" s="1471"/>
      <c r="K36" s="1471"/>
      <c r="L36" s="1472"/>
      <c r="M36" s="1501">
        <v>4</v>
      </c>
      <c r="N36" s="1502"/>
      <c r="O36" s="1503"/>
      <c r="P36" s="1501">
        <v>5</v>
      </c>
      <c r="Q36" s="1502"/>
      <c r="R36" s="1503"/>
      <c r="S36" s="1501">
        <v>6</v>
      </c>
      <c r="T36" s="1502"/>
      <c r="U36" s="1503"/>
      <c r="V36" s="1501">
        <v>7</v>
      </c>
      <c r="W36" s="1502"/>
      <c r="X36" s="1503"/>
      <c r="Y36" s="1501">
        <v>8</v>
      </c>
      <c r="Z36" s="1502"/>
      <c r="AA36" s="1503"/>
      <c r="AB36" s="1501">
        <v>9</v>
      </c>
      <c r="AC36" s="1503"/>
      <c r="AD36" s="1501">
        <v>10</v>
      </c>
      <c r="AE36" s="1503"/>
      <c r="AF36" s="1501">
        <v>11</v>
      </c>
      <c r="AG36" s="1503"/>
      <c r="AH36" s="1501">
        <v>12</v>
      </c>
      <c r="AI36" s="1503"/>
      <c r="AJ36" s="861"/>
      <c r="AK36" s="825"/>
      <c r="AL36" s="848"/>
      <c r="AM36" s="825"/>
    </row>
    <row r="37" spans="1:41" ht="10.5" customHeight="1">
      <c r="A37" s="825"/>
      <c r="B37" s="1523"/>
      <c r="C37" s="1524"/>
      <c r="D37" s="1437"/>
      <c r="E37" s="1438"/>
      <c r="F37" s="1438"/>
      <c r="G37" s="1439"/>
      <c r="H37" s="860"/>
      <c r="I37" s="1473"/>
      <c r="J37" s="1474"/>
      <c r="K37" s="1474"/>
      <c r="L37" s="1475"/>
      <c r="M37" s="1504"/>
      <c r="N37" s="1505"/>
      <c r="O37" s="1506"/>
      <c r="P37" s="1504"/>
      <c r="Q37" s="1505"/>
      <c r="R37" s="1506"/>
      <c r="S37" s="1504"/>
      <c r="T37" s="1505"/>
      <c r="U37" s="1506"/>
      <c r="V37" s="1504"/>
      <c r="W37" s="1505"/>
      <c r="X37" s="1506"/>
      <c r="Y37" s="1504"/>
      <c r="Z37" s="1505"/>
      <c r="AA37" s="1506"/>
      <c r="AB37" s="1504"/>
      <c r="AC37" s="1506"/>
      <c r="AD37" s="1504"/>
      <c r="AE37" s="1506"/>
      <c r="AF37" s="1504"/>
      <c r="AG37" s="1506"/>
      <c r="AH37" s="1504"/>
      <c r="AI37" s="1506"/>
      <c r="AJ37" s="861"/>
      <c r="AK37" s="825"/>
      <c r="AL37" s="848"/>
      <c r="AM37" s="825"/>
    </row>
    <row r="38" spans="1:41" ht="10.5" customHeight="1">
      <c r="A38" s="825"/>
      <c r="B38" s="1523"/>
      <c r="C38" s="1524"/>
      <c r="D38" s="1437"/>
      <c r="E38" s="1438"/>
      <c r="F38" s="1438"/>
      <c r="G38" s="1439"/>
      <c r="H38" s="825"/>
      <c r="I38" s="1517" t="s">
        <v>1229</v>
      </c>
      <c r="J38" s="1517"/>
      <c r="K38" s="1517"/>
      <c r="L38" s="1517"/>
      <c r="M38" s="1519"/>
      <c r="N38" s="1519"/>
      <c r="O38" s="1519"/>
      <c r="P38" s="1519"/>
      <c r="Q38" s="1519"/>
      <c r="R38" s="1519"/>
      <c r="S38" s="1519"/>
      <c r="T38" s="1519"/>
      <c r="U38" s="1519"/>
      <c r="V38" s="1519"/>
      <c r="W38" s="1519"/>
      <c r="X38" s="1519"/>
      <c r="Y38" s="1519"/>
      <c r="Z38" s="1519"/>
      <c r="AA38" s="1519"/>
      <c r="AB38" s="1495"/>
      <c r="AC38" s="1496"/>
      <c r="AD38" s="1495"/>
      <c r="AE38" s="1496"/>
      <c r="AF38" s="1495"/>
      <c r="AG38" s="1496"/>
      <c r="AH38" s="1495"/>
      <c r="AI38" s="1496"/>
      <c r="AJ38" s="861"/>
      <c r="AK38" s="825"/>
      <c r="AL38" s="848"/>
      <c r="AM38" s="825"/>
    </row>
    <row r="39" spans="1:41" ht="10.5" customHeight="1">
      <c r="A39" s="825"/>
      <c r="B39" s="1523"/>
      <c r="C39" s="1524"/>
      <c r="D39" s="1437"/>
      <c r="E39" s="1438"/>
      <c r="F39" s="1438"/>
      <c r="G39" s="1439"/>
      <c r="H39" s="825"/>
      <c r="I39" s="1517"/>
      <c r="J39" s="1517"/>
      <c r="K39" s="1517"/>
      <c r="L39" s="1517"/>
      <c r="M39" s="1519"/>
      <c r="N39" s="1519"/>
      <c r="O39" s="1519"/>
      <c r="P39" s="1519"/>
      <c r="Q39" s="1519"/>
      <c r="R39" s="1519"/>
      <c r="S39" s="1519"/>
      <c r="T39" s="1519"/>
      <c r="U39" s="1519"/>
      <c r="V39" s="1519"/>
      <c r="W39" s="1519"/>
      <c r="X39" s="1519"/>
      <c r="Y39" s="1519"/>
      <c r="Z39" s="1519"/>
      <c r="AA39" s="1519"/>
      <c r="AB39" s="1497"/>
      <c r="AC39" s="1498"/>
      <c r="AD39" s="1497"/>
      <c r="AE39" s="1498"/>
      <c r="AF39" s="1497"/>
      <c r="AG39" s="1498"/>
      <c r="AH39" s="1497"/>
      <c r="AI39" s="1498"/>
      <c r="AJ39" s="861"/>
      <c r="AK39" s="825"/>
      <c r="AL39" s="848"/>
      <c r="AM39" s="825"/>
    </row>
    <row r="40" spans="1:41" ht="10.5" customHeight="1">
      <c r="A40" s="825"/>
      <c r="B40" s="1523"/>
      <c r="C40" s="1524"/>
      <c r="D40" s="1437"/>
      <c r="E40" s="1438"/>
      <c r="F40" s="1438"/>
      <c r="G40" s="1439"/>
      <c r="H40" s="825"/>
      <c r="I40" s="1517" t="s">
        <v>1230</v>
      </c>
      <c r="J40" s="1517"/>
      <c r="K40" s="1517"/>
      <c r="L40" s="1517"/>
      <c r="M40" s="1519"/>
      <c r="N40" s="1519"/>
      <c r="O40" s="1519"/>
      <c r="P40" s="1519"/>
      <c r="Q40" s="1519"/>
      <c r="R40" s="1519"/>
      <c r="S40" s="1519"/>
      <c r="T40" s="1519"/>
      <c r="U40" s="1519"/>
      <c r="V40" s="1519"/>
      <c r="W40" s="1519"/>
      <c r="X40" s="1519"/>
      <c r="Y40" s="1519"/>
      <c r="Z40" s="1519"/>
      <c r="AA40" s="1519"/>
      <c r="AB40" s="1495"/>
      <c r="AC40" s="1496"/>
      <c r="AD40" s="1495"/>
      <c r="AE40" s="1496"/>
      <c r="AF40" s="1495"/>
      <c r="AG40" s="1496"/>
      <c r="AH40" s="1495"/>
      <c r="AI40" s="1496"/>
      <c r="AJ40" s="825"/>
      <c r="AK40" s="825"/>
      <c r="AL40" s="848"/>
      <c r="AM40" s="825"/>
    </row>
    <row r="41" spans="1:41" ht="10.5" customHeight="1">
      <c r="A41" s="825"/>
      <c r="B41" s="1523"/>
      <c r="C41" s="1524"/>
      <c r="D41" s="1437"/>
      <c r="E41" s="1438"/>
      <c r="F41" s="1438"/>
      <c r="G41" s="1439"/>
      <c r="H41" s="825"/>
      <c r="I41" s="1518"/>
      <c r="J41" s="1518"/>
      <c r="K41" s="1518"/>
      <c r="L41" s="1518"/>
      <c r="M41" s="1520"/>
      <c r="N41" s="1520"/>
      <c r="O41" s="1520"/>
      <c r="P41" s="1520"/>
      <c r="Q41" s="1520"/>
      <c r="R41" s="1520"/>
      <c r="S41" s="1520"/>
      <c r="T41" s="1520"/>
      <c r="U41" s="1520"/>
      <c r="V41" s="1520"/>
      <c r="W41" s="1520"/>
      <c r="X41" s="1520"/>
      <c r="Y41" s="1520"/>
      <c r="Z41" s="1520"/>
      <c r="AA41" s="1520"/>
      <c r="AB41" s="1497"/>
      <c r="AC41" s="1498"/>
      <c r="AD41" s="1497"/>
      <c r="AE41" s="1498"/>
      <c r="AF41" s="1497"/>
      <c r="AG41" s="1498"/>
      <c r="AH41" s="1497"/>
      <c r="AI41" s="1498"/>
      <c r="AJ41" s="825"/>
      <c r="AK41" s="825"/>
      <c r="AL41" s="848"/>
      <c r="AM41" s="825"/>
    </row>
    <row r="42" spans="1:41" ht="10.5" customHeight="1">
      <c r="A42" s="825"/>
      <c r="B42" s="1523"/>
      <c r="C42" s="1524"/>
      <c r="D42" s="1437"/>
      <c r="E42" s="1438"/>
      <c r="F42" s="1438"/>
      <c r="G42" s="1439"/>
      <c r="H42" s="825"/>
      <c r="I42" s="1517" t="s">
        <v>1231</v>
      </c>
      <c r="J42" s="1517"/>
      <c r="K42" s="1517"/>
      <c r="L42" s="1517"/>
      <c r="M42" s="1519"/>
      <c r="N42" s="1519"/>
      <c r="O42" s="1519"/>
      <c r="P42" s="1519"/>
      <c r="Q42" s="1519"/>
      <c r="R42" s="1519"/>
      <c r="S42" s="1519"/>
      <c r="T42" s="1519"/>
      <c r="U42" s="1519"/>
      <c r="V42" s="1519"/>
      <c r="W42" s="1519"/>
      <c r="X42" s="1519"/>
      <c r="Y42" s="1519"/>
      <c r="Z42" s="1519"/>
      <c r="AA42" s="1519"/>
      <c r="AB42" s="1495"/>
      <c r="AC42" s="1496"/>
      <c r="AD42" s="1495"/>
      <c r="AE42" s="1496"/>
      <c r="AF42" s="1495"/>
      <c r="AG42" s="1496"/>
      <c r="AH42" s="1495"/>
      <c r="AI42" s="1496"/>
      <c r="AJ42" s="825"/>
      <c r="AK42" s="825"/>
      <c r="AL42" s="848"/>
      <c r="AM42" s="825"/>
    </row>
    <row r="43" spans="1:41" ht="10.5" customHeight="1">
      <c r="A43" s="825"/>
      <c r="B43" s="1523"/>
      <c r="C43" s="1524"/>
      <c r="D43" s="1437"/>
      <c r="E43" s="1438"/>
      <c r="F43" s="1438"/>
      <c r="G43" s="1439"/>
      <c r="H43" s="825"/>
      <c r="I43" s="1518"/>
      <c r="J43" s="1518"/>
      <c r="K43" s="1518"/>
      <c r="L43" s="1518"/>
      <c r="M43" s="1520"/>
      <c r="N43" s="1520"/>
      <c r="O43" s="1520"/>
      <c r="P43" s="1520"/>
      <c r="Q43" s="1520"/>
      <c r="R43" s="1520"/>
      <c r="S43" s="1520"/>
      <c r="T43" s="1520"/>
      <c r="U43" s="1520"/>
      <c r="V43" s="1520"/>
      <c r="W43" s="1520"/>
      <c r="X43" s="1520"/>
      <c r="Y43" s="1520"/>
      <c r="Z43" s="1520"/>
      <c r="AA43" s="1520"/>
      <c r="AB43" s="1497"/>
      <c r="AC43" s="1498"/>
      <c r="AD43" s="1497"/>
      <c r="AE43" s="1498"/>
      <c r="AF43" s="1497"/>
      <c r="AG43" s="1498"/>
      <c r="AH43" s="1497"/>
      <c r="AI43" s="1498"/>
      <c r="AJ43" s="825"/>
      <c r="AK43" s="825"/>
      <c r="AL43" s="848"/>
      <c r="AM43" s="825"/>
    </row>
    <row r="44" spans="1:41" ht="10.5" customHeight="1" thickBot="1">
      <c r="A44" s="825"/>
      <c r="B44" s="1523"/>
      <c r="C44" s="1524"/>
      <c r="D44" s="1437"/>
      <c r="E44" s="1438"/>
      <c r="F44" s="1438"/>
      <c r="G44" s="1439"/>
      <c r="H44" s="825"/>
      <c r="I44" s="862"/>
      <c r="J44" s="862"/>
      <c r="K44" s="862"/>
      <c r="L44" s="862"/>
      <c r="M44" s="841"/>
      <c r="N44" s="841"/>
      <c r="O44" s="841"/>
      <c r="P44" s="841"/>
      <c r="Q44" s="841"/>
      <c r="R44" s="841"/>
      <c r="S44" s="841"/>
      <c r="T44" s="841"/>
      <c r="U44" s="841"/>
      <c r="V44" s="841"/>
      <c r="W44" s="841"/>
      <c r="X44" s="841"/>
      <c r="Y44" s="841"/>
      <c r="Z44" s="841"/>
      <c r="AA44" s="841"/>
      <c r="AB44" s="841"/>
      <c r="AC44" s="841"/>
      <c r="AD44" s="841"/>
      <c r="AE44" s="841"/>
      <c r="AF44" s="841"/>
      <c r="AG44" s="841"/>
      <c r="AH44" s="841"/>
      <c r="AI44" s="841"/>
      <c r="AJ44" s="825"/>
      <c r="AK44" s="825"/>
      <c r="AL44" s="848"/>
      <c r="AM44" s="825"/>
    </row>
    <row r="45" spans="1:41" ht="10.5" customHeight="1">
      <c r="A45" s="825"/>
      <c r="B45" s="1523"/>
      <c r="C45" s="1524"/>
      <c r="D45" s="1437"/>
      <c r="E45" s="1438"/>
      <c r="F45" s="1438"/>
      <c r="G45" s="1439"/>
      <c r="H45" s="825"/>
      <c r="I45" s="1499" t="s">
        <v>564</v>
      </c>
      <c r="J45" s="1499"/>
      <c r="K45" s="1499"/>
      <c r="L45" s="1499"/>
      <c r="M45" s="1501">
        <v>1</v>
      </c>
      <c r="N45" s="1502"/>
      <c r="O45" s="1503"/>
      <c r="P45" s="1501">
        <v>2</v>
      </c>
      <c r="Q45" s="1502"/>
      <c r="R45" s="1503"/>
      <c r="S45" s="1507">
        <v>3</v>
      </c>
      <c r="T45" s="1507"/>
      <c r="U45" s="1507"/>
      <c r="V45" s="1501" t="s">
        <v>1232</v>
      </c>
      <c r="W45" s="1502"/>
      <c r="X45" s="1502"/>
      <c r="Y45" s="1502"/>
      <c r="Z45" s="1502"/>
      <c r="AA45" s="1503"/>
      <c r="AB45" s="861"/>
      <c r="AC45" s="861"/>
      <c r="AD45" s="1509" t="s">
        <v>930</v>
      </c>
      <c r="AE45" s="1510"/>
      <c r="AF45" s="1510"/>
      <c r="AG45" s="1510"/>
      <c r="AH45" s="1510"/>
      <c r="AI45" s="1510"/>
      <c r="AJ45" s="1510"/>
      <c r="AK45" s="1511"/>
      <c r="AL45" s="848"/>
      <c r="AM45" s="825"/>
    </row>
    <row r="46" spans="1:41" ht="10.5" customHeight="1">
      <c r="A46" s="825"/>
      <c r="B46" s="1523"/>
      <c r="C46" s="1524"/>
      <c r="D46" s="1437"/>
      <c r="E46" s="1438"/>
      <c r="F46" s="1438"/>
      <c r="G46" s="1439"/>
      <c r="H46" s="825"/>
      <c r="I46" s="1500"/>
      <c r="J46" s="1500"/>
      <c r="K46" s="1500"/>
      <c r="L46" s="1500"/>
      <c r="M46" s="1504"/>
      <c r="N46" s="1505"/>
      <c r="O46" s="1506"/>
      <c r="P46" s="1504"/>
      <c r="Q46" s="1505"/>
      <c r="R46" s="1506"/>
      <c r="S46" s="1508"/>
      <c r="T46" s="1508"/>
      <c r="U46" s="1508"/>
      <c r="V46" s="1504"/>
      <c r="W46" s="1505"/>
      <c r="X46" s="1505"/>
      <c r="Y46" s="1505"/>
      <c r="Z46" s="1505"/>
      <c r="AA46" s="1506"/>
      <c r="AB46" s="861"/>
      <c r="AC46" s="861"/>
      <c r="AD46" s="1512"/>
      <c r="AE46" s="1438"/>
      <c r="AF46" s="1438"/>
      <c r="AG46" s="1438"/>
      <c r="AH46" s="1438"/>
      <c r="AI46" s="1438"/>
      <c r="AJ46" s="1438"/>
      <c r="AK46" s="1513"/>
      <c r="AL46" s="848"/>
      <c r="AM46" s="825"/>
    </row>
    <row r="47" spans="1:41" ht="10.5" customHeight="1" thickBot="1">
      <c r="A47" s="825"/>
      <c r="B47" s="1523"/>
      <c r="C47" s="1524"/>
      <c r="D47" s="1437"/>
      <c r="E47" s="1438"/>
      <c r="F47" s="1438"/>
      <c r="G47" s="1439"/>
      <c r="H47" s="825"/>
      <c r="I47" s="1494" t="s">
        <v>1229</v>
      </c>
      <c r="J47" s="1494"/>
      <c r="K47" s="1494"/>
      <c r="L47" s="1494"/>
      <c r="M47" s="1495"/>
      <c r="N47" s="2687"/>
      <c r="O47" s="1496"/>
      <c r="P47" s="1495"/>
      <c r="Q47" s="2687"/>
      <c r="R47" s="1496"/>
      <c r="S47" s="1495"/>
      <c r="T47" s="2687"/>
      <c r="U47" s="1496"/>
      <c r="V47" s="1449">
        <f>SUM(M38:AI39,M47:U48)</f>
        <v>0</v>
      </c>
      <c r="W47" s="1450"/>
      <c r="X47" s="1450"/>
      <c r="Y47" s="1450"/>
      <c r="Z47" s="1450"/>
      <c r="AA47" s="1451"/>
      <c r="AB47" s="861"/>
      <c r="AC47" s="861"/>
      <c r="AD47" s="1514"/>
      <c r="AE47" s="1515"/>
      <c r="AF47" s="1515"/>
      <c r="AG47" s="1515"/>
      <c r="AH47" s="1515"/>
      <c r="AI47" s="1515"/>
      <c r="AJ47" s="1515"/>
      <c r="AK47" s="1516"/>
      <c r="AL47" s="848"/>
      <c r="AM47" s="825"/>
    </row>
    <row r="48" spans="1:41" ht="10.5" customHeight="1">
      <c r="A48" s="825"/>
      <c r="B48" s="1523"/>
      <c r="C48" s="1524"/>
      <c r="D48" s="1437"/>
      <c r="E48" s="1438"/>
      <c r="F48" s="1438"/>
      <c r="G48" s="1439"/>
      <c r="H48" s="825"/>
      <c r="I48" s="1494"/>
      <c r="J48" s="1494"/>
      <c r="K48" s="1494"/>
      <c r="L48" s="1494"/>
      <c r="M48" s="1497"/>
      <c r="N48" s="2688"/>
      <c r="O48" s="1498"/>
      <c r="P48" s="1497"/>
      <c r="Q48" s="2688"/>
      <c r="R48" s="1498"/>
      <c r="S48" s="1497"/>
      <c r="T48" s="2688"/>
      <c r="U48" s="1498"/>
      <c r="V48" s="1452"/>
      <c r="W48" s="1453"/>
      <c r="X48" s="1453"/>
      <c r="Y48" s="1453"/>
      <c r="Z48" s="1453"/>
      <c r="AA48" s="1454"/>
      <c r="AB48" s="861"/>
      <c r="AC48" s="861"/>
      <c r="AD48" s="1484" t="str">
        <f>IF(AD67,IF(AND(V49&gt;0,V51&gt;0,OR(AD66=6,AD66=12)),ROUND(V47/(V49/V51)/AD66,0),"未計算"),"未計算")</f>
        <v>未計算</v>
      </c>
      <c r="AE48" s="1485"/>
      <c r="AF48" s="1485"/>
      <c r="AG48" s="1485"/>
      <c r="AH48" s="1485"/>
      <c r="AI48" s="1486"/>
      <c r="AJ48" s="1490" t="s">
        <v>772</v>
      </c>
      <c r="AK48" s="1491"/>
      <c r="AL48" s="848"/>
      <c r="AM48" s="825"/>
    </row>
    <row r="49" spans="1:39" ht="10.5" customHeight="1" thickBot="1">
      <c r="A49" s="825"/>
      <c r="B49" s="1523"/>
      <c r="C49" s="1524"/>
      <c r="D49" s="1437"/>
      <c r="E49" s="1438"/>
      <c r="F49" s="1438"/>
      <c r="G49" s="1439"/>
      <c r="H49" s="825"/>
      <c r="I49" s="1494" t="s">
        <v>1230</v>
      </c>
      <c r="J49" s="1494"/>
      <c r="K49" s="1494"/>
      <c r="L49" s="1494"/>
      <c r="M49" s="1495"/>
      <c r="N49" s="2687"/>
      <c r="O49" s="1496"/>
      <c r="P49" s="1495"/>
      <c r="Q49" s="2687"/>
      <c r="R49" s="1496"/>
      <c r="S49" s="1495"/>
      <c r="T49" s="2687"/>
      <c r="U49" s="1496"/>
      <c r="V49" s="1449">
        <f>SUM(M40:AI41,M49:U50)</f>
        <v>0</v>
      </c>
      <c r="W49" s="1450"/>
      <c r="X49" s="1450"/>
      <c r="Y49" s="1450"/>
      <c r="Z49" s="1450"/>
      <c r="AA49" s="1451"/>
      <c r="AB49" s="861"/>
      <c r="AC49" s="861"/>
      <c r="AD49" s="1487"/>
      <c r="AE49" s="1488"/>
      <c r="AF49" s="1488"/>
      <c r="AG49" s="1488"/>
      <c r="AH49" s="1488"/>
      <c r="AI49" s="1489"/>
      <c r="AJ49" s="1492"/>
      <c r="AK49" s="1493"/>
      <c r="AL49" s="848"/>
      <c r="AM49" s="825"/>
    </row>
    <row r="50" spans="1:39" ht="10.5" customHeight="1" thickBot="1">
      <c r="A50" s="825"/>
      <c r="B50" s="1523"/>
      <c r="C50" s="1524"/>
      <c r="D50" s="1437"/>
      <c r="E50" s="1438"/>
      <c r="F50" s="1438"/>
      <c r="G50" s="1439"/>
      <c r="H50" s="825"/>
      <c r="I50" s="1494"/>
      <c r="J50" s="1494"/>
      <c r="K50" s="1494"/>
      <c r="L50" s="1494"/>
      <c r="M50" s="1497"/>
      <c r="N50" s="2688"/>
      <c r="O50" s="1498"/>
      <c r="P50" s="1497"/>
      <c r="Q50" s="2688"/>
      <c r="R50" s="1498"/>
      <c r="S50" s="1497"/>
      <c r="T50" s="2688"/>
      <c r="U50" s="1498"/>
      <c r="V50" s="1452"/>
      <c r="W50" s="1453"/>
      <c r="X50" s="1453"/>
      <c r="Y50" s="1453"/>
      <c r="Z50" s="1453"/>
      <c r="AA50" s="1454"/>
      <c r="AB50" s="861"/>
      <c r="AC50" s="861"/>
      <c r="AD50" s="861"/>
      <c r="AE50" s="825"/>
      <c r="AF50" s="825"/>
      <c r="AG50" s="825"/>
      <c r="AH50" s="825"/>
      <c r="AI50" s="825"/>
      <c r="AJ50" s="825"/>
      <c r="AK50" s="825"/>
      <c r="AL50" s="848"/>
      <c r="AM50" s="825"/>
    </row>
    <row r="51" spans="1:39" ht="10.5" customHeight="1">
      <c r="A51" s="825"/>
      <c r="B51" s="1523"/>
      <c r="C51" s="1524"/>
      <c r="D51" s="1437"/>
      <c r="E51" s="1438"/>
      <c r="F51" s="1438"/>
      <c r="G51" s="1439"/>
      <c r="H51" s="825"/>
      <c r="I51" s="1494" t="s">
        <v>1231</v>
      </c>
      <c r="J51" s="1494"/>
      <c r="K51" s="1494"/>
      <c r="L51" s="1494"/>
      <c r="M51" s="1495"/>
      <c r="N51" s="2687"/>
      <c r="O51" s="1496"/>
      <c r="P51" s="1495"/>
      <c r="Q51" s="2687"/>
      <c r="R51" s="1496"/>
      <c r="S51" s="1495"/>
      <c r="T51" s="2687"/>
      <c r="U51" s="1496"/>
      <c r="V51" s="1449">
        <f>SUM(M42:AI43,M51:U52)</f>
        <v>0</v>
      </c>
      <c r="W51" s="1450"/>
      <c r="X51" s="1450"/>
      <c r="Y51" s="1450"/>
      <c r="Z51" s="1450"/>
      <c r="AA51" s="1451"/>
      <c r="AB51" s="861"/>
      <c r="AC51" s="825"/>
      <c r="AD51" s="1455" t="s">
        <v>1233</v>
      </c>
      <c r="AE51" s="1456"/>
      <c r="AF51" s="1456"/>
      <c r="AG51" s="1456"/>
      <c r="AH51" s="1456"/>
      <c r="AI51" s="1456"/>
      <c r="AJ51" s="1456"/>
      <c r="AK51" s="1457"/>
      <c r="AL51" s="848"/>
      <c r="AM51" s="825"/>
    </row>
    <row r="52" spans="1:39" ht="10.5" customHeight="1">
      <c r="A52" s="825"/>
      <c r="B52" s="1523"/>
      <c r="C52" s="1524"/>
      <c r="D52" s="1437"/>
      <c r="E52" s="1438"/>
      <c r="F52" s="1438"/>
      <c r="G52" s="1439"/>
      <c r="H52" s="825"/>
      <c r="I52" s="1494"/>
      <c r="J52" s="1494"/>
      <c r="K52" s="1494"/>
      <c r="L52" s="1494"/>
      <c r="M52" s="1497"/>
      <c r="N52" s="2688"/>
      <c r="O52" s="1498"/>
      <c r="P52" s="1497"/>
      <c r="Q52" s="2688"/>
      <c r="R52" s="1498"/>
      <c r="S52" s="1497"/>
      <c r="T52" s="2688"/>
      <c r="U52" s="1498"/>
      <c r="V52" s="1452"/>
      <c r="W52" s="1453"/>
      <c r="X52" s="1453"/>
      <c r="Y52" s="1453"/>
      <c r="Z52" s="1453"/>
      <c r="AA52" s="1454"/>
      <c r="AB52" s="861"/>
      <c r="AC52" s="825"/>
      <c r="AD52" s="1458"/>
      <c r="AE52" s="1459"/>
      <c r="AF52" s="1459"/>
      <c r="AG52" s="1459"/>
      <c r="AH52" s="1459"/>
      <c r="AI52" s="1459"/>
      <c r="AJ52" s="1459"/>
      <c r="AK52" s="1460"/>
      <c r="AL52" s="848"/>
      <c r="AM52" s="825"/>
    </row>
    <row r="53" spans="1:39" ht="10.5" customHeight="1" thickBot="1">
      <c r="A53" s="825"/>
      <c r="B53" s="1523"/>
      <c r="C53" s="1524"/>
      <c r="D53" s="1437"/>
      <c r="E53" s="1438"/>
      <c r="F53" s="1438"/>
      <c r="G53" s="1439"/>
      <c r="H53" s="825"/>
      <c r="I53" s="863"/>
      <c r="J53" s="825"/>
      <c r="K53" s="825"/>
      <c r="L53" s="825"/>
      <c r="M53" s="825"/>
      <c r="N53" s="825"/>
      <c r="O53" s="825"/>
      <c r="P53" s="825"/>
      <c r="Q53" s="825"/>
      <c r="R53" s="825"/>
      <c r="S53" s="860"/>
      <c r="T53" s="825"/>
      <c r="U53" s="825"/>
      <c r="V53" s="825"/>
      <c r="W53" s="825"/>
      <c r="X53" s="825"/>
      <c r="Y53" s="825"/>
      <c r="Z53" s="825"/>
      <c r="AA53" s="825"/>
      <c r="AB53" s="825"/>
      <c r="AC53" s="825"/>
      <c r="AD53" s="1461"/>
      <c r="AE53" s="1462"/>
      <c r="AF53" s="1462"/>
      <c r="AG53" s="1462"/>
      <c r="AH53" s="1462"/>
      <c r="AI53" s="1462"/>
      <c r="AJ53" s="1462"/>
      <c r="AK53" s="1463"/>
      <c r="AL53" s="848"/>
      <c r="AM53" s="825"/>
    </row>
    <row r="54" spans="1:39" ht="10.5" customHeight="1">
      <c r="A54" s="825"/>
      <c r="B54" s="1523"/>
      <c r="C54" s="1524"/>
      <c r="D54" s="1437"/>
      <c r="E54" s="1438"/>
      <c r="F54" s="1438"/>
      <c r="G54" s="1439"/>
      <c r="H54" s="825"/>
      <c r="I54" s="1464" t="s">
        <v>1234</v>
      </c>
      <c r="J54" s="1465"/>
      <c r="K54" s="1465"/>
      <c r="L54" s="1465"/>
      <c r="M54" s="1465"/>
      <c r="N54" s="1465"/>
      <c r="O54" s="1465"/>
      <c r="P54" s="1465"/>
      <c r="Q54" s="1465"/>
      <c r="R54" s="1466"/>
      <c r="S54" s="1470"/>
      <c r="T54" s="1471"/>
      <c r="U54" s="1471"/>
      <c r="V54" s="1471"/>
      <c r="W54" s="1471"/>
      <c r="X54" s="1471"/>
      <c r="Y54" s="1471"/>
      <c r="Z54" s="1471"/>
      <c r="AA54" s="1472"/>
      <c r="AB54" s="825"/>
      <c r="AC54" s="825"/>
      <c r="AD54" s="1476" t="str">
        <f>IF(AND(AD48&lt;&gt;"未計算",AF66=1),AD48+2000,"未計算")</f>
        <v>未計算</v>
      </c>
      <c r="AE54" s="1477"/>
      <c r="AF54" s="1477"/>
      <c r="AG54" s="1477"/>
      <c r="AH54" s="1477"/>
      <c r="AI54" s="1477"/>
      <c r="AJ54" s="1480" t="s">
        <v>772</v>
      </c>
      <c r="AK54" s="1481"/>
      <c r="AL54" s="848"/>
      <c r="AM54" s="825"/>
    </row>
    <row r="55" spans="1:39" ht="10.5" customHeight="1" thickBot="1">
      <c r="A55" s="825"/>
      <c r="B55" s="1523"/>
      <c r="C55" s="1524"/>
      <c r="D55" s="1437"/>
      <c r="E55" s="1438"/>
      <c r="F55" s="1438"/>
      <c r="G55" s="1439"/>
      <c r="H55" s="825"/>
      <c r="I55" s="1467"/>
      <c r="J55" s="1468"/>
      <c r="K55" s="1468"/>
      <c r="L55" s="1468"/>
      <c r="M55" s="1468"/>
      <c r="N55" s="1468"/>
      <c r="O55" s="1468"/>
      <c r="P55" s="1468"/>
      <c r="Q55" s="1468"/>
      <c r="R55" s="1469"/>
      <c r="S55" s="1473"/>
      <c r="T55" s="1474"/>
      <c r="U55" s="1474"/>
      <c r="V55" s="1474"/>
      <c r="W55" s="1474"/>
      <c r="X55" s="1474"/>
      <c r="Y55" s="1474"/>
      <c r="Z55" s="1474"/>
      <c r="AA55" s="1475"/>
      <c r="AB55" s="825"/>
      <c r="AC55" s="825"/>
      <c r="AD55" s="1478"/>
      <c r="AE55" s="1479"/>
      <c r="AF55" s="1479"/>
      <c r="AG55" s="1479"/>
      <c r="AH55" s="1479"/>
      <c r="AI55" s="1479"/>
      <c r="AJ55" s="1482"/>
      <c r="AK55" s="1483"/>
      <c r="AL55" s="848"/>
      <c r="AM55" s="825"/>
    </row>
    <row r="56" spans="1:39" ht="10.5" customHeight="1">
      <c r="A56" s="825"/>
      <c r="B56" s="1525"/>
      <c r="C56" s="1526"/>
      <c r="D56" s="1440"/>
      <c r="E56" s="1441"/>
      <c r="F56" s="1441"/>
      <c r="G56" s="1442"/>
      <c r="H56" s="852"/>
      <c r="I56" s="852"/>
      <c r="J56" s="852"/>
      <c r="K56" s="852"/>
      <c r="L56" s="852"/>
      <c r="M56" s="852"/>
      <c r="N56" s="852"/>
      <c r="O56" s="852"/>
      <c r="P56" s="852"/>
      <c r="Q56" s="852"/>
      <c r="R56" s="852"/>
      <c r="S56" s="852"/>
      <c r="T56" s="852"/>
      <c r="U56" s="852"/>
      <c r="V56" s="852"/>
      <c r="W56" s="852"/>
      <c r="X56" s="852"/>
      <c r="Y56" s="852"/>
      <c r="Z56" s="852"/>
      <c r="AA56" s="852"/>
      <c r="AB56" s="852"/>
      <c r="AC56" s="852"/>
      <c r="AD56" s="852"/>
      <c r="AE56" s="852"/>
      <c r="AF56" s="852"/>
      <c r="AG56" s="852"/>
      <c r="AH56" s="852"/>
      <c r="AI56" s="852"/>
      <c r="AJ56" s="852"/>
      <c r="AK56" s="852"/>
      <c r="AL56" s="864"/>
      <c r="AM56" s="825"/>
    </row>
    <row r="57" spans="1:39" ht="19.5" customHeight="1">
      <c r="A57" s="825"/>
      <c r="B57" s="1430" t="s">
        <v>1235</v>
      </c>
      <c r="C57" s="1431"/>
      <c r="D57" s="1434" t="s">
        <v>1236</v>
      </c>
      <c r="E57" s="1435"/>
      <c r="F57" s="1435"/>
      <c r="G57" s="1435"/>
      <c r="H57" s="1435"/>
      <c r="I57" s="1435"/>
      <c r="J57" s="1435"/>
      <c r="K57" s="1435"/>
      <c r="L57" s="1435"/>
      <c r="M57" s="1435"/>
      <c r="N57" s="1435"/>
      <c r="O57" s="1435"/>
      <c r="P57" s="1435"/>
      <c r="Q57" s="1435"/>
      <c r="R57" s="1435"/>
      <c r="S57" s="1436"/>
      <c r="T57" s="1443" t="s">
        <v>1237</v>
      </c>
      <c r="U57" s="1443"/>
      <c r="V57" s="1443"/>
      <c r="W57" s="1443"/>
      <c r="X57" s="1443"/>
      <c r="Y57" s="1443"/>
      <c r="Z57" s="1443"/>
      <c r="AA57" s="1443"/>
      <c r="AB57" s="1443"/>
      <c r="AC57" s="1443"/>
      <c r="AD57" s="1443"/>
      <c r="AE57" s="1443"/>
      <c r="AF57" s="1443"/>
      <c r="AG57" s="1443"/>
      <c r="AH57" s="1443"/>
      <c r="AI57" s="1443"/>
      <c r="AJ57" s="1443"/>
      <c r="AK57" s="1443"/>
      <c r="AL57" s="1444"/>
      <c r="AM57" s="825"/>
    </row>
    <row r="58" spans="1:39" ht="19.5" customHeight="1">
      <c r="A58" s="825"/>
      <c r="B58" s="1432"/>
      <c r="C58" s="1433"/>
      <c r="D58" s="1437"/>
      <c r="E58" s="1438"/>
      <c r="F58" s="1438"/>
      <c r="G58" s="1438"/>
      <c r="H58" s="1438"/>
      <c r="I58" s="1438"/>
      <c r="J58" s="1438"/>
      <c r="K58" s="1438"/>
      <c r="L58" s="1438"/>
      <c r="M58" s="1438"/>
      <c r="N58" s="1438"/>
      <c r="O58" s="1438"/>
      <c r="P58" s="1438"/>
      <c r="Q58" s="1438"/>
      <c r="R58" s="1438"/>
      <c r="S58" s="1439"/>
      <c r="T58" s="1445"/>
      <c r="U58" s="1445"/>
      <c r="V58" s="1445"/>
      <c r="W58" s="1445"/>
      <c r="X58" s="1445"/>
      <c r="Y58" s="1445"/>
      <c r="Z58" s="1445"/>
      <c r="AA58" s="1445"/>
      <c r="AB58" s="1445"/>
      <c r="AC58" s="1445"/>
      <c r="AD58" s="1445"/>
      <c r="AE58" s="1445"/>
      <c r="AF58" s="1445"/>
      <c r="AG58" s="1445"/>
      <c r="AH58" s="1445"/>
      <c r="AI58" s="1445"/>
      <c r="AJ58" s="1445"/>
      <c r="AK58" s="1445"/>
      <c r="AL58" s="1446"/>
      <c r="AM58" s="825"/>
    </row>
    <row r="59" spans="1:39" ht="19.5" customHeight="1">
      <c r="A59" s="825"/>
      <c r="B59" s="1432"/>
      <c r="C59" s="1433"/>
      <c r="D59" s="1437"/>
      <c r="E59" s="1438"/>
      <c r="F59" s="1438"/>
      <c r="G59" s="1438"/>
      <c r="H59" s="1438"/>
      <c r="I59" s="1438"/>
      <c r="J59" s="1438"/>
      <c r="K59" s="1438"/>
      <c r="L59" s="1438"/>
      <c r="M59" s="1438"/>
      <c r="N59" s="1438"/>
      <c r="O59" s="1438"/>
      <c r="P59" s="1438"/>
      <c r="Q59" s="1438"/>
      <c r="R59" s="1438"/>
      <c r="S59" s="1439"/>
      <c r="T59" s="1445"/>
      <c r="U59" s="1445"/>
      <c r="V59" s="1445"/>
      <c r="W59" s="1445"/>
      <c r="X59" s="1445"/>
      <c r="Y59" s="1445"/>
      <c r="Z59" s="1445"/>
      <c r="AA59" s="1445"/>
      <c r="AB59" s="1445"/>
      <c r="AC59" s="1445"/>
      <c r="AD59" s="1445"/>
      <c r="AE59" s="1445"/>
      <c r="AF59" s="1445"/>
      <c r="AG59" s="1445"/>
      <c r="AH59" s="1445"/>
      <c r="AI59" s="1445"/>
      <c r="AJ59" s="1445"/>
      <c r="AK59" s="1445"/>
      <c r="AL59" s="1446"/>
      <c r="AM59" s="825"/>
    </row>
    <row r="60" spans="1:39" ht="19.5" customHeight="1">
      <c r="A60" s="825"/>
      <c r="B60" s="1432"/>
      <c r="C60" s="1433"/>
      <c r="D60" s="1437"/>
      <c r="E60" s="1438"/>
      <c r="F60" s="1438"/>
      <c r="G60" s="1438"/>
      <c r="H60" s="1438"/>
      <c r="I60" s="1438"/>
      <c r="J60" s="1438"/>
      <c r="K60" s="1438"/>
      <c r="L60" s="1438"/>
      <c r="M60" s="1438"/>
      <c r="N60" s="1438"/>
      <c r="O60" s="1438"/>
      <c r="P60" s="1438"/>
      <c r="Q60" s="1438"/>
      <c r="R60" s="1438"/>
      <c r="S60" s="1439"/>
      <c r="T60" s="1445"/>
      <c r="U60" s="1445"/>
      <c r="V60" s="1445"/>
      <c r="W60" s="1445"/>
      <c r="X60" s="1445"/>
      <c r="Y60" s="1445"/>
      <c r="Z60" s="1445"/>
      <c r="AA60" s="1445"/>
      <c r="AB60" s="1445"/>
      <c r="AC60" s="1445"/>
      <c r="AD60" s="1445"/>
      <c r="AE60" s="1445"/>
      <c r="AF60" s="1445"/>
      <c r="AG60" s="1445"/>
      <c r="AH60" s="1445"/>
      <c r="AI60" s="1445"/>
      <c r="AJ60" s="1445"/>
      <c r="AK60" s="1445"/>
      <c r="AL60" s="1446"/>
      <c r="AM60" s="825"/>
    </row>
    <row r="61" spans="1:39" ht="19.5" customHeight="1">
      <c r="A61" s="825"/>
      <c r="B61" s="1432"/>
      <c r="C61" s="1433"/>
      <c r="D61" s="1437"/>
      <c r="E61" s="1438"/>
      <c r="F61" s="1438"/>
      <c r="G61" s="1438"/>
      <c r="H61" s="1438"/>
      <c r="I61" s="1438"/>
      <c r="J61" s="1438"/>
      <c r="K61" s="1438"/>
      <c r="L61" s="1438"/>
      <c r="M61" s="1438"/>
      <c r="N61" s="1438"/>
      <c r="O61" s="1438"/>
      <c r="P61" s="1438"/>
      <c r="Q61" s="1438"/>
      <c r="R61" s="1438"/>
      <c r="S61" s="1439"/>
      <c r="T61" s="1445"/>
      <c r="U61" s="1445"/>
      <c r="V61" s="1445"/>
      <c r="W61" s="1445"/>
      <c r="X61" s="1445"/>
      <c r="Y61" s="1445"/>
      <c r="Z61" s="1445"/>
      <c r="AA61" s="1445"/>
      <c r="AB61" s="1445"/>
      <c r="AC61" s="1445"/>
      <c r="AD61" s="1445"/>
      <c r="AE61" s="1445"/>
      <c r="AF61" s="1445"/>
      <c r="AG61" s="1445"/>
      <c r="AH61" s="1445"/>
      <c r="AI61" s="1445"/>
      <c r="AJ61" s="1445"/>
      <c r="AK61" s="1445"/>
      <c r="AL61" s="1446"/>
      <c r="AM61" s="825"/>
    </row>
    <row r="62" spans="1:39" ht="19.5" customHeight="1">
      <c r="A62" s="825"/>
      <c r="B62" s="1432"/>
      <c r="C62" s="1433"/>
      <c r="D62" s="1440"/>
      <c r="E62" s="1441"/>
      <c r="F62" s="1441"/>
      <c r="G62" s="1441"/>
      <c r="H62" s="1441"/>
      <c r="I62" s="1441"/>
      <c r="J62" s="1441"/>
      <c r="K62" s="1441"/>
      <c r="L62" s="1441"/>
      <c r="M62" s="1441"/>
      <c r="N62" s="1441"/>
      <c r="O62" s="1441"/>
      <c r="P62" s="1441"/>
      <c r="Q62" s="1441"/>
      <c r="R62" s="1441"/>
      <c r="S62" s="1442"/>
      <c r="T62" s="1445"/>
      <c r="U62" s="1445"/>
      <c r="V62" s="1445"/>
      <c r="W62" s="1445"/>
      <c r="X62" s="1445"/>
      <c r="Y62" s="1445"/>
      <c r="Z62" s="1445"/>
      <c r="AA62" s="1445"/>
      <c r="AB62" s="1445"/>
      <c r="AC62" s="1445"/>
      <c r="AD62" s="1445"/>
      <c r="AE62" s="1445"/>
      <c r="AF62" s="1445"/>
      <c r="AG62" s="1445"/>
      <c r="AH62" s="1445"/>
      <c r="AI62" s="1445"/>
      <c r="AJ62" s="1445"/>
      <c r="AK62" s="1445"/>
      <c r="AL62" s="1446"/>
      <c r="AM62" s="825"/>
    </row>
    <row r="63" spans="1:39" ht="151.5" customHeight="1">
      <c r="A63" s="825"/>
      <c r="B63" s="1447" t="s">
        <v>1238</v>
      </c>
      <c r="C63" s="1447"/>
      <c r="D63" s="1447"/>
      <c r="E63" s="1447"/>
      <c r="F63" s="1447"/>
      <c r="G63" s="1447"/>
      <c r="H63" s="1447"/>
      <c r="I63" s="1447"/>
      <c r="J63" s="1447"/>
      <c r="K63" s="1447"/>
      <c r="L63" s="1447"/>
      <c r="M63" s="1447"/>
      <c r="N63" s="1447"/>
      <c r="O63" s="1447"/>
      <c r="P63" s="1447"/>
      <c r="Q63" s="1447"/>
      <c r="R63" s="1447"/>
      <c r="S63" s="1447"/>
      <c r="T63" s="1447"/>
      <c r="U63" s="1447"/>
      <c r="V63" s="1447"/>
      <c r="W63" s="1447"/>
      <c r="X63" s="1447"/>
      <c r="Y63" s="1447"/>
      <c r="Z63" s="1447"/>
      <c r="AA63" s="1447"/>
      <c r="AB63" s="1447"/>
      <c r="AC63" s="1447"/>
      <c r="AD63" s="1447"/>
      <c r="AE63" s="1447"/>
      <c r="AF63" s="1447"/>
      <c r="AG63" s="1447"/>
      <c r="AH63" s="1447"/>
      <c r="AI63" s="1447"/>
      <c r="AJ63" s="1447"/>
      <c r="AK63" s="1447"/>
      <c r="AL63" s="1447"/>
      <c r="AM63" s="825"/>
    </row>
    <row r="64" spans="1:39">
      <c r="B64" s="813" t="s">
        <v>1239</v>
      </c>
    </row>
    <row r="65" spans="12:32" hidden="1">
      <c r="L65" s="817" t="s">
        <v>850</v>
      </c>
      <c r="M65" s="818">
        <v>4</v>
      </c>
      <c r="N65" s="818">
        <v>5</v>
      </c>
      <c r="O65" s="818">
        <v>6</v>
      </c>
      <c r="P65" s="818">
        <v>7</v>
      </c>
      <c r="Q65" s="818">
        <v>8</v>
      </c>
      <c r="R65" s="818">
        <v>9</v>
      </c>
      <c r="S65" s="818">
        <v>10</v>
      </c>
      <c r="T65" s="818">
        <v>11</v>
      </c>
      <c r="U65" s="818">
        <v>12</v>
      </c>
      <c r="V65" s="818">
        <v>1</v>
      </c>
      <c r="W65" s="818">
        <v>2</v>
      </c>
      <c r="X65" s="818">
        <v>3</v>
      </c>
      <c r="Y65" s="2689">
        <v>4</v>
      </c>
      <c r="Z65" s="2690">
        <v>5</v>
      </c>
      <c r="AA65" s="2690">
        <v>6</v>
      </c>
      <c r="AB65" s="2690">
        <v>7</v>
      </c>
      <c r="AC65" s="2690">
        <v>8</v>
      </c>
      <c r="AE65" s="488" t="s">
        <v>1243</v>
      </c>
    </row>
    <row r="66" spans="12:32" hidden="1">
      <c r="M66" s="819" t="str">
        <f>IF(AND($M$38="",$M$40="",$M$42=""),"",IF(AND($M$38&lt;&gt;"",$M$40&lt;&gt;"",$M$42&lt;&gt;""),"〇","×"))</f>
        <v/>
      </c>
      <c r="N66" s="819" t="str">
        <f>IF(AND($P$38="",$P$40="",$P$42=""),"",IF(AND($P$38&lt;&gt;"",$P$40&lt;&gt;"",$P$42&lt;&gt;""),"〇","×"))</f>
        <v/>
      </c>
      <c r="O66" s="819" t="str">
        <f>IF(AND($S$38="",$S$40="",$S$42=""),"",IF(AND($S$38&lt;&gt;"",$S$40&lt;&gt;"",$S$42&lt;&gt;""),"〇","×"))</f>
        <v/>
      </c>
      <c r="P66" s="819" t="str">
        <f>IF(AND($V$38="",$V$40="",$V$42=""),"",IF(AND($V$38&lt;&gt;"",$V$40&lt;&gt;"",$V$42&lt;&gt;""),"〇","×"))</f>
        <v/>
      </c>
      <c r="Q66" s="819" t="str">
        <f>IF(AND($Y$38="",$Y$40="",$Y$42=""),"",IF(AND($Y$38&lt;&gt;"",$Y$40&lt;&gt;"",$Y$42&lt;&gt;""),"〇","×"))</f>
        <v/>
      </c>
      <c r="R66" s="819" t="str">
        <f>IF(AND($AB$38="",$AB$40="",$AB$42=""),"",IF(AND($AB$38&lt;&gt;"",$AB$40&lt;&gt;"",$AB$42&lt;&gt;""),"〇","×"))</f>
        <v/>
      </c>
      <c r="S66" s="819" t="str">
        <f>IF(AND($AD$38="",$AD$40="",$AD$42=""),"",IF(AND($AD$38&lt;&gt;"",$AD$40&lt;&gt;"",$AD$42&lt;&gt;""),"〇","×"))</f>
        <v/>
      </c>
      <c r="T66" s="819" t="str">
        <f>IF(AND($AF$38="",$AF$40="",$AF$42=""),"",IF(AND($AF$38&lt;&gt;"",$AF$40&lt;&gt;"",$AF$42&lt;&gt;""),"〇","×"))</f>
        <v/>
      </c>
      <c r="U66" s="819" t="str">
        <f>IF(AND($AH$38="",$AH$40="",$AH$42=""),"",IF(AND($AH$38&lt;&gt;"",$AH$40&lt;&gt;"",$AH$42&lt;&gt;""),"〇","×"))</f>
        <v/>
      </c>
      <c r="V66" s="819" t="str">
        <f>IF(AND($M$47="",$M$49="",$M$51=""),"",IF(AND($M$47&lt;&gt;"",$M$49&lt;&gt;"",$M$51&lt;&gt;""),"〇","×"))</f>
        <v/>
      </c>
      <c r="W66" s="819" t="str">
        <f>IF(AND($P$47="",$P$49="",$P$51=""),"",IF(AND($P$47&lt;&gt;"",$P$49&lt;&gt;"",$P$51&lt;&gt;""),"〇","×"))</f>
        <v/>
      </c>
      <c r="X66" s="819" t="str">
        <f>IF(AND($S$47="",$S$49="",$S$51=""),"",IF(AND($S$47&lt;&gt;"",$S$49&lt;&gt;"",$S$51&lt;&gt;""),"〇","×"))</f>
        <v/>
      </c>
      <c r="Y66" s="2691" t="str">
        <f>M66</f>
        <v/>
      </c>
      <c r="Z66" s="2691" t="str">
        <f>N66</f>
        <v/>
      </c>
      <c r="AA66" s="2691" t="str">
        <f>O66</f>
        <v/>
      </c>
      <c r="AB66" s="2691" t="str">
        <f>P66</f>
        <v/>
      </c>
      <c r="AC66" s="2691" t="str">
        <f>Q66</f>
        <v/>
      </c>
      <c r="AD66" s="820">
        <f>IF(COUNTIF($M$66:$X$66,"×"),"",COUNTIF($M$66:$X$66,"〇"))</f>
        <v>0</v>
      </c>
      <c r="AF66" s="813">
        <v>2</v>
      </c>
    </row>
    <row r="67" spans="12:32" hidden="1">
      <c r="M67" s="821">
        <f>IF($M$66="〇",1,0)</f>
        <v>0</v>
      </c>
      <c r="N67" s="821">
        <f>IF($N$66="〇",$M$67+1,0)</f>
        <v>0</v>
      </c>
      <c r="O67" s="821">
        <f>IF($O$66="〇",$N$67+1,0)</f>
        <v>0</v>
      </c>
      <c r="P67" s="821">
        <f>IF($P$66="〇",$O$67+1,0)</f>
        <v>0</v>
      </c>
      <c r="Q67" s="821">
        <f>IF($Q$66="〇",$P$67+1,0)</f>
        <v>0</v>
      </c>
      <c r="R67" s="821">
        <f>IF($R$66="〇",$Q$67+1,0)</f>
        <v>0</v>
      </c>
      <c r="S67" s="821">
        <f>IF($S$66="〇",$R$67+1,0)</f>
        <v>0</v>
      </c>
      <c r="T67" s="821">
        <f>IF($T$66="〇",$S$67+1,0)</f>
        <v>0</v>
      </c>
      <c r="U67" s="821">
        <f>IF($U$66="〇",$T$67+1,0)</f>
        <v>0</v>
      </c>
      <c r="V67" s="821">
        <f>IF($V$66="〇",$U$67+1,0)</f>
        <v>0</v>
      </c>
      <c r="W67" s="821">
        <f>IF($W$66="〇",$V$67+1,0)</f>
        <v>0</v>
      </c>
      <c r="X67" s="821">
        <f>IF($X$66="〇",$W$67+1,0)</f>
        <v>0</v>
      </c>
      <c r="Y67" s="2692">
        <f>IF($Y$66="〇",$X$67+1,0)</f>
        <v>0</v>
      </c>
      <c r="Z67" s="2692">
        <f>IF($Z$66="〇",$Y$67+1,0)</f>
        <v>0</v>
      </c>
      <c r="AA67" s="2692">
        <f>IF($AA$66="〇",$Z$67+1,0)</f>
        <v>0</v>
      </c>
      <c r="AB67" s="2692">
        <f>IF($AB$66="〇",$AA$67+1,0)</f>
        <v>0</v>
      </c>
      <c r="AC67" s="2692">
        <f>IF($AC$66="〇",$AB$67+1,0)</f>
        <v>0</v>
      </c>
      <c r="AD67" s="1448" t="b">
        <f>IF(MAX($M$67:$AC$67)&gt;=6,TRUE,FALSE)</f>
        <v>0</v>
      </c>
      <c r="AE67" s="1448"/>
    </row>
    <row r="79" spans="12:32">
      <c r="Y79" s="822">
        <v>2</v>
      </c>
    </row>
  </sheetData>
  <sheetProtection algorithmName="SHA-512" hashValue="9+Rc9XNoKDWdMiqr+IINz8RPvX3BqAg71gJ6TvuWKY28sNCVKsVBc9FE0su1zWEL0ouffsEtYRX7DWm9shp8vA==" saltValue="mEwDv9/Jo5xJFWNyTQ7vBw==" spinCount="100000" sheet="1" scenarios="1" formatCells="0" insertRows="0" deleteRows="0"/>
  <mergeCells count="87">
    <mergeCell ref="M36:O37"/>
    <mergeCell ref="I51:L52"/>
    <mergeCell ref="M51:O52"/>
    <mergeCell ref="A3:AL4"/>
    <mergeCell ref="B6:G7"/>
    <mergeCell ref="H6:AL7"/>
    <mergeCell ref="B8:G15"/>
    <mergeCell ref="N9:Z10"/>
    <mergeCell ref="AB9:AI10"/>
    <mergeCell ref="N11:Y12"/>
    <mergeCell ref="AB11:AI12"/>
    <mergeCell ref="N13:Y14"/>
    <mergeCell ref="AB13:AI14"/>
    <mergeCell ref="B16:G20"/>
    <mergeCell ref="B21:C56"/>
    <mergeCell ref="D21:G34"/>
    <mergeCell ref="D35:G56"/>
    <mergeCell ref="I36:L37"/>
    <mergeCell ref="AF36:AG37"/>
    <mergeCell ref="AH36:AI37"/>
    <mergeCell ref="I38:L39"/>
    <mergeCell ref="M38:O39"/>
    <mergeCell ref="P38:R39"/>
    <mergeCell ref="S38:U39"/>
    <mergeCell ref="V38:X39"/>
    <mergeCell ref="Y38:AA39"/>
    <mergeCell ref="AB38:AC39"/>
    <mergeCell ref="AD38:AE39"/>
    <mergeCell ref="P36:R37"/>
    <mergeCell ref="S36:U37"/>
    <mergeCell ref="V36:X37"/>
    <mergeCell ref="Y36:AA37"/>
    <mergeCell ref="AB36:AC37"/>
    <mergeCell ref="AD36:AE37"/>
    <mergeCell ref="AF38:AG39"/>
    <mergeCell ref="AH38:AI39"/>
    <mergeCell ref="I40:L41"/>
    <mergeCell ref="M40:O41"/>
    <mergeCell ref="P40:R41"/>
    <mergeCell ref="S40:U41"/>
    <mergeCell ref="V40:X41"/>
    <mergeCell ref="Y40:AA41"/>
    <mergeCell ref="AB40:AC41"/>
    <mergeCell ref="AD40:AE41"/>
    <mergeCell ref="AF40:AG41"/>
    <mergeCell ref="AH40:AI41"/>
    <mergeCell ref="I42:L43"/>
    <mergeCell ref="M42:O43"/>
    <mergeCell ref="P42:R43"/>
    <mergeCell ref="S42:U43"/>
    <mergeCell ref="V42:X43"/>
    <mergeCell ref="Y42:AA43"/>
    <mergeCell ref="AB42:AC43"/>
    <mergeCell ref="AD42:AE43"/>
    <mergeCell ref="AF42:AG43"/>
    <mergeCell ref="AH42:AI43"/>
    <mergeCell ref="I45:L46"/>
    <mergeCell ref="M45:O46"/>
    <mergeCell ref="P45:R46"/>
    <mergeCell ref="S45:U46"/>
    <mergeCell ref="V45:AA46"/>
    <mergeCell ref="AD45:AK47"/>
    <mergeCell ref="I47:L48"/>
    <mergeCell ref="M47:O48"/>
    <mergeCell ref="I49:L50"/>
    <mergeCell ref="M49:O50"/>
    <mergeCell ref="P49:R50"/>
    <mergeCell ref="S49:U50"/>
    <mergeCell ref="V49:AA50"/>
    <mergeCell ref="P47:R48"/>
    <mergeCell ref="S47:U48"/>
    <mergeCell ref="V47:AA48"/>
    <mergeCell ref="AD48:AI49"/>
    <mergeCell ref="AJ48:AK49"/>
    <mergeCell ref="P51:R52"/>
    <mergeCell ref="S51:U52"/>
    <mergeCell ref="V51:AA52"/>
    <mergeCell ref="AD51:AK53"/>
    <mergeCell ref="I54:R55"/>
    <mergeCell ref="S54:AA55"/>
    <mergeCell ref="AD54:AI55"/>
    <mergeCell ref="AJ54:AK55"/>
    <mergeCell ref="B57:C62"/>
    <mergeCell ref="D57:S62"/>
    <mergeCell ref="T57:AL62"/>
    <mergeCell ref="B63:AL63"/>
    <mergeCell ref="AD67:AE67"/>
  </mergeCells>
  <phoneticPr fontId="4"/>
  <pageMargins left="0.7" right="0.7" top="0.75" bottom="0.75" header="0.3" footer="0.3"/>
  <pageSetup paperSize="9" scale="67"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9457" r:id="rId4" name="Option Button 1">
              <controlPr defaultSize="0" autoFill="0" autoLine="0" autoPict="0">
                <anchor moveWithCells="1">
                  <from>
                    <xdr:col>19</xdr:col>
                    <xdr:colOff>66675</xdr:colOff>
                    <xdr:row>53</xdr:row>
                    <xdr:rowOff>9525</xdr:rowOff>
                  </from>
                  <to>
                    <xdr:col>22</xdr:col>
                    <xdr:colOff>114300</xdr:colOff>
                    <xdr:row>55</xdr:row>
                    <xdr:rowOff>0</xdr:rowOff>
                  </to>
                </anchor>
              </controlPr>
            </control>
          </mc:Choice>
        </mc:AlternateContent>
        <mc:AlternateContent xmlns:mc="http://schemas.openxmlformats.org/markup-compatibility/2006">
          <mc:Choice Requires="x14">
            <control shapeId="19458" r:id="rId5" name="Option Button 2">
              <controlPr defaultSize="0" autoFill="0" autoLine="0" autoPict="0">
                <anchor moveWithCells="1">
                  <from>
                    <xdr:col>23</xdr:col>
                    <xdr:colOff>114300</xdr:colOff>
                    <xdr:row>53</xdr:row>
                    <xdr:rowOff>9525</xdr:rowOff>
                  </from>
                  <to>
                    <xdr:col>26</xdr:col>
                    <xdr:colOff>152400</xdr:colOff>
                    <xdr:row>55</xdr:row>
                    <xdr:rowOff>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A1780-F2F5-4E76-81B2-9112B03DEB87}">
  <sheetPr codeName="Sheet12"/>
  <dimension ref="A1:AM50"/>
  <sheetViews>
    <sheetView view="pageBreakPreview" zoomScaleSheetLayoutView="100" workbookViewId="0"/>
  </sheetViews>
  <sheetFormatPr defaultColWidth="8.625" defaultRowHeight="21" customHeight="1"/>
  <cols>
    <col min="1" max="1" width="7.875" style="335" customWidth="1"/>
    <col min="2" max="23" width="2.625" style="335" customWidth="1"/>
    <col min="24" max="24" width="5.5" style="335" customWidth="1"/>
    <col min="25" max="25" width="4.375" style="335" customWidth="1"/>
    <col min="26" max="37" width="2.625" style="335" customWidth="1"/>
    <col min="38" max="38" width="2.5" style="335" customWidth="1"/>
    <col min="39" max="39" width="9" style="335" customWidth="1"/>
    <col min="40" max="40" width="2.5" style="335" customWidth="1"/>
    <col min="41" max="16384" width="8.625" style="335"/>
  </cols>
  <sheetData>
    <row r="1" spans="1:39" s="334" customFormat="1" ht="20.100000000000001" customHeight="1">
      <c r="B1" s="1569" t="s">
        <v>202</v>
      </c>
      <c r="C1" s="1569"/>
      <c r="D1" s="1569"/>
      <c r="E1" s="1569"/>
      <c r="F1" s="1569"/>
      <c r="G1" s="1569"/>
    </row>
    <row r="2" spans="1:39" s="334" customFormat="1" ht="20.100000000000001" customHeight="1">
      <c r="AA2" s="1570" t="s">
        <v>203</v>
      </c>
      <c r="AB2" s="1570"/>
      <c r="AC2" s="1570"/>
      <c r="AD2" s="1570"/>
      <c r="AE2" s="1570"/>
      <c r="AF2" s="1570"/>
      <c r="AG2" s="1570"/>
      <c r="AH2" s="1570"/>
      <c r="AI2" s="1570"/>
      <c r="AJ2" s="1570"/>
    </row>
    <row r="3" spans="1:39" s="334" customFormat="1" ht="20.100000000000001" customHeight="1"/>
    <row r="4" spans="1:39" ht="21" customHeight="1">
      <c r="B4" s="1571" t="s">
        <v>204</v>
      </c>
      <c r="C4" s="1571"/>
      <c r="D4" s="1571"/>
      <c r="E4" s="1571"/>
      <c r="F4" s="1571"/>
      <c r="G4" s="1571"/>
      <c r="H4" s="1571"/>
      <c r="I4" s="1571"/>
      <c r="J4" s="1571"/>
      <c r="K4" s="1571"/>
      <c r="L4" s="1571"/>
      <c r="M4" s="1571"/>
      <c r="N4" s="1571"/>
      <c r="O4" s="1571"/>
      <c r="P4" s="1571"/>
      <c r="Q4" s="1571"/>
      <c r="R4" s="1571"/>
      <c r="S4" s="1571"/>
      <c r="T4" s="1571"/>
      <c r="U4" s="1571"/>
      <c r="V4" s="1571"/>
      <c r="W4" s="1571"/>
      <c r="X4" s="1571"/>
      <c r="Y4" s="1571"/>
      <c r="Z4" s="1571"/>
      <c r="AA4" s="1571"/>
      <c r="AB4" s="1571"/>
      <c r="AC4" s="1571"/>
      <c r="AD4" s="1571"/>
      <c r="AE4" s="1571"/>
      <c r="AF4" s="1571"/>
      <c r="AG4" s="1571"/>
      <c r="AH4" s="1571"/>
      <c r="AI4" s="1571"/>
      <c r="AJ4" s="1571"/>
    </row>
    <row r="5" spans="1:39" s="337" customFormat="1" ht="18" customHeight="1">
      <c r="A5" s="336"/>
      <c r="B5" s="336"/>
      <c r="C5" s="336"/>
      <c r="D5" s="336"/>
      <c r="E5" s="336"/>
      <c r="F5" s="336"/>
      <c r="G5" s="336"/>
      <c r="H5" s="336"/>
    </row>
    <row r="6" spans="1:39" s="337" customFormat="1" ht="29.25" customHeight="1">
      <c r="A6" s="336"/>
      <c r="B6" s="1566" t="s">
        <v>205</v>
      </c>
      <c r="C6" s="1566"/>
      <c r="D6" s="1566"/>
      <c r="E6" s="1566"/>
      <c r="F6" s="1566"/>
      <c r="G6" s="1566"/>
      <c r="H6" s="1566"/>
      <c r="I6" s="1566"/>
      <c r="J6" s="1566"/>
      <c r="K6" s="1566"/>
      <c r="L6" s="1572" t="str">
        <f>様式第1号!$AO$31</f>
        <v>様式第1号で事業所名を入力してください</v>
      </c>
      <c r="M6" s="1573"/>
      <c r="N6" s="1573"/>
      <c r="O6" s="1573"/>
      <c r="P6" s="1573"/>
      <c r="Q6" s="1573"/>
      <c r="R6" s="1573"/>
      <c r="S6" s="1573"/>
      <c r="T6" s="1573"/>
      <c r="U6" s="1573"/>
      <c r="V6" s="1573"/>
      <c r="W6" s="1573"/>
      <c r="X6" s="1573"/>
      <c r="Y6" s="1573"/>
      <c r="Z6" s="1573"/>
      <c r="AA6" s="1573"/>
      <c r="AB6" s="1573"/>
      <c r="AC6" s="1573"/>
      <c r="AD6" s="1573"/>
      <c r="AE6" s="1573"/>
      <c r="AF6" s="1573"/>
      <c r="AG6" s="1573"/>
      <c r="AH6" s="1573"/>
      <c r="AI6" s="1573"/>
      <c r="AJ6" s="1574"/>
    </row>
    <row r="7" spans="1:39" s="337" customFormat="1" ht="31.5" customHeight="1">
      <c r="A7" s="336"/>
      <c r="B7" s="1566" t="s">
        <v>206</v>
      </c>
      <c r="C7" s="1566"/>
      <c r="D7" s="1566"/>
      <c r="E7" s="1566"/>
      <c r="F7" s="1566"/>
      <c r="G7" s="1566"/>
      <c r="H7" s="1566"/>
      <c r="I7" s="1566"/>
      <c r="J7" s="1566"/>
      <c r="K7" s="1566"/>
      <c r="L7" s="1567" t="str">
        <f>様式第1号!$AO$30</f>
        <v>様式第1号でサービス種類を選択してください</v>
      </c>
      <c r="M7" s="1567"/>
      <c r="N7" s="1567"/>
      <c r="O7" s="1567"/>
      <c r="P7" s="1567"/>
      <c r="Q7" s="1567"/>
      <c r="R7" s="1567"/>
      <c r="S7" s="1567"/>
      <c r="T7" s="1567"/>
      <c r="U7" s="1567"/>
      <c r="V7" s="1567"/>
      <c r="W7" s="1567"/>
      <c r="X7" s="1567"/>
      <c r="Y7" s="1567"/>
      <c r="Z7" s="1568" t="s">
        <v>207</v>
      </c>
      <c r="AA7" s="1568"/>
      <c r="AB7" s="1568"/>
      <c r="AC7" s="1568"/>
      <c r="AD7" s="1568"/>
      <c r="AE7" s="1568"/>
      <c r="AF7" s="1568"/>
      <c r="AG7" s="1544" t="s">
        <v>1008</v>
      </c>
      <c r="AH7" s="1544"/>
      <c r="AI7" s="1544"/>
      <c r="AJ7" s="1544"/>
    </row>
    <row r="8" spans="1:39" s="337" customFormat="1" ht="29.25" customHeight="1">
      <c r="B8" s="1561" t="s">
        <v>208</v>
      </c>
      <c r="C8" s="1561"/>
      <c r="D8" s="1561"/>
      <c r="E8" s="1561"/>
      <c r="F8" s="1561"/>
      <c r="G8" s="1561"/>
      <c r="H8" s="1561"/>
      <c r="I8" s="1561"/>
      <c r="J8" s="1561"/>
      <c r="K8" s="1561"/>
      <c r="L8" s="1562" t="s">
        <v>209</v>
      </c>
      <c r="M8" s="1562"/>
      <c r="N8" s="1562"/>
      <c r="O8" s="1562"/>
      <c r="P8" s="1562"/>
      <c r="Q8" s="1562"/>
      <c r="R8" s="1562"/>
      <c r="S8" s="1562"/>
      <c r="T8" s="1562"/>
      <c r="U8" s="1562"/>
      <c r="V8" s="1562"/>
      <c r="W8" s="1562"/>
      <c r="X8" s="1562"/>
      <c r="Y8" s="1562"/>
      <c r="Z8" s="1562"/>
      <c r="AA8" s="1562"/>
      <c r="AB8" s="1562"/>
      <c r="AC8" s="1562"/>
      <c r="AD8" s="1562"/>
      <c r="AE8" s="1562"/>
      <c r="AF8" s="1562"/>
      <c r="AG8" s="1562"/>
      <c r="AH8" s="1562"/>
      <c r="AI8" s="1562"/>
      <c r="AJ8" s="1562"/>
    </row>
    <row r="9" spans="1:39" ht="9.75" customHeight="1"/>
    <row r="10" spans="1:39" ht="21" customHeight="1">
      <c r="B10" s="1548" t="s">
        <v>210</v>
      </c>
      <c r="C10" s="1548"/>
      <c r="D10" s="1548"/>
      <c r="E10" s="1548"/>
      <c r="F10" s="1548"/>
      <c r="G10" s="1548"/>
      <c r="H10" s="1548"/>
      <c r="I10" s="1548"/>
      <c r="J10" s="1548"/>
      <c r="K10" s="1548"/>
      <c r="L10" s="1548"/>
      <c r="M10" s="1548"/>
      <c r="N10" s="1548"/>
      <c r="O10" s="1548"/>
      <c r="P10" s="1548"/>
      <c r="Q10" s="1548"/>
      <c r="R10" s="1548"/>
      <c r="S10" s="1548"/>
      <c r="T10" s="1548"/>
      <c r="U10" s="1548"/>
      <c r="V10" s="1548"/>
      <c r="W10" s="1548"/>
      <c r="X10" s="1548"/>
      <c r="Y10" s="1548"/>
      <c r="Z10" s="1548"/>
      <c r="AA10" s="1548"/>
      <c r="AB10" s="1548"/>
      <c r="AC10" s="1548"/>
      <c r="AD10" s="1548"/>
      <c r="AE10" s="1548"/>
      <c r="AF10" s="1548"/>
      <c r="AG10" s="1548"/>
      <c r="AH10" s="1548"/>
      <c r="AI10" s="1548"/>
      <c r="AJ10" s="1548"/>
    </row>
    <row r="11" spans="1:39" ht="21" customHeight="1">
      <c r="B11" s="1563" t="s">
        <v>211</v>
      </c>
      <c r="C11" s="1563"/>
      <c r="D11" s="1563"/>
      <c r="E11" s="1563"/>
      <c r="F11" s="1563"/>
      <c r="G11" s="1563"/>
      <c r="H11" s="1563"/>
      <c r="I11" s="1563"/>
      <c r="J11" s="1563"/>
      <c r="K11" s="1563"/>
      <c r="L11" s="1563"/>
      <c r="M11" s="1563"/>
      <c r="N11" s="1563"/>
      <c r="O11" s="1563"/>
      <c r="P11" s="1563"/>
      <c r="Q11" s="1563"/>
      <c r="R11" s="1563"/>
      <c r="S11" s="1564"/>
      <c r="T11" s="1564"/>
      <c r="U11" s="1564"/>
      <c r="V11" s="1564"/>
      <c r="W11" s="1564"/>
      <c r="X11" s="1564"/>
      <c r="Y11" s="1564"/>
      <c r="Z11" s="1564"/>
      <c r="AA11" s="1564"/>
      <c r="AB11" s="1564"/>
      <c r="AC11" s="338" t="s">
        <v>212</v>
      </c>
      <c r="AD11" s="339"/>
      <c r="AE11" s="1565"/>
      <c r="AF11" s="1565"/>
      <c r="AG11" s="1565"/>
      <c r="AH11" s="1565"/>
      <c r="AI11" s="1565"/>
      <c r="AJ11" s="1565"/>
      <c r="AM11" s="340"/>
    </row>
    <row r="12" spans="1:39" ht="21" customHeight="1" thickBot="1">
      <c r="B12" s="341"/>
      <c r="C12" s="1559" t="s">
        <v>213</v>
      </c>
      <c r="D12" s="1559"/>
      <c r="E12" s="1559"/>
      <c r="F12" s="1559"/>
      <c r="G12" s="1559"/>
      <c r="H12" s="1559"/>
      <c r="I12" s="1559"/>
      <c r="J12" s="1559"/>
      <c r="K12" s="1559"/>
      <c r="L12" s="1559"/>
      <c r="M12" s="1559"/>
      <c r="N12" s="1559"/>
      <c r="O12" s="1559"/>
      <c r="P12" s="1559"/>
      <c r="Q12" s="1559"/>
      <c r="R12" s="1559"/>
      <c r="S12" s="1550">
        <f>ROUNDUP(S11*50%,1)</f>
        <v>0</v>
      </c>
      <c r="T12" s="1550"/>
      <c r="U12" s="1550"/>
      <c r="V12" s="1550"/>
      <c r="W12" s="1550"/>
      <c r="X12" s="1550"/>
      <c r="Y12" s="1550"/>
      <c r="Z12" s="1550"/>
      <c r="AA12" s="1550"/>
      <c r="AB12" s="1550"/>
      <c r="AC12" s="342" t="s">
        <v>212</v>
      </c>
      <c r="AD12" s="342"/>
      <c r="AE12" s="1551"/>
      <c r="AF12" s="1551"/>
      <c r="AG12" s="1551"/>
      <c r="AH12" s="1551"/>
      <c r="AI12" s="1551"/>
      <c r="AJ12" s="1551"/>
    </row>
    <row r="13" spans="1:39" ht="21" customHeight="1" thickTop="1">
      <c r="B13" s="1552" t="s">
        <v>214</v>
      </c>
      <c r="C13" s="1552"/>
      <c r="D13" s="1552"/>
      <c r="E13" s="1552"/>
      <c r="F13" s="1552"/>
      <c r="G13" s="1552"/>
      <c r="H13" s="1552"/>
      <c r="I13" s="1552"/>
      <c r="J13" s="1552"/>
      <c r="K13" s="1552"/>
      <c r="L13" s="1552"/>
      <c r="M13" s="1552"/>
      <c r="N13" s="1552"/>
      <c r="O13" s="1552"/>
      <c r="P13" s="1552"/>
      <c r="Q13" s="1552"/>
      <c r="R13" s="1552"/>
      <c r="S13" s="1560" t="e">
        <f>ROUNDUP(AE25/L25,1)</f>
        <v>#DIV/0!</v>
      </c>
      <c r="T13" s="1560"/>
      <c r="U13" s="1560"/>
      <c r="V13" s="1560"/>
      <c r="W13" s="1560"/>
      <c r="X13" s="1560"/>
      <c r="Y13" s="1560"/>
      <c r="Z13" s="1560"/>
      <c r="AA13" s="1560"/>
      <c r="AB13" s="1560"/>
      <c r="AC13" s="343" t="s">
        <v>212</v>
      </c>
      <c r="AD13" s="343"/>
      <c r="AE13" s="1554" t="s">
        <v>215</v>
      </c>
      <c r="AF13" s="1554"/>
      <c r="AG13" s="1554"/>
      <c r="AH13" s="1554"/>
      <c r="AI13" s="1554"/>
      <c r="AJ13" s="1554"/>
    </row>
    <row r="14" spans="1:39" ht="21" customHeight="1">
      <c r="B14" s="1543" t="s">
        <v>216</v>
      </c>
      <c r="C14" s="1543"/>
      <c r="D14" s="1543"/>
      <c r="E14" s="1543"/>
      <c r="F14" s="1543"/>
      <c r="G14" s="1543"/>
      <c r="H14" s="1543"/>
      <c r="I14" s="1543"/>
      <c r="J14" s="1543"/>
      <c r="K14" s="1543"/>
      <c r="L14" s="1543" t="s">
        <v>217</v>
      </c>
      <c r="M14" s="1543"/>
      <c r="N14" s="1543"/>
      <c r="O14" s="1543"/>
      <c r="P14" s="1543"/>
      <c r="Q14" s="1543"/>
      <c r="R14" s="1543"/>
      <c r="S14" s="1543"/>
      <c r="T14" s="1543"/>
      <c r="U14" s="1543"/>
      <c r="V14" s="1543"/>
      <c r="W14" s="1543"/>
      <c r="X14" s="1543"/>
      <c r="Y14" s="1543" t="s">
        <v>218</v>
      </c>
      <c r="Z14" s="1543"/>
      <c r="AA14" s="1543"/>
      <c r="AB14" s="1543"/>
      <c r="AC14" s="1543"/>
      <c r="AD14" s="1543"/>
      <c r="AE14" s="1543" t="s">
        <v>219</v>
      </c>
      <c r="AF14" s="1543"/>
      <c r="AG14" s="1543"/>
      <c r="AH14" s="1543"/>
      <c r="AI14" s="1543"/>
      <c r="AJ14" s="1543"/>
    </row>
    <row r="15" spans="1:39" ht="21" customHeight="1">
      <c r="B15" s="344">
        <v>1</v>
      </c>
      <c r="C15" s="1543"/>
      <c r="D15" s="1543"/>
      <c r="E15" s="1543"/>
      <c r="F15" s="1543"/>
      <c r="G15" s="1543"/>
      <c r="H15" s="1543"/>
      <c r="I15" s="1543"/>
      <c r="J15" s="1543"/>
      <c r="K15" s="1543"/>
      <c r="L15" s="1543"/>
      <c r="M15" s="1543"/>
      <c r="N15" s="1543"/>
      <c r="O15" s="1543"/>
      <c r="P15" s="1543"/>
      <c r="Q15" s="1543"/>
      <c r="R15" s="1543"/>
      <c r="S15" s="1543"/>
      <c r="T15" s="1543"/>
      <c r="U15" s="1543"/>
      <c r="V15" s="1543"/>
      <c r="W15" s="1543"/>
      <c r="X15" s="1543"/>
      <c r="Y15" s="1543"/>
      <c r="Z15" s="1543"/>
      <c r="AA15" s="1543"/>
      <c r="AB15" s="1543"/>
      <c r="AC15" s="1543"/>
      <c r="AD15" s="1543"/>
      <c r="AE15" s="1543"/>
      <c r="AF15" s="1543"/>
      <c r="AG15" s="1543"/>
      <c r="AH15" s="1543"/>
      <c r="AI15" s="1543"/>
      <c r="AJ15" s="1543"/>
    </row>
    <row r="16" spans="1:39" ht="21" customHeight="1">
      <c r="B16" s="344">
        <v>2</v>
      </c>
      <c r="C16" s="1543"/>
      <c r="D16" s="1543"/>
      <c r="E16" s="1543"/>
      <c r="F16" s="1543"/>
      <c r="G16" s="1543"/>
      <c r="H16" s="1543"/>
      <c r="I16" s="1543"/>
      <c r="J16" s="1543"/>
      <c r="K16" s="1543"/>
      <c r="L16" s="1543"/>
      <c r="M16" s="1543"/>
      <c r="N16" s="1543"/>
      <c r="O16" s="1543"/>
      <c r="P16" s="1543"/>
      <c r="Q16" s="1543"/>
      <c r="R16" s="1543"/>
      <c r="S16" s="1543"/>
      <c r="T16" s="1543"/>
      <c r="U16" s="1543"/>
      <c r="V16" s="1543"/>
      <c r="W16" s="1543"/>
      <c r="X16" s="1543"/>
      <c r="Y16" s="1543"/>
      <c r="Z16" s="1543"/>
      <c r="AA16" s="1543"/>
      <c r="AB16" s="1543"/>
      <c r="AC16" s="1543"/>
      <c r="AD16" s="1543"/>
      <c r="AE16" s="1543"/>
      <c r="AF16" s="1543"/>
      <c r="AG16" s="1543"/>
      <c r="AH16" s="1543"/>
      <c r="AI16" s="1543"/>
      <c r="AJ16" s="1543"/>
    </row>
    <row r="17" spans="2:36" ht="21" customHeight="1">
      <c r="B17" s="344">
        <v>3</v>
      </c>
      <c r="C17" s="1543"/>
      <c r="D17" s="1543"/>
      <c r="E17" s="1543"/>
      <c r="F17" s="1543"/>
      <c r="G17" s="1543"/>
      <c r="H17" s="1543"/>
      <c r="I17" s="1543"/>
      <c r="J17" s="1543"/>
      <c r="K17" s="1543"/>
      <c r="L17" s="1543"/>
      <c r="M17" s="1543"/>
      <c r="N17" s="1543"/>
      <c r="O17" s="1543"/>
      <c r="P17" s="1543"/>
      <c r="Q17" s="1543"/>
      <c r="R17" s="1543"/>
      <c r="S17" s="1543"/>
      <c r="T17" s="1543"/>
      <c r="U17" s="1543"/>
      <c r="V17" s="1543"/>
      <c r="W17" s="1543"/>
      <c r="X17" s="1543"/>
      <c r="Y17" s="1543"/>
      <c r="Z17" s="1543"/>
      <c r="AA17" s="1543"/>
      <c r="AB17" s="1543"/>
      <c r="AC17" s="1543"/>
      <c r="AD17" s="1543"/>
      <c r="AE17" s="1543"/>
      <c r="AF17" s="1543"/>
      <c r="AG17" s="1543"/>
      <c r="AH17" s="1543"/>
      <c r="AI17" s="1543"/>
      <c r="AJ17" s="1543"/>
    </row>
    <row r="18" spans="2:36" ht="21" customHeight="1">
      <c r="B18" s="344">
        <v>4</v>
      </c>
      <c r="C18" s="1543"/>
      <c r="D18" s="1543"/>
      <c r="E18" s="1543"/>
      <c r="F18" s="1543"/>
      <c r="G18" s="1543"/>
      <c r="H18" s="1543"/>
      <c r="I18" s="1543"/>
      <c r="J18" s="1543"/>
      <c r="K18" s="1543"/>
      <c r="L18" s="1543"/>
      <c r="M18" s="1543"/>
      <c r="N18" s="1543"/>
      <c r="O18" s="1543"/>
      <c r="P18" s="1543"/>
      <c r="Q18" s="1543"/>
      <c r="R18" s="1543"/>
      <c r="S18" s="1543"/>
      <c r="T18" s="1543"/>
      <c r="U18" s="1543"/>
      <c r="V18" s="1543"/>
      <c r="W18" s="1543"/>
      <c r="X18" s="1543"/>
      <c r="Y18" s="1543"/>
      <c r="Z18" s="1543"/>
      <c r="AA18" s="1543"/>
      <c r="AB18" s="1543"/>
      <c r="AC18" s="1543"/>
      <c r="AD18" s="1543"/>
      <c r="AE18" s="1543"/>
      <c r="AF18" s="1543"/>
      <c r="AG18" s="1543"/>
      <c r="AH18" s="1543"/>
      <c r="AI18" s="1543"/>
      <c r="AJ18" s="1543"/>
    </row>
    <row r="19" spans="2:36" ht="21" customHeight="1">
      <c r="B19" s="344">
        <v>5</v>
      </c>
      <c r="C19" s="1543"/>
      <c r="D19" s="1543"/>
      <c r="E19" s="1543"/>
      <c r="F19" s="1543"/>
      <c r="G19" s="1543"/>
      <c r="H19" s="1543"/>
      <c r="I19" s="1543"/>
      <c r="J19" s="1543"/>
      <c r="K19" s="1543"/>
      <c r="L19" s="1543"/>
      <c r="M19" s="1543"/>
      <c r="N19" s="1543"/>
      <c r="O19" s="1543"/>
      <c r="P19" s="1543"/>
      <c r="Q19" s="1543"/>
      <c r="R19" s="1543"/>
      <c r="S19" s="1543"/>
      <c r="T19" s="1543"/>
      <c r="U19" s="1543"/>
      <c r="V19" s="1543"/>
      <c r="W19" s="1543"/>
      <c r="X19" s="1543"/>
      <c r="Y19" s="1543"/>
      <c r="Z19" s="1543"/>
      <c r="AA19" s="1543"/>
      <c r="AB19" s="1543"/>
      <c r="AC19" s="1543"/>
      <c r="AD19" s="1543"/>
      <c r="AE19" s="1543"/>
      <c r="AF19" s="1543"/>
      <c r="AG19" s="1543"/>
      <c r="AH19" s="1543"/>
      <c r="AI19" s="1543"/>
      <c r="AJ19" s="1543"/>
    </row>
    <row r="20" spans="2:36" ht="21" customHeight="1">
      <c r="B20" s="344">
        <v>6</v>
      </c>
      <c r="C20" s="1543"/>
      <c r="D20" s="1543"/>
      <c r="E20" s="1543"/>
      <c r="F20" s="1543"/>
      <c r="G20" s="1543"/>
      <c r="H20" s="1543"/>
      <c r="I20" s="1543"/>
      <c r="J20" s="1543"/>
      <c r="K20" s="1543"/>
      <c r="L20" s="1543"/>
      <c r="M20" s="1543"/>
      <c r="N20" s="1543"/>
      <c r="O20" s="1543"/>
      <c r="P20" s="1543"/>
      <c r="Q20" s="1543"/>
      <c r="R20" s="1543"/>
      <c r="S20" s="1543"/>
      <c r="T20" s="1543"/>
      <c r="U20" s="1543"/>
      <c r="V20" s="1543"/>
      <c r="W20" s="1543"/>
      <c r="X20" s="1543"/>
      <c r="Y20" s="1543"/>
      <c r="Z20" s="1543"/>
      <c r="AA20" s="1543"/>
      <c r="AB20" s="1543"/>
      <c r="AC20" s="1543"/>
      <c r="AD20" s="1543"/>
      <c r="AE20" s="1543"/>
      <c r="AF20" s="1543"/>
      <c r="AG20" s="1543"/>
      <c r="AH20" s="1543"/>
      <c r="AI20" s="1543"/>
      <c r="AJ20" s="1543"/>
    </row>
    <row r="21" spans="2:36" ht="21" customHeight="1">
      <c r="B21" s="344">
        <v>7</v>
      </c>
      <c r="C21" s="1543"/>
      <c r="D21" s="1543"/>
      <c r="E21" s="1543"/>
      <c r="F21" s="1543"/>
      <c r="G21" s="1543"/>
      <c r="H21" s="1543"/>
      <c r="I21" s="1543"/>
      <c r="J21" s="1543"/>
      <c r="K21" s="1543"/>
      <c r="L21" s="1543"/>
      <c r="M21" s="1543"/>
      <c r="N21" s="1543"/>
      <c r="O21" s="1543"/>
      <c r="P21" s="1543"/>
      <c r="Q21" s="1543"/>
      <c r="R21" s="1543"/>
      <c r="S21" s="1543"/>
      <c r="T21" s="1543"/>
      <c r="U21" s="1543"/>
      <c r="V21" s="1543"/>
      <c r="W21" s="1543"/>
      <c r="X21" s="1543"/>
      <c r="Y21" s="1543"/>
      <c r="Z21" s="1543"/>
      <c r="AA21" s="1543"/>
      <c r="AB21" s="1543"/>
      <c r="AC21" s="1543"/>
      <c r="AD21" s="1543"/>
      <c r="AE21" s="1543"/>
      <c r="AF21" s="1543"/>
      <c r="AG21" s="1543"/>
      <c r="AH21" s="1543"/>
      <c r="AI21" s="1543"/>
      <c r="AJ21" s="1543"/>
    </row>
    <row r="22" spans="2:36" ht="21" customHeight="1">
      <c r="B22" s="344">
        <v>8</v>
      </c>
      <c r="C22" s="1543"/>
      <c r="D22" s="1543"/>
      <c r="E22" s="1543"/>
      <c r="F22" s="1543"/>
      <c r="G22" s="1543"/>
      <c r="H22" s="1543"/>
      <c r="I22" s="1543"/>
      <c r="J22" s="1543"/>
      <c r="K22" s="1543"/>
      <c r="L22" s="1543"/>
      <c r="M22" s="1543"/>
      <c r="N22" s="1543"/>
      <c r="O22" s="1543"/>
      <c r="P22" s="1543"/>
      <c r="Q22" s="1543"/>
      <c r="R22" s="1543"/>
      <c r="S22" s="1543"/>
      <c r="T22" s="1543"/>
      <c r="U22" s="1543"/>
      <c r="V22" s="1543"/>
      <c r="W22" s="1543"/>
      <c r="X22" s="1543"/>
      <c r="Y22" s="1543"/>
      <c r="Z22" s="1543"/>
      <c r="AA22" s="1543"/>
      <c r="AB22" s="1543"/>
      <c r="AC22" s="1543"/>
      <c r="AD22" s="1543"/>
      <c r="AE22" s="1543"/>
      <c r="AF22" s="1543"/>
      <c r="AG22" s="1543"/>
      <c r="AH22" s="1543"/>
      <c r="AI22" s="1543"/>
      <c r="AJ22" s="1543"/>
    </row>
    <row r="23" spans="2:36" ht="21" customHeight="1">
      <c r="B23" s="344">
        <v>9</v>
      </c>
      <c r="C23" s="1543"/>
      <c r="D23" s="1543"/>
      <c r="E23" s="1543"/>
      <c r="F23" s="1543"/>
      <c r="G23" s="1543"/>
      <c r="H23" s="1543"/>
      <c r="I23" s="1543"/>
      <c r="J23" s="1543"/>
      <c r="K23" s="1543"/>
      <c r="L23" s="1543"/>
      <c r="M23" s="1543"/>
      <c r="N23" s="1543"/>
      <c r="O23" s="1543"/>
      <c r="P23" s="1543"/>
      <c r="Q23" s="1543"/>
      <c r="R23" s="1543"/>
      <c r="S23" s="1543"/>
      <c r="T23" s="1543"/>
      <c r="U23" s="1543"/>
      <c r="V23" s="1543"/>
      <c r="W23" s="1543"/>
      <c r="X23" s="1543"/>
      <c r="Y23" s="1543"/>
      <c r="Z23" s="1543"/>
      <c r="AA23" s="1543"/>
      <c r="AB23" s="1543"/>
      <c r="AC23" s="1543"/>
      <c r="AD23" s="1543"/>
      <c r="AE23" s="1543"/>
      <c r="AF23" s="1543"/>
      <c r="AG23" s="1543"/>
      <c r="AH23" s="1543"/>
      <c r="AI23" s="1543"/>
      <c r="AJ23" s="1543"/>
    </row>
    <row r="24" spans="2:36" ht="21" customHeight="1">
      <c r="B24" s="344">
        <v>10</v>
      </c>
      <c r="C24" s="1543"/>
      <c r="D24" s="1543"/>
      <c r="E24" s="1543"/>
      <c r="F24" s="1543"/>
      <c r="G24" s="1543"/>
      <c r="H24" s="1543"/>
      <c r="I24" s="1543"/>
      <c r="J24" s="1543"/>
      <c r="K24" s="1543"/>
      <c r="L24" s="1543"/>
      <c r="M24" s="1543"/>
      <c r="N24" s="1543"/>
      <c r="O24" s="1543"/>
      <c r="P24" s="1543"/>
      <c r="Q24" s="1543"/>
      <c r="R24" s="1543"/>
      <c r="S24" s="1543"/>
      <c r="T24" s="1543"/>
      <c r="U24" s="1543"/>
      <c r="V24" s="1543"/>
      <c r="W24" s="1543"/>
      <c r="X24" s="1543"/>
      <c r="Y24" s="1543"/>
      <c r="Z24" s="1543"/>
      <c r="AA24" s="1543"/>
      <c r="AB24" s="1543"/>
      <c r="AC24" s="1543"/>
      <c r="AD24" s="1543"/>
      <c r="AE24" s="1543"/>
      <c r="AF24" s="1543"/>
      <c r="AG24" s="1543"/>
      <c r="AH24" s="1543"/>
      <c r="AI24" s="1543"/>
      <c r="AJ24" s="1543"/>
    </row>
    <row r="25" spans="2:36" ht="21" customHeight="1">
      <c r="B25" s="1555" t="s">
        <v>220</v>
      </c>
      <c r="C25" s="1555"/>
      <c r="D25" s="1555"/>
      <c r="E25" s="1555"/>
      <c r="F25" s="1555"/>
      <c r="G25" s="1555"/>
      <c r="H25" s="1555"/>
      <c r="I25" s="1555"/>
      <c r="J25" s="1555"/>
      <c r="K25" s="1555"/>
      <c r="L25" s="1556"/>
      <c r="M25" s="1556"/>
      <c r="N25" s="1556"/>
      <c r="O25" s="1556"/>
      <c r="P25" s="1556"/>
      <c r="Q25" s="1557" t="s">
        <v>221</v>
      </c>
      <c r="R25" s="1557"/>
      <c r="S25" s="1543" t="s">
        <v>222</v>
      </c>
      <c r="T25" s="1543"/>
      <c r="U25" s="1543"/>
      <c r="V25" s="1543"/>
      <c r="W25" s="1543"/>
      <c r="X25" s="1543"/>
      <c r="Y25" s="1543"/>
      <c r="Z25" s="1543"/>
      <c r="AA25" s="1543"/>
      <c r="AB25" s="1543"/>
      <c r="AC25" s="1543"/>
      <c r="AD25" s="1543"/>
      <c r="AE25" s="1558">
        <f>SUM(AE15:AJ24)</f>
        <v>0</v>
      </c>
      <c r="AF25" s="1558"/>
      <c r="AG25" s="1558"/>
      <c r="AH25" s="1558"/>
      <c r="AI25" s="1558"/>
      <c r="AJ25" s="1558"/>
    </row>
    <row r="26" spans="2:36" ht="9" customHeight="1">
      <c r="B26" s="345"/>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row>
    <row r="27" spans="2:36" ht="21" customHeight="1">
      <c r="B27" s="1548" t="s">
        <v>223</v>
      </c>
      <c r="C27" s="1548"/>
      <c r="D27" s="1548"/>
      <c r="E27" s="1548"/>
      <c r="F27" s="1548"/>
      <c r="G27" s="1548"/>
      <c r="H27" s="1548"/>
      <c r="I27" s="1548"/>
      <c r="J27" s="1548"/>
      <c r="K27" s="1548"/>
      <c r="L27" s="1548"/>
      <c r="M27" s="1548"/>
      <c r="N27" s="1548"/>
      <c r="O27" s="1548"/>
      <c r="P27" s="1548"/>
      <c r="Q27" s="1548"/>
      <c r="R27" s="1548"/>
      <c r="S27" s="1548"/>
      <c r="T27" s="1548"/>
      <c r="U27" s="1548"/>
      <c r="V27" s="1548"/>
      <c r="W27" s="1548"/>
      <c r="X27" s="1548"/>
      <c r="Y27" s="1548"/>
      <c r="Z27" s="1548"/>
      <c r="AA27" s="1548"/>
      <c r="AB27" s="1548"/>
      <c r="AC27" s="1548"/>
      <c r="AD27" s="1548"/>
      <c r="AE27" s="1548"/>
      <c r="AF27" s="1548"/>
      <c r="AG27" s="1548"/>
      <c r="AH27" s="1548"/>
      <c r="AI27" s="1548"/>
      <c r="AJ27" s="1548"/>
    </row>
    <row r="28" spans="2:36" ht="21" customHeight="1" thickBot="1">
      <c r="B28" s="1549" t="s">
        <v>224</v>
      </c>
      <c r="C28" s="1549"/>
      <c r="D28" s="1549"/>
      <c r="E28" s="1549"/>
      <c r="F28" s="1549"/>
      <c r="G28" s="1549"/>
      <c r="H28" s="1549"/>
      <c r="I28" s="1549"/>
      <c r="J28" s="1549"/>
      <c r="K28" s="1549"/>
      <c r="L28" s="1549"/>
      <c r="M28" s="1549"/>
      <c r="N28" s="1549"/>
      <c r="O28" s="1549"/>
      <c r="P28" s="1549"/>
      <c r="Q28" s="1549"/>
      <c r="R28" s="1549"/>
      <c r="S28" s="1550">
        <f>ROUNDUP(S11/40,1)</f>
        <v>0</v>
      </c>
      <c r="T28" s="1550"/>
      <c r="U28" s="1550"/>
      <c r="V28" s="1550"/>
      <c r="W28" s="1550"/>
      <c r="X28" s="1550"/>
      <c r="Y28" s="1550"/>
      <c r="Z28" s="1550"/>
      <c r="AA28" s="1550"/>
      <c r="AB28" s="1550"/>
      <c r="AC28" s="347" t="s">
        <v>212</v>
      </c>
      <c r="AD28" s="348"/>
      <c r="AE28" s="1551"/>
      <c r="AF28" s="1551"/>
      <c r="AG28" s="1551"/>
      <c r="AH28" s="1551"/>
      <c r="AI28" s="1551"/>
      <c r="AJ28" s="1551"/>
    </row>
    <row r="29" spans="2:36" ht="21" customHeight="1" thickTop="1">
      <c r="B29" s="1552" t="s">
        <v>225</v>
      </c>
      <c r="C29" s="1552"/>
      <c r="D29" s="1552"/>
      <c r="E29" s="1552"/>
      <c r="F29" s="1552"/>
      <c r="G29" s="1552"/>
      <c r="H29" s="1552"/>
      <c r="I29" s="1552"/>
      <c r="J29" s="1552"/>
      <c r="K29" s="1552"/>
      <c r="L29" s="1552"/>
      <c r="M29" s="1552"/>
      <c r="N29" s="1552"/>
      <c r="O29" s="1552"/>
      <c r="P29" s="1552"/>
      <c r="Q29" s="1552"/>
      <c r="R29" s="1552"/>
      <c r="S29" s="1553"/>
      <c r="T29" s="1553"/>
      <c r="U29" s="1553"/>
      <c r="V29" s="1553"/>
      <c r="W29" s="1553"/>
      <c r="X29" s="1553"/>
      <c r="Y29" s="1553"/>
      <c r="Z29" s="1553"/>
      <c r="AA29" s="1553"/>
      <c r="AB29" s="1553"/>
      <c r="AC29" s="349" t="s">
        <v>212</v>
      </c>
      <c r="AD29" s="350"/>
      <c r="AE29" s="1554" t="s">
        <v>226</v>
      </c>
      <c r="AF29" s="1554"/>
      <c r="AG29" s="1554"/>
      <c r="AH29" s="1554"/>
      <c r="AI29" s="1554"/>
      <c r="AJ29" s="1554"/>
    </row>
    <row r="30" spans="2:36" ht="21" customHeight="1">
      <c r="B30" s="1547" t="s">
        <v>227</v>
      </c>
      <c r="C30" s="1547"/>
      <c r="D30" s="1547"/>
      <c r="E30" s="1547"/>
      <c r="F30" s="1547"/>
      <c r="G30" s="1547"/>
      <c r="H30" s="1547"/>
      <c r="I30" s="1547"/>
      <c r="J30" s="1547"/>
      <c r="K30" s="1547"/>
      <c r="L30" s="1547"/>
      <c r="M30" s="1547"/>
      <c r="N30" s="1547"/>
      <c r="O30" s="1547"/>
      <c r="P30" s="1547"/>
      <c r="Q30" s="1547"/>
      <c r="R30" s="1547"/>
      <c r="S30" s="1547" t="s">
        <v>228</v>
      </c>
      <c r="T30" s="1547"/>
      <c r="U30" s="1547"/>
      <c r="V30" s="1547"/>
      <c r="W30" s="1547"/>
      <c r="X30" s="1547"/>
      <c r="Y30" s="1547"/>
      <c r="Z30" s="1547"/>
      <c r="AA30" s="1547"/>
      <c r="AB30" s="1547"/>
      <c r="AC30" s="1547"/>
      <c r="AD30" s="1547"/>
      <c r="AE30" s="1547"/>
      <c r="AF30" s="1547"/>
      <c r="AG30" s="1547"/>
      <c r="AH30" s="1547"/>
      <c r="AI30" s="1547"/>
      <c r="AJ30" s="1547"/>
    </row>
    <row r="31" spans="2:36" ht="21" customHeight="1">
      <c r="B31" s="344">
        <v>1</v>
      </c>
      <c r="C31" s="1543"/>
      <c r="D31" s="1543"/>
      <c r="E31" s="1543"/>
      <c r="F31" s="1543"/>
      <c r="G31" s="1543"/>
      <c r="H31" s="1543"/>
      <c r="I31" s="1543"/>
      <c r="J31" s="1543"/>
      <c r="K31" s="1543"/>
      <c r="L31" s="1543"/>
      <c r="M31" s="1543"/>
      <c r="N31" s="1543"/>
      <c r="O31" s="1543"/>
      <c r="P31" s="1543"/>
      <c r="Q31" s="1543"/>
      <c r="R31" s="1543"/>
      <c r="S31" s="1543"/>
      <c r="T31" s="1543"/>
      <c r="U31" s="1543"/>
      <c r="V31" s="1543"/>
      <c r="W31" s="1543"/>
      <c r="X31" s="1543"/>
      <c r="Y31" s="1543"/>
      <c r="Z31" s="1543"/>
      <c r="AA31" s="1543"/>
      <c r="AB31" s="1543"/>
      <c r="AC31" s="1543"/>
      <c r="AD31" s="1543"/>
      <c r="AE31" s="1543"/>
      <c r="AF31" s="1543"/>
      <c r="AG31" s="1543"/>
      <c r="AH31" s="1543"/>
      <c r="AI31" s="1543"/>
      <c r="AJ31" s="1543"/>
    </row>
    <row r="32" spans="2:36" ht="21" customHeight="1">
      <c r="B32" s="344">
        <v>2</v>
      </c>
      <c r="C32" s="1543"/>
      <c r="D32" s="1543"/>
      <c r="E32" s="1543"/>
      <c r="F32" s="1543"/>
      <c r="G32" s="1543"/>
      <c r="H32" s="1543"/>
      <c r="I32" s="1543"/>
      <c r="J32" s="1543"/>
      <c r="K32" s="1543"/>
      <c r="L32" s="1543"/>
      <c r="M32" s="1543"/>
      <c r="N32" s="1543"/>
      <c r="O32" s="1543"/>
      <c r="P32" s="1543"/>
      <c r="Q32" s="1543"/>
      <c r="R32" s="1543"/>
      <c r="S32" s="1543"/>
      <c r="T32" s="1543"/>
      <c r="U32" s="1543"/>
      <c r="V32" s="1543"/>
      <c r="W32" s="1543"/>
      <c r="X32" s="1543"/>
      <c r="Y32" s="1543"/>
      <c r="Z32" s="1543"/>
      <c r="AA32" s="1543"/>
      <c r="AB32" s="1543"/>
      <c r="AC32" s="1543"/>
      <c r="AD32" s="1543"/>
      <c r="AE32" s="1543"/>
      <c r="AF32" s="1543"/>
      <c r="AG32" s="1543"/>
      <c r="AH32" s="1543"/>
      <c r="AI32" s="1543"/>
      <c r="AJ32" s="1543"/>
    </row>
    <row r="33" spans="2:38" ht="21" customHeight="1">
      <c r="B33" s="344">
        <v>3</v>
      </c>
      <c r="C33" s="1543"/>
      <c r="D33" s="1543"/>
      <c r="E33" s="1543"/>
      <c r="F33" s="1543"/>
      <c r="G33" s="1543"/>
      <c r="H33" s="1543"/>
      <c r="I33" s="1543"/>
      <c r="J33" s="1543"/>
      <c r="K33" s="1543"/>
      <c r="L33" s="1543"/>
      <c r="M33" s="1543"/>
      <c r="N33" s="1543"/>
      <c r="O33" s="1543"/>
      <c r="P33" s="1543"/>
      <c r="Q33" s="1543"/>
      <c r="R33" s="1543"/>
      <c r="S33" s="1543"/>
      <c r="T33" s="1543"/>
      <c r="U33" s="1543"/>
      <c r="V33" s="1543"/>
      <c r="W33" s="1543"/>
      <c r="X33" s="1543"/>
      <c r="Y33" s="1543"/>
      <c r="Z33" s="1543"/>
      <c r="AA33" s="1543"/>
      <c r="AB33" s="1543"/>
      <c r="AC33" s="1543"/>
      <c r="AD33" s="1543"/>
      <c r="AE33" s="1543"/>
      <c r="AF33" s="1543"/>
      <c r="AG33" s="1543"/>
      <c r="AH33" s="1543"/>
      <c r="AI33" s="1543"/>
      <c r="AJ33" s="1543"/>
    </row>
    <row r="34" spans="2:38" ht="8.25" customHeight="1">
      <c r="B34" s="345"/>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row>
    <row r="35" spans="2:38" ht="22.5" customHeight="1">
      <c r="B35" s="1544" t="s">
        <v>229</v>
      </c>
      <c r="C35" s="1544"/>
      <c r="D35" s="1544"/>
      <c r="E35" s="1544"/>
      <c r="F35" s="1544"/>
      <c r="G35" s="1544"/>
      <c r="H35" s="1545" t="s">
        <v>230</v>
      </c>
      <c r="I35" s="1545"/>
      <c r="J35" s="1545"/>
      <c r="K35" s="1545"/>
      <c r="L35" s="1545"/>
      <c r="M35" s="1545"/>
      <c r="N35" s="1545"/>
      <c r="O35" s="1545"/>
      <c r="P35" s="1545"/>
      <c r="Q35" s="1545"/>
      <c r="R35" s="1545"/>
      <c r="S35" s="1545"/>
      <c r="T35" s="1545"/>
      <c r="U35" s="1545"/>
      <c r="V35" s="1545"/>
      <c r="W35" s="1545"/>
      <c r="X35" s="1545"/>
      <c r="Y35" s="1545"/>
      <c r="Z35" s="1545"/>
      <c r="AA35" s="1545"/>
      <c r="AB35" s="1545"/>
      <c r="AC35" s="1545"/>
      <c r="AD35" s="1545"/>
      <c r="AE35" s="1545"/>
      <c r="AF35" s="1545"/>
      <c r="AG35" s="1545"/>
      <c r="AH35" s="1545"/>
      <c r="AI35" s="1545"/>
      <c r="AJ35" s="1545"/>
    </row>
    <row r="36" spans="2:38" ht="8.25" customHeight="1">
      <c r="B36" s="345"/>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row>
    <row r="37" spans="2:38" ht="18.75" customHeight="1">
      <c r="B37" s="1546" t="s">
        <v>231</v>
      </c>
      <c r="C37" s="1546"/>
      <c r="D37" s="1546"/>
      <c r="E37" s="1546"/>
      <c r="F37" s="1546"/>
      <c r="G37" s="1546"/>
      <c r="H37" s="1546"/>
      <c r="I37" s="1546"/>
      <c r="J37" s="1546"/>
      <c r="K37" s="1546"/>
      <c r="L37" s="1546"/>
      <c r="M37" s="1546"/>
      <c r="N37" s="1546"/>
      <c r="O37" s="1546"/>
      <c r="P37" s="1546"/>
      <c r="Q37" s="1546"/>
      <c r="R37" s="1546"/>
      <c r="S37" s="1546"/>
      <c r="T37" s="1546"/>
      <c r="U37" s="1546"/>
      <c r="V37" s="1546"/>
      <c r="W37" s="1546"/>
      <c r="X37" s="1546"/>
      <c r="Y37" s="1546"/>
      <c r="Z37" s="1546"/>
      <c r="AA37" s="1546"/>
      <c r="AB37" s="1546"/>
      <c r="AC37" s="1546"/>
      <c r="AD37" s="1546"/>
      <c r="AE37" s="1546"/>
      <c r="AF37" s="1546"/>
      <c r="AG37" s="1546"/>
      <c r="AH37" s="1546"/>
      <c r="AI37" s="1546"/>
      <c r="AJ37" s="1546"/>
      <c r="AK37" s="1546"/>
      <c r="AL37" s="351"/>
    </row>
    <row r="38" spans="2:38" ht="18.75" customHeight="1">
      <c r="B38" s="1546"/>
      <c r="C38" s="1546"/>
      <c r="D38" s="1546"/>
      <c r="E38" s="1546"/>
      <c r="F38" s="1546"/>
      <c r="G38" s="1546"/>
      <c r="H38" s="1546"/>
      <c r="I38" s="1546"/>
      <c r="J38" s="1546"/>
      <c r="K38" s="1546"/>
      <c r="L38" s="1546"/>
      <c r="M38" s="1546"/>
      <c r="N38" s="1546"/>
      <c r="O38" s="1546"/>
      <c r="P38" s="1546"/>
      <c r="Q38" s="1546"/>
      <c r="R38" s="1546"/>
      <c r="S38" s="1546"/>
      <c r="T38" s="1546"/>
      <c r="U38" s="1546"/>
      <c r="V38" s="1546"/>
      <c r="W38" s="1546"/>
      <c r="X38" s="1546"/>
      <c r="Y38" s="1546"/>
      <c r="Z38" s="1546"/>
      <c r="AA38" s="1546"/>
      <c r="AB38" s="1546"/>
      <c r="AC38" s="1546"/>
      <c r="AD38" s="1546"/>
      <c r="AE38" s="1546"/>
      <c r="AF38" s="1546"/>
      <c r="AG38" s="1546"/>
      <c r="AH38" s="1546"/>
      <c r="AI38" s="1546"/>
      <c r="AJ38" s="1546"/>
      <c r="AK38" s="1546"/>
      <c r="AL38" s="351"/>
    </row>
    <row r="39" spans="2:38" ht="18.75" customHeight="1">
      <c r="B39" s="1546"/>
      <c r="C39" s="1546"/>
      <c r="D39" s="1546"/>
      <c r="E39" s="1546"/>
      <c r="F39" s="1546"/>
      <c r="G39" s="1546"/>
      <c r="H39" s="1546"/>
      <c r="I39" s="1546"/>
      <c r="J39" s="1546"/>
      <c r="K39" s="1546"/>
      <c r="L39" s="1546"/>
      <c r="M39" s="1546"/>
      <c r="N39" s="1546"/>
      <c r="O39" s="1546"/>
      <c r="P39" s="1546"/>
      <c r="Q39" s="1546"/>
      <c r="R39" s="1546"/>
      <c r="S39" s="1546"/>
      <c r="T39" s="1546"/>
      <c r="U39" s="1546"/>
      <c r="V39" s="1546"/>
      <c r="W39" s="1546"/>
      <c r="X39" s="1546"/>
      <c r="Y39" s="1546"/>
      <c r="Z39" s="1546"/>
      <c r="AA39" s="1546"/>
      <c r="AB39" s="1546"/>
      <c r="AC39" s="1546"/>
      <c r="AD39" s="1546"/>
      <c r="AE39" s="1546"/>
      <c r="AF39" s="1546"/>
      <c r="AG39" s="1546"/>
      <c r="AH39" s="1546"/>
      <c r="AI39" s="1546"/>
      <c r="AJ39" s="1546"/>
      <c r="AK39" s="1546"/>
      <c r="AL39" s="351"/>
    </row>
    <row r="40" spans="2:38" ht="18.75" customHeight="1">
      <c r="B40" s="1546"/>
      <c r="C40" s="1546"/>
      <c r="D40" s="1546"/>
      <c r="E40" s="1546"/>
      <c r="F40" s="1546"/>
      <c r="G40" s="1546"/>
      <c r="H40" s="1546"/>
      <c r="I40" s="1546"/>
      <c r="J40" s="1546"/>
      <c r="K40" s="1546"/>
      <c r="L40" s="1546"/>
      <c r="M40" s="1546"/>
      <c r="N40" s="1546"/>
      <c r="O40" s="1546"/>
      <c r="P40" s="1546"/>
      <c r="Q40" s="1546"/>
      <c r="R40" s="1546"/>
      <c r="S40" s="1546"/>
      <c r="T40" s="1546"/>
      <c r="U40" s="1546"/>
      <c r="V40" s="1546"/>
      <c r="W40" s="1546"/>
      <c r="X40" s="1546"/>
      <c r="Y40" s="1546"/>
      <c r="Z40" s="1546"/>
      <c r="AA40" s="1546"/>
      <c r="AB40" s="1546"/>
      <c r="AC40" s="1546"/>
      <c r="AD40" s="1546"/>
      <c r="AE40" s="1546"/>
      <c r="AF40" s="1546"/>
      <c r="AG40" s="1546"/>
      <c r="AH40" s="1546"/>
      <c r="AI40" s="1546"/>
      <c r="AJ40" s="1546"/>
      <c r="AK40" s="1546"/>
      <c r="AL40" s="351"/>
    </row>
    <row r="41" spans="2:38" ht="80.25" customHeight="1">
      <c r="B41" s="1546"/>
      <c r="C41" s="1546"/>
      <c r="D41" s="1546"/>
      <c r="E41" s="1546"/>
      <c r="F41" s="1546"/>
      <c r="G41" s="1546"/>
      <c r="H41" s="1546"/>
      <c r="I41" s="1546"/>
      <c r="J41" s="1546"/>
      <c r="K41" s="1546"/>
      <c r="L41" s="1546"/>
      <c r="M41" s="1546"/>
      <c r="N41" s="1546"/>
      <c r="O41" s="1546"/>
      <c r="P41" s="1546"/>
      <c r="Q41" s="1546"/>
      <c r="R41" s="1546"/>
      <c r="S41" s="1546"/>
      <c r="T41" s="1546"/>
      <c r="U41" s="1546"/>
      <c r="V41" s="1546"/>
      <c r="W41" s="1546"/>
      <c r="X41" s="1546"/>
      <c r="Y41" s="1546"/>
      <c r="Z41" s="1546"/>
      <c r="AA41" s="1546"/>
      <c r="AB41" s="1546"/>
      <c r="AC41" s="1546"/>
      <c r="AD41" s="1546"/>
      <c r="AE41" s="1546"/>
      <c r="AF41" s="1546"/>
      <c r="AG41" s="1546"/>
      <c r="AH41" s="1546"/>
      <c r="AI41" s="1546"/>
      <c r="AJ41" s="1546"/>
      <c r="AK41" s="1546"/>
      <c r="AL41" s="351"/>
    </row>
    <row r="42" spans="2:38" ht="15" customHeight="1">
      <c r="B42" s="1542" t="s">
        <v>232</v>
      </c>
      <c r="C42" s="1542"/>
      <c r="D42" s="1542"/>
      <c r="E42" s="1542"/>
      <c r="F42" s="1542"/>
      <c r="G42" s="1542"/>
      <c r="H42" s="1542"/>
      <c r="I42" s="1542"/>
      <c r="J42" s="1542"/>
      <c r="K42" s="1542"/>
      <c r="L42" s="1542"/>
      <c r="M42" s="1542"/>
      <c r="N42" s="1542"/>
      <c r="O42" s="1542"/>
      <c r="P42" s="1542"/>
      <c r="Q42" s="1542"/>
      <c r="R42" s="1542"/>
      <c r="S42" s="1542"/>
      <c r="T42" s="1542"/>
      <c r="U42" s="1542"/>
      <c r="V42" s="1542"/>
      <c r="W42" s="1542"/>
      <c r="X42" s="1542"/>
      <c r="Y42" s="1542"/>
      <c r="Z42" s="1542"/>
      <c r="AA42" s="1542"/>
      <c r="AB42" s="1542"/>
      <c r="AC42" s="1542"/>
      <c r="AD42" s="1542"/>
      <c r="AE42" s="1542"/>
      <c r="AF42" s="1542"/>
      <c r="AG42" s="1542"/>
      <c r="AH42" s="1542"/>
      <c r="AI42" s="1542"/>
      <c r="AJ42" s="1542"/>
      <c r="AK42" s="1542"/>
      <c r="AL42" s="351"/>
    </row>
    <row r="43" spans="2:38" ht="15" customHeight="1">
      <c r="B43" s="1542"/>
      <c r="C43" s="1542"/>
      <c r="D43" s="1542"/>
      <c r="E43" s="1542"/>
      <c r="F43" s="1542"/>
      <c r="G43" s="1542"/>
      <c r="H43" s="1542"/>
      <c r="I43" s="1542"/>
      <c r="J43" s="1542"/>
      <c r="K43" s="1542"/>
      <c r="L43" s="1542"/>
      <c r="M43" s="1542"/>
      <c r="N43" s="1542"/>
      <c r="O43" s="1542"/>
      <c r="P43" s="1542"/>
      <c r="Q43" s="1542"/>
      <c r="R43" s="1542"/>
      <c r="S43" s="1542"/>
      <c r="T43" s="1542"/>
      <c r="U43" s="1542"/>
      <c r="V43" s="1542"/>
      <c r="W43" s="1542"/>
      <c r="X43" s="1542"/>
      <c r="Y43" s="1542"/>
      <c r="Z43" s="1542"/>
      <c r="AA43" s="1542"/>
      <c r="AB43" s="1542"/>
      <c r="AC43" s="1542"/>
      <c r="AD43" s="1542"/>
      <c r="AE43" s="1542"/>
      <c r="AF43" s="1542"/>
      <c r="AG43" s="1542"/>
      <c r="AH43" s="1542"/>
      <c r="AI43" s="1542"/>
      <c r="AJ43" s="1542"/>
      <c r="AK43" s="1542"/>
      <c r="AL43" s="351"/>
    </row>
    <row r="44" spans="2:38" ht="15" customHeight="1">
      <c r="B44" s="1542"/>
      <c r="C44" s="1542"/>
      <c r="D44" s="1542"/>
      <c r="E44" s="1542"/>
      <c r="F44" s="1542"/>
      <c r="G44" s="1542"/>
      <c r="H44" s="1542"/>
      <c r="I44" s="1542"/>
      <c r="J44" s="1542"/>
      <c r="K44" s="1542"/>
      <c r="L44" s="1542"/>
      <c r="M44" s="1542"/>
      <c r="N44" s="1542"/>
      <c r="O44" s="1542"/>
      <c r="P44" s="1542"/>
      <c r="Q44" s="1542"/>
      <c r="R44" s="1542"/>
      <c r="S44" s="1542"/>
      <c r="T44" s="1542"/>
      <c r="U44" s="1542"/>
      <c r="V44" s="1542"/>
      <c r="W44" s="1542"/>
      <c r="X44" s="1542"/>
      <c r="Y44" s="1542"/>
      <c r="Z44" s="1542"/>
      <c r="AA44" s="1542"/>
      <c r="AB44" s="1542"/>
      <c r="AC44" s="1542"/>
      <c r="AD44" s="1542"/>
      <c r="AE44" s="1542"/>
      <c r="AF44" s="1542"/>
      <c r="AG44" s="1542"/>
      <c r="AH44" s="1542"/>
      <c r="AI44" s="1542"/>
      <c r="AJ44" s="1542"/>
      <c r="AK44" s="1542"/>
      <c r="AL44" s="351"/>
    </row>
    <row r="45" spans="2:38" ht="15" customHeight="1">
      <c r="B45" s="1542"/>
      <c r="C45" s="1542"/>
      <c r="D45" s="1542"/>
      <c r="E45" s="1542"/>
      <c r="F45" s="1542"/>
      <c r="G45" s="1542"/>
      <c r="H45" s="1542"/>
      <c r="I45" s="1542"/>
      <c r="J45" s="1542"/>
      <c r="K45" s="1542"/>
      <c r="L45" s="1542"/>
      <c r="M45" s="1542"/>
      <c r="N45" s="1542"/>
      <c r="O45" s="1542"/>
      <c r="P45" s="1542"/>
      <c r="Q45" s="1542"/>
      <c r="R45" s="1542"/>
      <c r="S45" s="1542"/>
      <c r="T45" s="1542"/>
      <c r="U45" s="1542"/>
      <c r="V45" s="1542"/>
      <c r="W45" s="1542"/>
      <c r="X45" s="1542"/>
      <c r="Y45" s="1542"/>
      <c r="Z45" s="1542"/>
      <c r="AA45" s="1542"/>
      <c r="AB45" s="1542"/>
      <c r="AC45" s="1542"/>
      <c r="AD45" s="1542"/>
      <c r="AE45" s="1542"/>
      <c r="AF45" s="1542"/>
      <c r="AG45" s="1542"/>
      <c r="AH45" s="1542"/>
      <c r="AI45" s="1542"/>
      <c r="AJ45" s="1542"/>
      <c r="AK45" s="1542"/>
      <c r="AL45" s="351"/>
    </row>
    <row r="46" spans="2:38" ht="37.5" customHeight="1">
      <c r="B46" s="1542"/>
      <c r="C46" s="1542"/>
      <c r="D46" s="1542"/>
      <c r="E46" s="1542"/>
      <c r="F46" s="1542"/>
      <c r="G46" s="1542"/>
      <c r="H46" s="1542"/>
      <c r="I46" s="1542"/>
      <c r="J46" s="1542"/>
      <c r="K46" s="1542"/>
      <c r="L46" s="1542"/>
      <c r="M46" s="1542"/>
      <c r="N46" s="1542"/>
      <c r="O46" s="1542"/>
      <c r="P46" s="1542"/>
      <c r="Q46" s="1542"/>
      <c r="R46" s="1542"/>
      <c r="S46" s="1542"/>
      <c r="T46" s="1542"/>
      <c r="U46" s="1542"/>
      <c r="V46" s="1542"/>
      <c r="W46" s="1542"/>
      <c r="X46" s="1542"/>
      <c r="Y46" s="1542"/>
      <c r="Z46" s="1542"/>
      <c r="AA46" s="1542"/>
      <c r="AB46" s="1542"/>
      <c r="AC46" s="1542"/>
      <c r="AD46" s="1542"/>
      <c r="AE46" s="1542"/>
      <c r="AF46" s="1542"/>
      <c r="AG46" s="1542"/>
      <c r="AH46" s="1542"/>
      <c r="AI46" s="1542"/>
      <c r="AJ46" s="1542"/>
      <c r="AK46" s="1542"/>
      <c r="AL46" s="351"/>
    </row>
    <row r="47" spans="2:38" s="352" customFormat="1" ht="36.75" customHeight="1">
      <c r="B47" s="1542" t="s">
        <v>233</v>
      </c>
      <c r="C47" s="1542"/>
      <c r="D47" s="1542"/>
      <c r="E47" s="1542"/>
      <c r="F47" s="1542"/>
      <c r="G47" s="1542"/>
      <c r="H47" s="1542"/>
      <c r="I47" s="1542"/>
      <c r="J47" s="1542"/>
      <c r="K47" s="1542"/>
      <c r="L47" s="1542"/>
      <c r="M47" s="1542"/>
      <c r="N47" s="1542"/>
      <c r="O47" s="1542"/>
      <c r="P47" s="1542"/>
      <c r="Q47" s="1542"/>
      <c r="R47" s="1542"/>
      <c r="S47" s="1542"/>
      <c r="T47" s="1542"/>
      <c r="U47" s="1542"/>
      <c r="V47" s="1542"/>
      <c r="W47" s="1542"/>
      <c r="X47" s="1542"/>
      <c r="Y47" s="1542"/>
      <c r="Z47" s="1542"/>
      <c r="AA47" s="1542"/>
      <c r="AB47" s="1542"/>
      <c r="AC47" s="1542"/>
      <c r="AD47" s="1542"/>
      <c r="AE47" s="1542"/>
      <c r="AF47" s="1542"/>
      <c r="AG47" s="1542"/>
      <c r="AH47" s="1542"/>
      <c r="AI47" s="1542"/>
      <c r="AJ47" s="1542"/>
      <c r="AK47" s="1542"/>
    </row>
    <row r="48" spans="2:38" s="352" customFormat="1" ht="36" customHeight="1">
      <c r="B48" s="1542" t="s">
        <v>1070</v>
      </c>
      <c r="C48" s="1542"/>
      <c r="D48" s="1542"/>
      <c r="E48" s="1542"/>
      <c r="F48" s="1542"/>
      <c r="G48" s="1542"/>
      <c r="H48" s="1542"/>
      <c r="I48" s="1542"/>
      <c r="J48" s="1542"/>
      <c r="K48" s="1542"/>
      <c r="L48" s="1542"/>
      <c r="M48" s="1542"/>
      <c r="N48" s="1542"/>
      <c r="O48" s="1542"/>
      <c r="P48" s="1542"/>
      <c r="Q48" s="1542"/>
      <c r="R48" s="1542"/>
      <c r="S48" s="1542"/>
      <c r="T48" s="1542"/>
      <c r="U48" s="1542"/>
      <c r="V48" s="1542"/>
      <c r="W48" s="1542"/>
      <c r="X48" s="1542"/>
      <c r="Y48" s="1542"/>
      <c r="Z48" s="1542"/>
      <c r="AA48" s="1542"/>
      <c r="AB48" s="1542"/>
      <c r="AC48" s="1542"/>
      <c r="AD48" s="1542"/>
      <c r="AE48" s="1542"/>
      <c r="AF48" s="1542"/>
      <c r="AG48" s="1542"/>
      <c r="AH48" s="1542"/>
      <c r="AI48" s="1542"/>
      <c r="AJ48" s="1542"/>
      <c r="AK48" s="1542"/>
    </row>
    <row r="49" spans="2:37" s="352" customFormat="1" ht="21" customHeight="1">
      <c r="B49" s="352" t="s">
        <v>234</v>
      </c>
      <c r="AK49" s="353"/>
    </row>
    <row r="50" spans="2:37" s="352" customFormat="1" ht="21" customHeight="1">
      <c r="B50" s="352" t="s">
        <v>234</v>
      </c>
      <c r="AK50" s="353"/>
    </row>
  </sheetData>
  <sheetProtection algorithmName="SHA-512" hashValue="3vqiOv/vAvUEpJ2RQ6+2qtQo4+iRW8ilgRfUrmq1uJZEqsUiti629sq+HpweqbpIZJjyBdg+za5gwEB6wX5rXA==" saltValue="rvTLQywmaLXG45+WZv6Yrw==" spinCount="100000" sheet="1" scenarios="1" formatCells="0" insertRows="0" deleteRows="0" autoFilter="0"/>
  <mergeCells count="91">
    <mergeCell ref="B7:K7"/>
    <mergeCell ref="L7:Y7"/>
    <mergeCell ref="Z7:AF7"/>
    <mergeCell ref="AG7:AJ7"/>
    <mergeCell ref="B1:G1"/>
    <mergeCell ref="AA2:AJ2"/>
    <mergeCell ref="B4:AJ4"/>
    <mergeCell ref="B6:K6"/>
    <mergeCell ref="L6:AJ6"/>
    <mergeCell ref="B8:K8"/>
    <mergeCell ref="L8:AJ8"/>
    <mergeCell ref="B10:AJ10"/>
    <mergeCell ref="B11:R11"/>
    <mergeCell ref="S11:AB11"/>
    <mergeCell ref="AE11:AJ11"/>
    <mergeCell ref="C12:R12"/>
    <mergeCell ref="S12:AB12"/>
    <mergeCell ref="AE12:AJ12"/>
    <mergeCell ref="B13:R13"/>
    <mergeCell ref="S13:AB13"/>
    <mergeCell ref="AE13:AJ13"/>
    <mergeCell ref="B14:K14"/>
    <mergeCell ref="L14:X14"/>
    <mergeCell ref="Y14:AD14"/>
    <mergeCell ref="AE14:AJ14"/>
    <mergeCell ref="C15:K15"/>
    <mergeCell ref="L15:X15"/>
    <mergeCell ref="Y15:AD15"/>
    <mergeCell ref="AE15:AJ15"/>
    <mergeCell ref="C16:K16"/>
    <mergeCell ref="L16:X16"/>
    <mergeCell ref="Y16:AD16"/>
    <mergeCell ref="AE16:AJ16"/>
    <mergeCell ref="C17:K17"/>
    <mergeCell ref="L17:X17"/>
    <mergeCell ref="Y17:AD17"/>
    <mergeCell ref="AE17:AJ17"/>
    <mergeCell ref="C18:K18"/>
    <mergeCell ref="L18:X18"/>
    <mergeCell ref="Y18:AD18"/>
    <mergeCell ref="AE18:AJ18"/>
    <mergeCell ref="C19:K19"/>
    <mergeCell ref="L19:X19"/>
    <mergeCell ref="Y19:AD19"/>
    <mergeCell ref="AE19:AJ19"/>
    <mergeCell ref="C20:K20"/>
    <mergeCell ref="L20:X20"/>
    <mergeCell ref="Y20:AD20"/>
    <mergeCell ref="AE20:AJ20"/>
    <mergeCell ref="C21:K21"/>
    <mergeCell ref="L21:X21"/>
    <mergeCell ref="Y21:AD21"/>
    <mergeCell ref="AE21:AJ21"/>
    <mergeCell ref="C22:K22"/>
    <mergeCell ref="L22:X22"/>
    <mergeCell ref="Y22:AD22"/>
    <mergeCell ref="AE22:AJ22"/>
    <mergeCell ref="C23:K23"/>
    <mergeCell ref="L23:X23"/>
    <mergeCell ref="Y23:AD23"/>
    <mergeCell ref="AE23:AJ23"/>
    <mergeCell ref="C24:K24"/>
    <mergeCell ref="L24:X24"/>
    <mergeCell ref="Y24:AD24"/>
    <mergeCell ref="AE24:AJ24"/>
    <mergeCell ref="B25:K25"/>
    <mergeCell ref="L25:P25"/>
    <mergeCell ref="Q25:R25"/>
    <mergeCell ref="S25:AD25"/>
    <mergeCell ref="AE25:AJ25"/>
    <mergeCell ref="B27:AJ27"/>
    <mergeCell ref="B28:R28"/>
    <mergeCell ref="S28:AB28"/>
    <mergeCell ref="AE28:AJ28"/>
    <mergeCell ref="B29:R29"/>
    <mergeCell ref="S29:AB29"/>
    <mergeCell ref="AE29:AJ29"/>
    <mergeCell ref="B30:R30"/>
    <mergeCell ref="S30:AJ30"/>
    <mergeCell ref="C31:R31"/>
    <mergeCell ref="S31:AJ31"/>
    <mergeCell ref="C32:R32"/>
    <mergeCell ref="S32:AJ32"/>
    <mergeCell ref="B47:AK47"/>
    <mergeCell ref="B48:AK48"/>
    <mergeCell ref="C33:R33"/>
    <mergeCell ref="S33:AJ33"/>
    <mergeCell ref="B35:G35"/>
    <mergeCell ref="H35:AJ35"/>
    <mergeCell ref="B37:AK41"/>
    <mergeCell ref="B42:AK46"/>
  </mergeCells>
  <phoneticPr fontId="4"/>
  <pageMargins left="0.62986111111111109" right="0.62986111111111109" top="0.55138888888888893" bottom="0.31527777777777777" header="0.51180555555555551" footer="0.51180555555555551"/>
  <pageSetup paperSize="9" scale="74" firstPageNumber="0" orientation="portrait" cellComments="atEnd" horizontalDpi="300" verticalDpi="30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25BBAD-A836-46FF-BA5B-B27F044E2AB5}">
  <sheetPr codeName="Sheet13"/>
  <dimension ref="A1:AM50"/>
  <sheetViews>
    <sheetView view="pageBreakPreview" zoomScaleSheetLayoutView="100" workbookViewId="0"/>
  </sheetViews>
  <sheetFormatPr defaultColWidth="8.625" defaultRowHeight="21" customHeight="1"/>
  <cols>
    <col min="1" max="1" width="7.875" style="334" customWidth="1"/>
    <col min="2" max="23" width="2.625" style="334" customWidth="1"/>
    <col min="24" max="24" width="5.5" style="334" customWidth="1"/>
    <col min="25" max="25" width="4.375" style="334" customWidth="1"/>
    <col min="26" max="37" width="2.625" style="334" customWidth="1"/>
    <col min="38" max="38" width="2.5" style="334" customWidth="1"/>
    <col min="39" max="39" width="9" style="334" customWidth="1"/>
    <col min="40" max="40" width="2.5" style="334" customWidth="1"/>
    <col min="41" max="16384" width="8.625" style="334"/>
  </cols>
  <sheetData>
    <row r="1" spans="1:39" ht="20.100000000000001" customHeight="1">
      <c r="B1" s="1569" t="s">
        <v>235</v>
      </c>
      <c r="C1" s="1569"/>
      <c r="D1" s="1569"/>
      <c r="E1" s="1569"/>
      <c r="F1" s="1569"/>
      <c r="G1" s="1569"/>
      <c r="H1" s="1569"/>
    </row>
    <row r="2" spans="1:39" ht="20.100000000000001" customHeight="1">
      <c r="AA2" s="1570" t="s">
        <v>203</v>
      </c>
      <c r="AB2" s="1570"/>
      <c r="AC2" s="1570"/>
      <c r="AD2" s="1570"/>
      <c r="AE2" s="1570"/>
      <c r="AF2" s="1570"/>
      <c r="AG2" s="1570"/>
      <c r="AH2" s="1570"/>
      <c r="AI2" s="1570"/>
      <c r="AJ2" s="1570"/>
    </row>
    <row r="3" spans="1:39" ht="20.100000000000001" customHeight="1"/>
    <row r="4" spans="1:39" ht="20.100000000000001" customHeight="1">
      <c r="A4" s="335"/>
      <c r="B4" s="1571" t="s">
        <v>236</v>
      </c>
      <c r="C4" s="1571"/>
      <c r="D4" s="1571"/>
      <c r="E4" s="1571"/>
      <c r="F4" s="1571"/>
      <c r="G4" s="1571"/>
      <c r="H4" s="1571"/>
      <c r="I4" s="1571"/>
      <c r="J4" s="1571"/>
      <c r="K4" s="1571"/>
      <c r="L4" s="1571"/>
      <c r="M4" s="1571"/>
      <c r="N4" s="1571"/>
      <c r="O4" s="1571"/>
      <c r="P4" s="1571"/>
      <c r="Q4" s="1571"/>
      <c r="R4" s="1571"/>
      <c r="S4" s="1571"/>
      <c r="T4" s="1571"/>
      <c r="U4" s="1571"/>
      <c r="V4" s="1571"/>
      <c r="W4" s="1571"/>
      <c r="X4" s="1571"/>
      <c r="Y4" s="1571"/>
      <c r="Z4" s="1571"/>
      <c r="AA4" s="1571"/>
      <c r="AB4" s="1571"/>
      <c r="AC4" s="1571"/>
      <c r="AD4" s="1571"/>
      <c r="AE4" s="1571"/>
      <c r="AF4" s="1571"/>
      <c r="AG4" s="1571"/>
      <c r="AH4" s="1571"/>
      <c r="AI4" s="1571"/>
      <c r="AJ4" s="1571"/>
      <c r="AK4" s="335"/>
    </row>
    <row r="5" spans="1:39" s="354" customFormat="1" ht="20.100000000000001" customHeight="1">
      <c r="A5" s="336"/>
      <c r="B5" s="336"/>
      <c r="C5" s="336"/>
      <c r="D5" s="336"/>
      <c r="E5" s="336"/>
      <c r="F5" s="336"/>
      <c r="G5" s="336"/>
      <c r="H5" s="336"/>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row>
    <row r="6" spans="1:39" s="354" customFormat="1" ht="29.25" customHeight="1">
      <c r="A6" s="336"/>
      <c r="B6" s="1566" t="s">
        <v>205</v>
      </c>
      <c r="C6" s="1566"/>
      <c r="D6" s="1566"/>
      <c r="E6" s="1566"/>
      <c r="F6" s="1566"/>
      <c r="G6" s="1566"/>
      <c r="H6" s="1566"/>
      <c r="I6" s="1566"/>
      <c r="J6" s="1566"/>
      <c r="K6" s="1566"/>
      <c r="L6" s="1572" t="str">
        <f>様式第1号!$AO$31</f>
        <v>様式第1号で事業所名を入力してください</v>
      </c>
      <c r="M6" s="1573"/>
      <c r="N6" s="1573"/>
      <c r="O6" s="1573"/>
      <c r="P6" s="1573"/>
      <c r="Q6" s="1573"/>
      <c r="R6" s="1573"/>
      <c r="S6" s="1573"/>
      <c r="T6" s="1573"/>
      <c r="U6" s="1573"/>
      <c r="V6" s="1573"/>
      <c r="W6" s="1573"/>
      <c r="X6" s="1573"/>
      <c r="Y6" s="1573"/>
      <c r="Z6" s="1573"/>
      <c r="AA6" s="1573"/>
      <c r="AB6" s="1573"/>
      <c r="AC6" s="1573"/>
      <c r="AD6" s="1573"/>
      <c r="AE6" s="1573"/>
      <c r="AF6" s="1573"/>
      <c r="AG6" s="1573"/>
      <c r="AH6" s="1573"/>
      <c r="AI6" s="1573"/>
      <c r="AJ6" s="1574"/>
      <c r="AK6" s="337"/>
    </row>
    <row r="7" spans="1:39" s="354" customFormat="1" ht="31.5" customHeight="1">
      <c r="A7" s="336"/>
      <c r="B7" s="1566" t="s">
        <v>206</v>
      </c>
      <c r="C7" s="1566"/>
      <c r="D7" s="1566"/>
      <c r="E7" s="1566"/>
      <c r="F7" s="1566"/>
      <c r="G7" s="1566"/>
      <c r="H7" s="1566"/>
      <c r="I7" s="1566"/>
      <c r="J7" s="1566"/>
      <c r="K7" s="1566"/>
      <c r="L7" s="1567" t="str">
        <f>様式第1号!$AO$30</f>
        <v>様式第1号でサービス種類を選択してください</v>
      </c>
      <c r="M7" s="1567"/>
      <c r="N7" s="1567"/>
      <c r="O7" s="1567"/>
      <c r="P7" s="1567"/>
      <c r="Q7" s="1567"/>
      <c r="R7" s="1567"/>
      <c r="S7" s="1567"/>
      <c r="T7" s="1567"/>
      <c r="U7" s="1567"/>
      <c r="V7" s="1567"/>
      <c r="W7" s="1567"/>
      <c r="X7" s="1567"/>
      <c r="Y7" s="1567"/>
      <c r="Z7" s="1568" t="s">
        <v>207</v>
      </c>
      <c r="AA7" s="1568"/>
      <c r="AB7" s="1568"/>
      <c r="AC7" s="1568"/>
      <c r="AD7" s="1568"/>
      <c r="AE7" s="1568"/>
      <c r="AF7" s="1568"/>
      <c r="AG7" s="1544" t="s">
        <v>1008</v>
      </c>
      <c r="AH7" s="1544"/>
      <c r="AI7" s="1544"/>
      <c r="AJ7" s="1544"/>
      <c r="AK7" s="337"/>
    </row>
    <row r="8" spans="1:39" s="354" customFormat="1" ht="29.25" customHeight="1">
      <c r="A8" s="337"/>
      <c r="B8" s="1561" t="s">
        <v>208</v>
      </c>
      <c r="C8" s="1561"/>
      <c r="D8" s="1561"/>
      <c r="E8" s="1561"/>
      <c r="F8" s="1561"/>
      <c r="G8" s="1561"/>
      <c r="H8" s="1561"/>
      <c r="I8" s="1561"/>
      <c r="J8" s="1561"/>
      <c r="K8" s="1561"/>
      <c r="L8" s="1562" t="s">
        <v>209</v>
      </c>
      <c r="M8" s="1562"/>
      <c r="N8" s="1562"/>
      <c r="O8" s="1562"/>
      <c r="P8" s="1562"/>
      <c r="Q8" s="1562"/>
      <c r="R8" s="1562"/>
      <c r="S8" s="1562"/>
      <c r="T8" s="1562"/>
      <c r="U8" s="1562"/>
      <c r="V8" s="1562"/>
      <c r="W8" s="1562"/>
      <c r="X8" s="1562"/>
      <c r="Y8" s="1562"/>
      <c r="Z8" s="1562"/>
      <c r="AA8" s="1562"/>
      <c r="AB8" s="1562"/>
      <c r="AC8" s="1562"/>
      <c r="AD8" s="1562"/>
      <c r="AE8" s="1562"/>
      <c r="AF8" s="1562"/>
      <c r="AG8" s="1562"/>
      <c r="AH8" s="1562"/>
      <c r="AI8" s="1562"/>
      <c r="AJ8" s="1562"/>
      <c r="AK8" s="337"/>
    </row>
    <row r="9" spans="1:39" ht="9.75" customHeight="1">
      <c r="A9" s="335"/>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row>
    <row r="10" spans="1:39" ht="21" customHeight="1">
      <c r="A10" s="335"/>
      <c r="B10" s="1548" t="s">
        <v>210</v>
      </c>
      <c r="C10" s="1548"/>
      <c r="D10" s="1548"/>
      <c r="E10" s="1548"/>
      <c r="F10" s="1548"/>
      <c r="G10" s="1548"/>
      <c r="H10" s="1548"/>
      <c r="I10" s="1548"/>
      <c r="J10" s="1548"/>
      <c r="K10" s="1548"/>
      <c r="L10" s="1548"/>
      <c r="M10" s="1548"/>
      <c r="N10" s="1548"/>
      <c r="O10" s="1548"/>
      <c r="P10" s="1548"/>
      <c r="Q10" s="1548"/>
      <c r="R10" s="1548"/>
      <c r="S10" s="1548"/>
      <c r="T10" s="1548"/>
      <c r="U10" s="1548"/>
      <c r="V10" s="1548"/>
      <c r="W10" s="1548"/>
      <c r="X10" s="1548"/>
      <c r="Y10" s="1548"/>
      <c r="Z10" s="1548"/>
      <c r="AA10" s="1548"/>
      <c r="AB10" s="1548"/>
      <c r="AC10" s="1548"/>
      <c r="AD10" s="1548"/>
      <c r="AE10" s="1548"/>
      <c r="AF10" s="1548"/>
      <c r="AG10" s="1548"/>
      <c r="AH10" s="1548"/>
      <c r="AI10" s="1548"/>
      <c r="AJ10" s="1548"/>
      <c r="AK10" s="335"/>
    </row>
    <row r="11" spans="1:39" ht="21" customHeight="1">
      <c r="A11" s="335"/>
      <c r="B11" s="1563" t="s">
        <v>211</v>
      </c>
      <c r="C11" s="1563"/>
      <c r="D11" s="1563"/>
      <c r="E11" s="1563"/>
      <c r="F11" s="1563"/>
      <c r="G11" s="1563"/>
      <c r="H11" s="1563"/>
      <c r="I11" s="1563"/>
      <c r="J11" s="1563"/>
      <c r="K11" s="1563"/>
      <c r="L11" s="1563"/>
      <c r="M11" s="1563"/>
      <c r="N11" s="1563"/>
      <c r="O11" s="1563"/>
      <c r="P11" s="1563"/>
      <c r="Q11" s="1563"/>
      <c r="R11" s="1563"/>
      <c r="S11" s="1564"/>
      <c r="T11" s="1564"/>
      <c r="U11" s="1564"/>
      <c r="V11" s="1564"/>
      <c r="W11" s="1564"/>
      <c r="X11" s="1564"/>
      <c r="Y11" s="1564"/>
      <c r="Z11" s="1564"/>
      <c r="AA11" s="1564"/>
      <c r="AB11" s="1564"/>
      <c r="AC11" s="338" t="s">
        <v>212</v>
      </c>
      <c r="AD11" s="339"/>
      <c r="AE11" s="1565"/>
      <c r="AF11" s="1565"/>
      <c r="AG11" s="1565"/>
      <c r="AH11" s="1565"/>
      <c r="AI11" s="1565"/>
      <c r="AJ11" s="1565"/>
      <c r="AK11" s="335"/>
      <c r="AM11" s="355"/>
    </row>
    <row r="12" spans="1:39" ht="21" customHeight="1" thickBot="1">
      <c r="A12" s="335"/>
      <c r="B12" s="341"/>
      <c r="C12" s="1559" t="s">
        <v>237</v>
      </c>
      <c r="D12" s="1559"/>
      <c r="E12" s="1559"/>
      <c r="F12" s="1559"/>
      <c r="G12" s="1559"/>
      <c r="H12" s="1559"/>
      <c r="I12" s="1559"/>
      <c r="J12" s="1559"/>
      <c r="K12" s="1559"/>
      <c r="L12" s="1559"/>
      <c r="M12" s="1559"/>
      <c r="N12" s="1559"/>
      <c r="O12" s="1559"/>
      <c r="P12" s="1559"/>
      <c r="Q12" s="1559"/>
      <c r="R12" s="1559"/>
      <c r="S12" s="1550">
        <f>ROUNDUP(S11*30%,1)</f>
        <v>0</v>
      </c>
      <c r="T12" s="1550"/>
      <c r="U12" s="1550"/>
      <c r="V12" s="1550"/>
      <c r="W12" s="1550"/>
      <c r="X12" s="1550"/>
      <c r="Y12" s="1550"/>
      <c r="Z12" s="1550"/>
      <c r="AA12" s="1550"/>
      <c r="AB12" s="1550"/>
      <c r="AC12" s="342" t="s">
        <v>212</v>
      </c>
      <c r="AD12" s="342"/>
      <c r="AE12" s="1551"/>
      <c r="AF12" s="1551"/>
      <c r="AG12" s="1551"/>
      <c r="AH12" s="1551"/>
      <c r="AI12" s="1551"/>
      <c r="AJ12" s="1551"/>
      <c r="AK12" s="335"/>
    </row>
    <row r="13" spans="1:39" ht="21" customHeight="1" thickTop="1">
      <c r="A13" s="335"/>
      <c r="B13" s="1552" t="s">
        <v>214</v>
      </c>
      <c r="C13" s="1552"/>
      <c r="D13" s="1552"/>
      <c r="E13" s="1552"/>
      <c r="F13" s="1552"/>
      <c r="G13" s="1552"/>
      <c r="H13" s="1552"/>
      <c r="I13" s="1552"/>
      <c r="J13" s="1552"/>
      <c r="K13" s="1552"/>
      <c r="L13" s="1552"/>
      <c r="M13" s="1552"/>
      <c r="N13" s="1552"/>
      <c r="O13" s="1552"/>
      <c r="P13" s="1552"/>
      <c r="Q13" s="1552"/>
      <c r="R13" s="1552"/>
      <c r="S13" s="1560" t="e">
        <f>ROUNDUP(AE25/L25,1)</f>
        <v>#DIV/0!</v>
      </c>
      <c r="T13" s="1560"/>
      <c r="U13" s="1560"/>
      <c r="V13" s="1560"/>
      <c r="W13" s="1560"/>
      <c r="X13" s="1560"/>
      <c r="Y13" s="1560"/>
      <c r="Z13" s="1560"/>
      <c r="AA13" s="1560"/>
      <c r="AB13" s="1560"/>
      <c r="AC13" s="343" t="s">
        <v>212</v>
      </c>
      <c r="AD13" s="343"/>
      <c r="AE13" s="1554" t="s">
        <v>215</v>
      </c>
      <c r="AF13" s="1554"/>
      <c r="AG13" s="1554"/>
      <c r="AH13" s="1554"/>
      <c r="AI13" s="1554"/>
      <c r="AJ13" s="1554"/>
      <c r="AK13" s="335"/>
    </row>
    <row r="14" spans="1:39" ht="21" customHeight="1">
      <c r="A14" s="335"/>
      <c r="B14" s="1543" t="s">
        <v>216</v>
      </c>
      <c r="C14" s="1543"/>
      <c r="D14" s="1543"/>
      <c r="E14" s="1543"/>
      <c r="F14" s="1543"/>
      <c r="G14" s="1543"/>
      <c r="H14" s="1543"/>
      <c r="I14" s="1543"/>
      <c r="J14" s="1543"/>
      <c r="K14" s="1543"/>
      <c r="L14" s="1543" t="s">
        <v>217</v>
      </c>
      <c r="M14" s="1543"/>
      <c r="N14" s="1543"/>
      <c r="O14" s="1543"/>
      <c r="P14" s="1543"/>
      <c r="Q14" s="1543"/>
      <c r="R14" s="1543"/>
      <c r="S14" s="1543"/>
      <c r="T14" s="1543"/>
      <c r="U14" s="1543"/>
      <c r="V14" s="1543"/>
      <c r="W14" s="1543"/>
      <c r="X14" s="1543"/>
      <c r="Y14" s="1543" t="s">
        <v>218</v>
      </c>
      <c r="Z14" s="1543"/>
      <c r="AA14" s="1543"/>
      <c r="AB14" s="1543"/>
      <c r="AC14" s="1543"/>
      <c r="AD14" s="1543"/>
      <c r="AE14" s="1543" t="s">
        <v>219</v>
      </c>
      <c r="AF14" s="1543"/>
      <c r="AG14" s="1543"/>
      <c r="AH14" s="1543"/>
      <c r="AI14" s="1543"/>
      <c r="AJ14" s="1543"/>
      <c r="AK14" s="335"/>
    </row>
    <row r="15" spans="1:39" ht="21" customHeight="1">
      <c r="A15" s="335"/>
      <c r="B15" s="344">
        <v>1</v>
      </c>
      <c r="C15" s="1543"/>
      <c r="D15" s="1543"/>
      <c r="E15" s="1543"/>
      <c r="F15" s="1543"/>
      <c r="G15" s="1543"/>
      <c r="H15" s="1543"/>
      <c r="I15" s="1543"/>
      <c r="J15" s="1543"/>
      <c r="K15" s="1543"/>
      <c r="L15" s="1543"/>
      <c r="M15" s="1543"/>
      <c r="N15" s="1543"/>
      <c r="O15" s="1543"/>
      <c r="P15" s="1543"/>
      <c r="Q15" s="1543"/>
      <c r="R15" s="1543"/>
      <c r="S15" s="1543"/>
      <c r="T15" s="1543"/>
      <c r="U15" s="1543"/>
      <c r="V15" s="1543"/>
      <c r="W15" s="1543"/>
      <c r="X15" s="1543"/>
      <c r="Y15" s="1543"/>
      <c r="Z15" s="1543"/>
      <c r="AA15" s="1543"/>
      <c r="AB15" s="1543"/>
      <c r="AC15" s="1543"/>
      <c r="AD15" s="1543"/>
      <c r="AE15" s="1543"/>
      <c r="AF15" s="1543"/>
      <c r="AG15" s="1543"/>
      <c r="AH15" s="1543"/>
      <c r="AI15" s="1543"/>
      <c r="AJ15" s="1543"/>
      <c r="AK15" s="335"/>
    </row>
    <row r="16" spans="1:39" ht="21" customHeight="1">
      <c r="A16" s="335"/>
      <c r="B16" s="344">
        <v>2</v>
      </c>
      <c r="C16" s="1543"/>
      <c r="D16" s="1543"/>
      <c r="E16" s="1543"/>
      <c r="F16" s="1543"/>
      <c r="G16" s="1543"/>
      <c r="H16" s="1543"/>
      <c r="I16" s="1543"/>
      <c r="J16" s="1543"/>
      <c r="K16" s="1543"/>
      <c r="L16" s="1543"/>
      <c r="M16" s="1543"/>
      <c r="N16" s="1543"/>
      <c r="O16" s="1543"/>
      <c r="P16" s="1543"/>
      <c r="Q16" s="1543"/>
      <c r="R16" s="1543"/>
      <c r="S16" s="1543"/>
      <c r="T16" s="1543"/>
      <c r="U16" s="1543"/>
      <c r="V16" s="1543"/>
      <c r="W16" s="1543"/>
      <c r="X16" s="1543"/>
      <c r="Y16" s="1543"/>
      <c r="Z16" s="1543"/>
      <c r="AA16" s="1543"/>
      <c r="AB16" s="1543"/>
      <c r="AC16" s="1543"/>
      <c r="AD16" s="1543"/>
      <c r="AE16" s="1543"/>
      <c r="AF16" s="1543"/>
      <c r="AG16" s="1543"/>
      <c r="AH16" s="1543"/>
      <c r="AI16" s="1543"/>
      <c r="AJ16" s="1543"/>
      <c r="AK16" s="335"/>
    </row>
    <row r="17" spans="1:37" ht="21" customHeight="1">
      <c r="A17" s="335"/>
      <c r="B17" s="344">
        <v>3</v>
      </c>
      <c r="C17" s="1543"/>
      <c r="D17" s="1543"/>
      <c r="E17" s="1543"/>
      <c r="F17" s="1543"/>
      <c r="G17" s="1543"/>
      <c r="H17" s="1543"/>
      <c r="I17" s="1543"/>
      <c r="J17" s="1543"/>
      <c r="K17" s="1543"/>
      <c r="L17" s="1543"/>
      <c r="M17" s="1543"/>
      <c r="N17" s="1543"/>
      <c r="O17" s="1543"/>
      <c r="P17" s="1543"/>
      <c r="Q17" s="1543"/>
      <c r="R17" s="1543"/>
      <c r="S17" s="1543"/>
      <c r="T17" s="1543"/>
      <c r="U17" s="1543"/>
      <c r="V17" s="1543"/>
      <c r="W17" s="1543"/>
      <c r="X17" s="1543"/>
      <c r="Y17" s="1543"/>
      <c r="Z17" s="1543"/>
      <c r="AA17" s="1543"/>
      <c r="AB17" s="1543"/>
      <c r="AC17" s="1543"/>
      <c r="AD17" s="1543"/>
      <c r="AE17" s="1543"/>
      <c r="AF17" s="1543"/>
      <c r="AG17" s="1543"/>
      <c r="AH17" s="1543"/>
      <c r="AI17" s="1543"/>
      <c r="AJ17" s="1543"/>
      <c r="AK17" s="335"/>
    </row>
    <row r="18" spans="1:37" ht="21" customHeight="1">
      <c r="A18" s="335"/>
      <c r="B18" s="344">
        <v>4</v>
      </c>
      <c r="C18" s="1543"/>
      <c r="D18" s="1543"/>
      <c r="E18" s="1543"/>
      <c r="F18" s="1543"/>
      <c r="G18" s="1543"/>
      <c r="H18" s="1543"/>
      <c r="I18" s="1543"/>
      <c r="J18" s="1543"/>
      <c r="K18" s="1543"/>
      <c r="L18" s="1543"/>
      <c r="M18" s="1543"/>
      <c r="N18" s="1543"/>
      <c r="O18" s="1543"/>
      <c r="P18" s="1543"/>
      <c r="Q18" s="1543"/>
      <c r="R18" s="1543"/>
      <c r="S18" s="1543"/>
      <c r="T18" s="1543"/>
      <c r="U18" s="1543"/>
      <c r="V18" s="1543"/>
      <c r="W18" s="1543"/>
      <c r="X18" s="1543"/>
      <c r="Y18" s="1543"/>
      <c r="Z18" s="1543"/>
      <c r="AA18" s="1543"/>
      <c r="AB18" s="1543"/>
      <c r="AC18" s="1543"/>
      <c r="AD18" s="1543"/>
      <c r="AE18" s="1543"/>
      <c r="AF18" s="1543"/>
      <c r="AG18" s="1543"/>
      <c r="AH18" s="1543"/>
      <c r="AI18" s="1543"/>
      <c r="AJ18" s="1543"/>
      <c r="AK18" s="335"/>
    </row>
    <row r="19" spans="1:37" ht="21" customHeight="1">
      <c r="A19" s="335"/>
      <c r="B19" s="344">
        <v>5</v>
      </c>
      <c r="C19" s="1543"/>
      <c r="D19" s="1543"/>
      <c r="E19" s="1543"/>
      <c r="F19" s="1543"/>
      <c r="G19" s="1543"/>
      <c r="H19" s="1543"/>
      <c r="I19" s="1543"/>
      <c r="J19" s="1543"/>
      <c r="K19" s="1543"/>
      <c r="L19" s="1543"/>
      <c r="M19" s="1543"/>
      <c r="N19" s="1543"/>
      <c r="O19" s="1543"/>
      <c r="P19" s="1543"/>
      <c r="Q19" s="1543"/>
      <c r="R19" s="1543"/>
      <c r="S19" s="1543"/>
      <c r="T19" s="1543"/>
      <c r="U19" s="1543"/>
      <c r="V19" s="1543"/>
      <c r="W19" s="1543"/>
      <c r="X19" s="1543"/>
      <c r="Y19" s="1543"/>
      <c r="Z19" s="1543"/>
      <c r="AA19" s="1543"/>
      <c r="AB19" s="1543"/>
      <c r="AC19" s="1543"/>
      <c r="AD19" s="1543"/>
      <c r="AE19" s="1543"/>
      <c r="AF19" s="1543"/>
      <c r="AG19" s="1543"/>
      <c r="AH19" s="1543"/>
      <c r="AI19" s="1543"/>
      <c r="AJ19" s="1543"/>
      <c r="AK19" s="335"/>
    </row>
    <row r="20" spans="1:37" ht="21" customHeight="1">
      <c r="A20" s="335"/>
      <c r="B20" s="344">
        <v>6</v>
      </c>
      <c r="C20" s="1543"/>
      <c r="D20" s="1543"/>
      <c r="E20" s="1543"/>
      <c r="F20" s="1543"/>
      <c r="G20" s="1543"/>
      <c r="H20" s="1543"/>
      <c r="I20" s="1543"/>
      <c r="J20" s="1543"/>
      <c r="K20" s="1543"/>
      <c r="L20" s="1543"/>
      <c r="M20" s="1543"/>
      <c r="N20" s="1543"/>
      <c r="O20" s="1543"/>
      <c r="P20" s="1543"/>
      <c r="Q20" s="1543"/>
      <c r="R20" s="1543"/>
      <c r="S20" s="1543"/>
      <c r="T20" s="1543"/>
      <c r="U20" s="1543"/>
      <c r="V20" s="1543"/>
      <c r="W20" s="1543"/>
      <c r="X20" s="1543"/>
      <c r="Y20" s="1543"/>
      <c r="Z20" s="1543"/>
      <c r="AA20" s="1543"/>
      <c r="AB20" s="1543"/>
      <c r="AC20" s="1543"/>
      <c r="AD20" s="1543"/>
      <c r="AE20" s="1543"/>
      <c r="AF20" s="1543"/>
      <c r="AG20" s="1543"/>
      <c r="AH20" s="1543"/>
      <c r="AI20" s="1543"/>
      <c r="AJ20" s="1543"/>
      <c r="AK20" s="335"/>
    </row>
    <row r="21" spans="1:37" ht="21" customHeight="1">
      <c r="A21" s="335"/>
      <c r="B21" s="344">
        <v>7</v>
      </c>
      <c r="C21" s="1543"/>
      <c r="D21" s="1543"/>
      <c r="E21" s="1543"/>
      <c r="F21" s="1543"/>
      <c r="G21" s="1543"/>
      <c r="H21" s="1543"/>
      <c r="I21" s="1543"/>
      <c r="J21" s="1543"/>
      <c r="K21" s="1543"/>
      <c r="L21" s="1543"/>
      <c r="M21" s="1543"/>
      <c r="N21" s="1543"/>
      <c r="O21" s="1543"/>
      <c r="P21" s="1543"/>
      <c r="Q21" s="1543"/>
      <c r="R21" s="1543"/>
      <c r="S21" s="1543"/>
      <c r="T21" s="1543"/>
      <c r="U21" s="1543"/>
      <c r="V21" s="1543"/>
      <c r="W21" s="1543"/>
      <c r="X21" s="1543"/>
      <c r="Y21" s="1543"/>
      <c r="Z21" s="1543"/>
      <c r="AA21" s="1543"/>
      <c r="AB21" s="1543"/>
      <c r="AC21" s="1543"/>
      <c r="AD21" s="1543"/>
      <c r="AE21" s="1543"/>
      <c r="AF21" s="1543"/>
      <c r="AG21" s="1543"/>
      <c r="AH21" s="1543"/>
      <c r="AI21" s="1543"/>
      <c r="AJ21" s="1543"/>
      <c r="AK21" s="335"/>
    </row>
    <row r="22" spans="1:37" ht="21" customHeight="1">
      <c r="A22" s="335"/>
      <c r="B22" s="344">
        <v>8</v>
      </c>
      <c r="C22" s="1543"/>
      <c r="D22" s="1543"/>
      <c r="E22" s="1543"/>
      <c r="F22" s="1543"/>
      <c r="G22" s="1543"/>
      <c r="H22" s="1543"/>
      <c r="I22" s="1543"/>
      <c r="J22" s="1543"/>
      <c r="K22" s="1543"/>
      <c r="L22" s="1543"/>
      <c r="M22" s="1543"/>
      <c r="N22" s="1543"/>
      <c r="O22" s="1543"/>
      <c r="P22" s="1543"/>
      <c r="Q22" s="1543"/>
      <c r="R22" s="1543"/>
      <c r="S22" s="1543"/>
      <c r="T22" s="1543"/>
      <c r="U22" s="1543"/>
      <c r="V22" s="1543"/>
      <c r="W22" s="1543"/>
      <c r="X22" s="1543"/>
      <c r="Y22" s="1543"/>
      <c r="Z22" s="1543"/>
      <c r="AA22" s="1543"/>
      <c r="AB22" s="1543"/>
      <c r="AC22" s="1543"/>
      <c r="AD22" s="1543"/>
      <c r="AE22" s="1543"/>
      <c r="AF22" s="1543"/>
      <c r="AG22" s="1543"/>
      <c r="AH22" s="1543"/>
      <c r="AI22" s="1543"/>
      <c r="AJ22" s="1543"/>
      <c r="AK22" s="335"/>
    </row>
    <row r="23" spans="1:37" ht="21" customHeight="1">
      <c r="A23" s="335"/>
      <c r="B23" s="344">
        <v>9</v>
      </c>
      <c r="C23" s="1543"/>
      <c r="D23" s="1543"/>
      <c r="E23" s="1543"/>
      <c r="F23" s="1543"/>
      <c r="G23" s="1543"/>
      <c r="H23" s="1543"/>
      <c r="I23" s="1543"/>
      <c r="J23" s="1543"/>
      <c r="K23" s="1543"/>
      <c r="L23" s="1543"/>
      <c r="M23" s="1543"/>
      <c r="N23" s="1543"/>
      <c r="O23" s="1543"/>
      <c r="P23" s="1543"/>
      <c r="Q23" s="1543"/>
      <c r="R23" s="1543"/>
      <c r="S23" s="1543"/>
      <c r="T23" s="1543"/>
      <c r="U23" s="1543"/>
      <c r="V23" s="1543"/>
      <c r="W23" s="1543"/>
      <c r="X23" s="1543"/>
      <c r="Y23" s="1543"/>
      <c r="Z23" s="1543"/>
      <c r="AA23" s="1543"/>
      <c r="AB23" s="1543"/>
      <c r="AC23" s="1543"/>
      <c r="AD23" s="1543"/>
      <c r="AE23" s="1543"/>
      <c r="AF23" s="1543"/>
      <c r="AG23" s="1543"/>
      <c r="AH23" s="1543"/>
      <c r="AI23" s="1543"/>
      <c r="AJ23" s="1543"/>
      <c r="AK23" s="335"/>
    </row>
    <row r="24" spans="1:37" ht="21" customHeight="1">
      <c r="A24" s="335"/>
      <c r="B24" s="344">
        <v>10</v>
      </c>
      <c r="C24" s="1543"/>
      <c r="D24" s="1543"/>
      <c r="E24" s="1543"/>
      <c r="F24" s="1543"/>
      <c r="G24" s="1543"/>
      <c r="H24" s="1543"/>
      <c r="I24" s="1543"/>
      <c r="J24" s="1543"/>
      <c r="K24" s="1543"/>
      <c r="L24" s="1543"/>
      <c r="M24" s="1543"/>
      <c r="N24" s="1543"/>
      <c r="O24" s="1543"/>
      <c r="P24" s="1543"/>
      <c r="Q24" s="1543"/>
      <c r="R24" s="1543"/>
      <c r="S24" s="1543"/>
      <c r="T24" s="1543"/>
      <c r="U24" s="1543"/>
      <c r="V24" s="1543"/>
      <c r="W24" s="1543"/>
      <c r="X24" s="1543"/>
      <c r="Y24" s="1543"/>
      <c r="Z24" s="1543"/>
      <c r="AA24" s="1543"/>
      <c r="AB24" s="1543"/>
      <c r="AC24" s="1543"/>
      <c r="AD24" s="1543"/>
      <c r="AE24" s="1543"/>
      <c r="AF24" s="1543"/>
      <c r="AG24" s="1543"/>
      <c r="AH24" s="1543"/>
      <c r="AI24" s="1543"/>
      <c r="AJ24" s="1543"/>
      <c r="AK24" s="335"/>
    </row>
    <row r="25" spans="1:37" ht="21" customHeight="1">
      <c r="A25" s="335"/>
      <c r="B25" s="1555" t="s">
        <v>220</v>
      </c>
      <c r="C25" s="1555"/>
      <c r="D25" s="1555"/>
      <c r="E25" s="1555"/>
      <c r="F25" s="1555"/>
      <c r="G25" s="1555"/>
      <c r="H25" s="1555"/>
      <c r="I25" s="1555"/>
      <c r="J25" s="1555"/>
      <c r="K25" s="1555"/>
      <c r="L25" s="1556"/>
      <c r="M25" s="1556"/>
      <c r="N25" s="1556"/>
      <c r="O25" s="1556"/>
      <c r="P25" s="1556"/>
      <c r="Q25" s="1557" t="s">
        <v>221</v>
      </c>
      <c r="R25" s="1557"/>
      <c r="S25" s="1543" t="s">
        <v>222</v>
      </c>
      <c r="T25" s="1543"/>
      <c r="U25" s="1543"/>
      <c r="V25" s="1543"/>
      <c r="W25" s="1543"/>
      <c r="X25" s="1543"/>
      <c r="Y25" s="1543"/>
      <c r="Z25" s="1543"/>
      <c r="AA25" s="1543"/>
      <c r="AB25" s="1543"/>
      <c r="AC25" s="1543"/>
      <c r="AD25" s="1543"/>
      <c r="AE25" s="1558">
        <f>SUM(AE15:AJ24)</f>
        <v>0</v>
      </c>
      <c r="AF25" s="1558"/>
      <c r="AG25" s="1558"/>
      <c r="AH25" s="1558"/>
      <c r="AI25" s="1558"/>
      <c r="AJ25" s="1558"/>
      <c r="AK25" s="335"/>
    </row>
    <row r="26" spans="1:37" ht="9" customHeight="1">
      <c r="A26" s="335"/>
      <c r="B26" s="345"/>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35"/>
    </row>
    <row r="27" spans="1:37" ht="21" customHeight="1">
      <c r="A27" s="335"/>
      <c r="B27" s="1548" t="s">
        <v>223</v>
      </c>
      <c r="C27" s="1548"/>
      <c r="D27" s="1548"/>
      <c r="E27" s="1548"/>
      <c r="F27" s="1548"/>
      <c r="G27" s="1548"/>
      <c r="H27" s="1548"/>
      <c r="I27" s="1548"/>
      <c r="J27" s="1548"/>
      <c r="K27" s="1548"/>
      <c r="L27" s="1548"/>
      <c r="M27" s="1548"/>
      <c r="N27" s="1548"/>
      <c r="O27" s="1548"/>
      <c r="P27" s="1548"/>
      <c r="Q27" s="1548"/>
      <c r="R27" s="1548"/>
      <c r="S27" s="1548"/>
      <c r="T27" s="1548"/>
      <c r="U27" s="1548"/>
      <c r="V27" s="1548"/>
      <c r="W27" s="1548"/>
      <c r="X27" s="1548"/>
      <c r="Y27" s="1548"/>
      <c r="Z27" s="1548"/>
      <c r="AA27" s="1548"/>
      <c r="AB27" s="1548"/>
      <c r="AC27" s="1548"/>
      <c r="AD27" s="1548"/>
      <c r="AE27" s="1548"/>
      <c r="AF27" s="1548"/>
      <c r="AG27" s="1548"/>
      <c r="AH27" s="1548"/>
      <c r="AI27" s="1548"/>
      <c r="AJ27" s="1548"/>
      <c r="AK27" s="335"/>
    </row>
    <row r="28" spans="1:37" ht="21" customHeight="1" thickBot="1">
      <c r="A28" s="335"/>
      <c r="B28" s="1549" t="s">
        <v>238</v>
      </c>
      <c r="C28" s="1549"/>
      <c r="D28" s="1549"/>
      <c r="E28" s="1549"/>
      <c r="F28" s="1549"/>
      <c r="G28" s="1549"/>
      <c r="H28" s="1549"/>
      <c r="I28" s="1549"/>
      <c r="J28" s="1549"/>
      <c r="K28" s="1549"/>
      <c r="L28" s="1549"/>
      <c r="M28" s="1549"/>
      <c r="N28" s="1549"/>
      <c r="O28" s="1549"/>
      <c r="P28" s="1549"/>
      <c r="Q28" s="1549"/>
      <c r="R28" s="1549"/>
      <c r="S28" s="1550">
        <f>ROUNDUP(S11/50,1)</f>
        <v>0</v>
      </c>
      <c r="T28" s="1550"/>
      <c r="U28" s="1550"/>
      <c r="V28" s="1550"/>
      <c r="W28" s="1550"/>
      <c r="X28" s="1550"/>
      <c r="Y28" s="1550"/>
      <c r="Z28" s="1550"/>
      <c r="AA28" s="1550"/>
      <c r="AB28" s="1550"/>
      <c r="AC28" s="347" t="s">
        <v>212</v>
      </c>
      <c r="AD28" s="348"/>
      <c r="AE28" s="1551"/>
      <c r="AF28" s="1551"/>
      <c r="AG28" s="1551"/>
      <c r="AH28" s="1551"/>
      <c r="AI28" s="1551"/>
      <c r="AJ28" s="1551"/>
      <c r="AK28" s="335"/>
    </row>
    <row r="29" spans="1:37" ht="21" customHeight="1" thickTop="1">
      <c r="A29" s="335"/>
      <c r="B29" s="1552" t="s">
        <v>225</v>
      </c>
      <c r="C29" s="1552"/>
      <c r="D29" s="1552"/>
      <c r="E29" s="1552"/>
      <c r="F29" s="1552"/>
      <c r="G29" s="1552"/>
      <c r="H29" s="1552"/>
      <c r="I29" s="1552"/>
      <c r="J29" s="1552"/>
      <c r="K29" s="1552"/>
      <c r="L29" s="1552"/>
      <c r="M29" s="1552"/>
      <c r="N29" s="1552"/>
      <c r="O29" s="1552"/>
      <c r="P29" s="1552"/>
      <c r="Q29" s="1552"/>
      <c r="R29" s="1552"/>
      <c r="S29" s="1553"/>
      <c r="T29" s="1553"/>
      <c r="U29" s="1553"/>
      <c r="V29" s="1553"/>
      <c r="W29" s="1553"/>
      <c r="X29" s="1553"/>
      <c r="Y29" s="1553"/>
      <c r="Z29" s="1553"/>
      <c r="AA29" s="1553"/>
      <c r="AB29" s="1553"/>
      <c r="AC29" s="349" t="s">
        <v>212</v>
      </c>
      <c r="AD29" s="350"/>
      <c r="AE29" s="1554" t="s">
        <v>239</v>
      </c>
      <c r="AF29" s="1554"/>
      <c r="AG29" s="1554"/>
      <c r="AH29" s="1554"/>
      <c r="AI29" s="1554"/>
      <c r="AJ29" s="1554"/>
      <c r="AK29" s="335"/>
    </row>
    <row r="30" spans="1:37" ht="21" customHeight="1">
      <c r="A30" s="335"/>
      <c r="B30" s="1547" t="s">
        <v>227</v>
      </c>
      <c r="C30" s="1547"/>
      <c r="D30" s="1547"/>
      <c r="E30" s="1547"/>
      <c r="F30" s="1547"/>
      <c r="G30" s="1547"/>
      <c r="H30" s="1547"/>
      <c r="I30" s="1547"/>
      <c r="J30" s="1547"/>
      <c r="K30" s="1547"/>
      <c r="L30" s="1547"/>
      <c r="M30" s="1547"/>
      <c r="N30" s="1547"/>
      <c r="O30" s="1547"/>
      <c r="P30" s="1547"/>
      <c r="Q30" s="1547"/>
      <c r="R30" s="1547"/>
      <c r="S30" s="1547" t="s">
        <v>228</v>
      </c>
      <c r="T30" s="1547"/>
      <c r="U30" s="1547"/>
      <c r="V30" s="1547"/>
      <c r="W30" s="1547"/>
      <c r="X30" s="1547"/>
      <c r="Y30" s="1547"/>
      <c r="Z30" s="1547"/>
      <c r="AA30" s="1547"/>
      <c r="AB30" s="1547"/>
      <c r="AC30" s="1547"/>
      <c r="AD30" s="1547"/>
      <c r="AE30" s="1547"/>
      <c r="AF30" s="1547"/>
      <c r="AG30" s="1547"/>
      <c r="AH30" s="1547"/>
      <c r="AI30" s="1547"/>
      <c r="AJ30" s="1547"/>
      <c r="AK30" s="335"/>
    </row>
    <row r="31" spans="1:37" ht="21" customHeight="1">
      <c r="A31" s="335"/>
      <c r="B31" s="344">
        <v>1</v>
      </c>
      <c r="C31" s="1543"/>
      <c r="D31" s="1543"/>
      <c r="E31" s="1543"/>
      <c r="F31" s="1543"/>
      <c r="G31" s="1543"/>
      <c r="H31" s="1543"/>
      <c r="I31" s="1543"/>
      <c r="J31" s="1543"/>
      <c r="K31" s="1543"/>
      <c r="L31" s="1543"/>
      <c r="M31" s="1543"/>
      <c r="N31" s="1543"/>
      <c r="O31" s="1543"/>
      <c r="P31" s="1543"/>
      <c r="Q31" s="1543"/>
      <c r="R31" s="1543"/>
      <c r="S31" s="1543"/>
      <c r="T31" s="1543"/>
      <c r="U31" s="1543"/>
      <c r="V31" s="1543"/>
      <c r="W31" s="1543"/>
      <c r="X31" s="1543"/>
      <c r="Y31" s="1543"/>
      <c r="Z31" s="1543"/>
      <c r="AA31" s="1543"/>
      <c r="AB31" s="1543"/>
      <c r="AC31" s="1543"/>
      <c r="AD31" s="1543"/>
      <c r="AE31" s="1543"/>
      <c r="AF31" s="1543"/>
      <c r="AG31" s="1543"/>
      <c r="AH31" s="1543"/>
      <c r="AI31" s="1543"/>
      <c r="AJ31" s="1543"/>
      <c r="AK31" s="335"/>
    </row>
    <row r="32" spans="1:37" ht="21" customHeight="1">
      <c r="A32" s="335"/>
      <c r="B32" s="344">
        <v>2</v>
      </c>
      <c r="C32" s="1543"/>
      <c r="D32" s="1543"/>
      <c r="E32" s="1543"/>
      <c r="F32" s="1543"/>
      <c r="G32" s="1543"/>
      <c r="H32" s="1543"/>
      <c r="I32" s="1543"/>
      <c r="J32" s="1543"/>
      <c r="K32" s="1543"/>
      <c r="L32" s="1543"/>
      <c r="M32" s="1543"/>
      <c r="N32" s="1543"/>
      <c r="O32" s="1543"/>
      <c r="P32" s="1543"/>
      <c r="Q32" s="1543"/>
      <c r="R32" s="1543"/>
      <c r="S32" s="1543"/>
      <c r="T32" s="1543"/>
      <c r="U32" s="1543"/>
      <c r="V32" s="1543"/>
      <c r="W32" s="1543"/>
      <c r="X32" s="1543"/>
      <c r="Y32" s="1543"/>
      <c r="Z32" s="1543"/>
      <c r="AA32" s="1543"/>
      <c r="AB32" s="1543"/>
      <c r="AC32" s="1543"/>
      <c r="AD32" s="1543"/>
      <c r="AE32" s="1543"/>
      <c r="AF32" s="1543"/>
      <c r="AG32" s="1543"/>
      <c r="AH32" s="1543"/>
      <c r="AI32" s="1543"/>
      <c r="AJ32" s="1543"/>
      <c r="AK32" s="335"/>
    </row>
    <row r="33" spans="1:38" ht="21" customHeight="1">
      <c r="A33" s="335"/>
      <c r="B33" s="344">
        <v>3</v>
      </c>
      <c r="C33" s="1543"/>
      <c r="D33" s="1543"/>
      <c r="E33" s="1543"/>
      <c r="F33" s="1543"/>
      <c r="G33" s="1543"/>
      <c r="H33" s="1543"/>
      <c r="I33" s="1543"/>
      <c r="J33" s="1543"/>
      <c r="K33" s="1543"/>
      <c r="L33" s="1543"/>
      <c r="M33" s="1543"/>
      <c r="N33" s="1543"/>
      <c r="O33" s="1543"/>
      <c r="P33" s="1543"/>
      <c r="Q33" s="1543"/>
      <c r="R33" s="1543"/>
      <c r="S33" s="1543"/>
      <c r="T33" s="1543"/>
      <c r="U33" s="1543"/>
      <c r="V33" s="1543"/>
      <c r="W33" s="1543"/>
      <c r="X33" s="1543"/>
      <c r="Y33" s="1543"/>
      <c r="Z33" s="1543"/>
      <c r="AA33" s="1543"/>
      <c r="AB33" s="1543"/>
      <c r="AC33" s="1543"/>
      <c r="AD33" s="1543"/>
      <c r="AE33" s="1543"/>
      <c r="AF33" s="1543"/>
      <c r="AG33" s="1543"/>
      <c r="AH33" s="1543"/>
      <c r="AI33" s="1543"/>
      <c r="AJ33" s="1543"/>
      <c r="AK33" s="335"/>
    </row>
    <row r="34" spans="1:38" ht="8.25" customHeight="1">
      <c r="A34" s="335"/>
      <c r="B34" s="345"/>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35"/>
    </row>
    <row r="35" spans="1:38" ht="22.5" customHeight="1">
      <c r="A35" s="335"/>
      <c r="B35" s="1544" t="s">
        <v>229</v>
      </c>
      <c r="C35" s="1544"/>
      <c r="D35" s="1544"/>
      <c r="E35" s="1544"/>
      <c r="F35" s="1544"/>
      <c r="G35" s="1544"/>
      <c r="H35" s="1545" t="s">
        <v>230</v>
      </c>
      <c r="I35" s="1545"/>
      <c r="J35" s="1545"/>
      <c r="K35" s="1545"/>
      <c r="L35" s="1545"/>
      <c r="M35" s="1545"/>
      <c r="N35" s="1545"/>
      <c r="O35" s="1545"/>
      <c r="P35" s="1545"/>
      <c r="Q35" s="1545"/>
      <c r="R35" s="1545"/>
      <c r="S35" s="1545"/>
      <c r="T35" s="1545"/>
      <c r="U35" s="1545"/>
      <c r="V35" s="1545"/>
      <c r="W35" s="1545"/>
      <c r="X35" s="1545"/>
      <c r="Y35" s="1545"/>
      <c r="Z35" s="1545"/>
      <c r="AA35" s="1545"/>
      <c r="AB35" s="1545"/>
      <c r="AC35" s="1545"/>
      <c r="AD35" s="1545"/>
      <c r="AE35" s="1545"/>
      <c r="AF35" s="1545"/>
      <c r="AG35" s="1545"/>
      <c r="AH35" s="1545"/>
      <c r="AI35" s="1545"/>
      <c r="AJ35" s="1545"/>
      <c r="AK35" s="335"/>
    </row>
    <row r="36" spans="1:38" ht="8.25" customHeight="1">
      <c r="A36" s="335"/>
      <c r="B36" s="345"/>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35"/>
    </row>
    <row r="37" spans="1:38" ht="18.75" customHeight="1">
      <c r="A37" s="335"/>
      <c r="B37" s="1546" t="s">
        <v>231</v>
      </c>
      <c r="C37" s="1546"/>
      <c r="D37" s="1546"/>
      <c r="E37" s="1546"/>
      <c r="F37" s="1546"/>
      <c r="G37" s="1546"/>
      <c r="H37" s="1546"/>
      <c r="I37" s="1546"/>
      <c r="J37" s="1546"/>
      <c r="K37" s="1546"/>
      <c r="L37" s="1546"/>
      <c r="M37" s="1546"/>
      <c r="N37" s="1546"/>
      <c r="O37" s="1546"/>
      <c r="P37" s="1546"/>
      <c r="Q37" s="1546"/>
      <c r="R37" s="1546"/>
      <c r="S37" s="1546"/>
      <c r="T37" s="1546"/>
      <c r="U37" s="1546"/>
      <c r="V37" s="1546"/>
      <c r="W37" s="1546"/>
      <c r="X37" s="1546"/>
      <c r="Y37" s="1546"/>
      <c r="Z37" s="1546"/>
      <c r="AA37" s="1546"/>
      <c r="AB37" s="1546"/>
      <c r="AC37" s="1546"/>
      <c r="AD37" s="1546"/>
      <c r="AE37" s="1546"/>
      <c r="AF37" s="1546"/>
      <c r="AG37" s="1546"/>
      <c r="AH37" s="1546"/>
      <c r="AI37" s="1546"/>
      <c r="AJ37" s="1546"/>
      <c r="AK37" s="1546"/>
      <c r="AL37" s="356"/>
    </row>
    <row r="38" spans="1:38" ht="18.75" customHeight="1">
      <c r="A38" s="335"/>
      <c r="B38" s="1546"/>
      <c r="C38" s="1546"/>
      <c r="D38" s="1546"/>
      <c r="E38" s="1546"/>
      <c r="F38" s="1546"/>
      <c r="G38" s="1546"/>
      <c r="H38" s="1546"/>
      <c r="I38" s="1546"/>
      <c r="J38" s="1546"/>
      <c r="K38" s="1546"/>
      <c r="L38" s="1546"/>
      <c r="M38" s="1546"/>
      <c r="N38" s="1546"/>
      <c r="O38" s="1546"/>
      <c r="P38" s="1546"/>
      <c r="Q38" s="1546"/>
      <c r="R38" s="1546"/>
      <c r="S38" s="1546"/>
      <c r="T38" s="1546"/>
      <c r="U38" s="1546"/>
      <c r="V38" s="1546"/>
      <c r="W38" s="1546"/>
      <c r="X38" s="1546"/>
      <c r="Y38" s="1546"/>
      <c r="Z38" s="1546"/>
      <c r="AA38" s="1546"/>
      <c r="AB38" s="1546"/>
      <c r="AC38" s="1546"/>
      <c r="AD38" s="1546"/>
      <c r="AE38" s="1546"/>
      <c r="AF38" s="1546"/>
      <c r="AG38" s="1546"/>
      <c r="AH38" s="1546"/>
      <c r="AI38" s="1546"/>
      <c r="AJ38" s="1546"/>
      <c r="AK38" s="1546"/>
      <c r="AL38" s="356"/>
    </row>
    <row r="39" spans="1:38" ht="18.75" customHeight="1">
      <c r="A39" s="335"/>
      <c r="B39" s="1546"/>
      <c r="C39" s="1546"/>
      <c r="D39" s="1546"/>
      <c r="E39" s="1546"/>
      <c r="F39" s="1546"/>
      <c r="G39" s="1546"/>
      <c r="H39" s="1546"/>
      <c r="I39" s="1546"/>
      <c r="J39" s="1546"/>
      <c r="K39" s="1546"/>
      <c r="L39" s="1546"/>
      <c r="M39" s="1546"/>
      <c r="N39" s="1546"/>
      <c r="O39" s="1546"/>
      <c r="P39" s="1546"/>
      <c r="Q39" s="1546"/>
      <c r="R39" s="1546"/>
      <c r="S39" s="1546"/>
      <c r="T39" s="1546"/>
      <c r="U39" s="1546"/>
      <c r="V39" s="1546"/>
      <c r="W39" s="1546"/>
      <c r="X39" s="1546"/>
      <c r="Y39" s="1546"/>
      <c r="Z39" s="1546"/>
      <c r="AA39" s="1546"/>
      <c r="AB39" s="1546"/>
      <c r="AC39" s="1546"/>
      <c r="AD39" s="1546"/>
      <c r="AE39" s="1546"/>
      <c r="AF39" s="1546"/>
      <c r="AG39" s="1546"/>
      <c r="AH39" s="1546"/>
      <c r="AI39" s="1546"/>
      <c r="AJ39" s="1546"/>
      <c r="AK39" s="1546"/>
      <c r="AL39" s="356"/>
    </row>
    <row r="40" spans="1:38" ht="18.75" customHeight="1">
      <c r="A40" s="335"/>
      <c r="B40" s="1546"/>
      <c r="C40" s="1546"/>
      <c r="D40" s="1546"/>
      <c r="E40" s="1546"/>
      <c r="F40" s="1546"/>
      <c r="G40" s="1546"/>
      <c r="H40" s="1546"/>
      <c r="I40" s="1546"/>
      <c r="J40" s="1546"/>
      <c r="K40" s="1546"/>
      <c r="L40" s="1546"/>
      <c r="M40" s="1546"/>
      <c r="N40" s="1546"/>
      <c r="O40" s="1546"/>
      <c r="P40" s="1546"/>
      <c r="Q40" s="1546"/>
      <c r="R40" s="1546"/>
      <c r="S40" s="1546"/>
      <c r="T40" s="1546"/>
      <c r="U40" s="1546"/>
      <c r="V40" s="1546"/>
      <c r="W40" s="1546"/>
      <c r="X40" s="1546"/>
      <c r="Y40" s="1546"/>
      <c r="Z40" s="1546"/>
      <c r="AA40" s="1546"/>
      <c r="AB40" s="1546"/>
      <c r="AC40" s="1546"/>
      <c r="AD40" s="1546"/>
      <c r="AE40" s="1546"/>
      <c r="AF40" s="1546"/>
      <c r="AG40" s="1546"/>
      <c r="AH40" s="1546"/>
      <c r="AI40" s="1546"/>
      <c r="AJ40" s="1546"/>
      <c r="AK40" s="1546"/>
      <c r="AL40" s="356"/>
    </row>
    <row r="41" spans="1:38" ht="81.75" customHeight="1">
      <c r="A41" s="335"/>
      <c r="B41" s="1546"/>
      <c r="C41" s="1546"/>
      <c r="D41" s="1546"/>
      <c r="E41" s="1546"/>
      <c r="F41" s="1546"/>
      <c r="G41" s="1546"/>
      <c r="H41" s="1546"/>
      <c r="I41" s="1546"/>
      <c r="J41" s="1546"/>
      <c r="K41" s="1546"/>
      <c r="L41" s="1546"/>
      <c r="M41" s="1546"/>
      <c r="N41" s="1546"/>
      <c r="O41" s="1546"/>
      <c r="P41" s="1546"/>
      <c r="Q41" s="1546"/>
      <c r="R41" s="1546"/>
      <c r="S41" s="1546"/>
      <c r="T41" s="1546"/>
      <c r="U41" s="1546"/>
      <c r="V41" s="1546"/>
      <c r="W41" s="1546"/>
      <c r="X41" s="1546"/>
      <c r="Y41" s="1546"/>
      <c r="Z41" s="1546"/>
      <c r="AA41" s="1546"/>
      <c r="AB41" s="1546"/>
      <c r="AC41" s="1546"/>
      <c r="AD41" s="1546"/>
      <c r="AE41" s="1546"/>
      <c r="AF41" s="1546"/>
      <c r="AG41" s="1546"/>
      <c r="AH41" s="1546"/>
      <c r="AI41" s="1546"/>
      <c r="AJ41" s="1546"/>
      <c r="AK41" s="1546"/>
      <c r="AL41" s="356"/>
    </row>
    <row r="42" spans="1:38" ht="15" customHeight="1">
      <c r="A42" s="335"/>
      <c r="B42" s="1542" t="s">
        <v>232</v>
      </c>
      <c r="C42" s="1542"/>
      <c r="D42" s="1542"/>
      <c r="E42" s="1542"/>
      <c r="F42" s="1542"/>
      <c r="G42" s="1542"/>
      <c r="H42" s="1542"/>
      <c r="I42" s="1542"/>
      <c r="J42" s="1542"/>
      <c r="K42" s="1542"/>
      <c r="L42" s="1542"/>
      <c r="M42" s="1542"/>
      <c r="N42" s="1542"/>
      <c r="O42" s="1542"/>
      <c r="P42" s="1542"/>
      <c r="Q42" s="1542"/>
      <c r="R42" s="1542"/>
      <c r="S42" s="1542"/>
      <c r="T42" s="1542"/>
      <c r="U42" s="1542"/>
      <c r="V42" s="1542"/>
      <c r="W42" s="1542"/>
      <c r="X42" s="1542"/>
      <c r="Y42" s="1542"/>
      <c r="Z42" s="1542"/>
      <c r="AA42" s="1542"/>
      <c r="AB42" s="1542"/>
      <c r="AC42" s="1542"/>
      <c r="AD42" s="1542"/>
      <c r="AE42" s="1542"/>
      <c r="AF42" s="1542"/>
      <c r="AG42" s="1542"/>
      <c r="AH42" s="1542"/>
      <c r="AI42" s="1542"/>
      <c r="AJ42" s="1542"/>
      <c r="AK42" s="1542"/>
      <c r="AL42" s="356"/>
    </row>
    <row r="43" spans="1:38" ht="15" customHeight="1">
      <c r="A43" s="335"/>
      <c r="B43" s="1542"/>
      <c r="C43" s="1542"/>
      <c r="D43" s="1542"/>
      <c r="E43" s="1542"/>
      <c r="F43" s="1542"/>
      <c r="G43" s="1542"/>
      <c r="H43" s="1542"/>
      <c r="I43" s="1542"/>
      <c r="J43" s="1542"/>
      <c r="K43" s="1542"/>
      <c r="L43" s="1542"/>
      <c r="M43" s="1542"/>
      <c r="N43" s="1542"/>
      <c r="O43" s="1542"/>
      <c r="P43" s="1542"/>
      <c r="Q43" s="1542"/>
      <c r="R43" s="1542"/>
      <c r="S43" s="1542"/>
      <c r="T43" s="1542"/>
      <c r="U43" s="1542"/>
      <c r="V43" s="1542"/>
      <c r="W43" s="1542"/>
      <c r="X43" s="1542"/>
      <c r="Y43" s="1542"/>
      <c r="Z43" s="1542"/>
      <c r="AA43" s="1542"/>
      <c r="AB43" s="1542"/>
      <c r="AC43" s="1542"/>
      <c r="AD43" s="1542"/>
      <c r="AE43" s="1542"/>
      <c r="AF43" s="1542"/>
      <c r="AG43" s="1542"/>
      <c r="AH43" s="1542"/>
      <c r="AI43" s="1542"/>
      <c r="AJ43" s="1542"/>
      <c r="AK43" s="1542"/>
      <c r="AL43" s="356"/>
    </row>
    <row r="44" spans="1:38" ht="15" customHeight="1">
      <c r="A44" s="335"/>
      <c r="B44" s="1542"/>
      <c r="C44" s="1542"/>
      <c r="D44" s="1542"/>
      <c r="E44" s="1542"/>
      <c r="F44" s="1542"/>
      <c r="G44" s="1542"/>
      <c r="H44" s="1542"/>
      <c r="I44" s="1542"/>
      <c r="J44" s="1542"/>
      <c r="K44" s="1542"/>
      <c r="L44" s="1542"/>
      <c r="M44" s="1542"/>
      <c r="N44" s="1542"/>
      <c r="O44" s="1542"/>
      <c r="P44" s="1542"/>
      <c r="Q44" s="1542"/>
      <c r="R44" s="1542"/>
      <c r="S44" s="1542"/>
      <c r="T44" s="1542"/>
      <c r="U44" s="1542"/>
      <c r="V44" s="1542"/>
      <c r="W44" s="1542"/>
      <c r="X44" s="1542"/>
      <c r="Y44" s="1542"/>
      <c r="Z44" s="1542"/>
      <c r="AA44" s="1542"/>
      <c r="AB44" s="1542"/>
      <c r="AC44" s="1542"/>
      <c r="AD44" s="1542"/>
      <c r="AE44" s="1542"/>
      <c r="AF44" s="1542"/>
      <c r="AG44" s="1542"/>
      <c r="AH44" s="1542"/>
      <c r="AI44" s="1542"/>
      <c r="AJ44" s="1542"/>
      <c r="AK44" s="1542"/>
      <c r="AL44" s="356"/>
    </row>
    <row r="45" spans="1:38" ht="15" customHeight="1">
      <c r="A45" s="335"/>
      <c r="B45" s="1542"/>
      <c r="C45" s="1542"/>
      <c r="D45" s="1542"/>
      <c r="E45" s="1542"/>
      <c r="F45" s="1542"/>
      <c r="G45" s="1542"/>
      <c r="H45" s="1542"/>
      <c r="I45" s="1542"/>
      <c r="J45" s="1542"/>
      <c r="K45" s="1542"/>
      <c r="L45" s="1542"/>
      <c r="M45" s="1542"/>
      <c r="N45" s="1542"/>
      <c r="O45" s="1542"/>
      <c r="P45" s="1542"/>
      <c r="Q45" s="1542"/>
      <c r="R45" s="1542"/>
      <c r="S45" s="1542"/>
      <c r="T45" s="1542"/>
      <c r="U45" s="1542"/>
      <c r="V45" s="1542"/>
      <c r="W45" s="1542"/>
      <c r="X45" s="1542"/>
      <c r="Y45" s="1542"/>
      <c r="Z45" s="1542"/>
      <c r="AA45" s="1542"/>
      <c r="AB45" s="1542"/>
      <c r="AC45" s="1542"/>
      <c r="AD45" s="1542"/>
      <c r="AE45" s="1542"/>
      <c r="AF45" s="1542"/>
      <c r="AG45" s="1542"/>
      <c r="AH45" s="1542"/>
      <c r="AI45" s="1542"/>
      <c r="AJ45" s="1542"/>
      <c r="AK45" s="1542"/>
      <c r="AL45" s="356"/>
    </row>
    <row r="46" spans="1:38" ht="36" customHeight="1">
      <c r="A46" s="335"/>
      <c r="B46" s="1542"/>
      <c r="C46" s="1542"/>
      <c r="D46" s="1542"/>
      <c r="E46" s="1542"/>
      <c r="F46" s="1542"/>
      <c r="G46" s="1542"/>
      <c r="H46" s="1542"/>
      <c r="I46" s="1542"/>
      <c r="J46" s="1542"/>
      <c r="K46" s="1542"/>
      <c r="L46" s="1542"/>
      <c r="M46" s="1542"/>
      <c r="N46" s="1542"/>
      <c r="O46" s="1542"/>
      <c r="P46" s="1542"/>
      <c r="Q46" s="1542"/>
      <c r="R46" s="1542"/>
      <c r="S46" s="1542"/>
      <c r="T46" s="1542"/>
      <c r="U46" s="1542"/>
      <c r="V46" s="1542"/>
      <c r="W46" s="1542"/>
      <c r="X46" s="1542"/>
      <c r="Y46" s="1542"/>
      <c r="Z46" s="1542"/>
      <c r="AA46" s="1542"/>
      <c r="AB46" s="1542"/>
      <c r="AC46" s="1542"/>
      <c r="AD46" s="1542"/>
      <c r="AE46" s="1542"/>
      <c r="AF46" s="1542"/>
      <c r="AG46" s="1542"/>
      <c r="AH46" s="1542"/>
      <c r="AI46" s="1542"/>
      <c r="AJ46" s="1542"/>
      <c r="AK46" s="1542"/>
      <c r="AL46" s="356"/>
    </row>
    <row r="47" spans="1:38" s="357" customFormat="1" ht="32.25" customHeight="1">
      <c r="A47" s="352"/>
      <c r="B47" s="1542" t="s">
        <v>233</v>
      </c>
      <c r="C47" s="1542"/>
      <c r="D47" s="1542"/>
      <c r="E47" s="1542"/>
      <c r="F47" s="1542"/>
      <c r="G47" s="1542"/>
      <c r="H47" s="1542"/>
      <c r="I47" s="1542"/>
      <c r="J47" s="1542"/>
      <c r="K47" s="1542"/>
      <c r="L47" s="1542"/>
      <c r="M47" s="1542"/>
      <c r="N47" s="1542"/>
      <c r="O47" s="1542"/>
      <c r="P47" s="1542"/>
      <c r="Q47" s="1542"/>
      <c r="R47" s="1542"/>
      <c r="S47" s="1542"/>
      <c r="T47" s="1542"/>
      <c r="U47" s="1542"/>
      <c r="V47" s="1542"/>
      <c r="W47" s="1542"/>
      <c r="X47" s="1542"/>
      <c r="Y47" s="1542"/>
      <c r="Z47" s="1542"/>
      <c r="AA47" s="1542"/>
      <c r="AB47" s="1542"/>
      <c r="AC47" s="1542"/>
      <c r="AD47" s="1542"/>
      <c r="AE47" s="1542"/>
      <c r="AF47" s="1542"/>
      <c r="AG47" s="1542"/>
      <c r="AH47" s="1542"/>
      <c r="AI47" s="1542"/>
      <c r="AJ47" s="1542"/>
      <c r="AK47" s="1542"/>
    </row>
    <row r="48" spans="1:38" s="357" customFormat="1" ht="36" customHeight="1">
      <c r="A48" s="352"/>
      <c r="B48" s="1542" t="s">
        <v>1070</v>
      </c>
      <c r="C48" s="1542"/>
      <c r="D48" s="1542"/>
      <c r="E48" s="1542"/>
      <c r="F48" s="1542"/>
      <c r="G48" s="1542"/>
      <c r="H48" s="1542"/>
      <c r="I48" s="1542"/>
      <c r="J48" s="1542"/>
      <c r="K48" s="1542"/>
      <c r="L48" s="1542"/>
      <c r="M48" s="1542"/>
      <c r="N48" s="1542"/>
      <c r="O48" s="1542"/>
      <c r="P48" s="1542"/>
      <c r="Q48" s="1542"/>
      <c r="R48" s="1542"/>
      <c r="S48" s="1542"/>
      <c r="T48" s="1542"/>
      <c r="U48" s="1542"/>
      <c r="V48" s="1542"/>
      <c r="W48" s="1542"/>
      <c r="X48" s="1542"/>
      <c r="Y48" s="1542"/>
      <c r="Z48" s="1542"/>
      <c r="AA48" s="1542"/>
      <c r="AB48" s="1542"/>
      <c r="AC48" s="1542"/>
      <c r="AD48" s="1542"/>
      <c r="AE48" s="1542"/>
      <c r="AF48" s="1542"/>
      <c r="AG48" s="1542"/>
      <c r="AH48" s="1542"/>
      <c r="AI48" s="1542"/>
      <c r="AJ48" s="1542"/>
      <c r="AK48" s="1542"/>
    </row>
    <row r="49" spans="2:37" s="357" customFormat="1" ht="21" customHeight="1">
      <c r="B49" s="357" t="s">
        <v>234</v>
      </c>
      <c r="AK49" s="358"/>
    </row>
    <row r="50" spans="2:37" s="357" customFormat="1" ht="21" customHeight="1">
      <c r="B50" s="357" t="s">
        <v>234</v>
      </c>
      <c r="AK50" s="358"/>
    </row>
  </sheetData>
  <sheetProtection algorithmName="SHA-512" hashValue="Z/ns83UAR57/UIK2b1APkVZ3sgresG6kS/YJrjjkpAuJfjlWwZfjXAytzEa0+qbIoACzK1E5XonjXTOKC2cVAg==" saltValue="0f7Y36sUnusftslzrhXXYw==" spinCount="100000" sheet="1" scenarios="1" formatCells="0" insertRows="0" deleteRows="0" autoFilter="0"/>
  <mergeCells count="91">
    <mergeCell ref="B7:K7"/>
    <mergeCell ref="L7:Y7"/>
    <mergeCell ref="Z7:AF7"/>
    <mergeCell ref="AG7:AJ7"/>
    <mergeCell ref="B1:H1"/>
    <mergeCell ref="AA2:AJ2"/>
    <mergeCell ref="B4:AJ4"/>
    <mergeCell ref="B6:K6"/>
    <mergeCell ref="L6:AJ6"/>
    <mergeCell ref="B8:K8"/>
    <mergeCell ref="L8:AJ8"/>
    <mergeCell ref="B10:AJ10"/>
    <mergeCell ref="B11:R11"/>
    <mergeCell ref="S11:AB11"/>
    <mergeCell ref="AE11:AJ11"/>
    <mergeCell ref="C12:R12"/>
    <mergeCell ref="S12:AB12"/>
    <mergeCell ref="AE12:AJ12"/>
    <mergeCell ref="B13:R13"/>
    <mergeCell ref="S13:AB13"/>
    <mergeCell ref="AE13:AJ13"/>
    <mergeCell ref="B14:K14"/>
    <mergeCell ref="L14:X14"/>
    <mergeCell ref="Y14:AD14"/>
    <mergeCell ref="AE14:AJ14"/>
    <mergeCell ref="C15:K15"/>
    <mergeCell ref="L15:X15"/>
    <mergeCell ref="Y15:AD15"/>
    <mergeCell ref="AE15:AJ15"/>
    <mergeCell ref="C16:K16"/>
    <mergeCell ref="L16:X16"/>
    <mergeCell ref="Y16:AD16"/>
    <mergeCell ref="AE16:AJ16"/>
    <mergeCell ref="C17:K17"/>
    <mergeCell ref="L17:X17"/>
    <mergeCell ref="Y17:AD17"/>
    <mergeCell ref="AE17:AJ17"/>
    <mergeCell ref="C18:K18"/>
    <mergeCell ref="L18:X18"/>
    <mergeCell ref="Y18:AD18"/>
    <mergeCell ref="AE18:AJ18"/>
    <mergeCell ref="C19:K19"/>
    <mergeCell ref="L19:X19"/>
    <mergeCell ref="Y19:AD19"/>
    <mergeCell ref="AE19:AJ19"/>
    <mergeCell ref="C20:K20"/>
    <mergeCell ref="L20:X20"/>
    <mergeCell ref="Y20:AD20"/>
    <mergeCell ref="AE20:AJ20"/>
    <mergeCell ref="C21:K21"/>
    <mergeCell ref="L21:X21"/>
    <mergeCell ref="Y21:AD21"/>
    <mergeCell ref="AE21:AJ21"/>
    <mergeCell ref="C22:K22"/>
    <mergeCell ref="L22:X22"/>
    <mergeCell ref="Y22:AD22"/>
    <mergeCell ref="AE22:AJ22"/>
    <mergeCell ref="C23:K23"/>
    <mergeCell ref="L23:X23"/>
    <mergeCell ref="Y23:AD23"/>
    <mergeCell ref="AE23:AJ23"/>
    <mergeCell ref="C24:K24"/>
    <mergeCell ref="L24:X24"/>
    <mergeCell ref="Y24:AD24"/>
    <mergeCell ref="AE24:AJ24"/>
    <mergeCell ref="B25:K25"/>
    <mergeCell ref="L25:P25"/>
    <mergeCell ref="Q25:R25"/>
    <mergeCell ref="S25:AD25"/>
    <mergeCell ref="AE25:AJ25"/>
    <mergeCell ref="B27:AJ27"/>
    <mergeCell ref="B28:R28"/>
    <mergeCell ref="S28:AB28"/>
    <mergeCell ref="AE28:AJ28"/>
    <mergeCell ref="B29:R29"/>
    <mergeCell ref="S29:AB29"/>
    <mergeCell ref="AE29:AJ29"/>
    <mergeCell ref="B30:R30"/>
    <mergeCell ref="S30:AJ30"/>
    <mergeCell ref="C31:R31"/>
    <mergeCell ref="S31:AJ31"/>
    <mergeCell ref="C32:R32"/>
    <mergeCell ref="S32:AJ32"/>
    <mergeCell ref="B47:AK47"/>
    <mergeCell ref="B48:AK48"/>
    <mergeCell ref="C33:R33"/>
    <mergeCell ref="S33:AJ33"/>
    <mergeCell ref="B35:G35"/>
    <mergeCell ref="H35:AJ35"/>
    <mergeCell ref="B37:AK41"/>
    <mergeCell ref="B42:AK46"/>
  </mergeCells>
  <phoneticPr fontId="4"/>
  <pageMargins left="0.62986111111111109" right="0.62986111111111109" top="0.55138888888888893" bottom="0.31527777777777777" header="0.51180555555555551" footer="0.51180555555555551"/>
  <pageSetup paperSize="9" scale="74" firstPageNumber="0" orientation="portrait" cellComments="atEnd" horizontalDpi="300" verticalDpi="30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FDF292-A8E9-4608-A4C5-5412E63FB40B}">
  <sheetPr codeName="Sheet14"/>
  <dimension ref="A1:AO36"/>
  <sheetViews>
    <sheetView view="pageBreakPreview" zoomScaleSheetLayoutView="100" workbookViewId="0"/>
  </sheetViews>
  <sheetFormatPr defaultColWidth="8.625" defaultRowHeight="21" customHeight="1"/>
  <cols>
    <col min="1" max="18" width="2.625" style="359" customWidth="1"/>
    <col min="19" max="34" width="2.875" style="359" customWidth="1"/>
    <col min="35" max="39" width="2.625" style="359" customWidth="1"/>
    <col min="40" max="40" width="2.5" style="359" customWidth="1"/>
    <col min="41" max="41" width="9" style="359" customWidth="1"/>
    <col min="42" max="42" width="2.5" style="359" customWidth="1"/>
    <col min="43" max="16384" width="8.625" style="359"/>
  </cols>
  <sheetData>
    <row r="1" spans="1:41" ht="20.100000000000001" customHeight="1">
      <c r="B1" s="1640" t="s">
        <v>240</v>
      </c>
      <c r="C1" s="1641"/>
      <c r="D1" s="1641"/>
      <c r="E1" s="1641"/>
      <c r="F1" s="1641"/>
      <c r="G1" s="1641"/>
      <c r="H1" s="1641"/>
    </row>
    <row r="2" spans="1:41" ht="20.100000000000001" customHeight="1">
      <c r="AD2" s="1642" t="s">
        <v>241</v>
      </c>
      <c r="AE2" s="1642"/>
      <c r="AF2" s="1642"/>
      <c r="AG2" s="1642"/>
      <c r="AH2" s="1642"/>
      <c r="AI2" s="1642"/>
      <c r="AJ2" s="1642"/>
      <c r="AK2" s="1642"/>
      <c r="AL2" s="1642"/>
    </row>
    <row r="3" spans="1:41" ht="20.100000000000001" customHeight="1"/>
    <row r="4" spans="1:41" ht="20.100000000000001" customHeight="1">
      <c r="B4" s="1643" t="s">
        <v>242</v>
      </c>
      <c r="C4" s="1643"/>
      <c r="D4" s="1643"/>
      <c r="E4" s="1643"/>
      <c r="F4" s="1643"/>
      <c r="G4" s="1643"/>
      <c r="H4" s="1643"/>
      <c r="I4" s="1643"/>
      <c r="J4" s="1643"/>
      <c r="K4" s="1643"/>
      <c r="L4" s="1643"/>
      <c r="M4" s="1643"/>
      <c r="N4" s="1643"/>
      <c r="O4" s="1643"/>
      <c r="P4" s="1643"/>
      <c r="Q4" s="1643"/>
      <c r="R4" s="1643"/>
      <c r="S4" s="1643"/>
      <c r="T4" s="1643"/>
      <c r="U4" s="1643"/>
      <c r="V4" s="1643"/>
      <c r="W4" s="1643"/>
      <c r="X4" s="1643"/>
      <c r="Y4" s="1643"/>
      <c r="Z4" s="1643"/>
      <c r="AA4" s="1643"/>
      <c r="AB4" s="1643"/>
      <c r="AC4" s="1643"/>
      <c r="AD4" s="1643"/>
      <c r="AE4" s="1643"/>
      <c r="AF4" s="1643"/>
      <c r="AG4" s="1643"/>
      <c r="AH4" s="1643"/>
      <c r="AI4" s="1643"/>
      <c r="AJ4" s="1643"/>
      <c r="AK4" s="1643"/>
      <c r="AL4" s="1643"/>
    </row>
    <row r="5" spans="1:41" s="140" customFormat="1" ht="20.100000000000001" customHeight="1">
      <c r="A5" s="804"/>
      <c r="B5" s="755"/>
      <c r="C5" s="755"/>
      <c r="D5" s="755"/>
      <c r="E5" s="755"/>
      <c r="F5" s="755"/>
      <c r="G5" s="755"/>
      <c r="H5" s="755"/>
      <c r="I5" s="754"/>
      <c r="J5" s="754"/>
      <c r="K5" s="754"/>
      <c r="L5" s="754"/>
      <c r="M5" s="754"/>
      <c r="N5" s="754"/>
      <c r="O5" s="754"/>
      <c r="P5" s="754"/>
      <c r="Q5" s="754"/>
      <c r="R5" s="754"/>
      <c r="S5" s="754"/>
      <c r="T5" s="754"/>
      <c r="U5" s="754"/>
      <c r="V5" s="754"/>
      <c r="W5" s="754"/>
      <c r="X5" s="754"/>
      <c r="Y5" s="754"/>
      <c r="Z5" s="754"/>
      <c r="AA5" s="754"/>
      <c r="AB5" s="754"/>
      <c r="AC5" s="754"/>
      <c r="AD5" s="754"/>
      <c r="AE5" s="754"/>
      <c r="AF5" s="754"/>
      <c r="AG5" s="754"/>
      <c r="AH5" s="754"/>
      <c r="AI5" s="754"/>
      <c r="AJ5" s="754"/>
      <c r="AK5" s="754"/>
      <c r="AL5" s="754"/>
    </row>
    <row r="6" spans="1:41" s="140" customFormat="1" ht="29.25" customHeight="1">
      <c r="A6" s="804"/>
      <c r="B6" s="1637" t="s">
        <v>205</v>
      </c>
      <c r="C6" s="1637"/>
      <c r="D6" s="1637"/>
      <c r="E6" s="1637"/>
      <c r="F6" s="1637"/>
      <c r="G6" s="1637"/>
      <c r="H6" s="1637"/>
      <c r="I6" s="1637"/>
      <c r="J6" s="1637"/>
      <c r="K6" s="1637"/>
      <c r="L6" s="1644" t="str">
        <f>様式第1号!$AO$31</f>
        <v>様式第1号で事業所名を入力してください</v>
      </c>
      <c r="M6" s="1645"/>
      <c r="N6" s="1645"/>
      <c r="O6" s="1645"/>
      <c r="P6" s="1645"/>
      <c r="Q6" s="1645"/>
      <c r="R6" s="1645"/>
      <c r="S6" s="1645"/>
      <c r="T6" s="1645"/>
      <c r="U6" s="1645"/>
      <c r="V6" s="1645"/>
      <c r="W6" s="1645"/>
      <c r="X6" s="1645"/>
      <c r="Y6" s="1645"/>
      <c r="Z6" s="1645"/>
      <c r="AA6" s="1645"/>
      <c r="AB6" s="1645"/>
      <c r="AC6" s="1645"/>
      <c r="AD6" s="1645"/>
      <c r="AE6" s="1645"/>
      <c r="AF6" s="1645"/>
      <c r="AG6" s="1645"/>
      <c r="AH6" s="1645"/>
      <c r="AI6" s="1645"/>
      <c r="AJ6" s="1645"/>
      <c r="AK6" s="1645"/>
      <c r="AL6" s="1646"/>
    </row>
    <row r="7" spans="1:41" s="140" customFormat="1" ht="31.5" customHeight="1">
      <c r="A7" s="804"/>
      <c r="B7" s="1637" t="s">
        <v>206</v>
      </c>
      <c r="C7" s="1637"/>
      <c r="D7" s="1637"/>
      <c r="E7" s="1637"/>
      <c r="F7" s="1637"/>
      <c r="G7" s="1637"/>
      <c r="H7" s="1637"/>
      <c r="I7" s="1637"/>
      <c r="J7" s="1637"/>
      <c r="K7" s="1637"/>
      <c r="L7" s="1638" t="str">
        <f>様式第1号!$AO$30</f>
        <v>様式第1号でサービス種類を選択してください</v>
      </c>
      <c r="M7" s="1638"/>
      <c r="N7" s="1638"/>
      <c r="O7" s="1638"/>
      <c r="P7" s="1638"/>
      <c r="Q7" s="1638"/>
      <c r="R7" s="1638"/>
      <c r="S7" s="1638"/>
      <c r="T7" s="1638"/>
      <c r="U7" s="1638"/>
      <c r="V7" s="1638"/>
      <c r="W7" s="1638"/>
      <c r="X7" s="1638"/>
      <c r="Y7" s="1638"/>
      <c r="Z7" s="1638"/>
      <c r="AA7" s="1639" t="s">
        <v>243</v>
      </c>
      <c r="AB7" s="1639"/>
      <c r="AC7" s="1639"/>
      <c r="AD7" s="1639"/>
      <c r="AE7" s="1639"/>
      <c r="AF7" s="1639"/>
      <c r="AG7" s="1639"/>
      <c r="AH7" s="1639"/>
      <c r="AI7" s="1588" t="s">
        <v>244</v>
      </c>
      <c r="AJ7" s="1588"/>
      <c r="AK7" s="1588"/>
      <c r="AL7" s="1588"/>
    </row>
    <row r="8" spans="1:41" s="140" customFormat="1" ht="29.25" customHeight="1">
      <c r="B8" s="1630" t="s">
        <v>245</v>
      </c>
      <c r="C8" s="1630"/>
      <c r="D8" s="1630"/>
      <c r="E8" s="1630"/>
      <c r="F8" s="1630"/>
      <c r="G8" s="1630"/>
      <c r="H8" s="1630"/>
      <c r="I8" s="1630"/>
      <c r="J8" s="1630"/>
      <c r="K8" s="1630"/>
      <c r="L8" s="1631" t="s">
        <v>246</v>
      </c>
      <c r="M8" s="1631"/>
      <c r="N8" s="1631"/>
      <c r="O8" s="1631"/>
      <c r="P8" s="1631"/>
      <c r="Q8" s="1631"/>
      <c r="R8" s="1631"/>
      <c r="S8" s="1631"/>
      <c r="T8" s="1631"/>
      <c r="U8" s="1631"/>
      <c r="V8" s="1631"/>
      <c r="W8" s="1631"/>
      <c r="X8" s="1631"/>
      <c r="Y8" s="1631"/>
      <c r="Z8" s="1631"/>
      <c r="AA8" s="1631"/>
      <c r="AB8" s="1631"/>
      <c r="AC8" s="1631"/>
      <c r="AD8" s="1631"/>
      <c r="AE8" s="1631"/>
      <c r="AF8" s="1631"/>
      <c r="AG8" s="1631"/>
      <c r="AH8" s="1631"/>
      <c r="AI8" s="1631"/>
      <c r="AJ8" s="1631"/>
      <c r="AK8" s="1631"/>
      <c r="AL8" s="1631"/>
    </row>
    <row r="9" spans="1:41" ht="12.75" customHeight="1" thickBot="1">
      <c r="B9" s="726"/>
      <c r="C9" s="726"/>
      <c r="D9" s="726"/>
      <c r="E9" s="726"/>
      <c r="F9" s="726"/>
      <c r="G9" s="726"/>
      <c r="H9" s="726"/>
      <c r="I9" s="726"/>
      <c r="J9" s="726"/>
      <c r="K9" s="726"/>
      <c r="L9" s="726"/>
      <c r="M9" s="726"/>
      <c r="N9" s="726"/>
      <c r="O9" s="726"/>
      <c r="P9" s="726"/>
      <c r="Q9" s="726"/>
      <c r="R9" s="726"/>
      <c r="S9" s="726"/>
      <c r="T9" s="726"/>
      <c r="U9" s="726"/>
      <c r="V9" s="726"/>
      <c r="W9" s="726"/>
      <c r="X9" s="726"/>
      <c r="Y9" s="726"/>
      <c r="Z9" s="726"/>
      <c r="AA9" s="726"/>
      <c r="AB9" s="726"/>
      <c r="AC9" s="726"/>
      <c r="AD9" s="726"/>
      <c r="AE9" s="726"/>
      <c r="AF9" s="726"/>
      <c r="AG9" s="726"/>
      <c r="AH9" s="726"/>
      <c r="AI9" s="726"/>
      <c r="AJ9" s="726"/>
      <c r="AK9" s="726"/>
      <c r="AL9" s="726"/>
    </row>
    <row r="10" spans="1:41" ht="21" customHeight="1">
      <c r="B10" s="1595" t="s">
        <v>210</v>
      </c>
      <c r="C10" s="1596"/>
      <c r="D10" s="1596"/>
      <c r="E10" s="1596"/>
      <c r="F10" s="1596"/>
      <c r="G10" s="1596"/>
      <c r="H10" s="1596"/>
      <c r="I10" s="1596"/>
      <c r="J10" s="1596"/>
      <c r="K10" s="1596"/>
      <c r="L10" s="1596"/>
      <c r="M10" s="1596"/>
      <c r="N10" s="1596"/>
      <c r="O10" s="1596"/>
      <c r="P10" s="1596"/>
      <c r="Q10" s="1596"/>
      <c r="R10" s="1596"/>
      <c r="S10" s="1596"/>
      <c r="T10" s="1596"/>
      <c r="U10" s="1596"/>
      <c r="V10" s="1596"/>
      <c r="W10" s="1596"/>
      <c r="X10" s="1596"/>
      <c r="Y10" s="1596"/>
      <c r="Z10" s="1596"/>
      <c r="AA10" s="1596"/>
      <c r="AB10" s="1596"/>
      <c r="AC10" s="1596"/>
      <c r="AD10" s="1596"/>
      <c r="AE10" s="1596"/>
      <c r="AF10" s="1596"/>
      <c r="AG10" s="1596"/>
      <c r="AH10" s="1596"/>
      <c r="AI10" s="1596"/>
      <c r="AJ10" s="1596"/>
      <c r="AK10" s="1596"/>
      <c r="AL10" s="1597"/>
    </row>
    <row r="11" spans="1:41" ht="27.75" customHeight="1">
      <c r="B11" s="1632" t="s">
        <v>247</v>
      </c>
      <c r="C11" s="1633"/>
      <c r="D11" s="1633"/>
      <c r="E11" s="1633"/>
      <c r="F11" s="1633"/>
      <c r="G11" s="1633"/>
      <c r="H11" s="1633"/>
      <c r="I11" s="1633"/>
      <c r="J11" s="1633"/>
      <c r="K11" s="1633"/>
      <c r="L11" s="1633"/>
      <c r="M11" s="1633"/>
      <c r="N11" s="1633"/>
      <c r="O11" s="1633"/>
      <c r="P11" s="1633"/>
      <c r="Q11" s="1633"/>
      <c r="R11" s="1633"/>
      <c r="S11" s="1634"/>
      <c r="T11" s="1634"/>
      <c r="U11" s="1634"/>
      <c r="V11" s="1634"/>
      <c r="W11" s="1634"/>
      <c r="X11" s="1634"/>
      <c r="Y11" s="1634"/>
      <c r="Z11" s="1634"/>
      <c r="AA11" s="1634"/>
      <c r="AB11" s="1634"/>
      <c r="AC11" s="1634"/>
      <c r="AD11" s="1634"/>
      <c r="AE11" s="360" t="s">
        <v>212</v>
      </c>
      <c r="AF11" s="361"/>
      <c r="AG11" s="1635"/>
      <c r="AH11" s="1635"/>
      <c r="AI11" s="1635"/>
      <c r="AJ11" s="1635"/>
      <c r="AK11" s="1635"/>
      <c r="AL11" s="1636"/>
      <c r="AO11" s="362"/>
    </row>
    <row r="12" spans="1:41" ht="27.75" customHeight="1" thickBot="1">
      <c r="B12" s="363"/>
      <c r="C12" s="1614" t="s">
        <v>248</v>
      </c>
      <c r="D12" s="1614"/>
      <c r="E12" s="1614"/>
      <c r="F12" s="1614"/>
      <c r="G12" s="1614"/>
      <c r="H12" s="1614"/>
      <c r="I12" s="1614"/>
      <c r="J12" s="1614"/>
      <c r="K12" s="1614"/>
      <c r="L12" s="1614"/>
      <c r="M12" s="1614"/>
      <c r="N12" s="1614"/>
      <c r="O12" s="1614"/>
      <c r="P12" s="1614"/>
      <c r="Q12" s="1614"/>
      <c r="R12" s="1614"/>
      <c r="S12" s="1611">
        <f>ROUNDUP(S11*30%,1)</f>
        <v>0</v>
      </c>
      <c r="T12" s="1611"/>
      <c r="U12" s="1611"/>
      <c r="V12" s="1611"/>
      <c r="W12" s="1611"/>
      <c r="X12" s="1611"/>
      <c r="Y12" s="1611"/>
      <c r="Z12" s="1611"/>
      <c r="AA12" s="1611"/>
      <c r="AB12" s="1611"/>
      <c r="AC12" s="1611"/>
      <c r="AD12" s="1611"/>
      <c r="AE12" s="364" t="s">
        <v>212</v>
      </c>
      <c r="AF12" s="364"/>
      <c r="AG12" s="1612"/>
      <c r="AH12" s="1612"/>
      <c r="AI12" s="1612"/>
      <c r="AJ12" s="1612"/>
      <c r="AK12" s="1612"/>
      <c r="AL12" s="1613"/>
    </row>
    <row r="13" spans="1:41" ht="27.75" customHeight="1" thickTop="1">
      <c r="B13" s="1615" t="s">
        <v>249</v>
      </c>
      <c r="C13" s="1616"/>
      <c r="D13" s="1616"/>
      <c r="E13" s="1616"/>
      <c r="F13" s="1616"/>
      <c r="G13" s="1616"/>
      <c r="H13" s="1616"/>
      <c r="I13" s="1616"/>
      <c r="J13" s="1616"/>
      <c r="K13" s="1616"/>
      <c r="L13" s="1616"/>
      <c r="M13" s="1616"/>
      <c r="N13" s="1616"/>
      <c r="O13" s="1616"/>
      <c r="P13" s="1616"/>
      <c r="Q13" s="1616"/>
      <c r="R13" s="1616"/>
      <c r="S13" s="1617" t="e">
        <f>ROUNDUP(AG14/AG15,1)</f>
        <v>#DIV/0!</v>
      </c>
      <c r="T13" s="1617"/>
      <c r="U13" s="1617"/>
      <c r="V13" s="1617"/>
      <c r="W13" s="1617"/>
      <c r="X13" s="1617"/>
      <c r="Y13" s="1617"/>
      <c r="Z13" s="1617"/>
      <c r="AA13" s="1617"/>
      <c r="AB13" s="1617"/>
      <c r="AC13" s="1617"/>
      <c r="AD13" s="1617"/>
      <c r="AE13" s="365" t="s">
        <v>212</v>
      </c>
      <c r="AF13" s="365"/>
      <c r="AG13" s="1618" t="s">
        <v>250</v>
      </c>
      <c r="AH13" s="1618"/>
      <c r="AI13" s="1618"/>
      <c r="AJ13" s="1618"/>
      <c r="AK13" s="1618"/>
      <c r="AL13" s="1619"/>
    </row>
    <row r="14" spans="1:41" ht="27.75" customHeight="1">
      <c r="B14" s="1620" t="s">
        <v>251</v>
      </c>
      <c r="C14" s="1621"/>
      <c r="D14" s="1621"/>
      <c r="E14" s="1621"/>
      <c r="F14" s="1621"/>
      <c r="G14" s="1621"/>
      <c r="H14" s="1621"/>
      <c r="I14" s="1621"/>
      <c r="J14" s="1621"/>
      <c r="K14" s="1621"/>
      <c r="L14" s="1621"/>
      <c r="M14" s="1621"/>
      <c r="N14" s="1621"/>
      <c r="O14" s="1621"/>
      <c r="P14" s="1621"/>
      <c r="Q14" s="1621"/>
      <c r="R14" s="1621"/>
      <c r="S14" s="1621"/>
      <c r="T14" s="1621"/>
      <c r="U14" s="1621"/>
      <c r="V14" s="1621"/>
      <c r="W14" s="1621"/>
      <c r="X14" s="1621"/>
      <c r="Y14" s="1621"/>
      <c r="Z14" s="1621"/>
      <c r="AA14" s="1621"/>
      <c r="AB14" s="1621"/>
      <c r="AC14" s="1621"/>
      <c r="AD14" s="1621"/>
      <c r="AE14" s="1621"/>
      <c r="AF14" s="1622"/>
      <c r="AG14" s="1623"/>
      <c r="AH14" s="1623"/>
      <c r="AI14" s="1623"/>
      <c r="AJ14" s="1623"/>
      <c r="AK14" s="1623"/>
      <c r="AL14" s="1624"/>
    </row>
    <row r="15" spans="1:41" ht="27.75" customHeight="1" thickBot="1">
      <c r="B15" s="1625" t="s">
        <v>252</v>
      </c>
      <c r="C15" s="1626"/>
      <c r="D15" s="1626"/>
      <c r="E15" s="1626"/>
      <c r="F15" s="1626"/>
      <c r="G15" s="1626"/>
      <c r="H15" s="1626"/>
      <c r="I15" s="1626"/>
      <c r="J15" s="1626"/>
      <c r="K15" s="1626"/>
      <c r="L15" s="1626"/>
      <c r="M15" s="1626"/>
      <c r="N15" s="1626"/>
      <c r="O15" s="1626"/>
      <c r="P15" s="1626"/>
      <c r="Q15" s="1626"/>
      <c r="R15" s="1626"/>
      <c r="S15" s="1626"/>
      <c r="T15" s="1626"/>
      <c r="U15" s="1626"/>
      <c r="V15" s="1626"/>
      <c r="W15" s="1626"/>
      <c r="X15" s="1626"/>
      <c r="Y15" s="1626"/>
      <c r="Z15" s="1626"/>
      <c r="AA15" s="1626"/>
      <c r="AB15" s="1626"/>
      <c r="AC15" s="1626"/>
      <c r="AD15" s="1626"/>
      <c r="AE15" s="1626"/>
      <c r="AF15" s="1627"/>
      <c r="AG15" s="1628"/>
      <c r="AH15" s="1628"/>
      <c r="AI15" s="1628"/>
      <c r="AJ15" s="1628"/>
      <c r="AK15" s="1628"/>
      <c r="AL15" s="1629"/>
    </row>
    <row r="16" spans="1:41" ht="12.75" customHeight="1" thickBot="1">
      <c r="B16" s="366"/>
      <c r="C16" s="724"/>
      <c r="D16" s="724"/>
      <c r="E16" s="724"/>
      <c r="F16" s="724"/>
      <c r="G16" s="724"/>
      <c r="H16" s="724"/>
      <c r="I16" s="724"/>
      <c r="J16" s="724"/>
      <c r="K16" s="724"/>
      <c r="L16" s="724"/>
      <c r="M16" s="724"/>
      <c r="N16" s="724"/>
      <c r="O16" s="724"/>
      <c r="P16" s="724"/>
      <c r="Q16" s="724"/>
      <c r="R16" s="724"/>
      <c r="S16" s="724"/>
      <c r="T16" s="724"/>
      <c r="U16" s="724"/>
      <c r="V16" s="724"/>
      <c r="W16" s="724"/>
      <c r="X16" s="724"/>
      <c r="Y16" s="724"/>
      <c r="Z16" s="724"/>
      <c r="AA16" s="724"/>
      <c r="AB16" s="724"/>
      <c r="AC16" s="724"/>
      <c r="AD16" s="724"/>
      <c r="AE16" s="724"/>
      <c r="AF16" s="724"/>
      <c r="AG16" s="724"/>
      <c r="AH16" s="724"/>
      <c r="AI16" s="724"/>
      <c r="AJ16" s="724"/>
      <c r="AK16" s="724"/>
      <c r="AL16" s="724"/>
    </row>
    <row r="17" spans="2:38" ht="21" customHeight="1">
      <c r="B17" s="1595" t="s">
        <v>253</v>
      </c>
      <c r="C17" s="1596"/>
      <c r="D17" s="1596"/>
      <c r="E17" s="1596"/>
      <c r="F17" s="1596"/>
      <c r="G17" s="1596"/>
      <c r="H17" s="1596"/>
      <c r="I17" s="1596"/>
      <c r="J17" s="1596"/>
      <c r="K17" s="1596"/>
      <c r="L17" s="1596"/>
      <c r="M17" s="1596"/>
      <c r="N17" s="1596"/>
      <c r="O17" s="1596"/>
      <c r="P17" s="1596"/>
      <c r="Q17" s="1596"/>
      <c r="R17" s="1596"/>
      <c r="S17" s="1596"/>
      <c r="T17" s="1596"/>
      <c r="U17" s="1596"/>
      <c r="V17" s="1596"/>
      <c r="W17" s="1596"/>
      <c r="X17" s="1596"/>
      <c r="Y17" s="1596"/>
      <c r="Z17" s="1596"/>
      <c r="AA17" s="1596"/>
      <c r="AB17" s="1596"/>
      <c r="AC17" s="1596"/>
      <c r="AD17" s="1596"/>
      <c r="AE17" s="1596"/>
      <c r="AF17" s="1596"/>
      <c r="AG17" s="1596"/>
      <c r="AH17" s="1596"/>
      <c r="AI17" s="1596"/>
      <c r="AJ17" s="1596"/>
      <c r="AK17" s="1596"/>
      <c r="AL17" s="1597"/>
    </row>
    <row r="18" spans="2:38" ht="27.75" customHeight="1" thickBot="1">
      <c r="B18" s="1609" t="s">
        <v>254</v>
      </c>
      <c r="C18" s="1610"/>
      <c r="D18" s="1610"/>
      <c r="E18" s="1610"/>
      <c r="F18" s="1610"/>
      <c r="G18" s="1610"/>
      <c r="H18" s="1610"/>
      <c r="I18" s="1610"/>
      <c r="J18" s="1610"/>
      <c r="K18" s="1610"/>
      <c r="L18" s="1610"/>
      <c r="M18" s="1610"/>
      <c r="N18" s="1610"/>
      <c r="O18" s="1610"/>
      <c r="P18" s="1610"/>
      <c r="Q18" s="1610"/>
      <c r="R18" s="1610"/>
      <c r="S18" s="1611">
        <f>ROUNDUP(S11/50,1)</f>
        <v>0</v>
      </c>
      <c r="T18" s="1611"/>
      <c r="U18" s="1611"/>
      <c r="V18" s="1611"/>
      <c r="W18" s="1611"/>
      <c r="X18" s="1611"/>
      <c r="Y18" s="1611"/>
      <c r="Z18" s="1611"/>
      <c r="AA18" s="1611"/>
      <c r="AB18" s="1611"/>
      <c r="AC18" s="1611"/>
      <c r="AD18" s="1611"/>
      <c r="AE18" s="367" t="s">
        <v>212</v>
      </c>
      <c r="AF18" s="368"/>
      <c r="AG18" s="1612"/>
      <c r="AH18" s="1612"/>
      <c r="AI18" s="1612"/>
      <c r="AJ18" s="1612"/>
      <c r="AK18" s="1612"/>
      <c r="AL18" s="1613"/>
    </row>
    <row r="19" spans="2:38" ht="27.75" customHeight="1" thickTop="1" thickBot="1">
      <c r="B19" s="1590" t="s">
        <v>255</v>
      </c>
      <c r="C19" s="1591"/>
      <c r="D19" s="1591"/>
      <c r="E19" s="1591"/>
      <c r="F19" s="1591"/>
      <c r="G19" s="1591"/>
      <c r="H19" s="1591"/>
      <c r="I19" s="1591"/>
      <c r="J19" s="1591"/>
      <c r="K19" s="1591"/>
      <c r="L19" s="1591"/>
      <c r="M19" s="1591"/>
      <c r="N19" s="1591"/>
      <c r="O19" s="1591"/>
      <c r="P19" s="1591"/>
      <c r="Q19" s="1591"/>
      <c r="R19" s="1591"/>
      <c r="S19" s="1592"/>
      <c r="T19" s="1592"/>
      <c r="U19" s="1592"/>
      <c r="V19" s="1592"/>
      <c r="W19" s="1592"/>
      <c r="X19" s="1592"/>
      <c r="Y19" s="1592"/>
      <c r="Z19" s="1592"/>
      <c r="AA19" s="1592"/>
      <c r="AB19" s="1592"/>
      <c r="AC19" s="1592"/>
      <c r="AD19" s="1592"/>
      <c r="AE19" s="369" t="s">
        <v>212</v>
      </c>
      <c r="AF19" s="370"/>
      <c r="AG19" s="1593" t="s">
        <v>256</v>
      </c>
      <c r="AH19" s="1593"/>
      <c r="AI19" s="1593"/>
      <c r="AJ19" s="1593"/>
      <c r="AK19" s="1593"/>
      <c r="AL19" s="1594"/>
    </row>
    <row r="20" spans="2:38" ht="12.75" customHeight="1" thickBot="1">
      <c r="B20" s="724"/>
      <c r="C20" s="724"/>
      <c r="D20" s="724"/>
      <c r="E20" s="724"/>
      <c r="F20" s="724"/>
      <c r="G20" s="724"/>
      <c r="H20" s="724"/>
      <c r="I20" s="724"/>
      <c r="J20" s="724"/>
      <c r="K20" s="724"/>
      <c r="L20" s="724"/>
      <c r="M20" s="724"/>
      <c r="N20" s="724"/>
      <c r="O20" s="724"/>
      <c r="P20" s="724"/>
      <c r="Q20" s="724"/>
      <c r="R20" s="724"/>
      <c r="S20" s="61"/>
      <c r="T20" s="61"/>
      <c r="U20" s="61"/>
      <c r="V20" s="61"/>
      <c r="W20" s="61"/>
      <c r="X20" s="61"/>
      <c r="Y20" s="61"/>
      <c r="Z20" s="61"/>
      <c r="AA20" s="61"/>
      <c r="AB20" s="61"/>
      <c r="AC20" s="61"/>
      <c r="AD20" s="61"/>
      <c r="AE20" s="371"/>
      <c r="AF20" s="371"/>
      <c r="AG20" s="372"/>
      <c r="AH20" s="372"/>
      <c r="AI20" s="372"/>
      <c r="AJ20" s="372"/>
      <c r="AK20" s="372"/>
      <c r="AL20" s="372"/>
    </row>
    <row r="21" spans="2:38" ht="27.75" customHeight="1" thickBot="1">
      <c r="B21" s="1595" t="s">
        <v>257</v>
      </c>
      <c r="C21" s="1596"/>
      <c r="D21" s="1596"/>
      <c r="E21" s="1596"/>
      <c r="F21" s="1596"/>
      <c r="G21" s="1596"/>
      <c r="H21" s="1596"/>
      <c r="I21" s="1596"/>
      <c r="J21" s="1596"/>
      <c r="K21" s="1596"/>
      <c r="L21" s="1596"/>
      <c r="M21" s="1596"/>
      <c r="N21" s="1596"/>
      <c r="O21" s="1596"/>
      <c r="P21" s="1596"/>
      <c r="Q21" s="1596"/>
      <c r="R21" s="1596"/>
      <c r="S21" s="1596"/>
      <c r="T21" s="1596"/>
      <c r="U21" s="1596"/>
      <c r="V21" s="1596"/>
      <c r="W21" s="1596"/>
      <c r="X21" s="1596"/>
      <c r="Y21" s="1596"/>
      <c r="Z21" s="1596"/>
      <c r="AA21" s="1596"/>
      <c r="AB21" s="1596"/>
      <c r="AC21" s="1596"/>
      <c r="AD21" s="1596"/>
      <c r="AE21" s="1596"/>
      <c r="AF21" s="1596"/>
      <c r="AG21" s="1596"/>
      <c r="AH21" s="1596"/>
      <c r="AI21" s="1596"/>
      <c r="AJ21" s="1596"/>
      <c r="AK21" s="1596"/>
      <c r="AL21" s="1597"/>
    </row>
    <row r="22" spans="2:38" ht="27.75" customHeight="1">
      <c r="B22" s="1598" t="s">
        <v>258</v>
      </c>
      <c r="C22" s="1599"/>
      <c r="D22" s="1599"/>
      <c r="E22" s="1599"/>
      <c r="F22" s="1599"/>
      <c r="G22" s="1599"/>
      <c r="H22" s="1599"/>
      <c r="I22" s="1599"/>
      <c r="J22" s="1599"/>
      <c r="K22" s="1599"/>
      <c r="L22" s="1599"/>
      <c r="M22" s="1599"/>
      <c r="N22" s="1599"/>
      <c r="O22" s="1599"/>
      <c r="P22" s="1599"/>
      <c r="Q22" s="1599"/>
      <c r="R22" s="1600"/>
      <c r="S22" s="1603" t="s">
        <v>259</v>
      </c>
      <c r="T22" s="1599"/>
      <c r="U22" s="1599"/>
      <c r="V22" s="1599"/>
      <c r="W22" s="1599"/>
      <c r="X22" s="1599"/>
      <c r="Y22" s="1599"/>
      <c r="Z22" s="1599"/>
      <c r="AA22" s="1599"/>
      <c r="AB22" s="1599"/>
      <c r="AC22" s="1599"/>
      <c r="AD22" s="1599"/>
      <c r="AE22" s="1599"/>
      <c r="AF22" s="1599"/>
      <c r="AG22" s="1599"/>
      <c r="AH22" s="1599"/>
      <c r="AI22" s="1604"/>
      <c r="AJ22" s="1604"/>
      <c r="AK22" s="1604"/>
      <c r="AL22" s="1605"/>
    </row>
    <row r="23" spans="2:38" ht="47.25" customHeight="1">
      <c r="B23" s="1601"/>
      <c r="C23" s="1602"/>
      <c r="D23" s="1602"/>
      <c r="E23" s="1602"/>
      <c r="F23" s="1602"/>
      <c r="G23" s="1602"/>
      <c r="H23" s="1602"/>
      <c r="I23" s="1602"/>
      <c r="J23" s="1602"/>
      <c r="K23" s="1602"/>
      <c r="L23" s="1602"/>
      <c r="M23" s="1602"/>
      <c r="N23" s="1602"/>
      <c r="O23" s="1602"/>
      <c r="P23" s="1602"/>
      <c r="Q23" s="1602"/>
      <c r="R23" s="1602"/>
      <c r="S23" s="1606" t="s">
        <v>260</v>
      </c>
      <c r="T23" s="1606"/>
      <c r="U23" s="1606"/>
      <c r="V23" s="1606"/>
      <c r="W23" s="1606"/>
      <c r="X23" s="1606"/>
      <c r="Y23" s="1606"/>
      <c r="Z23" s="1606"/>
      <c r="AA23" s="1606"/>
      <c r="AB23" s="1606"/>
      <c r="AC23" s="1606"/>
      <c r="AD23" s="1606"/>
      <c r="AE23" s="1606"/>
      <c r="AF23" s="1606" t="s">
        <v>261</v>
      </c>
      <c r="AG23" s="1606"/>
      <c r="AH23" s="1606"/>
      <c r="AI23" s="1607" t="s">
        <v>262</v>
      </c>
      <c r="AJ23" s="1607"/>
      <c r="AK23" s="1607"/>
      <c r="AL23" s="1608"/>
    </row>
    <row r="24" spans="2:38" ht="27.75" customHeight="1">
      <c r="B24" s="373">
        <v>1</v>
      </c>
      <c r="C24" s="1576"/>
      <c r="D24" s="1576"/>
      <c r="E24" s="1576"/>
      <c r="F24" s="1576"/>
      <c r="G24" s="1576"/>
      <c r="H24" s="1576"/>
      <c r="I24" s="1576"/>
      <c r="J24" s="1576"/>
      <c r="K24" s="1576"/>
      <c r="L24" s="1576"/>
      <c r="M24" s="1576"/>
      <c r="N24" s="1576"/>
      <c r="O24" s="1576"/>
      <c r="P24" s="1576"/>
      <c r="Q24" s="1576"/>
      <c r="R24" s="1576"/>
      <c r="S24" s="1576"/>
      <c r="T24" s="1576"/>
      <c r="U24" s="1576"/>
      <c r="V24" s="1576"/>
      <c r="W24" s="1576"/>
      <c r="X24" s="1576"/>
      <c r="Y24" s="1576"/>
      <c r="Z24" s="1576"/>
      <c r="AA24" s="1576"/>
      <c r="AB24" s="1576"/>
      <c r="AC24" s="1576"/>
      <c r="AD24" s="1576"/>
      <c r="AE24" s="1576"/>
      <c r="AF24" s="1576"/>
      <c r="AG24" s="1576"/>
      <c r="AH24" s="722" t="s">
        <v>263</v>
      </c>
      <c r="AI24" s="1576"/>
      <c r="AJ24" s="1576"/>
      <c r="AK24" s="1576"/>
      <c r="AL24" s="1577"/>
    </row>
    <row r="25" spans="2:38" ht="27.75" customHeight="1">
      <c r="B25" s="373">
        <v>2</v>
      </c>
      <c r="C25" s="1576"/>
      <c r="D25" s="1576"/>
      <c r="E25" s="1576"/>
      <c r="F25" s="1576"/>
      <c r="G25" s="1576"/>
      <c r="H25" s="1576"/>
      <c r="I25" s="1576"/>
      <c r="J25" s="1576"/>
      <c r="K25" s="1576"/>
      <c r="L25" s="1576"/>
      <c r="M25" s="1576"/>
      <c r="N25" s="1576"/>
      <c r="O25" s="1576"/>
      <c r="P25" s="1576"/>
      <c r="Q25" s="1576"/>
      <c r="R25" s="1576"/>
      <c r="S25" s="1576"/>
      <c r="T25" s="1576"/>
      <c r="U25" s="1576"/>
      <c r="V25" s="1576"/>
      <c r="W25" s="1576"/>
      <c r="X25" s="1576"/>
      <c r="Y25" s="1576"/>
      <c r="Z25" s="1576"/>
      <c r="AA25" s="1576"/>
      <c r="AB25" s="1576"/>
      <c r="AC25" s="1576"/>
      <c r="AD25" s="1576"/>
      <c r="AE25" s="1576"/>
      <c r="AF25" s="1576"/>
      <c r="AG25" s="1576"/>
      <c r="AH25" s="722" t="s">
        <v>263</v>
      </c>
      <c r="AI25" s="1576"/>
      <c r="AJ25" s="1576"/>
      <c r="AK25" s="1576"/>
      <c r="AL25" s="1577"/>
    </row>
    <row r="26" spans="2:38" ht="27.75" customHeight="1">
      <c r="B26" s="373">
        <v>3</v>
      </c>
      <c r="C26" s="1576"/>
      <c r="D26" s="1576"/>
      <c r="E26" s="1576"/>
      <c r="F26" s="1576"/>
      <c r="G26" s="1576"/>
      <c r="H26" s="1576"/>
      <c r="I26" s="1576"/>
      <c r="J26" s="1576"/>
      <c r="K26" s="1576"/>
      <c r="L26" s="1576"/>
      <c r="M26" s="1576"/>
      <c r="N26" s="1576"/>
      <c r="O26" s="1576"/>
      <c r="P26" s="1576"/>
      <c r="Q26" s="1576"/>
      <c r="R26" s="1576"/>
      <c r="S26" s="1576"/>
      <c r="T26" s="1576"/>
      <c r="U26" s="1576"/>
      <c r="V26" s="1576"/>
      <c r="W26" s="1576"/>
      <c r="X26" s="1576"/>
      <c r="Y26" s="1576"/>
      <c r="Z26" s="1576"/>
      <c r="AA26" s="1576"/>
      <c r="AB26" s="1576"/>
      <c r="AC26" s="1576"/>
      <c r="AD26" s="1576"/>
      <c r="AE26" s="1576"/>
      <c r="AF26" s="1576"/>
      <c r="AG26" s="1576"/>
      <c r="AH26" s="722" t="s">
        <v>263</v>
      </c>
      <c r="AI26" s="1576"/>
      <c r="AJ26" s="1576"/>
      <c r="AK26" s="1576"/>
      <c r="AL26" s="1577"/>
    </row>
    <row r="27" spans="2:38" ht="27.75" customHeight="1" thickBot="1">
      <c r="B27" s="374">
        <v>4</v>
      </c>
      <c r="C27" s="1578"/>
      <c r="D27" s="1578"/>
      <c r="E27" s="1578"/>
      <c r="F27" s="1578"/>
      <c r="G27" s="1578"/>
      <c r="H27" s="1578"/>
      <c r="I27" s="1578"/>
      <c r="J27" s="1578"/>
      <c r="K27" s="1578"/>
      <c r="L27" s="1578"/>
      <c r="M27" s="1578"/>
      <c r="N27" s="1578"/>
      <c r="O27" s="1578"/>
      <c r="P27" s="1578"/>
      <c r="Q27" s="1578"/>
      <c r="R27" s="1578"/>
      <c r="S27" s="1578"/>
      <c r="T27" s="1578"/>
      <c r="U27" s="1578"/>
      <c r="V27" s="1578"/>
      <c r="W27" s="1578"/>
      <c r="X27" s="1578"/>
      <c r="Y27" s="1578"/>
      <c r="Z27" s="1578"/>
      <c r="AA27" s="1578"/>
      <c r="AB27" s="1578"/>
      <c r="AC27" s="1578"/>
      <c r="AD27" s="1578"/>
      <c r="AE27" s="1578"/>
      <c r="AF27" s="1578"/>
      <c r="AG27" s="1578"/>
      <c r="AH27" s="723" t="s">
        <v>263</v>
      </c>
      <c r="AI27" s="1578"/>
      <c r="AJ27" s="1578"/>
      <c r="AK27" s="1578"/>
      <c r="AL27" s="1579"/>
    </row>
    <row r="28" spans="2:38" ht="15" customHeight="1">
      <c r="B28" s="1580" t="s">
        <v>264</v>
      </c>
      <c r="C28" s="1581"/>
      <c r="D28" s="1581"/>
      <c r="E28" s="1581"/>
      <c r="F28" s="1581"/>
      <c r="G28" s="1581"/>
      <c r="H28" s="1581"/>
      <c r="I28" s="1581"/>
      <c r="J28" s="1581"/>
      <c r="K28" s="1581"/>
      <c r="L28" s="1581"/>
      <c r="M28" s="1581"/>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4" t="s">
        <v>265</v>
      </c>
      <c r="AJ28" s="1584"/>
      <c r="AK28" s="1584"/>
      <c r="AL28" s="1585"/>
    </row>
    <row r="29" spans="2:38" ht="36.75" customHeight="1" thickBot="1">
      <c r="B29" s="1582"/>
      <c r="C29" s="1583"/>
      <c r="D29" s="1583"/>
      <c r="E29" s="1583"/>
      <c r="F29" s="1583"/>
      <c r="G29" s="1583"/>
      <c r="H29" s="1583"/>
      <c r="I29" s="1583"/>
      <c r="J29" s="1583"/>
      <c r="K29" s="1583"/>
      <c r="L29" s="1583"/>
      <c r="M29" s="1583"/>
      <c r="N29" s="1583"/>
      <c r="O29" s="1583"/>
      <c r="P29" s="1583"/>
      <c r="Q29" s="1583"/>
      <c r="R29" s="1583"/>
      <c r="S29" s="1583"/>
      <c r="T29" s="1583"/>
      <c r="U29" s="1583"/>
      <c r="V29" s="1583"/>
      <c r="W29" s="1583"/>
      <c r="X29" s="1583"/>
      <c r="Y29" s="1583"/>
      <c r="Z29" s="1583"/>
      <c r="AA29" s="1583"/>
      <c r="AB29" s="1583"/>
      <c r="AC29" s="1583"/>
      <c r="AD29" s="1583"/>
      <c r="AE29" s="1583"/>
      <c r="AF29" s="1583"/>
      <c r="AG29" s="1583"/>
      <c r="AH29" s="1583"/>
      <c r="AI29" s="1586"/>
      <c r="AJ29" s="1586"/>
      <c r="AK29" s="1586"/>
      <c r="AL29" s="1587"/>
    </row>
    <row r="30" spans="2:38" ht="9.75" customHeight="1">
      <c r="B30" s="366"/>
      <c r="C30" s="724"/>
      <c r="D30" s="724"/>
      <c r="E30" s="724"/>
      <c r="F30" s="724"/>
      <c r="G30" s="724"/>
      <c r="H30" s="724"/>
      <c r="I30" s="724"/>
      <c r="J30" s="724"/>
      <c r="K30" s="724"/>
      <c r="L30" s="724"/>
      <c r="M30" s="724"/>
      <c r="N30" s="724"/>
      <c r="O30" s="724"/>
      <c r="P30" s="724"/>
      <c r="Q30" s="724"/>
      <c r="R30" s="724"/>
      <c r="S30" s="724"/>
      <c r="T30" s="724"/>
      <c r="U30" s="724"/>
      <c r="V30" s="724"/>
      <c r="W30" s="724"/>
      <c r="X30" s="724"/>
      <c r="Y30" s="724"/>
      <c r="Z30" s="724"/>
      <c r="AA30" s="724"/>
      <c r="AB30" s="724"/>
      <c r="AC30" s="724"/>
      <c r="AD30" s="724"/>
      <c r="AE30" s="724"/>
      <c r="AF30" s="724"/>
      <c r="AG30" s="724"/>
      <c r="AH30" s="724"/>
      <c r="AI30" s="724"/>
      <c r="AJ30" s="724"/>
      <c r="AK30" s="724"/>
      <c r="AL30" s="724"/>
    </row>
    <row r="31" spans="2:38" ht="22.5" customHeight="1">
      <c r="B31" s="1588" t="s">
        <v>229</v>
      </c>
      <c r="C31" s="1588"/>
      <c r="D31" s="1588"/>
      <c r="E31" s="1588"/>
      <c r="F31" s="1588"/>
      <c r="G31" s="1588"/>
      <c r="H31" s="1589" t="s">
        <v>266</v>
      </c>
      <c r="I31" s="1589"/>
      <c r="J31" s="1589"/>
      <c r="K31" s="1589"/>
      <c r="L31" s="1589"/>
      <c r="M31" s="1589"/>
      <c r="N31" s="1589"/>
      <c r="O31" s="1589"/>
      <c r="P31" s="1589"/>
      <c r="Q31" s="1589"/>
      <c r="R31" s="1589"/>
      <c r="S31" s="1589"/>
      <c r="T31" s="1589"/>
      <c r="U31" s="1589"/>
      <c r="V31" s="1589"/>
      <c r="W31" s="1589"/>
      <c r="X31" s="1589"/>
      <c r="Y31" s="1589"/>
      <c r="Z31" s="1589"/>
      <c r="AA31" s="1589"/>
      <c r="AB31" s="1589"/>
      <c r="AC31" s="1589"/>
      <c r="AD31" s="1589"/>
      <c r="AE31" s="1589"/>
      <c r="AF31" s="1589"/>
      <c r="AG31" s="1589"/>
      <c r="AH31" s="1589"/>
      <c r="AI31" s="1589"/>
      <c r="AJ31" s="1589"/>
      <c r="AK31" s="1589"/>
      <c r="AL31" s="1589"/>
    </row>
    <row r="32" spans="2:38" ht="8.25" customHeight="1">
      <c r="B32" s="366"/>
      <c r="C32" s="724"/>
      <c r="D32" s="724"/>
      <c r="E32" s="724"/>
      <c r="F32" s="724"/>
      <c r="G32" s="724"/>
      <c r="H32" s="724"/>
      <c r="I32" s="724"/>
      <c r="J32" s="724"/>
      <c r="K32" s="724"/>
      <c r="L32" s="724"/>
      <c r="M32" s="724"/>
      <c r="N32" s="724"/>
      <c r="O32" s="724"/>
      <c r="P32" s="724"/>
      <c r="Q32" s="724"/>
      <c r="R32" s="724"/>
      <c r="S32" s="724"/>
      <c r="T32" s="724"/>
      <c r="U32" s="724"/>
      <c r="V32" s="724"/>
      <c r="W32" s="724"/>
      <c r="X32" s="724"/>
      <c r="Y32" s="724"/>
      <c r="Z32" s="724"/>
      <c r="AA32" s="724"/>
      <c r="AB32" s="724"/>
      <c r="AC32" s="724"/>
      <c r="AD32" s="724"/>
      <c r="AE32" s="724"/>
      <c r="AF32" s="724"/>
      <c r="AG32" s="724"/>
      <c r="AH32" s="724"/>
      <c r="AI32" s="724"/>
      <c r="AJ32" s="724"/>
      <c r="AK32" s="724"/>
      <c r="AL32" s="724"/>
    </row>
    <row r="33" spans="2:39" s="375" customFormat="1" ht="17.25" customHeight="1">
      <c r="B33" s="1575" t="s">
        <v>267</v>
      </c>
      <c r="C33" s="1575"/>
      <c r="D33" s="1575"/>
      <c r="E33" s="1575"/>
      <c r="F33" s="1575"/>
      <c r="G33" s="1575"/>
      <c r="H33" s="1575"/>
      <c r="I33" s="1575"/>
      <c r="J33" s="1575"/>
      <c r="K33" s="1575"/>
      <c r="L33" s="1575"/>
      <c r="M33" s="1575"/>
      <c r="N33" s="1575"/>
      <c r="O33" s="1575"/>
      <c r="P33" s="1575"/>
      <c r="Q33" s="1575"/>
      <c r="R33" s="1575"/>
      <c r="S33" s="1575"/>
      <c r="T33" s="1575"/>
      <c r="U33" s="1575"/>
      <c r="V33" s="1575"/>
      <c r="W33" s="1575"/>
      <c r="X33" s="1575"/>
      <c r="Y33" s="1575"/>
      <c r="Z33" s="1575"/>
      <c r="AA33" s="1575"/>
      <c r="AB33" s="1575"/>
      <c r="AC33" s="1575"/>
      <c r="AD33" s="1575"/>
      <c r="AE33" s="1575"/>
      <c r="AF33" s="1575"/>
      <c r="AG33" s="1575"/>
      <c r="AH33" s="1575"/>
      <c r="AI33" s="1575"/>
      <c r="AJ33" s="1575"/>
      <c r="AK33" s="1575"/>
      <c r="AL33" s="1575"/>
    </row>
    <row r="34" spans="2:39" s="375" customFormat="1" ht="45.75" customHeight="1">
      <c r="B34" s="1575"/>
      <c r="C34" s="1575"/>
      <c r="D34" s="1575"/>
      <c r="E34" s="1575"/>
      <c r="F34" s="1575"/>
      <c r="G34" s="1575"/>
      <c r="H34" s="1575"/>
      <c r="I34" s="1575"/>
      <c r="J34" s="1575"/>
      <c r="K34" s="1575"/>
      <c r="L34" s="1575"/>
      <c r="M34" s="1575"/>
      <c r="N34" s="1575"/>
      <c r="O34" s="1575"/>
      <c r="P34" s="1575"/>
      <c r="Q34" s="1575"/>
      <c r="R34" s="1575"/>
      <c r="S34" s="1575"/>
      <c r="T34" s="1575"/>
      <c r="U34" s="1575"/>
      <c r="V34" s="1575"/>
      <c r="W34" s="1575"/>
      <c r="X34" s="1575"/>
      <c r="Y34" s="1575"/>
      <c r="Z34" s="1575"/>
      <c r="AA34" s="1575"/>
      <c r="AB34" s="1575"/>
      <c r="AC34" s="1575"/>
      <c r="AD34" s="1575"/>
      <c r="AE34" s="1575"/>
      <c r="AF34" s="1575"/>
      <c r="AG34" s="1575"/>
      <c r="AH34" s="1575"/>
      <c r="AI34" s="1575"/>
      <c r="AJ34" s="1575"/>
      <c r="AK34" s="1575"/>
      <c r="AL34" s="1575"/>
      <c r="AM34" s="376"/>
    </row>
    <row r="35" spans="2:39" s="375" customFormat="1" ht="9" customHeight="1">
      <c r="B35" s="375" t="s">
        <v>234</v>
      </c>
      <c r="AM35" s="377"/>
    </row>
    <row r="36" spans="2:39" s="375" customFormat="1" ht="21" customHeight="1">
      <c r="B36" s="375" t="s">
        <v>234</v>
      </c>
      <c r="AM36" s="377"/>
    </row>
  </sheetData>
  <sheetProtection algorithmName="SHA-512" hashValue="g2O589ZgNXY39ZkAuRExmFlbEIl/pWxtmz9trXFD3xOzgDXDa3Nu/smgtGz5bwusdodOYx2U5qvJ4fZZ8EkEew==" saltValue="1rgzccAEIvxAQJ04hCPGpw==" spinCount="100000" sheet="1" scenarios="1" formatCells="0" insertRows="0" deleteRows="0" autoFilter="0"/>
  <mergeCells count="60">
    <mergeCell ref="B7:K7"/>
    <mergeCell ref="L7:Z7"/>
    <mergeCell ref="AA7:AH7"/>
    <mergeCell ref="AI7:AL7"/>
    <mergeCell ref="B1:H1"/>
    <mergeCell ref="AD2:AL2"/>
    <mergeCell ref="B4:AL4"/>
    <mergeCell ref="B6:K6"/>
    <mergeCell ref="L6:AL6"/>
    <mergeCell ref="B8:K8"/>
    <mergeCell ref="L8:AL8"/>
    <mergeCell ref="B10:AL10"/>
    <mergeCell ref="B11:R11"/>
    <mergeCell ref="S11:AD11"/>
    <mergeCell ref="AG11:AL11"/>
    <mergeCell ref="B18:R18"/>
    <mergeCell ref="S18:AD18"/>
    <mergeCell ref="AG18:AL18"/>
    <mergeCell ref="C12:R12"/>
    <mergeCell ref="S12:AD12"/>
    <mergeCell ref="AG12:AL12"/>
    <mergeCell ref="B13:R13"/>
    <mergeCell ref="S13:AD13"/>
    <mergeCell ref="AG13:AL13"/>
    <mergeCell ref="B14:AF14"/>
    <mergeCell ref="AG14:AL14"/>
    <mergeCell ref="B15:AF15"/>
    <mergeCell ref="AG15:AL15"/>
    <mergeCell ref="B17:AL17"/>
    <mergeCell ref="B19:R19"/>
    <mergeCell ref="S19:AD19"/>
    <mergeCell ref="AG19:AL19"/>
    <mergeCell ref="B21:AL21"/>
    <mergeCell ref="B22:R23"/>
    <mergeCell ref="S22:AL22"/>
    <mergeCell ref="S23:AE23"/>
    <mergeCell ref="AF23:AH23"/>
    <mergeCell ref="AI23:AL23"/>
    <mergeCell ref="C24:R24"/>
    <mergeCell ref="S24:AE24"/>
    <mergeCell ref="AF24:AG24"/>
    <mergeCell ref="AI24:AL24"/>
    <mergeCell ref="C25:R25"/>
    <mergeCell ref="S25:AE25"/>
    <mergeCell ref="AF25:AG25"/>
    <mergeCell ref="AI25:AL25"/>
    <mergeCell ref="B33:AL34"/>
    <mergeCell ref="C26:R26"/>
    <mergeCell ref="S26:AE26"/>
    <mergeCell ref="AF26:AG26"/>
    <mergeCell ref="AI26:AL26"/>
    <mergeCell ref="C27:R27"/>
    <mergeCell ref="S27:AE27"/>
    <mergeCell ref="AF27:AG27"/>
    <mergeCell ref="AI27:AL27"/>
    <mergeCell ref="B28:AH29"/>
    <mergeCell ref="AI28:AL28"/>
    <mergeCell ref="AI29:AL29"/>
    <mergeCell ref="B31:G31"/>
    <mergeCell ref="H31:AL31"/>
  </mergeCells>
  <phoneticPr fontId="4"/>
  <pageMargins left="0.62986111111111109" right="0.62986111111111109" top="0.55138888888888893" bottom="0.31527777777777777" header="0.51180555555555551" footer="0.51180555555555551"/>
  <pageSetup paperSize="9" scale="75" firstPageNumber="0" orientation="portrait" cellComments="atEnd" horizontalDpi="300" verticalDpi="3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03EF8D-E4D1-4150-9284-7B799120274E}">
  <sheetPr codeName="Sheet15"/>
  <dimension ref="A1:AK29"/>
  <sheetViews>
    <sheetView view="pageBreakPreview" topLeftCell="B1" zoomScaleNormal="100" zoomScaleSheetLayoutView="100" workbookViewId="0"/>
  </sheetViews>
  <sheetFormatPr defaultColWidth="9" defaultRowHeight="12"/>
  <cols>
    <col min="1" max="1" width="1.375" style="378" customWidth="1"/>
    <col min="2" max="11" width="2.5" style="378" customWidth="1"/>
    <col min="12" max="12" width="0.875" style="378" customWidth="1"/>
    <col min="13" max="27" width="2.5" style="378" customWidth="1"/>
    <col min="28" max="28" width="5" style="378" customWidth="1"/>
    <col min="29" max="29" width="4.25" style="378" customWidth="1"/>
    <col min="30" max="36" width="2.5" style="378" customWidth="1"/>
    <col min="37" max="37" width="1.375" style="378" customWidth="1"/>
    <col min="38" max="61" width="2.625" style="378" customWidth="1"/>
    <col min="62" max="16384" width="9" style="378"/>
  </cols>
  <sheetData>
    <row r="1" spans="1:37" ht="20.100000000000001" customHeight="1">
      <c r="B1" s="1640" t="s">
        <v>268</v>
      </c>
      <c r="C1" s="1698"/>
      <c r="D1" s="1698"/>
      <c r="E1" s="1698"/>
      <c r="F1" s="1698"/>
      <c r="G1" s="1698"/>
      <c r="H1" s="1698"/>
    </row>
    <row r="2" spans="1:37" ht="20.100000000000001" customHeight="1">
      <c r="A2" s="728"/>
      <c r="B2" s="728"/>
      <c r="C2" s="728"/>
      <c r="D2" s="728"/>
      <c r="E2" s="728"/>
      <c r="F2" s="728"/>
      <c r="G2" s="728"/>
      <c r="H2" s="728"/>
      <c r="I2" s="728"/>
      <c r="J2" s="728"/>
      <c r="K2" s="728"/>
      <c r="L2" s="728"/>
      <c r="M2" s="728"/>
      <c r="N2" s="728"/>
      <c r="O2" s="728"/>
      <c r="P2" s="728"/>
      <c r="Q2" s="728"/>
      <c r="R2" s="728"/>
      <c r="S2" s="728"/>
      <c r="T2" s="728"/>
      <c r="U2" s="728"/>
      <c r="V2" s="728"/>
      <c r="W2" s="728"/>
      <c r="X2" s="728"/>
      <c r="Y2" s="728"/>
      <c r="Z2" s="728"/>
      <c r="AA2" s="728"/>
      <c r="AB2" s="728"/>
      <c r="AC2" s="728"/>
      <c r="AD2" s="728"/>
      <c r="AE2" s="728"/>
      <c r="AF2" s="728"/>
      <c r="AG2" s="728"/>
      <c r="AH2" s="728"/>
      <c r="AI2" s="728"/>
      <c r="AJ2" s="379" t="s">
        <v>269</v>
      </c>
    </row>
    <row r="3" spans="1:37" ht="20.100000000000001" customHeight="1">
      <c r="A3" s="728"/>
      <c r="B3" s="728"/>
      <c r="C3" s="728"/>
      <c r="D3" s="728"/>
      <c r="E3" s="728"/>
      <c r="F3" s="728"/>
      <c r="G3" s="728"/>
      <c r="H3" s="728"/>
      <c r="I3" s="728"/>
      <c r="J3" s="728"/>
      <c r="K3" s="728"/>
      <c r="L3" s="728"/>
      <c r="M3" s="728"/>
      <c r="N3" s="728"/>
      <c r="O3" s="728"/>
      <c r="P3" s="728"/>
      <c r="Q3" s="728"/>
      <c r="R3" s="728"/>
      <c r="S3" s="728"/>
      <c r="T3" s="728"/>
      <c r="U3" s="728"/>
      <c r="V3" s="728"/>
      <c r="W3" s="728"/>
      <c r="X3" s="728"/>
      <c r="Y3" s="728"/>
      <c r="Z3" s="728"/>
      <c r="AA3" s="728"/>
      <c r="AB3" s="728"/>
      <c r="AC3" s="728"/>
      <c r="AD3" s="728"/>
      <c r="AE3" s="728"/>
      <c r="AF3" s="728"/>
      <c r="AG3" s="728"/>
      <c r="AH3" s="728"/>
      <c r="AI3" s="728"/>
      <c r="AJ3" s="379"/>
    </row>
    <row r="4" spans="1:37" ht="20.100000000000001" customHeight="1">
      <c r="A4" s="728"/>
      <c r="B4" s="1643" t="s">
        <v>270</v>
      </c>
      <c r="C4" s="1643"/>
      <c r="D4" s="1643"/>
      <c r="E4" s="1643"/>
      <c r="F4" s="1643"/>
      <c r="G4" s="1643"/>
      <c r="H4" s="1643"/>
      <c r="I4" s="1643"/>
      <c r="J4" s="1643"/>
      <c r="K4" s="1643"/>
      <c r="L4" s="1643"/>
      <c r="M4" s="1643"/>
      <c r="N4" s="1643"/>
      <c r="O4" s="1643"/>
      <c r="P4" s="1643"/>
      <c r="Q4" s="1643"/>
      <c r="R4" s="1643"/>
      <c r="S4" s="1643"/>
      <c r="T4" s="1643"/>
      <c r="U4" s="1643"/>
      <c r="V4" s="1643"/>
      <c r="W4" s="1643"/>
      <c r="X4" s="1643"/>
      <c r="Y4" s="1643"/>
      <c r="Z4" s="1643"/>
      <c r="AA4" s="1643"/>
      <c r="AB4" s="1643"/>
      <c r="AC4" s="1643"/>
      <c r="AD4" s="1643"/>
      <c r="AE4" s="1643"/>
      <c r="AF4" s="1643"/>
      <c r="AG4" s="1643"/>
      <c r="AH4" s="1643"/>
      <c r="AI4" s="1643"/>
      <c r="AJ4" s="1643"/>
      <c r="AK4" s="380"/>
    </row>
    <row r="5" spans="1:37" ht="20.100000000000001" customHeight="1">
      <c r="A5" s="728"/>
      <c r="B5" s="381"/>
      <c r="C5" s="381"/>
      <c r="D5" s="381"/>
      <c r="E5" s="381"/>
      <c r="F5" s="381"/>
      <c r="G5" s="382"/>
      <c r="H5" s="382"/>
      <c r="I5" s="382"/>
      <c r="J5" s="382"/>
      <c r="K5" s="382"/>
      <c r="L5" s="382"/>
      <c r="M5" s="382"/>
      <c r="N5" s="382"/>
      <c r="O5" s="382"/>
      <c r="P5" s="382"/>
      <c r="Q5" s="383"/>
      <c r="R5" s="383"/>
      <c r="S5" s="383"/>
      <c r="T5" s="383"/>
      <c r="U5" s="383"/>
      <c r="V5" s="383"/>
      <c r="W5" s="383"/>
      <c r="X5" s="383"/>
      <c r="Y5" s="383"/>
      <c r="Z5" s="383"/>
      <c r="AA5" s="383"/>
      <c r="AB5" s="383"/>
      <c r="AC5" s="383"/>
      <c r="AD5" s="383"/>
      <c r="AE5" s="383"/>
      <c r="AF5" s="383"/>
      <c r="AG5" s="383"/>
      <c r="AH5" s="383"/>
      <c r="AI5" s="383"/>
      <c r="AJ5" s="383"/>
      <c r="AK5" s="384"/>
    </row>
    <row r="6" spans="1:37" ht="24.75" customHeight="1">
      <c r="A6" s="728"/>
      <c r="B6" s="1699" t="s">
        <v>271</v>
      </c>
      <c r="C6" s="1693"/>
      <c r="D6" s="1693"/>
      <c r="E6" s="1693"/>
      <c r="F6" s="1693"/>
      <c r="G6" s="1693"/>
      <c r="H6" s="1693"/>
      <c r="I6" s="1693"/>
      <c r="J6" s="1693"/>
      <c r="K6" s="1694"/>
      <c r="L6" s="1700" t="str">
        <f>様式第1号!$AO$31</f>
        <v>様式第1号で事業所名を入力してください</v>
      </c>
      <c r="M6" s="1701"/>
      <c r="N6" s="1701"/>
      <c r="O6" s="1701"/>
      <c r="P6" s="1701"/>
      <c r="Q6" s="1701"/>
      <c r="R6" s="1701"/>
      <c r="S6" s="1701"/>
      <c r="T6" s="1701"/>
      <c r="U6" s="1701"/>
      <c r="V6" s="1701"/>
      <c r="W6" s="1701"/>
      <c r="X6" s="1701"/>
      <c r="Y6" s="1701"/>
      <c r="Z6" s="1701"/>
      <c r="AA6" s="1701"/>
      <c r="AB6" s="1701"/>
      <c r="AC6" s="1701"/>
      <c r="AD6" s="1701"/>
      <c r="AE6" s="1701"/>
      <c r="AF6" s="1701"/>
      <c r="AG6" s="1701"/>
      <c r="AH6" s="1701"/>
      <c r="AI6" s="1701"/>
      <c r="AJ6" s="1702"/>
      <c r="AK6" s="384"/>
    </row>
    <row r="7" spans="1:37" ht="24.75" customHeight="1">
      <c r="A7" s="728"/>
      <c r="B7" s="1675" t="s">
        <v>272</v>
      </c>
      <c r="C7" s="1675"/>
      <c r="D7" s="1675"/>
      <c r="E7" s="1675"/>
      <c r="F7" s="1675"/>
      <c r="G7" s="1675"/>
      <c r="H7" s="1675"/>
      <c r="I7" s="1675"/>
      <c r="J7" s="1675"/>
      <c r="K7" s="1675"/>
      <c r="L7" s="1700" t="str">
        <f>様式第1号!$AO$30</f>
        <v>様式第1号でサービス種類を選択してください</v>
      </c>
      <c r="M7" s="1701"/>
      <c r="N7" s="1701"/>
      <c r="O7" s="1701"/>
      <c r="P7" s="1701"/>
      <c r="Q7" s="1701"/>
      <c r="R7" s="1701"/>
      <c r="S7" s="1701"/>
      <c r="T7" s="1701"/>
      <c r="U7" s="1701"/>
      <c r="V7" s="1701"/>
      <c r="W7" s="1701"/>
      <c r="X7" s="1701"/>
      <c r="Y7" s="1701"/>
      <c r="Z7" s="1701"/>
      <c r="AA7" s="1701"/>
      <c r="AB7" s="1701"/>
      <c r="AC7" s="1701"/>
      <c r="AD7" s="1701"/>
      <c r="AE7" s="1701"/>
      <c r="AF7" s="1701"/>
      <c r="AG7" s="1701"/>
      <c r="AH7" s="1701"/>
      <c r="AI7" s="1701"/>
      <c r="AJ7" s="1702"/>
      <c r="AK7" s="384"/>
    </row>
    <row r="8" spans="1:37" ht="24.75" customHeight="1">
      <c r="A8" s="728"/>
      <c r="B8" s="1675" t="s">
        <v>273</v>
      </c>
      <c r="C8" s="1675"/>
      <c r="D8" s="1675"/>
      <c r="E8" s="1675"/>
      <c r="F8" s="1675"/>
      <c r="G8" s="1675"/>
      <c r="H8" s="1675"/>
      <c r="I8" s="1675"/>
      <c r="J8" s="1675"/>
      <c r="K8" s="1675"/>
      <c r="L8" s="1676" t="s">
        <v>274</v>
      </c>
      <c r="M8" s="1651"/>
      <c r="N8" s="1651"/>
      <c r="O8" s="1651"/>
      <c r="P8" s="1651"/>
      <c r="Q8" s="1651"/>
      <c r="R8" s="1651"/>
      <c r="S8" s="1651"/>
      <c r="T8" s="1651"/>
      <c r="U8" s="1651"/>
      <c r="V8" s="1651"/>
      <c r="W8" s="1651"/>
      <c r="X8" s="1651"/>
      <c r="Y8" s="1651"/>
      <c r="Z8" s="1651"/>
      <c r="AA8" s="1651"/>
      <c r="AB8" s="1651"/>
      <c r="AC8" s="1651"/>
      <c r="AD8" s="1651"/>
      <c r="AE8" s="1651"/>
      <c r="AF8" s="1651"/>
      <c r="AG8" s="1651"/>
      <c r="AH8" s="1651"/>
      <c r="AI8" s="1651"/>
      <c r="AJ8" s="1677"/>
      <c r="AK8" s="384"/>
    </row>
    <row r="9" spans="1:37" ht="24.75" customHeight="1">
      <c r="A9" s="728"/>
      <c r="B9" s="1678" t="s">
        <v>275</v>
      </c>
      <c r="C9" s="1679"/>
      <c r="D9" s="1685" t="s">
        <v>276</v>
      </c>
      <c r="E9" s="1686"/>
      <c r="F9" s="1686"/>
      <c r="G9" s="1686"/>
      <c r="H9" s="1686"/>
      <c r="I9" s="1686"/>
      <c r="J9" s="1686"/>
      <c r="K9" s="1687"/>
      <c r="L9" s="385"/>
      <c r="M9" s="1651" t="s">
        <v>277</v>
      </c>
      <c r="N9" s="1651"/>
      <c r="O9" s="1651"/>
      <c r="P9" s="1651"/>
      <c r="Q9" s="386"/>
      <c r="R9" s="386"/>
      <c r="S9" s="386"/>
      <c r="T9" s="386"/>
      <c r="U9" s="387"/>
      <c r="V9" s="727"/>
      <c r="W9" s="1651" t="s">
        <v>278</v>
      </c>
      <c r="X9" s="1651"/>
      <c r="Y9" s="1691" t="s">
        <v>279</v>
      </c>
      <c r="Z9" s="1691"/>
      <c r="AA9" s="1691"/>
      <c r="AB9" s="388" t="s">
        <v>280</v>
      </c>
      <c r="AC9" s="1692" t="s">
        <v>281</v>
      </c>
      <c r="AD9" s="1650"/>
      <c r="AE9" s="1650"/>
      <c r="AF9" s="1691"/>
      <c r="AG9" s="1691"/>
      <c r="AH9" s="1691"/>
      <c r="AI9" s="1693" t="s">
        <v>280</v>
      </c>
      <c r="AJ9" s="1694"/>
    </row>
    <row r="10" spans="1:37" ht="24.75" customHeight="1">
      <c r="A10" s="728"/>
      <c r="B10" s="1680"/>
      <c r="C10" s="1681"/>
      <c r="D10" s="1688"/>
      <c r="E10" s="1689"/>
      <c r="F10" s="1689"/>
      <c r="G10" s="1689"/>
      <c r="H10" s="1689"/>
      <c r="I10" s="1689"/>
      <c r="J10" s="1689"/>
      <c r="K10" s="1690"/>
      <c r="L10" s="389"/>
      <c r="M10" s="1651" t="s">
        <v>282</v>
      </c>
      <c r="N10" s="1651"/>
      <c r="O10" s="1651"/>
      <c r="P10" s="1651"/>
      <c r="Q10" s="390"/>
      <c r="R10" s="390"/>
      <c r="S10" s="390"/>
      <c r="T10" s="390"/>
      <c r="U10" s="391"/>
      <c r="V10" s="392"/>
      <c r="W10" s="1695" t="s">
        <v>278</v>
      </c>
      <c r="X10" s="1695"/>
      <c r="Y10" s="1696"/>
      <c r="Z10" s="1696"/>
      <c r="AA10" s="1696"/>
      <c r="AB10" s="393" t="s">
        <v>280</v>
      </c>
      <c r="AC10" s="1697" t="s">
        <v>281</v>
      </c>
      <c r="AD10" s="1686"/>
      <c r="AE10" s="1686"/>
      <c r="AF10" s="1696"/>
      <c r="AG10" s="1696"/>
      <c r="AH10" s="1696"/>
      <c r="AI10" s="1673" t="s">
        <v>280</v>
      </c>
      <c r="AJ10" s="1674"/>
    </row>
    <row r="11" spans="1:37" ht="53.25" customHeight="1">
      <c r="A11" s="728"/>
      <c r="B11" s="1680"/>
      <c r="C11" s="1681"/>
      <c r="D11" s="1649" t="s">
        <v>283</v>
      </c>
      <c r="E11" s="1650"/>
      <c r="F11" s="1650"/>
      <c r="G11" s="1650"/>
      <c r="H11" s="1650"/>
      <c r="I11" s="1650"/>
      <c r="J11" s="1650"/>
      <c r="K11" s="1650"/>
      <c r="L11" s="394"/>
      <c r="M11" s="1651" t="s">
        <v>284</v>
      </c>
      <c r="N11" s="1651"/>
      <c r="O11" s="1651"/>
      <c r="P11" s="1652"/>
      <c r="Q11" s="395"/>
      <c r="R11" s="395"/>
      <c r="S11" s="395"/>
      <c r="T11" s="395"/>
      <c r="U11" s="395"/>
      <c r="V11" s="395"/>
      <c r="W11" s="395"/>
      <c r="X11" s="395"/>
      <c r="Y11" s="395"/>
      <c r="Z11" s="395"/>
      <c r="AA11" s="395"/>
      <c r="AB11" s="395"/>
      <c r="AC11" s="395"/>
      <c r="AD11" s="395"/>
      <c r="AE11" s="395"/>
      <c r="AF11" s="395"/>
      <c r="AG11" s="395"/>
      <c r="AH11" s="395"/>
      <c r="AI11" s="395"/>
      <c r="AJ11" s="396"/>
    </row>
    <row r="12" spans="1:37" ht="24.75" customHeight="1">
      <c r="A12" s="728"/>
      <c r="B12" s="1680"/>
      <c r="C12" s="1682"/>
      <c r="D12" s="1653" t="s">
        <v>285</v>
      </c>
      <c r="E12" s="1654"/>
      <c r="F12" s="1657" t="s">
        <v>286</v>
      </c>
      <c r="G12" s="1658"/>
      <c r="H12" s="1658"/>
      <c r="I12" s="1658"/>
      <c r="J12" s="1658"/>
      <c r="K12" s="1658"/>
      <c r="L12" s="1661"/>
      <c r="M12" s="1661"/>
      <c r="N12" s="1661"/>
      <c r="O12" s="1661"/>
      <c r="P12" s="1661"/>
      <c r="Q12" s="1661"/>
      <c r="R12" s="1661"/>
      <c r="S12" s="1661"/>
      <c r="T12" s="1661"/>
      <c r="U12" s="1661"/>
      <c r="V12" s="1661"/>
      <c r="W12" s="1661"/>
      <c r="X12" s="1661"/>
      <c r="Y12" s="1661"/>
      <c r="Z12" s="1661"/>
      <c r="AA12" s="1661"/>
      <c r="AB12" s="1661"/>
      <c r="AC12" s="1661"/>
      <c r="AD12" s="1661"/>
      <c r="AE12" s="1661"/>
      <c r="AF12" s="1661"/>
      <c r="AG12" s="1661"/>
      <c r="AH12" s="1661"/>
      <c r="AI12" s="1661"/>
      <c r="AJ12" s="1662"/>
    </row>
    <row r="13" spans="1:37" ht="24.75" customHeight="1">
      <c r="A13" s="728"/>
      <c r="B13" s="1680"/>
      <c r="C13" s="1682"/>
      <c r="D13" s="1653"/>
      <c r="E13" s="1654"/>
      <c r="F13" s="1659"/>
      <c r="G13" s="1660"/>
      <c r="H13" s="1660"/>
      <c r="I13" s="1660"/>
      <c r="J13" s="1660"/>
      <c r="K13" s="1660"/>
      <c r="L13" s="1663"/>
      <c r="M13" s="1663"/>
      <c r="N13" s="1663"/>
      <c r="O13" s="1663"/>
      <c r="P13" s="1663"/>
      <c r="Q13" s="1663"/>
      <c r="R13" s="1663"/>
      <c r="S13" s="1663"/>
      <c r="T13" s="1663"/>
      <c r="U13" s="1663"/>
      <c r="V13" s="1663"/>
      <c r="W13" s="1663"/>
      <c r="X13" s="1663"/>
      <c r="Y13" s="1663"/>
      <c r="Z13" s="1663"/>
      <c r="AA13" s="1663"/>
      <c r="AB13" s="1663"/>
      <c r="AC13" s="1663"/>
      <c r="AD13" s="1663"/>
      <c r="AE13" s="1663"/>
      <c r="AF13" s="1663"/>
      <c r="AG13" s="1663"/>
      <c r="AH13" s="1663"/>
      <c r="AI13" s="1663"/>
      <c r="AJ13" s="1664"/>
    </row>
    <row r="14" spans="1:37" ht="24.75" customHeight="1">
      <c r="A14" s="728"/>
      <c r="B14" s="1680"/>
      <c r="C14" s="1682"/>
      <c r="D14" s="1653"/>
      <c r="E14" s="1654"/>
      <c r="F14" s="1659" t="s">
        <v>287</v>
      </c>
      <c r="G14" s="1660"/>
      <c r="H14" s="1660"/>
      <c r="I14" s="1660"/>
      <c r="J14" s="1660"/>
      <c r="K14" s="1660"/>
      <c r="L14" s="1663"/>
      <c r="M14" s="1663"/>
      <c r="N14" s="1663"/>
      <c r="O14" s="1663"/>
      <c r="P14" s="1663"/>
      <c r="Q14" s="1663"/>
      <c r="R14" s="1663"/>
      <c r="S14" s="1663"/>
      <c r="T14" s="1663"/>
      <c r="U14" s="1663"/>
      <c r="V14" s="1663"/>
      <c r="W14" s="1663"/>
      <c r="X14" s="1663"/>
      <c r="Y14" s="1663"/>
      <c r="Z14" s="1663"/>
      <c r="AA14" s="1663"/>
      <c r="AB14" s="1663"/>
      <c r="AC14" s="1663"/>
      <c r="AD14" s="1663"/>
      <c r="AE14" s="1663"/>
      <c r="AF14" s="1663"/>
      <c r="AG14" s="1663"/>
      <c r="AH14" s="1663"/>
      <c r="AI14" s="1663"/>
      <c r="AJ14" s="1664"/>
    </row>
    <row r="15" spans="1:37" ht="24.75" customHeight="1">
      <c r="A15" s="728"/>
      <c r="B15" s="1680"/>
      <c r="C15" s="1682"/>
      <c r="D15" s="1653"/>
      <c r="E15" s="1654"/>
      <c r="F15" s="1659"/>
      <c r="G15" s="1660"/>
      <c r="H15" s="1660"/>
      <c r="I15" s="1660"/>
      <c r="J15" s="1660"/>
      <c r="K15" s="1660"/>
      <c r="L15" s="1663"/>
      <c r="M15" s="1663"/>
      <c r="N15" s="1663"/>
      <c r="O15" s="1663"/>
      <c r="P15" s="1663"/>
      <c r="Q15" s="1663"/>
      <c r="R15" s="1663"/>
      <c r="S15" s="1663"/>
      <c r="T15" s="1663"/>
      <c r="U15" s="1663"/>
      <c r="V15" s="1663"/>
      <c r="W15" s="1663"/>
      <c r="X15" s="1663"/>
      <c r="Y15" s="1663"/>
      <c r="Z15" s="1663"/>
      <c r="AA15" s="1663"/>
      <c r="AB15" s="1663"/>
      <c r="AC15" s="1663"/>
      <c r="AD15" s="1663"/>
      <c r="AE15" s="1663"/>
      <c r="AF15" s="1663"/>
      <c r="AG15" s="1663"/>
      <c r="AH15" s="1663"/>
      <c r="AI15" s="1663"/>
      <c r="AJ15" s="1664"/>
    </row>
    <row r="16" spans="1:37" ht="24.75" customHeight="1">
      <c r="A16" s="728"/>
      <c r="B16" s="1680"/>
      <c r="C16" s="1682"/>
      <c r="D16" s="1653"/>
      <c r="E16" s="1654"/>
      <c r="F16" s="1659"/>
      <c r="G16" s="1660"/>
      <c r="H16" s="1660"/>
      <c r="I16" s="1660"/>
      <c r="J16" s="1660"/>
      <c r="K16" s="1660"/>
      <c r="L16" s="1663"/>
      <c r="M16" s="1663"/>
      <c r="N16" s="1663"/>
      <c r="O16" s="1663"/>
      <c r="P16" s="1663"/>
      <c r="Q16" s="1663"/>
      <c r="R16" s="1663"/>
      <c r="S16" s="1663"/>
      <c r="T16" s="1663"/>
      <c r="U16" s="1663"/>
      <c r="V16" s="1663"/>
      <c r="W16" s="1663"/>
      <c r="X16" s="1663"/>
      <c r="Y16" s="1663"/>
      <c r="Z16" s="1663"/>
      <c r="AA16" s="1663"/>
      <c r="AB16" s="1663"/>
      <c r="AC16" s="1663"/>
      <c r="AD16" s="1663"/>
      <c r="AE16" s="1663"/>
      <c r="AF16" s="1663"/>
      <c r="AG16" s="1663"/>
      <c r="AH16" s="1663"/>
      <c r="AI16" s="1663"/>
      <c r="AJ16" s="1664"/>
    </row>
    <row r="17" spans="1:36" ht="24.75" customHeight="1">
      <c r="A17" s="728"/>
      <c r="B17" s="1680"/>
      <c r="C17" s="1682"/>
      <c r="D17" s="1653"/>
      <c r="E17" s="1654"/>
      <c r="F17" s="1659"/>
      <c r="G17" s="1660"/>
      <c r="H17" s="1660"/>
      <c r="I17" s="1660"/>
      <c r="J17" s="1660"/>
      <c r="K17" s="1660"/>
      <c r="L17" s="1663"/>
      <c r="M17" s="1663"/>
      <c r="N17" s="1663"/>
      <c r="O17" s="1663"/>
      <c r="P17" s="1663"/>
      <c r="Q17" s="1663"/>
      <c r="R17" s="1663"/>
      <c r="S17" s="1663"/>
      <c r="T17" s="1663"/>
      <c r="U17" s="1663"/>
      <c r="V17" s="1663"/>
      <c r="W17" s="1663"/>
      <c r="X17" s="1663"/>
      <c r="Y17" s="1663"/>
      <c r="Z17" s="1663"/>
      <c r="AA17" s="1663"/>
      <c r="AB17" s="1663"/>
      <c r="AC17" s="1663"/>
      <c r="AD17" s="1663"/>
      <c r="AE17" s="1663"/>
      <c r="AF17" s="1663"/>
      <c r="AG17" s="1663"/>
      <c r="AH17" s="1663"/>
      <c r="AI17" s="1663"/>
      <c r="AJ17" s="1664"/>
    </row>
    <row r="18" spans="1:36" ht="24.75" customHeight="1">
      <c r="A18" s="728"/>
      <c r="B18" s="1680"/>
      <c r="C18" s="1682"/>
      <c r="D18" s="1653"/>
      <c r="E18" s="1654"/>
      <c r="F18" s="1665" t="s">
        <v>288</v>
      </c>
      <c r="G18" s="1666"/>
      <c r="H18" s="1666"/>
      <c r="I18" s="1666"/>
      <c r="J18" s="1666"/>
      <c r="K18" s="1666"/>
      <c r="L18" s="1669"/>
      <c r="M18" s="1669"/>
      <c r="N18" s="1669"/>
      <c r="O18" s="1669"/>
      <c r="P18" s="1669"/>
      <c r="Q18" s="1669"/>
      <c r="R18" s="1669"/>
      <c r="S18" s="1669"/>
      <c r="T18" s="1669"/>
      <c r="U18" s="1669"/>
      <c r="V18" s="1669"/>
      <c r="W18" s="1669"/>
      <c r="X18" s="1669"/>
      <c r="Y18" s="1669"/>
      <c r="Z18" s="1669"/>
      <c r="AA18" s="1669"/>
      <c r="AB18" s="1669"/>
      <c r="AC18" s="1669"/>
      <c r="AD18" s="1669"/>
      <c r="AE18" s="1669"/>
      <c r="AF18" s="1669"/>
      <c r="AG18" s="1669"/>
      <c r="AH18" s="1669"/>
      <c r="AI18" s="1669"/>
      <c r="AJ18" s="1670"/>
    </row>
    <row r="19" spans="1:36" ht="24.75" customHeight="1">
      <c r="A19" s="728"/>
      <c r="B19" s="1680"/>
      <c r="C19" s="1682"/>
      <c r="D19" s="1653"/>
      <c r="E19" s="1654"/>
      <c r="F19" s="1665"/>
      <c r="G19" s="1666"/>
      <c r="H19" s="1666"/>
      <c r="I19" s="1666"/>
      <c r="J19" s="1666"/>
      <c r="K19" s="1666"/>
      <c r="L19" s="1669"/>
      <c r="M19" s="1669"/>
      <c r="N19" s="1669"/>
      <c r="O19" s="1669"/>
      <c r="P19" s="1669"/>
      <c r="Q19" s="1669"/>
      <c r="R19" s="1669"/>
      <c r="S19" s="1669"/>
      <c r="T19" s="1669"/>
      <c r="U19" s="1669"/>
      <c r="V19" s="1669"/>
      <c r="W19" s="1669"/>
      <c r="X19" s="1669"/>
      <c r="Y19" s="1669"/>
      <c r="Z19" s="1669"/>
      <c r="AA19" s="1669"/>
      <c r="AB19" s="1669"/>
      <c r="AC19" s="1669"/>
      <c r="AD19" s="1669"/>
      <c r="AE19" s="1669"/>
      <c r="AF19" s="1669"/>
      <c r="AG19" s="1669"/>
      <c r="AH19" s="1669"/>
      <c r="AI19" s="1669"/>
      <c r="AJ19" s="1670"/>
    </row>
    <row r="20" spans="1:36" ht="24.75" customHeight="1">
      <c r="A20" s="728"/>
      <c r="B20" s="1680"/>
      <c r="C20" s="1682"/>
      <c r="D20" s="1653"/>
      <c r="E20" s="1654"/>
      <c r="F20" s="1665"/>
      <c r="G20" s="1666"/>
      <c r="H20" s="1666"/>
      <c r="I20" s="1666"/>
      <c r="J20" s="1666"/>
      <c r="K20" s="1666"/>
      <c r="L20" s="1669"/>
      <c r="M20" s="1669"/>
      <c r="N20" s="1669"/>
      <c r="O20" s="1669"/>
      <c r="P20" s="1669"/>
      <c r="Q20" s="1669"/>
      <c r="R20" s="1669"/>
      <c r="S20" s="1669"/>
      <c r="T20" s="1669"/>
      <c r="U20" s="1669"/>
      <c r="V20" s="1669"/>
      <c r="W20" s="1669"/>
      <c r="X20" s="1669"/>
      <c r="Y20" s="1669"/>
      <c r="Z20" s="1669"/>
      <c r="AA20" s="1669"/>
      <c r="AB20" s="1669"/>
      <c r="AC20" s="1669"/>
      <c r="AD20" s="1669"/>
      <c r="AE20" s="1669"/>
      <c r="AF20" s="1669"/>
      <c r="AG20" s="1669"/>
      <c r="AH20" s="1669"/>
      <c r="AI20" s="1669"/>
      <c r="AJ20" s="1670"/>
    </row>
    <row r="21" spans="1:36" ht="24.75" customHeight="1">
      <c r="A21" s="728"/>
      <c r="B21" s="1680"/>
      <c r="C21" s="1682"/>
      <c r="D21" s="1653"/>
      <c r="E21" s="1654"/>
      <c r="F21" s="1665"/>
      <c r="G21" s="1666"/>
      <c r="H21" s="1666"/>
      <c r="I21" s="1666"/>
      <c r="J21" s="1666"/>
      <c r="K21" s="1666"/>
      <c r="L21" s="1669"/>
      <c r="M21" s="1669"/>
      <c r="N21" s="1669"/>
      <c r="O21" s="1669"/>
      <c r="P21" s="1669"/>
      <c r="Q21" s="1669"/>
      <c r="R21" s="1669"/>
      <c r="S21" s="1669"/>
      <c r="T21" s="1669"/>
      <c r="U21" s="1669"/>
      <c r="V21" s="1669"/>
      <c r="W21" s="1669"/>
      <c r="X21" s="1669"/>
      <c r="Y21" s="1669"/>
      <c r="Z21" s="1669"/>
      <c r="AA21" s="1669"/>
      <c r="AB21" s="1669"/>
      <c r="AC21" s="1669"/>
      <c r="AD21" s="1669"/>
      <c r="AE21" s="1669"/>
      <c r="AF21" s="1669"/>
      <c r="AG21" s="1669"/>
      <c r="AH21" s="1669"/>
      <c r="AI21" s="1669"/>
      <c r="AJ21" s="1670"/>
    </row>
    <row r="22" spans="1:36" ht="24.75" customHeight="1">
      <c r="A22" s="728"/>
      <c r="B22" s="1680"/>
      <c r="C22" s="1682"/>
      <c r="D22" s="1653"/>
      <c r="E22" s="1654"/>
      <c r="F22" s="1665"/>
      <c r="G22" s="1666"/>
      <c r="H22" s="1666"/>
      <c r="I22" s="1666"/>
      <c r="J22" s="1666"/>
      <c r="K22" s="1666"/>
      <c r="L22" s="1669"/>
      <c r="M22" s="1669"/>
      <c r="N22" s="1669"/>
      <c r="O22" s="1669"/>
      <c r="P22" s="1669"/>
      <c r="Q22" s="1669"/>
      <c r="R22" s="1669"/>
      <c r="S22" s="1669"/>
      <c r="T22" s="1669"/>
      <c r="U22" s="1669"/>
      <c r="V22" s="1669"/>
      <c r="W22" s="1669"/>
      <c r="X22" s="1669"/>
      <c r="Y22" s="1669"/>
      <c r="Z22" s="1669"/>
      <c r="AA22" s="1669"/>
      <c r="AB22" s="1669"/>
      <c r="AC22" s="1669"/>
      <c r="AD22" s="1669"/>
      <c r="AE22" s="1669"/>
      <c r="AF22" s="1669"/>
      <c r="AG22" s="1669"/>
      <c r="AH22" s="1669"/>
      <c r="AI22" s="1669"/>
      <c r="AJ22" s="1670"/>
    </row>
    <row r="23" spans="1:36" ht="24.75" customHeight="1">
      <c r="A23" s="728"/>
      <c r="B23" s="1683"/>
      <c r="C23" s="1684"/>
      <c r="D23" s="1655"/>
      <c r="E23" s="1656"/>
      <c r="F23" s="1667"/>
      <c r="G23" s="1668"/>
      <c r="H23" s="1668"/>
      <c r="I23" s="1668"/>
      <c r="J23" s="1668"/>
      <c r="K23" s="1668"/>
      <c r="L23" s="1671"/>
      <c r="M23" s="1671"/>
      <c r="N23" s="1671"/>
      <c r="O23" s="1671"/>
      <c r="P23" s="1671"/>
      <c r="Q23" s="1671"/>
      <c r="R23" s="1671"/>
      <c r="S23" s="1671"/>
      <c r="T23" s="1671"/>
      <c r="U23" s="1671"/>
      <c r="V23" s="1671"/>
      <c r="W23" s="1671"/>
      <c r="X23" s="1671"/>
      <c r="Y23" s="1671"/>
      <c r="Z23" s="1671"/>
      <c r="AA23" s="1671"/>
      <c r="AB23" s="1671"/>
      <c r="AC23" s="1671"/>
      <c r="AD23" s="1671"/>
      <c r="AE23" s="1671"/>
      <c r="AF23" s="1671"/>
      <c r="AG23" s="1671"/>
      <c r="AH23" s="1671"/>
      <c r="AI23" s="1671"/>
      <c r="AJ23" s="1672"/>
    </row>
    <row r="24" spans="1:36" ht="39" customHeight="1">
      <c r="A24" s="728"/>
      <c r="B24" s="1647" t="s">
        <v>289</v>
      </c>
      <c r="C24" s="1647"/>
      <c r="D24" s="1647"/>
      <c r="E24" s="1647"/>
      <c r="F24" s="1647"/>
      <c r="G24" s="1647"/>
      <c r="H24" s="1647"/>
      <c r="I24" s="1647"/>
      <c r="J24" s="1647"/>
      <c r="K24" s="1647"/>
      <c r="L24" s="1647"/>
      <c r="M24" s="1647"/>
      <c r="N24" s="1647"/>
      <c r="O24" s="1647"/>
      <c r="P24" s="1647"/>
      <c r="Q24" s="1647"/>
      <c r="R24" s="1647"/>
      <c r="S24" s="1647"/>
      <c r="T24" s="1647"/>
      <c r="U24" s="1647"/>
      <c r="V24" s="1647"/>
      <c r="W24" s="1647"/>
      <c r="X24" s="1647"/>
      <c r="Y24" s="1647"/>
      <c r="Z24" s="1647"/>
      <c r="AA24" s="1647"/>
      <c r="AB24" s="1647"/>
      <c r="AC24" s="1647"/>
      <c r="AD24" s="1647"/>
      <c r="AE24" s="1647"/>
      <c r="AF24" s="1647"/>
      <c r="AG24" s="1647"/>
      <c r="AH24" s="1647"/>
      <c r="AI24" s="1647"/>
      <c r="AJ24" s="1647"/>
    </row>
    <row r="25" spans="1:36" ht="20.25" customHeight="1">
      <c r="A25" s="728"/>
      <c r="B25" s="1648"/>
      <c r="C25" s="1648"/>
      <c r="D25" s="1648"/>
      <c r="E25" s="1648"/>
      <c r="F25" s="1648"/>
      <c r="G25" s="1648"/>
      <c r="H25" s="1648"/>
      <c r="I25" s="1648"/>
      <c r="J25" s="1648"/>
      <c r="K25" s="1648"/>
      <c r="L25" s="1648"/>
      <c r="M25" s="1648"/>
      <c r="N25" s="1648"/>
      <c r="O25" s="1648"/>
      <c r="P25" s="1648"/>
      <c r="Q25" s="1648"/>
      <c r="R25" s="1648"/>
      <c r="S25" s="1648"/>
      <c r="T25" s="1648"/>
      <c r="U25" s="1648"/>
      <c r="V25" s="1648"/>
      <c r="W25" s="1648"/>
      <c r="X25" s="1648"/>
      <c r="Y25" s="1648"/>
      <c r="Z25" s="1648"/>
      <c r="AA25" s="1648"/>
      <c r="AB25" s="1648"/>
      <c r="AC25" s="1648"/>
      <c r="AD25" s="1648"/>
      <c r="AE25" s="1648"/>
      <c r="AF25" s="1648"/>
      <c r="AG25" s="1648"/>
      <c r="AH25" s="1648"/>
      <c r="AI25" s="1648"/>
      <c r="AJ25" s="1648"/>
    </row>
    <row r="26" spans="1:36" ht="39" customHeight="1">
      <c r="A26" s="728"/>
      <c r="B26" s="1648"/>
      <c r="C26" s="1648"/>
      <c r="D26" s="1648"/>
      <c r="E26" s="1648"/>
      <c r="F26" s="1648"/>
      <c r="G26" s="1648"/>
      <c r="H26" s="1648"/>
      <c r="I26" s="1648"/>
      <c r="J26" s="1648"/>
      <c r="K26" s="1648"/>
      <c r="L26" s="1648"/>
      <c r="M26" s="1648"/>
      <c r="N26" s="1648"/>
      <c r="O26" s="1648"/>
      <c r="P26" s="1648"/>
      <c r="Q26" s="1648"/>
      <c r="R26" s="1648"/>
      <c r="S26" s="1648"/>
      <c r="T26" s="1648"/>
      <c r="U26" s="1648"/>
      <c r="V26" s="1648"/>
      <c r="W26" s="1648"/>
      <c r="X26" s="1648"/>
      <c r="Y26" s="1648"/>
      <c r="Z26" s="1648"/>
      <c r="AA26" s="1648"/>
      <c r="AB26" s="1648"/>
      <c r="AC26" s="1648"/>
      <c r="AD26" s="1648"/>
      <c r="AE26" s="1648"/>
      <c r="AF26" s="1648"/>
      <c r="AG26" s="1648"/>
      <c r="AH26" s="1648"/>
      <c r="AI26" s="1648"/>
      <c r="AJ26" s="1648"/>
    </row>
    <row r="27" spans="1:36" ht="48.75" customHeight="1">
      <c r="A27" s="728"/>
      <c r="B27" s="1648"/>
      <c r="C27" s="1648"/>
      <c r="D27" s="1648"/>
      <c r="E27" s="1648"/>
      <c r="F27" s="1648"/>
      <c r="G27" s="1648"/>
      <c r="H27" s="1648"/>
      <c r="I27" s="1648"/>
      <c r="J27" s="1648"/>
      <c r="K27" s="1648"/>
      <c r="L27" s="1648"/>
      <c r="M27" s="1648"/>
      <c r="N27" s="1648"/>
      <c r="O27" s="1648"/>
      <c r="P27" s="1648"/>
      <c r="Q27" s="1648"/>
      <c r="R27" s="1648"/>
      <c r="S27" s="1648"/>
      <c r="T27" s="1648"/>
      <c r="U27" s="1648"/>
      <c r="V27" s="1648"/>
      <c r="W27" s="1648"/>
      <c r="X27" s="1648"/>
      <c r="Y27" s="1648"/>
      <c r="Z27" s="1648"/>
      <c r="AA27" s="1648"/>
      <c r="AB27" s="1648"/>
      <c r="AC27" s="1648"/>
      <c r="AD27" s="1648"/>
      <c r="AE27" s="1648"/>
      <c r="AF27" s="1648"/>
      <c r="AG27" s="1648"/>
      <c r="AH27" s="1648"/>
      <c r="AI27" s="1648"/>
      <c r="AJ27" s="1648"/>
    </row>
    <row r="28" spans="1:36">
      <c r="A28" s="728"/>
      <c r="B28" s="728"/>
      <c r="C28" s="728"/>
      <c r="D28" s="728"/>
      <c r="E28" s="728"/>
      <c r="F28" s="728"/>
      <c r="G28" s="728"/>
      <c r="H28" s="728"/>
      <c r="I28" s="728"/>
      <c r="J28" s="728"/>
      <c r="K28" s="728"/>
      <c r="L28" s="728"/>
      <c r="M28" s="728"/>
      <c r="N28" s="728"/>
      <c r="O28" s="728"/>
      <c r="P28" s="728"/>
      <c r="Q28" s="728"/>
      <c r="R28" s="728"/>
      <c r="S28" s="728"/>
      <c r="T28" s="728"/>
      <c r="U28" s="728"/>
      <c r="V28" s="728"/>
      <c r="W28" s="728"/>
      <c r="X28" s="728"/>
      <c r="Y28" s="728"/>
      <c r="Z28" s="728"/>
      <c r="AA28" s="728"/>
      <c r="AB28" s="728"/>
      <c r="AC28" s="728"/>
      <c r="AD28" s="728"/>
      <c r="AE28" s="728"/>
      <c r="AF28" s="728"/>
      <c r="AG28" s="728"/>
      <c r="AH28" s="728"/>
      <c r="AI28" s="728"/>
      <c r="AJ28" s="728"/>
    </row>
    <row r="29" spans="1:36">
      <c r="A29" s="728"/>
      <c r="B29" s="728"/>
      <c r="C29" s="728"/>
      <c r="D29" s="728"/>
      <c r="E29" s="728"/>
      <c r="F29" s="728"/>
      <c r="G29" s="728"/>
      <c r="H29" s="728"/>
      <c r="I29" s="728"/>
      <c r="J29" s="728"/>
      <c r="K29" s="728"/>
      <c r="L29" s="728"/>
      <c r="M29" s="728"/>
      <c r="N29" s="728"/>
      <c r="O29" s="728"/>
      <c r="P29" s="728"/>
      <c r="Q29" s="728"/>
      <c r="R29" s="728"/>
      <c r="S29" s="728"/>
      <c r="T29" s="728"/>
      <c r="U29" s="728"/>
      <c r="V29" s="728"/>
      <c r="W29" s="728"/>
      <c r="X29" s="728"/>
      <c r="Y29" s="728"/>
      <c r="Z29" s="728"/>
      <c r="AA29" s="728"/>
      <c r="AB29" s="728"/>
      <c r="AC29" s="728"/>
      <c r="AD29" s="728"/>
      <c r="AE29" s="728"/>
      <c r="AF29" s="728"/>
      <c r="AG29" s="728"/>
      <c r="AH29" s="728"/>
      <c r="AI29" s="728"/>
      <c r="AJ29" s="728"/>
    </row>
  </sheetData>
  <sheetProtection algorithmName="SHA-512" hashValue="Bhe9vKYEnhT+e55lGxw81b1qlUK0LR7woP7kQjWPTp57x+dapH8nG6W3TyVb+9AVaaihuBCYFASdYbpkCMT3XQ==" saltValue="JXTCc3o9zwfCWbLNzXjXDA==" spinCount="100000" sheet="1" scenarios="1" formatCells="0" insertRows="0" deleteRows="0" autoFilter="0"/>
  <mergeCells count="32">
    <mergeCell ref="B1:H1"/>
    <mergeCell ref="B4:AJ4"/>
    <mergeCell ref="B6:K6"/>
    <mergeCell ref="L6:AJ6"/>
    <mergeCell ref="B7:K7"/>
    <mergeCell ref="L7:AJ7"/>
    <mergeCell ref="AI10:AJ10"/>
    <mergeCell ref="B8:K8"/>
    <mergeCell ref="L8:AJ8"/>
    <mergeCell ref="B9:C23"/>
    <mergeCell ref="D9:K10"/>
    <mergeCell ref="M9:P9"/>
    <mergeCell ref="W9:X9"/>
    <mergeCell ref="Y9:AA9"/>
    <mergeCell ref="AC9:AE9"/>
    <mergeCell ref="AF9:AH9"/>
    <mergeCell ref="AI9:AJ9"/>
    <mergeCell ref="M10:P10"/>
    <mergeCell ref="W10:X10"/>
    <mergeCell ref="Y10:AA10"/>
    <mergeCell ref="AC10:AE10"/>
    <mergeCell ref="AF10:AH10"/>
    <mergeCell ref="B24:AJ27"/>
    <mergeCell ref="D11:K11"/>
    <mergeCell ref="M11:P11"/>
    <mergeCell ref="D12:E23"/>
    <mergeCell ref="F12:K13"/>
    <mergeCell ref="L12:AJ13"/>
    <mergeCell ref="F14:K17"/>
    <mergeCell ref="L14:AJ17"/>
    <mergeCell ref="F18:K23"/>
    <mergeCell ref="L18:AJ23"/>
  </mergeCells>
  <phoneticPr fontId="4"/>
  <dataValidations count="1">
    <dataValidation type="list" errorStyle="warning" allowBlank="1" showInputMessage="1" showErrorMessage="1" sqref="Y9:AA10 AF9:AH10" xr:uid="{4721DB8C-A179-4028-AECC-F52B68DEE32A}">
      <formula1>"　,１,２,３,４,５"</formula1>
    </dataValidation>
  </dataValidations>
  <pageMargins left="0.7" right="0.7" top="0.75" bottom="0.75" header="0.3" footer="0.3"/>
  <pageSetup paperSize="9" scale="86"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6BF40E-C08F-4C8B-B80A-55888A609143}">
  <sheetPr codeName="Sheet16"/>
  <dimension ref="A1:L27"/>
  <sheetViews>
    <sheetView view="pageBreakPreview" topLeftCell="B2" zoomScaleNormal="100" zoomScaleSheetLayoutView="100" workbookViewId="0"/>
  </sheetViews>
  <sheetFormatPr defaultRowHeight="13.5"/>
  <cols>
    <col min="1" max="1" width="8.5" style="399" customWidth="1"/>
    <col min="2" max="2" width="15.625" style="399" customWidth="1"/>
    <col min="3" max="3" width="9.75" style="399" customWidth="1"/>
    <col min="4" max="4" width="15.25" style="399" customWidth="1"/>
    <col min="5" max="5" width="17.5" style="399" customWidth="1"/>
    <col min="6" max="6" width="12.75" style="399" customWidth="1"/>
    <col min="7" max="7" width="11" style="399" customWidth="1"/>
    <col min="8" max="8" width="5" style="399" customWidth="1"/>
    <col min="9" max="9" width="3.625" style="399" customWidth="1"/>
    <col min="10" max="10" width="8.375" style="399" customWidth="1"/>
    <col min="11" max="11" width="1" style="399" customWidth="1"/>
    <col min="12" max="12" width="2.5" style="399" customWidth="1"/>
    <col min="13" max="259" width="9" style="399"/>
    <col min="260" max="260" width="1.125" style="399" customWidth="1"/>
    <col min="261" max="262" width="15.625" style="399" customWidth="1"/>
    <col min="263" max="263" width="15.25" style="399" customWidth="1"/>
    <col min="264" max="264" width="17.5" style="399" customWidth="1"/>
    <col min="265" max="265" width="15.125" style="399" customWidth="1"/>
    <col min="266" max="266" width="15.25" style="399" customWidth="1"/>
    <col min="267" max="267" width="3.75" style="399" customWidth="1"/>
    <col min="268" max="268" width="2.5" style="399" customWidth="1"/>
    <col min="269" max="515" width="9" style="399"/>
    <col min="516" max="516" width="1.125" style="399" customWidth="1"/>
    <col min="517" max="518" width="15.625" style="399" customWidth="1"/>
    <col min="519" max="519" width="15.25" style="399" customWidth="1"/>
    <col min="520" max="520" width="17.5" style="399" customWidth="1"/>
    <col min="521" max="521" width="15.125" style="399" customWidth="1"/>
    <col min="522" max="522" width="15.25" style="399" customWidth="1"/>
    <col min="523" max="523" width="3.75" style="399" customWidth="1"/>
    <col min="524" max="524" width="2.5" style="399" customWidth="1"/>
    <col min="525" max="771" width="9" style="399"/>
    <col min="772" max="772" width="1.125" style="399" customWidth="1"/>
    <col min="773" max="774" width="15.625" style="399" customWidth="1"/>
    <col min="775" max="775" width="15.25" style="399" customWidth="1"/>
    <col min="776" max="776" width="17.5" style="399" customWidth="1"/>
    <col min="777" max="777" width="15.125" style="399" customWidth="1"/>
    <col min="778" max="778" width="15.25" style="399" customWidth="1"/>
    <col min="779" max="779" width="3.75" style="399" customWidth="1"/>
    <col min="780" max="780" width="2.5" style="399" customWidth="1"/>
    <col min="781" max="1027" width="9" style="399"/>
    <col min="1028" max="1028" width="1.125" style="399" customWidth="1"/>
    <col min="1029" max="1030" width="15.625" style="399" customWidth="1"/>
    <col min="1031" max="1031" width="15.25" style="399" customWidth="1"/>
    <col min="1032" max="1032" width="17.5" style="399" customWidth="1"/>
    <col min="1033" max="1033" width="15.125" style="399" customWidth="1"/>
    <col min="1034" max="1034" width="15.25" style="399" customWidth="1"/>
    <col min="1035" max="1035" width="3.75" style="399" customWidth="1"/>
    <col min="1036" max="1036" width="2.5" style="399" customWidth="1"/>
    <col min="1037" max="1283" width="9" style="399"/>
    <col min="1284" max="1284" width="1.125" style="399" customWidth="1"/>
    <col min="1285" max="1286" width="15.625" style="399" customWidth="1"/>
    <col min="1287" max="1287" width="15.25" style="399" customWidth="1"/>
    <col min="1288" max="1288" width="17.5" style="399" customWidth="1"/>
    <col min="1289" max="1289" width="15.125" style="399" customWidth="1"/>
    <col min="1290" max="1290" width="15.25" style="399" customWidth="1"/>
    <col min="1291" max="1291" width="3.75" style="399" customWidth="1"/>
    <col min="1292" max="1292" width="2.5" style="399" customWidth="1"/>
    <col min="1293" max="1539" width="9" style="399"/>
    <col min="1540" max="1540" width="1.125" style="399" customWidth="1"/>
    <col min="1541" max="1542" width="15.625" style="399" customWidth="1"/>
    <col min="1543" max="1543" width="15.25" style="399" customWidth="1"/>
    <col min="1544" max="1544" width="17.5" style="399" customWidth="1"/>
    <col min="1545" max="1545" width="15.125" style="399" customWidth="1"/>
    <col min="1546" max="1546" width="15.25" style="399" customWidth="1"/>
    <col min="1547" max="1547" width="3.75" style="399" customWidth="1"/>
    <col min="1548" max="1548" width="2.5" style="399" customWidth="1"/>
    <col min="1549" max="1795" width="9" style="399"/>
    <col min="1796" max="1796" width="1.125" style="399" customWidth="1"/>
    <col min="1797" max="1798" width="15.625" style="399" customWidth="1"/>
    <col min="1799" max="1799" width="15.25" style="399" customWidth="1"/>
    <col min="1800" max="1800" width="17.5" style="399" customWidth="1"/>
    <col min="1801" max="1801" width="15.125" style="399" customWidth="1"/>
    <col min="1802" max="1802" width="15.25" style="399" customWidth="1"/>
    <col min="1803" max="1803" width="3.75" style="399" customWidth="1"/>
    <col min="1804" max="1804" width="2.5" style="399" customWidth="1"/>
    <col min="1805" max="2051" width="9" style="399"/>
    <col min="2052" max="2052" width="1.125" style="399" customWidth="1"/>
    <col min="2053" max="2054" width="15.625" style="399" customWidth="1"/>
    <col min="2055" max="2055" width="15.25" style="399" customWidth="1"/>
    <col min="2056" max="2056" width="17.5" style="399" customWidth="1"/>
    <col min="2057" max="2057" width="15.125" style="399" customWidth="1"/>
    <col min="2058" max="2058" width="15.25" style="399" customWidth="1"/>
    <col min="2059" max="2059" width="3.75" style="399" customWidth="1"/>
    <col min="2060" max="2060" width="2.5" style="399" customWidth="1"/>
    <col min="2061" max="2307" width="9" style="399"/>
    <col min="2308" max="2308" width="1.125" style="399" customWidth="1"/>
    <col min="2309" max="2310" width="15.625" style="399" customWidth="1"/>
    <col min="2311" max="2311" width="15.25" style="399" customWidth="1"/>
    <col min="2312" max="2312" width="17.5" style="399" customWidth="1"/>
    <col min="2313" max="2313" width="15.125" style="399" customWidth="1"/>
    <col min="2314" max="2314" width="15.25" style="399" customWidth="1"/>
    <col min="2315" max="2315" width="3.75" style="399" customWidth="1"/>
    <col min="2316" max="2316" width="2.5" style="399" customWidth="1"/>
    <col min="2317" max="2563" width="9" style="399"/>
    <col min="2564" max="2564" width="1.125" style="399" customWidth="1"/>
    <col min="2565" max="2566" width="15.625" style="399" customWidth="1"/>
    <col min="2567" max="2567" width="15.25" style="399" customWidth="1"/>
    <col min="2568" max="2568" width="17.5" style="399" customWidth="1"/>
    <col min="2569" max="2569" width="15.125" style="399" customWidth="1"/>
    <col min="2570" max="2570" width="15.25" style="399" customWidth="1"/>
    <col min="2571" max="2571" width="3.75" style="399" customWidth="1"/>
    <col min="2572" max="2572" width="2.5" style="399" customWidth="1"/>
    <col min="2573" max="2819" width="9" style="399"/>
    <col min="2820" max="2820" width="1.125" style="399" customWidth="1"/>
    <col min="2821" max="2822" width="15.625" style="399" customWidth="1"/>
    <col min="2823" max="2823" width="15.25" style="399" customWidth="1"/>
    <col min="2824" max="2824" width="17.5" style="399" customWidth="1"/>
    <col min="2825" max="2825" width="15.125" style="399" customWidth="1"/>
    <col min="2826" max="2826" width="15.25" style="399" customWidth="1"/>
    <col min="2827" max="2827" width="3.75" style="399" customWidth="1"/>
    <col min="2828" max="2828" width="2.5" style="399" customWidth="1"/>
    <col min="2829" max="3075" width="9" style="399"/>
    <col min="3076" max="3076" width="1.125" style="399" customWidth="1"/>
    <col min="3077" max="3078" width="15.625" style="399" customWidth="1"/>
    <col min="3079" max="3079" width="15.25" style="399" customWidth="1"/>
    <col min="3080" max="3080" width="17.5" style="399" customWidth="1"/>
    <col min="3081" max="3081" width="15.125" style="399" customWidth="1"/>
    <col min="3082" max="3082" width="15.25" style="399" customWidth="1"/>
    <col min="3083" max="3083" width="3.75" style="399" customWidth="1"/>
    <col min="3084" max="3084" width="2.5" style="399" customWidth="1"/>
    <col min="3085" max="3331" width="9" style="399"/>
    <col min="3332" max="3332" width="1.125" style="399" customWidth="1"/>
    <col min="3333" max="3334" width="15.625" style="399" customWidth="1"/>
    <col min="3335" max="3335" width="15.25" style="399" customWidth="1"/>
    <col min="3336" max="3336" width="17.5" style="399" customWidth="1"/>
    <col min="3337" max="3337" width="15.125" style="399" customWidth="1"/>
    <col min="3338" max="3338" width="15.25" style="399" customWidth="1"/>
    <col min="3339" max="3339" width="3.75" style="399" customWidth="1"/>
    <col min="3340" max="3340" width="2.5" style="399" customWidth="1"/>
    <col min="3341" max="3587" width="9" style="399"/>
    <col min="3588" max="3588" width="1.125" style="399" customWidth="1"/>
    <col min="3589" max="3590" width="15.625" style="399" customWidth="1"/>
    <col min="3591" max="3591" width="15.25" style="399" customWidth="1"/>
    <col min="3592" max="3592" width="17.5" style="399" customWidth="1"/>
    <col min="3593" max="3593" width="15.125" style="399" customWidth="1"/>
    <col min="3594" max="3594" width="15.25" style="399" customWidth="1"/>
    <col min="3595" max="3595" width="3.75" style="399" customWidth="1"/>
    <col min="3596" max="3596" width="2.5" style="399" customWidth="1"/>
    <col min="3597" max="3843" width="9" style="399"/>
    <col min="3844" max="3844" width="1.125" style="399" customWidth="1"/>
    <col min="3845" max="3846" width="15.625" style="399" customWidth="1"/>
    <col min="3847" max="3847" width="15.25" style="399" customWidth="1"/>
    <col min="3848" max="3848" width="17.5" style="399" customWidth="1"/>
    <col min="3849" max="3849" width="15.125" style="399" customWidth="1"/>
    <col min="3850" max="3850" width="15.25" style="399" customWidth="1"/>
    <col min="3851" max="3851" width="3.75" style="399" customWidth="1"/>
    <col min="3852" max="3852" width="2.5" style="399" customWidth="1"/>
    <col min="3853" max="4099" width="9" style="399"/>
    <col min="4100" max="4100" width="1.125" style="399" customWidth="1"/>
    <col min="4101" max="4102" width="15.625" style="399" customWidth="1"/>
    <col min="4103" max="4103" width="15.25" style="399" customWidth="1"/>
    <col min="4104" max="4104" width="17.5" style="399" customWidth="1"/>
    <col min="4105" max="4105" width="15.125" style="399" customWidth="1"/>
    <col min="4106" max="4106" width="15.25" style="399" customWidth="1"/>
    <col min="4107" max="4107" width="3.75" style="399" customWidth="1"/>
    <col min="4108" max="4108" width="2.5" style="399" customWidth="1"/>
    <col min="4109" max="4355" width="9" style="399"/>
    <col min="4356" max="4356" width="1.125" style="399" customWidth="1"/>
    <col min="4357" max="4358" width="15.625" style="399" customWidth="1"/>
    <col min="4359" max="4359" width="15.25" style="399" customWidth="1"/>
    <col min="4360" max="4360" width="17.5" style="399" customWidth="1"/>
    <col min="4361" max="4361" width="15.125" style="399" customWidth="1"/>
    <col min="4362" max="4362" width="15.25" style="399" customWidth="1"/>
    <col min="4363" max="4363" width="3.75" style="399" customWidth="1"/>
    <col min="4364" max="4364" width="2.5" style="399" customWidth="1"/>
    <col min="4365" max="4611" width="9" style="399"/>
    <col min="4612" max="4612" width="1.125" style="399" customWidth="1"/>
    <col min="4613" max="4614" width="15.625" style="399" customWidth="1"/>
    <col min="4615" max="4615" width="15.25" style="399" customWidth="1"/>
    <col min="4616" max="4616" width="17.5" style="399" customWidth="1"/>
    <col min="4617" max="4617" width="15.125" style="399" customWidth="1"/>
    <col min="4618" max="4618" width="15.25" style="399" customWidth="1"/>
    <col min="4619" max="4619" width="3.75" style="399" customWidth="1"/>
    <col min="4620" max="4620" width="2.5" style="399" customWidth="1"/>
    <col min="4621" max="4867" width="9" style="399"/>
    <col min="4868" max="4868" width="1.125" style="399" customWidth="1"/>
    <col min="4869" max="4870" width="15.625" style="399" customWidth="1"/>
    <col min="4871" max="4871" width="15.25" style="399" customWidth="1"/>
    <col min="4872" max="4872" width="17.5" style="399" customWidth="1"/>
    <col min="4873" max="4873" width="15.125" style="399" customWidth="1"/>
    <col min="4874" max="4874" width="15.25" style="399" customWidth="1"/>
    <col min="4875" max="4875" width="3.75" style="399" customWidth="1"/>
    <col min="4876" max="4876" width="2.5" style="399" customWidth="1"/>
    <col min="4877" max="5123" width="9" style="399"/>
    <col min="5124" max="5124" width="1.125" style="399" customWidth="1"/>
    <col min="5125" max="5126" width="15.625" style="399" customWidth="1"/>
    <col min="5127" max="5127" width="15.25" style="399" customWidth="1"/>
    <col min="5128" max="5128" width="17.5" style="399" customWidth="1"/>
    <col min="5129" max="5129" width="15.125" style="399" customWidth="1"/>
    <col min="5130" max="5130" width="15.25" style="399" customWidth="1"/>
    <col min="5131" max="5131" width="3.75" style="399" customWidth="1"/>
    <col min="5132" max="5132" width="2.5" style="399" customWidth="1"/>
    <col min="5133" max="5379" width="9" style="399"/>
    <col min="5380" max="5380" width="1.125" style="399" customWidth="1"/>
    <col min="5381" max="5382" width="15.625" style="399" customWidth="1"/>
    <col min="5383" max="5383" width="15.25" style="399" customWidth="1"/>
    <col min="5384" max="5384" width="17.5" style="399" customWidth="1"/>
    <col min="5385" max="5385" width="15.125" style="399" customWidth="1"/>
    <col min="5386" max="5386" width="15.25" style="399" customWidth="1"/>
    <col min="5387" max="5387" width="3.75" style="399" customWidth="1"/>
    <col min="5388" max="5388" width="2.5" style="399" customWidth="1"/>
    <col min="5389" max="5635" width="9" style="399"/>
    <col min="5636" max="5636" width="1.125" style="399" customWidth="1"/>
    <col min="5637" max="5638" width="15.625" style="399" customWidth="1"/>
    <col min="5639" max="5639" width="15.25" style="399" customWidth="1"/>
    <col min="5640" max="5640" width="17.5" style="399" customWidth="1"/>
    <col min="5641" max="5641" width="15.125" style="399" customWidth="1"/>
    <col min="5642" max="5642" width="15.25" style="399" customWidth="1"/>
    <col min="5643" max="5643" width="3.75" style="399" customWidth="1"/>
    <col min="5644" max="5644" width="2.5" style="399" customWidth="1"/>
    <col min="5645" max="5891" width="9" style="399"/>
    <col min="5892" max="5892" width="1.125" style="399" customWidth="1"/>
    <col min="5893" max="5894" width="15.625" style="399" customWidth="1"/>
    <col min="5895" max="5895" width="15.25" style="399" customWidth="1"/>
    <col min="5896" max="5896" width="17.5" style="399" customWidth="1"/>
    <col min="5897" max="5897" width="15.125" style="399" customWidth="1"/>
    <col min="5898" max="5898" width="15.25" style="399" customWidth="1"/>
    <col min="5899" max="5899" width="3.75" style="399" customWidth="1"/>
    <col min="5900" max="5900" width="2.5" style="399" customWidth="1"/>
    <col min="5901" max="6147" width="9" style="399"/>
    <col min="6148" max="6148" width="1.125" style="399" customWidth="1"/>
    <col min="6149" max="6150" width="15.625" style="399" customWidth="1"/>
    <col min="6151" max="6151" width="15.25" style="399" customWidth="1"/>
    <col min="6152" max="6152" width="17.5" style="399" customWidth="1"/>
    <col min="6153" max="6153" width="15.125" style="399" customWidth="1"/>
    <col min="6154" max="6154" width="15.25" style="399" customWidth="1"/>
    <col min="6155" max="6155" width="3.75" style="399" customWidth="1"/>
    <col min="6156" max="6156" width="2.5" style="399" customWidth="1"/>
    <col min="6157" max="6403" width="9" style="399"/>
    <col min="6404" max="6404" width="1.125" style="399" customWidth="1"/>
    <col min="6405" max="6406" width="15.625" style="399" customWidth="1"/>
    <col min="6407" max="6407" width="15.25" style="399" customWidth="1"/>
    <col min="6408" max="6408" width="17.5" style="399" customWidth="1"/>
    <col min="6409" max="6409" width="15.125" style="399" customWidth="1"/>
    <col min="6410" max="6410" width="15.25" style="399" customWidth="1"/>
    <col min="6411" max="6411" width="3.75" style="399" customWidth="1"/>
    <col min="6412" max="6412" width="2.5" style="399" customWidth="1"/>
    <col min="6413" max="6659" width="9" style="399"/>
    <col min="6660" max="6660" width="1.125" style="399" customWidth="1"/>
    <col min="6661" max="6662" width="15.625" style="399" customWidth="1"/>
    <col min="6663" max="6663" width="15.25" style="399" customWidth="1"/>
    <col min="6664" max="6664" width="17.5" style="399" customWidth="1"/>
    <col min="6665" max="6665" width="15.125" style="399" customWidth="1"/>
    <col min="6666" max="6666" width="15.25" style="399" customWidth="1"/>
    <col min="6667" max="6667" width="3.75" style="399" customWidth="1"/>
    <col min="6668" max="6668" width="2.5" style="399" customWidth="1"/>
    <col min="6669" max="6915" width="9" style="399"/>
    <col min="6916" max="6916" width="1.125" style="399" customWidth="1"/>
    <col min="6917" max="6918" width="15.625" style="399" customWidth="1"/>
    <col min="6919" max="6919" width="15.25" style="399" customWidth="1"/>
    <col min="6920" max="6920" width="17.5" style="399" customWidth="1"/>
    <col min="6921" max="6921" width="15.125" style="399" customWidth="1"/>
    <col min="6922" max="6922" width="15.25" style="399" customWidth="1"/>
    <col min="6923" max="6923" width="3.75" style="399" customWidth="1"/>
    <col min="6924" max="6924" width="2.5" style="399" customWidth="1"/>
    <col min="6925" max="7171" width="9" style="399"/>
    <col min="7172" max="7172" width="1.125" style="399" customWidth="1"/>
    <col min="7173" max="7174" width="15.625" style="399" customWidth="1"/>
    <col min="7175" max="7175" width="15.25" style="399" customWidth="1"/>
    <col min="7176" max="7176" width="17.5" style="399" customWidth="1"/>
    <col min="7177" max="7177" width="15.125" style="399" customWidth="1"/>
    <col min="7178" max="7178" width="15.25" style="399" customWidth="1"/>
    <col min="7179" max="7179" width="3.75" style="399" customWidth="1"/>
    <col min="7180" max="7180" width="2.5" style="399" customWidth="1"/>
    <col min="7181" max="7427" width="9" style="399"/>
    <col min="7428" max="7428" width="1.125" style="399" customWidth="1"/>
    <col min="7429" max="7430" width="15.625" style="399" customWidth="1"/>
    <col min="7431" max="7431" width="15.25" style="399" customWidth="1"/>
    <col min="7432" max="7432" width="17.5" style="399" customWidth="1"/>
    <col min="7433" max="7433" width="15.125" style="399" customWidth="1"/>
    <col min="7434" max="7434" width="15.25" style="399" customWidth="1"/>
    <col min="7435" max="7435" width="3.75" style="399" customWidth="1"/>
    <col min="7436" max="7436" width="2.5" style="399" customWidth="1"/>
    <col min="7437" max="7683" width="9" style="399"/>
    <col min="7684" max="7684" width="1.125" style="399" customWidth="1"/>
    <col min="7685" max="7686" width="15.625" style="399" customWidth="1"/>
    <col min="7687" max="7687" width="15.25" style="399" customWidth="1"/>
    <col min="7688" max="7688" width="17.5" style="399" customWidth="1"/>
    <col min="7689" max="7689" width="15.125" style="399" customWidth="1"/>
    <col min="7690" max="7690" width="15.25" style="399" customWidth="1"/>
    <col min="7691" max="7691" width="3.75" style="399" customWidth="1"/>
    <col min="7692" max="7692" width="2.5" style="399" customWidth="1"/>
    <col min="7693" max="7939" width="9" style="399"/>
    <col min="7940" max="7940" width="1.125" style="399" customWidth="1"/>
    <col min="7941" max="7942" width="15.625" style="399" customWidth="1"/>
    <col min="7943" max="7943" width="15.25" style="399" customWidth="1"/>
    <col min="7944" max="7944" width="17.5" style="399" customWidth="1"/>
    <col min="7945" max="7945" width="15.125" style="399" customWidth="1"/>
    <col min="7946" max="7946" width="15.25" style="399" customWidth="1"/>
    <col min="7947" max="7947" width="3.75" style="399" customWidth="1"/>
    <col min="7948" max="7948" width="2.5" style="399" customWidth="1"/>
    <col min="7949" max="8195" width="9" style="399"/>
    <col min="8196" max="8196" width="1.125" style="399" customWidth="1"/>
    <col min="8197" max="8198" width="15.625" style="399" customWidth="1"/>
    <col min="8199" max="8199" width="15.25" style="399" customWidth="1"/>
    <col min="8200" max="8200" width="17.5" style="399" customWidth="1"/>
    <col min="8201" max="8201" width="15.125" style="399" customWidth="1"/>
    <col min="8202" max="8202" width="15.25" style="399" customWidth="1"/>
    <col min="8203" max="8203" width="3.75" style="399" customWidth="1"/>
    <col min="8204" max="8204" width="2.5" style="399" customWidth="1"/>
    <col min="8205" max="8451" width="9" style="399"/>
    <col min="8452" max="8452" width="1.125" style="399" customWidth="1"/>
    <col min="8453" max="8454" width="15.625" style="399" customWidth="1"/>
    <col min="8455" max="8455" width="15.25" style="399" customWidth="1"/>
    <col min="8456" max="8456" width="17.5" style="399" customWidth="1"/>
    <col min="8457" max="8457" width="15.125" style="399" customWidth="1"/>
    <col min="8458" max="8458" width="15.25" style="399" customWidth="1"/>
    <col min="8459" max="8459" width="3.75" style="399" customWidth="1"/>
    <col min="8460" max="8460" width="2.5" style="399" customWidth="1"/>
    <col min="8461" max="8707" width="9" style="399"/>
    <col min="8708" max="8708" width="1.125" style="399" customWidth="1"/>
    <col min="8709" max="8710" width="15.625" style="399" customWidth="1"/>
    <col min="8711" max="8711" width="15.25" style="399" customWidth="1"/>
    <col min="8712" max="8712" width="17.5" style="399" customWidth="1"/>
    <col min="8713" max="8713" width="15.125" style="399" customWidth="1"/>
    <col min="8714" max="8714" width="15.25" style="399" customWidth="1"/>
    <col min="8715" max="8715" width="3.75" style="399" customWidth="1"/>
    <col min="8716" max="8716" width="2.5" style="399" customWidth="1"/>
    <col min="8717" max="8963" width="9" style="399"/>
    <col min="8964" max="8964" width="1.125" style="399" customWidth="1"/>
    <col min="8965" max="8966" width="15.625" style="399" customWidth="1"/>
    <col min="8967" max="8967" width="15.25" style="399" customWidth="1"/>
    <col min="8968" max="8968" width="17.5" style="399" customWidth="1"/>
    <col min="8969" max="8969" width="15.125" style="399" customWidth="1"/>
    <col min="8970" max="8970" width="15.25" style="399" customWidth="1"/>
    <col min="8971" max="8971" width="3.75" style="399" customWidth="1"/>
    <col min="8972" max="8972" width="2.5" style="399" customWidth="1"/>
    <col min="8973" max="9219" width="9" style="399"/>
    <col min="9220" max="9220" width="1.125" style="399" customWidth="1"/>
    <col min="9221" max="9222" width="15.625" style="399" customWidth="1"/>
    <col min="9223" max="9223" width="15.25" style="399" customWidth="1"/>
    <col min="9224" max="9224" width="17.5" style="399" customWidth="1"/>
    <col min="9225" max="9225" width="15.125" style="399" customWidth="1"/>
    <col min="9226" max="9226" width="15.25" style="399" customWidth="1"/>
    <col min="9227" max="9227" width="3.75" style="399" customWidth="1"/>
    <col min="9228" max="9228" width="2.5" style="399" customWidth="1"/>
    <col min="9229" max="9475" width="9" style="399"/>
    <col min="9476" max="9476" width="1.125" style="399" customWidth="1"/>
    <col min="9477" max="9478" width="15.625" style="399" customWidth="1"/>
    <col min="9479" max="9479" width="15.25" style="399" customWidth="1"/>
    <col min="9480" max="9480" width="17.5" style="399" customWidth="1"/>
    <col min="9481" max="9481" width="15.125" style="399" customWidth="1"/>
    <col min="9482" max="9482" width="15.25" style="399" customWidth="1"/>
    <col min="9483" max="9483" width="3.75" style="399" customWidth="1"/>
    <col min="9484" max="9484" width="2.5" style="399" customWidth="1"/>
    <col min="9485" max="9731" width="9" style="399"/>
    <col min="9732" max="9732" width="1.125" style="399" customWidth="1"/>
    <col min="9733" max="9734" width="15.625" style="399" customWidth="1"/>
    <col min="9735" max="9735" width="15.25" style="399" customWidth="1"/>
    <col min="9736" max="9736" width="17.5" style="399" customWidth="1"/>
    <col min="9737" max="9737" width="15.125" style="399" customWidth="1"/>
    <col min="9738" max="9738" width="15.25" style="399" customWidth="1"/>
    <col min="9739" max="9739" width="3.75" style="399" customWidth="1"/>
    <col min="9740" max="9740" width="2.5" style="399" customWidth="1"/>
    <col min="9741" max="9987" width="9" style="399"/>
    <col min="9988" max="9988" width="1.125" style="399" customWidth="1"/>
    <col min="9989" max="9990" width="15.625" style="399" customWidth="1"/>
    <col min="9991" max="9991" width="15.25" style="399" customWidth="1"/>
    <col min="9992" max="9992" width="17.5" style="399" customWidth="1"/>
    <col min="9993" max="9993" width="15.125" style="399" customWidth="1"/>
    <col min="9994" max="9994" width="15.25" style="399" customWidth="1"/>
    <col min="9995" max="9995" width="3.75" style="399" customWidth="1"/>
    <col min="9996" max="9996" width="2.5" style="399" customWidth="1"/>
    <col min="9997" max="10243" width="9" style="399"/>
    <col min="10244" max="10244" width="1.125" style="399" customWidth="1"/>
    <col min="10245" max="10246" width="15.625" style="399" customWidth="1"/>
    <col min="10247" max="10247" width="15.25" style="399" customWidth="1"/>
    <col min="10248" max="10248" width="17.5" style="399" customWidth="1"/>
    <col min="10249" max="10249" width="15.125" style="399" customWidth="1"/>
    <col min="10250" max="10250" width="15.25" style="399" customWidth="1"/>
    <col min="10251" max="10251" width="3.75" style="399" customWidth="1"/>
    <col min="10252" max="10252" width="2.5" style="399" customWidth="1"/>
    <col min="10253" max="10499" width="9" style="399"/>
    <col min="10500" max="10500" width="1.125" style="399" customWidth="1"/>
    <col min="10501" max="10502" width="15.625" style="399" customWidth="1"/>
    <col min="10503" max="10503" width="15.25" style="399" customWidth="1"/>
    <col min="10504" max="10504" width="17.5" style="399" customWidth="1"/>
    <col min="10505" max="10505" width="15.125" style="399" customWidth="1"/>
    <col min="10506" max="10506" width="15.25" style="399" customWidth="1"/>
    <col min="10507" max="10507" width="3.75" style="399" customWidth="1"/>
    <col min="10508" max="10508" width="2.5" style="399" customWidth="1"/>
    <col min="10509" max="10755" width="9" style="399"/>
    <col min="10756" max="10756" width="1.125" style="399" customWidth="1"/>
    <col min="10757" max="10758" width="15.625" style="399" customWidth="1"/>
    <col min="10759" max="10759" width="15.25" style="399" customWidth="1"/>
    <col min="10760" max="10760" width="17.5" style="399" customWidth="1"/>
    <col min="10761" max="10761" width="15.125" style="399" customWidth="1"/>
    <col min="10762" max="10762" width="15.25" style="399" customWidth="1"/>
    <col min="10763" max="10763" width="3.75" style="399" customWidth="1"/>
    <col min="10764" max="10764" width="2.5" style="399" customWidth="1"/>
    <col min="10765" max="11011" width="9" style="399"/>
    <col min="11012" max="11012" width="1.125" style="399" customWidth="1"/>
    <col min="11013" max="11014" width="15.625" style="399" customWidth="1"/>
    <col min="11015" max="11015" width="15.25" style="399" customWidth="1"/>
    <col min="11016" max="11016" width="17.5" style="399" customWidth="1"/>
    <col min="11017" max="11017" width="15.125" style="399" customWidth="1"/>
    <col min="11018" max="11018" width="15.25" style="399" customWidth="1"/>
    <col min="11019" max="11019" width="3.75" style="399" customWidth="1"/>
    <col min="11020" max="11020" width="2.5" style="399" customWidth="1"/>
    <col min="11021" max="11267" width="9" style="399"/>
    <col min="11268" max="11268" width="1.125" style="399" customWidth="1"/>
    <col min="11269" max="11270" width="15.625" style="399" customWidth="1"/>
    <col min="11271" max="11271" width="15.25" style="399" customWidth="1"/>
    <col min="11272" max="11272" width="17.5" style="399" customWidth="1"/>
    <col min="11273" max="11273" width="15.125" style="399" customWidth="1"/>
    <col min="11274" max="11274" width="15.25" style="399" customWidth="1"/>
    <col min="11275" max="11275" width="3.75" style="399" customWidth="1"/>
    <col min="11276" max="11276" width="2.5" style="399" customWidth="1"/>
    <col min="11277" max="11523" width="9" style="399"/>
    <col min="11524" max="11524" width="1.125" style="399" customWidth="1"/>
    <col min="11525" max="11526" width="15.625" style="399" customWidth="1"/>
    <col min="11527" max="11527" width="15.25" style="399" customWidth="1"/>
    <col min="11528" max="11528" width="17.5" style="399" customWidth="1"/>
    <col min="11529" max="11529" width="15.125" style="399" customWidth="1"/>
    <col min="11530" max="11530" width="15.25" style="399" customWidth="1"/>
    <col min="11531" max="11531" width="3.75" style="399" customWidth="1"/>
    <col min="11532" max="11532" width="2.5" style="399" customWidth="1"/>
    <col min="11533" max="11779" width="9" style="399"/>
    <col min="11780" max="11780" width="1.125" style="399" customWidth="1"/>
    <col min="11781" max="11782" width="15.625" style="399" customWidth="1"/>
    <col min="11783" max="11783" width="15.25" style="399" customWidth="1"/>
    <col min="11784" max="11784" width="17.5" style="399" customWidth="1"/>
    <col min="11785" max="11785" width="15.125" style="399" customWidth="1"/>
    <col min="11786" max="11786" width="15.25" style="399" customWidth="1"/>
    <col min="11787" max="11787" width="3.75" style="399" customWidth="1"/>
    <col min="11788" max="11788" width="2.5" style="399" customWidth="1"/>
    <col min="11789" max="12035" width="9" style="399"/>
    <col min="12036" max="12036" width="1.125" style="399" customWidth="1"/>
    <col min="12037" max="12038" width="15.625" style="399" customWidth="1"/>
    <col min="12039" max="12039" width="15.25" style="399" customWidth="1"/>
    <col min="12040" max="12040" width="17.5" style="399" customWidth="1"/>
    <col min="12041" max="12041" width="15.125" style="399" customWidth="1"/>
    <col min="12042" max="12042" width="15.25" style="399" customWidth="1"/>
    <col min="12043" max="12043" width="3.75" style="399" customWidth="1"/>
    <col min="12044" max="12044" width="2.5" style="399" customWidth="1"/>
    <col min="12045" max="12291" width="9" style="399"/>
    <col min="12292" max="12292" width="1.125" style="399" customWidth="1"/>
    <col min="12293" max="12294" width="15.625" style="399" customWidth="1"/>
    <col min="12295" max="12295" width="15.25" style="399" customWidth="1"/>
    <col min="12296" max="12296" width="17.5" style="399" customWidth="1"/>
    <col min="12297" max="12297" width="15.125" style="399" customWidth="1"/>
    <col min="12298" max="12298" width="15.25" style="399" customWidth="1"/>
    <col min="12299" max="12299" width="3.75" style="399" customWidth="1"/>
    <col min="12300" max="12300" width="2.5" style="399" customWidth="1"/>
    <col min="12301" max="12547" width="9" style="399"/>
    <col min="12548" max="12548" width="1.125" style="399" customWidth="1"/>
    <col min="12549" max="12550" width="15.625" style="399" customWidth="1"/>
    <col min="12551" max="12551" width="15.25" style="399" customWidth="1"/>
    <col min="12552" max="12552" width="17.5" style="399" customWidth="1"/>
    <col min="12553" max="12553" width="15.125" style="399" customWidth="1"/>
    <col min="12554" max="12554" width="15.25" style="399" customWidth="1"/>
    <col min="12555" max="12555" width="3.75" style="399" customWidth="1"/>
    <col min="12556" max="12556" width="2.5" style="399" customWidth="1"/>
    <col min="12557" max="12803" width="9" style="399"/>
    <col min="12804" max="12804" width="1.125" style="399" customWidth="1"/>
    <col min="12805" max="12806" width="15.625" style="399" customWidth="1"/>
    <col min="12807" max="12807" width="15.25" style="399" customWidth="1"/>
    <col min="12808" max="12808" width="17.5" style="399" customWidth="1"/>
    <col min="12809" max="12809" width="15.125" style="399" customWidth="1"/>
    <col min="12810" max="12810" width="15.25" style="399" customWidth="1"/>
    <col min="12811" max="12811" width="3.75" style="399" customWidth="1"/>
    <col min="12812" max="12812" width="2.5" style="399" customWidth="1"/>
    <col min="12813" max="13059" width="9" style="399"/>
    <col min="13060" max="13060" width="1.125" style="399" customWidth="1"/>
    <col min="13061" max="13062" width="15.625" style="399" customWidth="1"/>
    <col min="13063" max="13063" width="15.25" style="399" customWidth="1"/>
    <col min="13064" max="13064" width="17.5" style="399" customWidth="1"/>
    <col min="13065" max="13065" width="15.125" style="399" customWidth="1"/>
    <col min="13066" max="13066" width="15.25" style="399" customWidth="1"/>
    <col min="13067" max="13067" width="3.75" style="399" customWidth="1"/>
    <col min="13068" max="13068" width="2.5" style="399" customWidth="1"/>
    <col min="13069" max="13315" width="9" style="399"/>
    <col min="13316" max="13316" width="1.125" style="399" customWidth="1"/>
    <col min="13317" max="13318" width="15.625" style="399" customWidth="1"/>
    <col min="13319" max="13319" width="15.25" style="399" customWidth="1"/>
    <col min="13320" max="13320" width="17.5" style="399" customWidth="1"/>
    <col min="13321" max="13321" width="15.125" style="399" customWidth="1"/>
    <col min="13322" max="13322" width="15.25" style="399" customWidth="1"/>
    <col min="13323" max="13323" width="3.75" style="399" customWidth="1"/>
    <col min="13324" max="13324" width="2.5" style="399" customWidth="1"/>
    <col min="13325" max="13571" width="9" style="399"/>
    <col min="13572" max="13572" width="1.125" style="399" customWidth="1"/>
    <col min="13573" max="13574" width="15.625" style="399" customWidth="1"/>
    <col min="13575" max="13575" width="15.25" style="399" customWidth="1"/>
    <col min="13576" max="13576" width="17.5" style="399" customWidth="1"/>
    <col min="13577" max="13577" width="15.125" style="399" customWidth="1"/>
    <col min="13578" max="13578" width="15.25" style="399" customWidth="1"/>
    <col min="13579" max="13579" width="3.75" style="399" customWidth="1"/>
    <col min="13580" max="13580" width="2.5" style="399" customWidth="1"/>
    <col min="13581" max="13827" width="9" style="399"/>
    <col min="13828" max="13828" width="1.125" style="399" customWidth="1"/>
    <col min="13829" max="13830" width="15.625" style="399" customWidth="1"/>
    <col min="13831" max="13831" width="15.25" style="399" customWidth="1"/>
    <col min="13832" max="13832" width="17.5" style="399" customWidth="1"/>
    <col min="13833" max="13833" width="15.125" style="399" customWidth="1"/>
    <col min="13834" max="13834" width="15.25" style="399" customWidth="1"/>
    <col min="13835" max="13835" width="3.75" style="399" customWidth="1"/>
    <col min="13836" max="13836" width="2.5" style="399" customWidth="1"/>
    <col min="13837" max="14083" width="9" style="399"/>
    <col min="14084" max="14084" width="1.125" style="399" customWidth="1"/>
    <col min="14085" max="14086" width="15.625" style="399" customWidth="1"/>
    <col min="14087" max="14087" width="15.25" style="399" customWidth="1"/>
    <col min="14088" max="14088" width="17.5" style="399" customWidth="1"/>
    <col min="14089" max="14089" width="15.125" style="399" customWidth="1"/>
    <col min="14090" max="14090" width="15.25" style="399" customWidth="1"/>
    <col min="14091" max="14091" width="3.75" style="399" customWidth="1"/>
    <col min="14092" max="14092" width="2.5" style="399" customWidth="1"/>
    <col min="14093" max="14339" width="9" style="399"/>
    <col min="14340" max="14340" width="1.125" style="399" customWidth="1"/>
    <col min="14341" max="14342" width="15.625" style="399" customWidth="1"/>
    <col min="14343" max="14343" width="15.25" style="399" customWidth="1"/>
    <col min="14344" max="14344" width="17.5" style="399" customWidth="1"/>
    <col min="14345" max="14345" width="15.125" style="399" customWidth="1"/>
    <col min="14346" max="14346" width="15.25" style="399" customWidth="1"/>
    <col min="14347" max="14347" width="3.75" style="399" customWidth="1"/>
    <col min="14348" max="14348" width="2.5" style="399" customWidth="1"/>
    <col min="14349" max="14595" width="9" style="399"/>
    <col min="14596" max="14596" width="1.125" style="399" customWidth="1"/>
    <col min="14597" max="14598" width="15.625" style="399" customWidth="1"/>
    <col min="14599" max="14599" width="15.25" style="399" customWidth="1"/>
    <col min="14600" max="14600" width="17.5" style="399" customWidth="1"/>
    <col min="14601" max="14601" width="15.125" style="399" customWidth="1"/>
    <col min="14602" max="14602" width="15.25" style="399" customWidth="1"/>
    <col min="14603" max="14603" width="3.75" style="399" customWidth="1"/>
    <col min="14604" max="14604" width="2.5" style="399" customWidth="1"/>
    <col min="14605" max="14851" width="9" style="399"/>
    <col min="14852" max="14852" width="1.125" style="399" customWidth="1"/>
    <col min="14853" max="14854" width="15.625" style="399" customWidth="1"/>
    <col min="14855" max="14855" width="15.25" style="399" customWidth="1"/>
    <col min="14856" max="14856" width="17.5" style="399" customWidth="1"/>
    <col min="14857" max="14857" width="15.125" style="399" customWidth="1"/>
    <col min="14858" max="14858" width="15.25" style="399" customWidth="1"/>
    <col min="14859" max="14859" width="3.75" style="399" customWidth="1"/>
    <col min="14860" max="14860" width="2.5" style="399" customWidth="1"/>
    <col min="14861" max="15107" width="9" style="399"/>
    <col min="15108" max="15108" width="1.125" style="399" customWidth="1"/>
    <col min="15109" max="15110" width="15.625" style="399" customWidth="1"/>
    <col min="15111" max="15111" width="15.25" style="399" customWidth="1"/>
    <col min="15112" max="15112" width="17.5" style="399" customWidth="1"/>
    <col min="15113" max="15113" width="15.125" style="399" customWidth="1"/>
    <col min="15114" max="15114" width="15.25" style="399" customWidth="1"/>
    <col min="15115" max="15115" width="3.75" style="399" customWidth="1"/>
    <col min="15116" max="15116" width="2.5" style="399" customWidth="1"/>
    <col min="15117" max="15363" width="9" style="399"/>
    <col min="15364" max="15364" width="1.125" style="399" customWidth="1"/>
    <col min="15365" max="15366" width="15.625" style="399" customWidth="1"/>
    <col min="15367" max="15367" width="15.25" style="399" customWidth="1"/>
    <col min="15368" max="15368" width="17.5" style="399" customWidth="1"/>
    <col min="15369" max="15369" width="15.125" style="399" customWidth="1"/>
    <col min="15370" max="15370" width="15.25" style="399" customWidth="1"/>
    <col min="15371" max="15371" width="3.75" style="399" customWidth="1"/>
    <col min="15372" max="15372" width="2.5" style="399" customWidth="1"/>
    <col min="15373" max="15619" width="9" style="399"/>
    <col min="15620" max="15620" width="1.125" style="399" customWidth="1"/>
    <col min="15621" max="15622" width="15.625" style="399" customWidth="1"/>
    <col min="15623" max="15623" width="15.25" style="399" customWidth="1"/>
    <col min="15624" max="15624" width="17.5" style="399" customWidth="1"/>
    <col min="15625" max="15625" width="15.125" style="399" customWidth="1"/>
    <col min="15626" max="15626" width="15.25" style="399" customWidth="1"/>
    <col min="15627" max="15627" width="3.75" style="399" customWidth="1"/>
    <col min="15628" max="15628" width="2.5" style="399" customWidth="1"/>
    <col min="15629" max="15875" width="9" style="399"/>
    <col min="15876" max="15876" width="1.125" style="399" customWidth="1"/>
    <col min="15877" max="15878" width="15.625" style="399" customWidth="1"/>
    <col min="15879" max="15879" width="15.25" style="399" customWidth="1"/>
    <col min="15880" max="15880" width="17.5" style="399" customWidth="1"/>
    <col min="15881" max="15881" width="15.125" style="399" customWidth="1"/>
    <col min="15882" max="15882" width="15.25" style="399" customWidth="1"/>
    <col min="15883" max="15883" width="3.75" style="399" customWidth="1"/>
    <col min="15884" max="15884" width="2.5" style="399" customWidth="1"/>
    <col min="15885" max="16131" width="9" style="399"/>
    <col min="16132" max="16132" width="1.125" style="399" customWidth="1"/>
    <col min="16133" max="16134" width="15.625" style="399" customWidth="1"/>
    <col min="16135" max="16135" width="15.25" style="399" customWidth="1"/>
    <col min="16136" max="16136" width="17.5" style="399" customWidth="1"/>
    <col min="16137" max="16137" width="15.125" style="399" customWidth="1"/>
    <col min="16138" max="16138" width="15.25" style="399" customWidth="1"/>
    <col min="16139" max="16139" width="3.75" style="399" customWidth="1"/>
    <col min="16140" max="16140" width="2.5" style="399" customWidth="1"/>
    <col min="16141" max="16384" width="9" style="399"/>
  </cols>
  <sheetData>
    <row r="1" spans="1:11" ht="27.75" customHeight="1">
      <c r="A1" s="397"/>
      <c r="B1" s="398" t="s">
        <v>290</v>
      </c>
      <c r="C1" s="398"/>
      <c r="D1" s="398"/>
      <c r="E1" s="398"/>
      <c r="F1" s="398"/>
      <c r="G1" s="398"/>
      <c r="H1" s="398"/>
      <c r="I1" s="398"/>
      <c r="J1" s="398"/>
    </row>
    <row r="2" spans="1:11" ht="15.75" customHeight="1">
      <c r="A2" s="397"/>
      <c r="B2" s="400" t="s">
        <v>291</v>
      </c>
      <c r="C2" s="756"/>
      <c r="D2" s="756"/>
      <c r="E2" s="756"/>
      <c r="F2" s="756"/>
      <c r="G2" s="756"/>
      <c r="H2" s="756"/>
      <c r="I2" s="756"/>
      <c r="J2" s="774" t="s">
        <v>292</v>
      </c>
    </row>
    <row r="3" spans="1:11" ht="15.75" customHeight="1">
      <c r="A3" s="397"/>
      <c r="B3" s="400"/>
      <c r="C3" s="756"/>
      <c r="D3" s="756"/>
      <c r="E3" s="756"/>
      <c r="F3" s="756"/>
      <c r="G3" s="756"/>
      <c r="H3" s="756"/>
      <c r="I3" s="756"/>
      <c r="J3" s="774"/>
    </row>
    <row r="4" spans="1:11" ht="18" customHeight="1">
      <c r="A4" s="1721" t="s">
        <v>293</v>
      </c>
      <c r="B4" s="1721"/>
      <c r="C4" s="1721"/>
      <c r="D4" s="1721"/>
      <c r="E4" s="1721"/>
      <c r="F4" s="1721"/>
      <c r="G4" s="1721"/>
      <c r="H4" s="1721"/>
      <c r="I4" s="1721"/>
      <c r="J4" s="1721"/>
    </row>
    <row r="5" spans="1:11" ht="12" customHeight="1">
      <c r="A5" s="401"/>
      <c r="B5" s="401"/>
      <c r="C5" s="401"/>
      <c r="D5" s="401"/>
      <c r="E5" s="401"/>
      <c r="F5" s="401"/>
      <c r="G5" s="401"/>
      <c r="H5" s="401"/>
      <c r="I5" s="401"/>
      <c r="J5" s="401"/>
    </row>
    <row r="6" spans="1:11" ht="43.5" customHeight="1">
      <c r="A6" s="401"/>
      <c r="B6" s="402" t="s">
        <v>294</v>
      </c>
      <c r="C6" s="1722" t="str">
        <f>様式第1号!$AO$31</f>
        <v>様式第1号で事業所名を入力してください</v>
      </c>
      <c r="D6" s="1723"/>
      <c r="E6" s="1723"/>
      <c r="F6" s="1723"/>
      <c r="G6" s="1723"/>
      <c r="H6" s="1723"/>
      <c r="I6" s="1723"/>
      <c r="J6" s="1724"/>
    </row>
    <row r="7" spans="1:11" ht="43.5" customHeight="1">
      <c r="A7" s="756"/>
      <c r="B7" s="403" t="s">
        <v>171</v>
      </c>
      <c r="C7" s="1725" t="s">
        <v>274</v>
      </c>
      <c r="D7" s="1725"/>
      <c r="E7" s="1725"/>
      <c r="F7" s="1725"/>
      <c r="G7" s="1725"/>
      <c r="H7" s="1725"/>
      <c r="I7" s="1725"/>
      <c r="J7" s="1725"/>
      <c r="K7" s="404"/>
    </row>
    <row r="8" spans="1:11" ht="50.1" customHeight="1">
      <c r="A8" s="756"/>
      <c r="B8" s="730" t="s">
        <v>295</v>
      </c>
      <c r="C8" s="1726" t="s">
        <v>1071</v>
      </c>
      <c r="D8" s="1727"/>
      <c r="E8" s="1727"/>
      <c r="F8" s="1727"/>
      <c r="G8" s="1727"/>
      <c r="H8" s="1727"/>
      <c r="I8" s="1727"/>
      <c r="J8" s="1728"/>
      <c r="K8" s="404"/>
    </row>
    <row r="9" spans="1:11" ht="19.5" customHeight="1">
      <c r="A9" s="756"/>
      <c r="B9" s="1729" t="s">
        <v>296</v>
      </c>
      <c r="C9" s="1732" t="s">
        <v>297</v>
      </c>
      <c r="D9" s="1725"/>
      <c r="E9" s="1725"/>
      <c r="F9" s="1725"/>
      <c r="G9" s="1725"/>
      <c r="H9" s="1725"/>
      <c r="I9" s="1725"/>
      <c r="J9" s="1725"/>
      <c r="K9" s="404"/>
    </row>
    <row r="10" spans="1:11" ht="40.5" customHeight="1">
      <c r="A10" s="756"/>
      <c r="B10" s="1730"/>
      <c r="C10" s="405" t="s">
        <v>71</v>
      </c>
      <c r="D10" s="405" t="s">
        <v>73</v>
      </c>
      <c r="E10" s="1706" t="s">
        <v>298</v>
      </c>
      <c r="F10" s="1706"/>
      <c r="G10" s="1706"/>
      <c r="H10" s="1733" t="s">
        <v>261</v>
      </c>
      <c r="I10" s="1733"/>
      <c r="J10" s="773" t="s">
        <v>262</v>
      </c>
    </row>
    <row r="11" spans="1:11" ht="19.5" customHeight="1">
      <c r="A11" s="756"/>
      <c r="B11" s="1730"/>
      <c r="C11" s="406"/>
      <c r="D11" s="406"/>
      <c r="E11" s="1706"/>
      <c r="F11" s="1706"/>
      <c r="G11" s="1706"/>
      <c r="H11" s="407"/>
      <c r="I11" s="729" t="s">
        <v>263</v>
      </c>
      <c r="J11" s="407"/>
    </row>
    <row r="12" spans="1:11" ht="19.5" customHeight="1">
      <c r="A12" s="756"/>
      <c r="B12" s="1730"/>
      <c r="C12" s="406"/>
      <c r="D12" s="406"/>
      <c r="E12" s="1706"/>
      <c r="F12" s="1706"/>
      <c r="G12" s="1706"/>
      <c r="H12" s="407"/>
      <c r="I12" s="729" t="s">
        <v>263</v>
      </c>
      <c r="J12" s="407"/>
    </row>
    <row r="13" spans="1:11" ht="19.5" customHeight="1">
      <c r="A13" s="756"/>
      <c r="B13" s="1730"/>
      <c r="C13" s="406"/>
      <c r="D13" s="406"/>
      <c r="E13" s="1706"/>
      <c r="F13" s="1706"/>
      <c r="G13" s="1706"/>
      <c r="H13" s="407"/>
      <c r="I13" s="729" t="s">
        <v>263</v>
      </c>
      <c r="J13" s="407"/>
    </row>
    <row r="14" spans="1:11" ht="19.5" customHeight="1">
      <c r="A14" s="756"/>
      <c r="B14" s="1730"/>
      <c r="C14" s="1734" t="s">
        <v>299</v>
      </c>
      <c r="D14" s="1735"/>
      <c r="E14" s="1735"/>
      <c r="F14" s="1735"/>
      <c r="G14" s="1735"/>
      <c r="H14" s="1735"/>
      <c r="I14" s="1735"/>
      <c r="J14" s="1736"/>
    </row>
    <row r="15" spans="1:11" ht="40.5" customHeight="1">
      <c r="A15" s="756"/>
      <c r="B15" s="1730"/>
      <c r="C15" s="405" t="s">
        <v>71</v>
      </c>
      <c r="D15" s="405" t="s">
        <v>73</v>
      </c>
      <c r="E15" s="1706" t="s">
        <v>298</v>
      </c>
      <c r="F15" s="1706"/>
      <c r="G15" s="1706"/>
      <c r="H15" s="1733" t="s">
        <v>261</v>
      </c>
      <c r="I15" s="1733"/>
      <c r="J15" s="773" t="s">
        <v>262</v>
      </c>
    </row>
    <row r="16" spans="1:11" ht="19.5" customHeight="1">
      <c r="A16" s="756"/>
      <c r="B16" s="1730"/>
      <c r="C16" s="406"/>
      <c r="D16" s="406"/>
      <c r="E16" s="1706"/>
      <c r="F16" s="1706"/>
      <c r="G16" s="1706"/>
      <c r="H16" s="407"/>
      <c r="I16" s="729" t="s">
        <v>263</v>
      </c>
      <c r="J16" s="407"/>
      <c r="K16" s="404"/>
    </row>
    <row r="17" spans="1:12" ht="19.5" customHeight="1">
      <c r="A17" s="756"/>
      <c r="B17" s="1730"/>
      <c r="C17" s="406"/>
      <c r="D17" s="406"/>
      <c r="E17" s="1706"/>
      <c r="F17" s="1706"/>
      <c r="G17" s="1706"/>
      <c r="H17" s="407"/>
      <c r="I17" s="729" t="s">
        <v>263</v>
      </c>
      <c r="J17" s="407"/>
    </row>
    <row r="18" spans="1:12" ht="19.5" customHeight="1">
      <c r="A18" s="756"/>
      <c r="B18" s="1731"/>
      <c r="C18" s="406"/>
      <c r="D18" s="406"/>
      <c r="E18" s="1706"/>
      <c r="F18" s="1706"/>
      <c r="G18" s="1706"/>
      <c r="H18" s="407"/>
      <c r="I18" s="729" t="s">
        <v>263</v>
      </c>
      <c r="J18" s="407"/>
    </row>
    <row r="19" spans="1:12" ht="19.5" customHeight="1">
      <c r="A19" s="756"/>
      <c r="B19" s="1707" t="s">
        <v>300</v>
      </c>
      <c r="C19" s="1709" t="s">
        <v>301</v>
      </c>
      <c r="D19" s="1710"/>
      <c r="E19" s="1710"/>
      <c r="F19" s="1710"/>
      <c r="G19" s="1711"/>
      <c r="H19" s="1715" t="s">
        <v>302</v>
      </c>
      <c r="I19" s="1716"/>
      <c r="J19" s="1717"/>
    </row>
    <row r="20" spans="1:12" ht="35.25" customHeight="1">
      <c r="A20" s="756"/>
      <c r="B20" s="1708"/>
      <c r="C20" s="1712"/>
      <c r="D20" s="1713"/>
      <c r="E20" s="1713"/>
      <c r="F20" s="1713"/>
      <c r="G20" s="1714"/>
      <c r="H20" s="1718"/>
      <c r="I20" s="1719"/>
      <c r="J20" s="1720"/>
    </row>
    <row r="21" spans="1:12" ht="6" customHeight="1">
      <c r="A21" s="756"/>
      <c r="B21" s="756"/>
      <c r="C21" s="756"/>
      <c r="D21" s="756"/>
      <c r="E21" s="756"/>
      <c r="F21" s="756"/>
      <c r="G21" s="756"/>
      <c r="H21" s="756"/>
      <c r="I21" s="756"/>
      <c r="J21" s="756"/>
    </row>
    <row r="22" spans="1:12" ht="20.25" customHeight="1">
      <c r="A22" s="756"/>
      <c r="B22" s="756" t="s">
        <v>303</v>
      </c>
      <c r="C22" s="756"/>
      <c r="D22" s="756"/>
      <c r="E22" s="756"/>
      <c r="F22" s="756"/>
      <c r="G22" s="756"/>
      <c r="H22" s="756"/>
      <c r="I22" s="756"/>
      <c r="J22" s="756"/>
      <c r="K22" s="408"/>
      <c r="L22" s="408"/>
    </row>
    <row r="23" spans="1:12" ht="62.25" customHeight="1">
      <c r="A23" s="756"/>
      <c r="B23" s="1703" t="s">
        <v>304</v>
      </c>
      <c r="C23" s="1703"/>
      <c r="D23" s="1703"/>
      <c r="E23" s="1703"/>
      <c r="F23" s="1703"/>
      <c r="G23" s="1703"/>
      <c r="H23" s="1703"/>
      <c r="I23" s="1703"/>
      <c r="J23" s="1703"/>
      <c r="K23" s="408"/>
      <c r="L23" s="408"/>
    </row>
    <row r="24" spans="1:12" ht="39" customHeight="1">
      <c r="A24" s="756"/>
      <c r="B24" s="1703" t="s">
        <v>305</v>
      </c>
      <c r="C24" s="1703"/>
      <c r="D24" s="1703"/>
      <c r="E24" s="1703"/>
      <c r="F24" s="1703"/>
      <c r="G24" s="1703"/>
      <c r="H24" s="1703"/>
      <c r="I24" s="1703"/>
      <c r="J24" s="1703"/>
      <c r="K24" s="408"/>
      <c r="L24" s="408"/>
    </row>
    <row r="25" spans="1:12" ht="29.25" customHeight="1">
      <c r="A25" s="756"/>
      <c r="B25" s="1704" t="s">
        <v>306</v>
      </c>
      <c r="C25" s="1704"/>
      <c r="D25" s="1704"/>
      <c r="E25" s="1704"/>
      <c r="F25" s="1704"/>
      <c r="G25" s="1704"/>
      <c r="H25" s="1704"/>
      <c r="I25" s="1704"/>
      <c r="J25" s="1704"/>
      <c r="K25" s="408"/>
      <c r="L25" s="408"/>
    </row>
    <row r="26" spans="1:12" ht="7.5" customHeight="1">
      <c r="A26" s="398"/>
      <c r="B26" s="1705"/>
      <c r="C26" s="1705"/>
      <c r="D26" s="1705"/>
      <c r="E26" s="1705"/>
      <c r="F26" s="1705"/>
      <c r="G26" s="1705"/>
      <c r="H26" s="1705"/>
      <c r="I26" s="1705"/>
      <c r="J26" s="1705"/>
    </row>
    <row r="27" spans="1:12">
      <c r="B27" s="408"/>
    </row>
  </sheetData>
  <sheetProtection algorithmName="SHA-512" hashValue="rYDAkCiKd0AoyHrNrjCxGfc1P31Bq4zK2VyVQRwGBJr5T0FtsyMxH+RTK7K5MVZMK5wOzm5I6aow9k6VdemKgA==" saltValue="sBCCxVykpt9Ysh6TfNeAAA==" spinCount="100000" sheet="1" scenarios="1" formatCells="0" insertRows="0" deleteRows="0" autoFilter="0"/>
  <mergeCells count="25">
    <mergeCell ref="E17:G17"/>
    <mergeCell ref="A4:J4"/>
    <mergeCell ref="C6:J6"/>
    <mergeCell ref="C7:J7"/>
    <mergeCell ref="C8:J8"/>
    <mergeCell ref="B9:B18"/>
    <mergeCell ref="C9:J9"/>
    <mergeCell ref="E10:G10"/>
    <mergeCell ref="H10:I10"/>
    <mergeCell ref="E11:G11"/>
    <mergeCell ref="E12:G12"/>
    <mergeCell ref="E13:G13"/>
    <mergeCell ref="C14:J14"/>
    <mergeCell ref="E15:G15"/>
    <mergeCell ref="H15:I15"/>
    <mergeCell ref="E16:G16"/>
    <mergeCell ref="B24:J24"/>
    <mergeCell ref="B25:J25"/>
    <mergeCell ref="B26:J26"/>
    <mergeCell ref="E18:G18"/>
    <mergeCell ref="B19:B20"/>
    <mergeCell ref="C19:G20"/>
    <mergeCell ref="H19:J19"/>
    <mergeCell ref="H20:J20"/>
    <mergeCell ref="B23:J23"/>
  </mergeCells>
  <phoneticPr fontId="4"/>
  <pageMargins left="0.70866141732283472" right="0.70866141732283472" top="0.74803149606299213" bottom="0.74803149606299213" header="0.31496062992125984" footer="0.31496062992125984"/>
  <pageSetup paperSize="9" scale="71"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879431-A76C-4D50-8BCF-740F986A7565}">
  <sheetPr codeName="Sheet17"/>
  <dimension ref="A1:J17"/>
  <sheetViews>
    <sheetView view="pageBreakPreview" zoomScaleNormal="100" zoomScaleSheetLayoutView="100" workbookViewId="0"/>
  </sheetViews>
  <sheetFormatPr defaultRowHeight="13.5"/>
  <cols>
    <col min="1" max="1" width="1.25" style="731" customWidth="1"/>
    <col min="2" max="2" width="24.25" style="409" customWidth="1"/>
    <col min="3" max="3" width="4" style="731" customWidth="1"/>
    <col min="4" max="5" width="20.125" style="731" customWidth="1"/>
    <col min="6" max="6" width="12.75" style="731" customWidth="1"/>
    <col min="7" max="7" width="11.25" style="731" customWidth="1"/>
    <col min="8" max="8" width="3.125" style="731" customWidth="1"/>
    <col min="9" max="9" width="0.875" style="731" customWidth="1"/>
    <col min="10" max="10" width="2.5" style="731" customWidth="1"/>
    <col min="11" max="256" width="9" style="731"/>
    <col min="257" max="257" width="1.25" style="731" customWidth="1"/>
    <col min="258" max="258" width="24.25" style="731" customWidth="1"/>
    <col min="259" max="259" width="4" style="731" customWidth="1"/>
    <col min="260" max="261" width="20.125" style="731" customWidth="1"/>
    <col min="262" max="262" width="12.75" style="731" customWidth="1"/>
    <col min="263" max="263" width="11.25" style="731" customWidth="1"/>
    <col min="264" max="264" width="3.125" style="731" customWidth="1"/>
    <col min="265" max="265" width="3.75" style="731" customWidth="1"/>
    <col min="266" max="266" width="2.5" style="731" customWidth="1"/>
    <col min="267" max="512" width="9" style="731"/>
    <col min="513" max="513" width="1.25" style="731" customWidth="1"/>
    <col min="514" max="514" width="24.25" style="731" customWidth="1"/>
    <col min="515" max="515" width="4" style="731" customWidth="1"/>
    <col min="516" max="517" width="20.125" style="731" customWidth="1"/>
    <col min="518" max="518" width="12.75" style="731" customWidth="1"/>
    <col min="519" max="519" width="11.25" style="731" customWidth="1"/>
    <col min="520" max="520" width="3.125" style="731" customWidth="1"/>
    <col min="521" max="521" width="3.75" style="731" customWidth="1"/>
    <col min="522" max="522" width="2.5" style="731" customWidth="1"/>
    <col min="523" max="768" width="9" style="731"/>
    <col min="769" max="769" width="1.25" style="731" customWidth="1"/>
    <col min="770" max="770" width="24.25" style="731" customWidth="1"/>
    <col min="771" max="771" width="4" style="731" customWidth="1"/>
    <col min="772" max="773" width="20.125" style="731" customWidth="1"/>
    <col min="774" max="774" width="12.75" style="731" customWidth="1"/>
    <col min="775" max="775" width="11.25" style="731" customWidth="1"/>
    <col min="776" max="776" width="3.125" style="731" customWidth="1"/>
    <col min="777" max="777" width="3.75" style="731" customWidth="1"/>
    <col min="778" max="778" width="2.5" style="731" customWidth="1"/>
    <col min="779" max="1024" width="9" style="731"/>
    <col min="1025" max="1025" width="1.25" style="731" customWidth="1"/>
    <col min="1026" max="1026" width="24.25" style="731" customWidth="1"/>
    <col min="1027" max="1027" width="4" style="731" customWidth="1"/>
    <col min="1028" max="1029" width="20.125" style="731" customWidth="1"/>
    <col min="1030" max="1030" width="12.75" style="731" customWidth="1"/>
    <col min="1031" max="1031" width="11.25" style="731" customWidth="1"/>
    <col min="1032" max="1032" width="3.125" style="731" customWidth="1"/>
    <col min="1033" max="1033" width="3.75" style="731" customWidth="1"/>
    <col min="1034" max="1034" width="2.5" style="731" customWidth="1"/>
    <col min="1035" max="1280" width="9" style="731"/>
    <col min="1281" max="1281" width="1.25" style="731" customWidth="1"/>
    <col min="1282" max="1282" width="24.25" style="731" customWidth="1"/>
    <col min="1283" max="1283" width="4" style="731" customWidth="1"/>
    <col min="1284" max="1285" width="20.125" style="731" customWidth="1"/>
    <col min="1286" max="1286" width="12.75" style="731" customWidth="1"/>
    <col min="1287" max="1287" width="11.25" style="731" customWidth="1"/>
    <col min="1288" max="1288" width="3.125" style="731" customWidth="1"/>
    <col min="1289" max="1289" width="3.75" style="731" customWidth="1"/>
    <col min="1290" max="1290" width="2.5" style="731" customWidth="1"/>
    <col min="1291" max="1536" width="9" style="731"/>
    <col min="1537" max="1537" width="1.25" style="731" customWidth="1"/>
    <col min="1538" max="1538" width="24.25" style="731" customWidth="1"/>
    <col min="1539" max="1539" width="4" style="731" customWidth="1"/>
    <col min="1540" max="1541" width="20.125" style="731" customWidth="1"/>
    <col min="1542" max="1542" width="12.75" style="731" customWidth="1"/>
    <col min="1543" max="1543" width="11.25" style="731" customWidth="1"/>
    <col min="1544" max="1544" width="3.125" style="731" customWidth="1"/>
    <col min="1545" max="1545" width="3.75" style="731" customWidth="1"/>
    <col min="1546" max="1546" width="2.5" style="731" customWidth="1"/>
    <col min="1547" max="1792" width="9" style="731"/>
    <col min="1793" max="1793" width="1.25" style="731" customWidth="1"/>
    <col min="1794" max="1794" width="24.25" style="731" customWidth="1"/>
    <col min="1795" max="1795" width="4" style="731" customWidth="1"/>
    <col min="1796" max="1797" width="20.125" style="731" customWidth="1"/>
    <col min="1798" max="1798" width="12.75" style="731" customWidth="1"/>
    <col min="1799" max="1799" width="11.25" style="731" customWidth="1"/>
    <col min="1800" max="1800" width="3.125" style="731" customWidth="1"/>
    <col min="1801" max="1801" width="3.75" style="731" customWidth="1"/>
    <col min="1802" max="1802" width="2.5" style="731" customWidth="1"/>
    <col min="1803" max="2048" width="9" style="731"/>
    <col min="2049" max="2049" width="1.25" style="731" customWidth="1"/>
    <col min="2050" max="2050" width="24.25" style="731" customWidth="1"/>
    <col min="2051" max="2051" width="4" style="731" customWidth="1"/>
    <col min="2052" max="2053" width="20.125" style="731" customWidth="1"/>
    <col min="2054" max="2054" width="12.75" style="731" customWidth="1"/>
    <col min="2055" max="2055" width="11.25" style="731" customWidth="1"/>
    <col min="2056" max="2056" width="3.125" style="731" customWidth="1"/>
    <col min="2057" max="2057" width="3.75" style="731" customWidth="1"/>
    <col min="2058" max="2058" width="2.5" style="731" customWidth="1"/>
    <col min="2059" max="2304" width="9" style="731"/>
    <col min="2305" max="2305" width="1.25" style="731" customWidth="1"/>
    <col min="2306" max="2306" width="24.25" style="731" customWidth="1"/>
    <col min="2307" max="2307" width="4" style="731" customWidth="1"/>
    <col min="2308" max="2309" width="20.125" style="731" customWidth="1"/>
    <col min="2310" max="2310" width="12.75" style="731" customWidth="1"/>
    <col min="2311" max="2311" width="11.25" style="731" customWidth="1"/>
    <col min="2312" max="2312" width="3.125" style="731" customWidth="1"/>
    <col min="2313" max="2313" width="3.75" style="731" customWidth="1"/>
    <col min="2314" max="2314" width="2.5" style="731" customWidth="1"/>
    <col min="2315" max="2560" width="9" style="731"/>
    <col min="2561" max="2561" width="1.25" style="731" customWidth="1"/>
    <col min="2562" max="2562" width="24.25" style="731" customWidth="1"/>
    <col min="2563" max="2563" width="4" style="731" customWidth="1"/>
    <col min="2564" max="2565" width="20.125" style="731" customWidth="1"/>
    <col min="2566" max="2566" width="12.75" style="731" customWidth="1"/>
    <col min="2567" max="2567" width="11.25" style="731" customWidth="1"/>
    <col min="2568" max="2568" width="3.125" style="731" customWidth="1"/>
    <col min="2569" max="2569" width="3.75" style="731" customWidth="1"/>
    <col min="2570" max="2570" width="2.5" style="731" customWidth="1"/>
    <col min="2571" max="2816" width="9" style="731"/>
    <col min="2817" max="2817" width="1.25" style="731" customWidth="1"/>
    <col min="2818" max="2818" width="24.25" style="731" customWidth="1"/>
    <col min="2819" max="2819" width="4" style="731" customWidth="1"/>
    <col min="2820" max="2821" width="20.125" style="731" customWidth="1"/>
    <col min="2822" max="2822" width="12.75" style="731" customWidth="1"/>
    <col min="2823" max="2823" width="11.25" style="731" customWidth="1"/>
    <col min="2824" max="2824" width="3.125" style="731" customWidth="1"/>
    <col min="2825" max="2825" width="3.75" style="731" customWidth="1"/>
    <col min="2826" max="2826" width="2.5" style="731" customWidth="1"/>
    <col min="2827" max="3072" width="9" style="731"/>
    <col min="3073" max="3073" width="1.25" style="731" customWidth="1"/>
    <col min="3074" max="3074" width="24.25" style="731" customWidth="1"/>
    <col min="3075" max="3075" width="4" style="731" customWidth="1"/>
    <col min="3076" max="3077" width="20.125" style="731" customWidth="1"/>
    <col min="3078" max="3078" width="12.75" style="731" customWidth="1"/>
    <col min="3079" max="3079" width="11.25" style="731" customWidth="1"/>
    <col min="3080" max="3080" width="3.125" style="731" customWidth="1"/>
    <col min="3081" max="3081" width="3.75" style="731" customWidth="1"/>
    <col min="3082" max="3082" width="2.5" style="731" customWidth="1"/>
    <col min="3083" max="3328" width="9" style="731"/>
    <col min="3329" max="3329" width="1.25" style="731" customWidth="1"/>
    <col min="3330" max="3330" width="24.25" style="731" customWidth="1"/>
    <col min="3331" max="3331" width="4" style="731" customWidth="1"/>
    <col min="3332" max="3333" width="20.125" style="731" customWidth="1"/>
    <col min="3334" max="3334" width="12.75" style="731" customWidth="1"/>
    <col min="3335" max="3335" width="11.25" style="731" customWidth="1"/>
    <col min="3336" max="3336" width="3.125" style="731" customWidth="1"/>
    <col min="3337" max="3337" width="3.75" style="731" customWidth="1"/>
    <col min="3338" max="3338" width="2.5" style="731" customWidth="1"/>
    <col min="3339" max="3584" width="9" style="731"/>
    <col min="3585" max="3585" width="1.25" style="731" customWidth="1"/>
    <col min="3586" max="3586" width="24.25" style="731" customWidth="1"/>
    <col min="3587" max="3587" width="4" style="731" customWidth="1"/>
    <col min="3588" max="3589" width="20.125" style="731" customWidth="1"/>
    <col min="3590" max="3590" width="12.75" style="731" customWidth="1"/>
    <col min="3591" max="3591" width="11.25" style="731" customWidth="1"/>
    <col min="3592" max="3592" width="3.125" style="731" customWidth="1"/>
    <col min="3593" max="3593" width="3.75" style="731" customWidth="1"/>
    <col min="3594" max="3594" width="2.5" style="731" customWidth="1"/>
    <col min="3595" max="3840" width="9" style="731"/>
    <col min="3841" max="3841" width="1.25" style="731" customWidth="1"/>
    <col min="3842" max="3842" width="24.25" style="731" customWidth="1"/>
    <col min="3843" max="3843" width="4" style="731" customWidth="1"/>
    <col min="3844" max="3845" width="20.125" style="731" customWidth="1"/>
    <col min="3846" max="3846" width="12.75" style="731" customWidth="1"/>
    <col min="3847" max="3847" width="11.25" style="731" customWidth="1"/>
    <col min="3848" max="3848" width="3.125" style="731" customWidth="1"/>
    <col min="3849" max="3849" width="3.75" style="731" customWidth="1"/>
    <col min="3850" max="3850" width="2.5" style="731" customWidth="1"/>
    <col min="3851" max="4096" width="9" style="731"/>
    <col min="4097" max="4097" width="1.25" style="731" customWidth="1"/>
    <col min="4098" max="4098" width="24.25" style="731" customWidth="1"/>
    <col min="4099" max="4099" width="4" style="731" customWidth="1"/>
    <col min="4100" max="4101" width="20.125" style="731" customWidth="1"/>
    <col min="4102" max="4102" width="12.75" style="731" customWidth="1"/>
    <col min="4103" max="4103" width="11.25" style="731" customWidth="1"/>
    <col min="4104" max="4104" width="3.125" style="731" customWidth="1"/>
    <col min="4105" max="4105" width="3.75" style="731" customWidth="1"/>
    <col min="4106" max="4106" width="2.5" style="731" customWidth="1"/>
    <col min="4107" max="4352" width="9" style="731"/>
    <col min="4353" max="4353" width="1.25" style="731" customWidth="1"/>
    <col min="4354" max="4354" width="24.25" style="731" customWidth="1"/>
    <col min="4355" max="4355" width="4" style="731" customWidth="1"/>
    <col min="4356" max="4357" width="20.125" style="731" customWidth="1"/>
    <col min="4358" max="4358" width="12.75" style="731" customWidth="1"/>
    <col min="4359" max="4359" width="11.25" style="731" customWidth="1"/>
    <col min="4360" max="4360" width="3.125" style="731" customWidth="1"/>
    <col min="4361" max="4361" width="3.75" style="731" customWidth="1"/>
    <col min="4362" max="4362" width="2.5" style="731" customWidth="1"/>
    <col min="4363" max="4608" width="9" style="731"/>
    <col min="4609" max="4609" width="1.25" style="731" customWidth="1"/>
    <col min="4610" max="4610" width="24.25" style="731" customWidth="1"/>
    <col min="4611" max="4611" width="4" style="731" customWidth="1"/>
    <col min="4612" max="4613" width="20.125" style="731" customWidth="1"/>
    <col min="4614" max="4614" width="12.75" style="731" customWidth="1"/>
    <col min="4615" max="4615" width="11.25" style="731" customWidth="1"/>
    <col min="4616" max="4616" width="3.125" style="731" customWidth="1"/>
    <col min="4617" max="4617" width="3.75" style="731" customWidth="1"/>
    <col min="4618" max="4618" width="2.5" style="731" customWidth="1"/>
    <col min="4619" max="4864" width="9" style="731"/>
    <col min="4865" max="4865" width="1.25" style="731" customWidth="1"/>
    <col min="4866" max="4866" width="24.25" style="731" customWidth="1"/>
    <col min="4867" max="4867" width="4" style="731" customWidth="1"/>
    <col min="4868" max="4869" width="20.125" style="731" customWidth="1"/>
    <col min="4870" max="4870" width="12.75" style="731" customWidth="1"/>
    <col min="4871" max="4871" width="11.25" style="731" customWidth="1"/>
    <col min="4872" max="4872" width="3.125" style="731" customWidth="1"/>
    <col min="4873" max="4873" width="3.75" style="731" customWidth="1"/>
    <col min="4874" max="4874" width="2.5" style="731" customWidth="1"/>
    <col min="4875" max="5120" width="9" style="731"/>
    <col min="5121" max="5121" width="1.25" style="731" customWidth="1"/>
    <col min="5122" max="5122" width="24.25" style="731" customWidth="1"/>
    <col min="5123" max="5123" width="4" style="731" customWidth="1"/>
    <col min="5124" max="5125" width="20.125" style="731" customWidth="1"/>
    <col min="5126" max="5126" width="12.75" style="731" customWidth="1"/>
    <col min="5127" max="5127" width="11.25" style="731" customWidth="1"/>
    <col min="5128" max="5128" width="3.125" style="731" customWidth="1"/>
    <col min="5129" max="5129" width="3.75" style="731" customWidth="1"/>
    <col min="5130" max="5130" width="2.5" style="731" customWidth="1"/>
    <col min="5131" max="5376" width="9" style="731"/>
    <col min="5377" max="5377" width="1.25" style="731" customWidth="1"/>
    <col min="5378" max="5378" width="24.25" style="731" customWidth="1"/>
    <col min="5379" max="5379" width="4" style="731" customWidth="1"/>
    <col min="5380" max="5381" width="20.125" style="731" customWidth="1"/>
    <col min="5382" max="5382" width="12.75" style="731" customWidth="1"/>
    <col min="5383" max="5383" width="11.25" style="731" customWidth="1"/>
    <col min="5384" max="5384" width="3.125" style="731" customWidth="1"/>
    <col min="5385" max="5385" width="3.75" style="731" customWidth="1"/>
    <col min="5386" max="5386" width="2.5" style="731" customWidth="1"/>
    <col min="5387" max="5632" width="9" style="731"/>
    <col min="5633" max="5633" width="1.25" style="731" customWidth="1"/>
    <col min="5634" max="5634" width="24.25" style="731" customWidth="1"/>
    <col min="5635" max="5635" width="4" style="731" customWidth="1"/>
    <col min="5636" max="5637" width="20.125" style="731" customWidth="1"/>
    <col min="5638" max="5638" width="12.75" style="731" customWidth="1"/>
    <col min="5639" max="5639" width="11.25" style="731" customWidth="1"/>
    <col min="5640" max="5640" width="3.125" style="731" customWidth="1"/>
    <col min="5641" max="5641" width="3.75" style="731" customWidth="1"/>
    <col min="5642" max="5642" width="2.5" style="731" customWidth="1"/>
    <col min="5643" max="5888" width="9" style="731"/>
    <col min="5889" max="5889" width="1.25" style="731" customWidth="1"/>
    <col min="5890" max="5890" width="24.25" style="731" customWidth="1"/>
    <col min="5891" max="5891" width="4" style="731" customWidth="1"/>
    <col min="5892" max="5893" width="20.125" style="731" customWidth="1"/>
    <col min="5894" max="5894" width="12.75" style="731" customWidth="1"/>
    <col min="5895" max="5895" width="11.25" style="731" customWidth="1"/>
    <col min="5896" max="5896" width="3.125" style="731" customWidth="1"/>
    <col min="5897" max="5897" width="3.75" style="731" customWidth="1"/>
    <col min="5898" max="5898" width="2.5" style="731" customWidth="1"/>
    <col min="5899" max="6144" width="9" style="731"/>
    <col min="6145" max="6145" width="1.25" style="731" customWidth="1"/>
    <col min="6146" max="6146" width="24.25" style="731" customWidth="1"/>
    <col min="6147" max="6147" width="4" style="731" customWidth="1"/>
    <col min="6148" max="6149" width="20.125" style="731" customWidth="1"/>
    <col min="6150" max="6150" width="12.75" style="731" customWidth="1"/>
    <col min="6151" max="6151" width="11.25" style="731" customWidth="1"/>
    <col min="6152" max="6152" width="3.125" style="731" customWidth="1"/>
    <col min="6153" max="6153" width="3.75" style="731" customWidth="1"/>
    <col min="6154" max="6154" width="2.5" style="731" customWidth="1"/>
    <col min="6155" max="6400" width="9" style="731"/>
    <col min="6401" max="6401" width="1.25" style="731" customWidth="1"/>
    <col min="6402" max="6402" width="24.25" style="731" customWidth="1"/>
    <col min="6403" max="6403" width="4" style="731" customWidth="1"/>
    <col min="6404" max="6405" width="20.125" style="731" customWidth="1"/>
    <col min="6406" max="6406" width="12.75" style="731" customWidth="1"/>
    <col min="6407" max="6407" width="11.25" style="731" customWidth="1"/>
    <col min="6408" max="6408" width="3.125" style="731" customWidth="1"/>
    <col min="6409" max="6409" width="3.75" style="731" customWidth="1"/>
    <col min="6410" max="6410" width="2.5" style="731" customWidth="1"/>
    <col min="6411" max="6656" width="9" style="731"/>
    <col min="6657" max="6657" width="1.25" style="731" customWidth="1"/>
    <col min="6658" max="6658" width="24.25" style="731" customWidth="1"/>
    <col min="6659" max="6659" width="4" style="731" customWidth="1"/>
    <col min="6660" max="6661" width="20.125" style="731" customWidth="1"/>
    <col min="6662" max="6662" width="12.75" style="731" customWidth="1"/>
    <col min="6663" max="6663" width="11.25" style="731" customWidth="1"/>
    <col min="6664" max="6664" width="3.125" style="731" customWidth="1"/>
    <col min="6665" max="6665" width="3.75" style="731" customWidth="1"/>
    <col min="6666" max="6666" width="2.5" style="731" customWidth="1"/>
    <col min="6667" max="6912" width="9" style="731"/>
    <col min="6913" max="6913" width="1.25" style="731" customWidth="1"/>
    <col min="6914" max="6914" width="24.25" style="731" customWidth="1"/>
    <col min="6915" max="6915" width="4" style="731" customWidth="1"/>
    <col min="6916" max="6917" width="20.125" style="731" customWidth="1"/>
    <col min="6918" max="6918" width="12.75" style="731" customWidth="1"/>
    <col min="6919" max="6919" width="11.25" style="731" customWidth="1"/>
    <col min="6920" max="6920" width="3.125" style="731" customWidth="1"/>
    <col min="6921" max="6921" width="3.75" style="731" customWidth="1"/>
    <col min="6922" max="6922" width="2.5" style="731" customWidth="1"/>
    <col min="6923" max="7168" width="9" style="731"/>
    <col min="7169" max="7169" width="1.25" style="731" customWidth="1"/>
    <col min="7170" max="7170" width="24.25" style="731" customWidth="1"/>
    <col min="7171" max="7171" width="4" style="731" customWidth="1"/>
    <col min="7172" max="7173" width="20.125" style="731" customWidth="1"/>
    <col min="7174" max="7174" width="12.75" style="731" customWidth="1"/>
    <col min="7175" max="7175" width="11.25" style="731" customWidth="1"/>
    <col min="7176" max="7176" width="3.125" style="731" customWidth="1"/>
    <col min="7177" max="7177" width="3.75" style="731" customWidth="1"/>
    <col min="7178" max="7178" width="2.5" style="731" customWidth="1"/>
    <col min="7179" max="7424" width="9" style="731"/>
    <col min="7425" max="7425" width="1.25" style="731" customWidth="1"/>
    <col min="7426" max="7426" width="24.25" style="731" customWidth="1"/>
    <col min="7427" max="7427" width="4" style="731" customWidth="1"/>
    <col min="7428" max="7429" width="20.125" style="731" customWidth="1"/>
    <col min="7430" max="7430" width="12.75" style="731" customWidth="1"/>
    <col min="7431" max="7431" width="11.25" style="731" customWidth="1"/>
    <col min="7432" max="7432" width="3.125" style="731" customWidth="1"/>
    <col min="7433" max="7433" width="3.75" style="731" customWidth="1"/>
    <col min="7434" max="7434" width="2.5" style="731" customWidth="1"/>
    <col min="7435" max="7680" width="9" style="731"/>
    <col min="7681" max="7681" width="1.25" style="731" customWidth="1"/>
    <col min="7682" max="7682" width="24.25" style="731" customWidth="1"/>
    <col min="7683" max="7683" width="4" style="731" customWidth="1"/>
    <col min="7684" max="7685" width="20.125" style="731" customWidth="1"/>
    <col min="7686" max="7686" width="12.75" style="731" customWidth="1"/>
    <col min="7687" max="7687" width="11.25" style="731" customWidth="1"/>
    <col min="7688" max="7688" width="3.125" style="731" customWidth="1"/>
    <col min="7689" max="7689" width="3.75" style="731" customWidth="1"/>
    <col min="7690" max="7690" width="2.5" style="731" customWidth="1"/>
    <col min="7691" max="7936" width="9" style="731"/>
    <col min="7937" max="7937" width="1.25" style="731" customWidth="1"/>
    <col min="7938" max="7938" width="24.25" style="731" customWidth="1"/>
    <col min="7939" max="7939" width="4" style="731" customWidth="1"/>
    <col min="7940" max="7941" width="20.125" style="731" customWidth="1"/>
    <col min="7942" max="7942" width="12.75" style="731" customWidth="1"/>
    <col min="7943" max="7943" width="11.25" style="731" customWidth="1"/>
    <col min="7944" max="7944" width="3.125" style="731" customWidth="1"/>
    <col min="7945" max="7945" width="3.75" style="731" customWidth="1"/>
    <col min="7946" max="7946" width="2.5" style="731" customWidth="1"/>
    <col min="7947" max="8192" width="9" style="731"/>
    <col min="8193" max="8193" width="1.25" style="731" customWidth="1"/>
    <col min="8194" max="8194" width="24.25" style="731" customWidth="1"/>
    <col min="8195" max="8195" width="4" style="731" customWidth="1"/>
    <col min="8196" max="8197" width="20.125" style="731" customWidth="1"/>
    <col min="8198" max="8198" width="12.75" style="731" customWidth="1"/>
    <col min="8199" max="8199" width="11.25" style="731" customWidth="1"/>
    <col min="8200" max="8200" width="3.125" style="731" customWidth="1"/>
    <col min="8201" max="8201" width="3.75" style="731" customWidth="1"/>
    <col min="8202" max="8202" width="2.5" style="731" customWidth="1"/>
    <col min="8203" max="8448" width="9" style="731"/>
    <col min="8449" max="8449" width="1.25" style="731" customWidth="1"/>
    <col min="8450" max="8450" width="24.25" style="731" customWidth="1"/>
    <col min="8451" max="8451" width="4" style="731" customWidth="1"/>
    <col min="8452" max="8453" width="20.125" style="731" customWidth="1"/>
    <col min="8454" max="8454" width="12.75" style="731" customWidth="1"/>
    <col min="8455" max="8455" width="11.25" style="731" customWidth="1"/>
    <col min="8456" max="8456" width="3.125" style="731" customWidth="1"/>
    <col min="8457" max="8457" width="3.75" style="731" customWidth="1"/>
    <col min="8458" max="8458" width="2.5" style="731" customWidth="1"/>
    <col min="8459" max="8704" width="9" style="731"/>
    <col min="8705" max="8705" width="1.25" style="731" customWidth="1"/>
    <col min="8706" max="8706" width="24.25" style="731" customWidth="1"/>
    <col min="8707" max="8707" width="4" style="731" customWidth="1"/>
    <col min="8708" max="8709" width="20.125" style="731" customWidth="1"/>
    <col min="8710" max="8710" width="12.75" style="731" customWidth="1"/>
    <col min="8711" max="8711" width="11.25" style="731" customWidth="1"/>
    <col min="8712" max="8712" width="3.125" style="731" customWidth="1"/>
    <col min="8713" max="8713" width="3.75" style="731" customWidth="1"/>
    <col min="8714" max="8714" width="2.5" style="731" customWidth="1"/>
    <col min="8715" max="8960" width="9" style="731"/>
    <col min="8961" max="8961" width="1.25" style="731" customWidth="1"/>
    <col min="8962" max="8962" width="24.25" style="731" customWidth="1"/>
    <col min="8963" max="8963" width="4" style="731" customWidth="1"/>
    <col min="8964" max="8965" width="20.125" style="731" customWidth="1"/>
    <col min="8966" max="8966" width="12.75" style="731" customWidth="1"/>
    <col min="8967" max="8967" width="11.25" style="731" customWidth="1"/>
    <col min="8968" max="8968" width="3.125" style="731" customWidth="1"/>
    <col min="8969" max="8969" width="3.75" style="731" customWidth="1"/>
    <col min="8970" max="8970" width="2.5" style="731" customWidth="1"/>
    <col min="8971" max="9216" width="9" style="731"/>
    <col min="9217" max="9217" width="1.25" style="731" customWidth="1"/>
    <col min="9218" max="9218" width="24.25" style="731" customWidth="1"/>
    <col min="9219" max="9219" width="4" style="731" customWidth="1"/>
    <col min="9220" max="9221" width="20.125" style="731" customWidth="1"/>
    <col min="9222" max="9222" width="12.75" style="731" customWidth="1"/>
    <col min="9223" max="9223" width="11.25" style="731" customWidth="1"/>
    <col min="9224" max="9224" width="3.125" style="731" customWidth="1"/>
    <col min="9225" max="9225" width="3.75" style="731" customWidth="1"/>
    <col min="9226" max="9226" width="2.5" style="731" customWidth="1"/>
    <col min="9227" max="9472" width="9" style="731"/>
    <col min="9473" max="9473" width="1.25" style="731" customWidth="1"/>
    <col min="9474" max="9474" width="24.25" style="731" customWidth="1"/>
    <col min="9475" max="9475" width="4" style="731" customWidth="1"/>
    <col min="9476" max="9477" width="20.125" style="731" customWidth="1"/>
    <col min="9478" max="9478" width="12.75" style="731" customWidth="1"/>
    <col min="9479" max="9479" width="11.25" style="731" customWidth="1"/>
    <col min="9480" max="9480" width="3.125" style="731" customWidth="1"/>
    <col min="9481" max="9481" width="3.75" style="731" customWidth="1"/>
    <col min="9482" max="9482" width="2.5" style="731" customWidth="1"/>
    <col min="9483" max="9728" width="9" style="731"/>
    <col min="9729" max="9729" width="1.25" style="731" customWidth="1"/>
    <col min="9730" max="9730" width="24.25" style="731" customWidth="1"/>
    <col min="9731" max="9731" width="4" style="731" customWidth="1"/>
    <col min="9732" max="9733" width="20.125" style="731" customWidth="1"/>
    <col min="9734" max="9734" width="12.75" style="731" customWidth="1"/>
    <col min="9735" max="9735" width="11.25" style="731" customWidth="1"/>
    <col min="9736" max="9736" width="3.125" style="731" customWidth="1"/>
    <col min="9737" max="9737" width="3.75" style="731" customWidth="1"/>
    <col min="9738" max="9738" width="2.5" style="731" customWidth="1"/>
    <col min="9739" max="9984" width="9" style="731"/>
    <col min="9985" max="9985" width="1.25" style="731" customWidth="1"/>
    <col min="9986" max="9986" width="24.25" style="731" customWidth="1"/>
    <col min="9987" max="9987" width="4" style="731" customWidth="1"/>
    <col min="9988" max="9989" width="20.125" style="731" customWidth="1"/>
    <col min="9990" max="9990" width="12.75" style="731" customWidth="1"/>
    <col min="9991" max="9991" width="11.25" style="731" customWidth="1"/>
    <col min="9992" max="9992" width="3.125" style="731" customWidth="1"/>
    <col min="9993" max="9993" width="3.75" style="731" customWidth="1"/>
    <col min="9994" max="9994" width="2.5" style="731" customWidth="1"/>
    <col min="9995" max="10240" width="9" style="731"/>
    <col min="10241" max="10241" width="1.25" style="731" customWidth="1"/>
    <col min="10242" max="10242" width="24.25" style="731" customWidth="1"/>
    <col min="10243" max="10243" width="4" style="731" customWidth="1"/>
    <col min="10244" max="10245" width="20.125" style="731" customWidth="1"/>
    <col min="10246" max="10246" width="12.75" style="731" customWidth="1"/>
    <col min="10247" max="10247" width="11.25" style="731" customWidth="1"/>
    <col min="10248" max="10248" width="3.125" style="731" customWidth="1"/>
    <col min="10249" max="10249" width="3.75" style="731" customWidth="1"/>
    <col min="10250" max="10250" width="2.5" style="731" customWidth="1"/>
    <col min="10251" max="10496" width="9" style="731"/>
    <col min="10497" max="10497" width="1.25" style="731" customWidth="1"/>
    <col min="10498" max="10498" width="24.25" style="731" customWidth="1"/>
    <col min="10499" max="10499" width="4" style="731" customWidth="1"/>
    <col min="10500" max="10501" width="20.125" style="731" customWidth="1"/>
    <col min="10502" max="10502" width="12.75" style="731" customWidth="1"/>
    <col min="10503" max="10503" width="11.25" style="731" customWidth="1"/>
    <col min="10504" max="10504" width="3.125" style="731" customWidth="1"/>
    <col min="10505" max="10505" width="3.75" style="731" customWidth="1"/>
    <col min="10506" max="10506" width="2.5" style="731" customWidth="1"/>
    <col min="10507" max="10752" width="9" style="731"/>
    <col min="10753" max="10753" width="1.25" style="731" customWidth="1"/>
    <col min="10754" max="10754" width="24.25" style="731" customWidth="1"/>
    <col min="10755" max="10755" width="4" style="731" customWidth="1"/>
    <col min="10756" max="10757" width="20.125" style="731" customWidth="1"/>
    <col min="10758" max="10758" width="12.75" style="731" customWidth="1"/>
    <col min="10759" max="10759" width="11.25" style="731" customWidth="1"/>
    <col min="10760" max="10760" width="3.125" style="731" customWidth="1"/>
    <col min="10761" max="10761" width="3.75" style="731" customWidth="1"/>
    <col min="10762" max="10762" width="2.5" style="731" customWidth="1"/>
    <col min="10763" max="11008" width="9" style="731"/>
    <col min="11009" max="11009" width="1.25" style="731" customWidth="1"/>
    <col min="11010" max="11010" width="24.25" style="731" customWidth="1"/>
    <col min="11011" max="11011" width="4" style="731" customWidth="1"/>
    <col min="11012" max="11013" width="20.125" style="731" customWidth="1"/>
    <col min="11014" max="11014" width="12.75" style="731" customWidth="1"/>
    <col min="11015" max="11015" width="11.25" style="731" customWidth="1"/>
    <col min="11016" max="11016" width="3.125" style="731" customWidth="1"/>
    <col min="11017" max="11017" width="3.75" style="731" customWidth="1"/>
    <col min="11018" max="11018" width="2.5" style="731" customWidth="1"/>
    <col min="11019" max="11264" width="9" style="731"/>
    <col min="11265" max="11265" width="1.25" style="731" customWidth="1"/>
    <col min="11266" max="11266" width="24.25" style="731" customWidth="1"/>
    <col min="11267" max="11267" width="4" style="731" customWidth="1"/>
    <col min="11268" max="11269" width="20.125" style="731" customWidth="1"/>
    <col min="11270" max="11270" width="12.75" style="731" customWidth="1"/>
    <col min="11271" max="11271" width="11.25" style="731" customWidth="1"/>
    <col min="11272" max="11272" width="3.125" style="731" customWidth="1"/>
    <col min="11273" max="11273" width="3.75" style="731" customWidth="1"/>
    <col min="11274" max="11274" width="2.5" style="731" customWidth="1"/>
    <col min="11275" max="11520" width="9" style="731"/>
    <col min="11521" max="11521" width="1.25" style="731" customWidth="1"/>
    <col min="11522" max="11522" width="24.25" style="731" customWidth="1"/>
    <col min="11523" max="11523" width="4" style="731" customWidth="1"/>
    <col min="11524" max="11525" width="20.125" style="731" customWidth="1"/>
    <col min="11526" max="11526" width="12.75" style="731" customWidth="1"/>
    <col min="11527" max="11527" width="11.25" style="731" customWidth="1"/>
    <col min="11528" max="11528" width="3.125" style="731" customWidth="1"/>
    <col min="11529" max="11529" width="3.75" style="731" customWidth="1"/>
    <col min="11530" max="11530" width="2.5" style="731" customWidth="1"/>
    <col min="11531" max="11776" width="9" style="731"/>
    <col min="11777" max="11777" width="1.25" style="731" customWidth="1"/>
    <col min="11778" max="11778" width="24.25" style="731" customWidth="1"/>
    <col min="11779" max="11779" width="4" style="731" customWidth="1"/>
    <col min="11780" max="11781" width="20.125" style="731" customWidth="1"/>
    <col min="11782" max="11782" width="12.75" style="731" customWidth="1"/>
    <col min="11783" max="11783" width="11.25" style="731" customWidth="1"/>
    <col min="11784" max="11784" width="3.125" style="731" customWidth="1"/>
    <col min="11785" max="11785" width="3.75" style="731" customWidth="1"/>
    <col min="11786" max="11786" width="2.5" style="731" customWidth="1"/>
    <col min="11787" max="12032" width="9" style="731"/>
    <col min="12033" max="12033" width="1.25" style="731" customWidth="1"/>
    <col min="12034" max="12034" width="24.25" style="731" customWidth="1"/>
    <col min="12035" max="12035" width="4" style="731" customWidth="1"/>
    <col min="12036" max="12037" width="20.125" style="731" customWidth="1"/>
    <col min="12038" max="12038" width="12.75" style="731" customWidth="1"/>
    <col min="12039" max="12039" width="11.25" style="731" customWidth="1"/>
    <col min="12040" max="12040" width="3.125" style="731" customWidth="1"/>
    <col min="12041" max="12041" width="3.75" style="731" customWidth="1"/>
    <col min="12042" max="12042" width="2.5" style="731" customWidth="1"/>
    <col min="12043" max="12288" width="9" style="731"/>
    <col min="12289" max="12289" width="1.25" style="731" customWidth="1"/>
    <col min="12290" max="12290" width="24.25" style="731" customWidth="1"/>
    <col min="12291" max="12291" width="4" style="731" customWidth="1"/>
    <col min="12292" max="12293" width="20.125" style="731" customWidth="1"/>
    <col min="12294" max="12294" width="12.75" style="731" customWidth="1"/>
    <col min="12295" max="12295" width="11.25" style="731" customWidth="1"/>
    <col min="12296" max="12296" width="3.125" style="731" customWidth="1"/>
    <col min="12297" max="12297" width="3.75" style="731" customWidth="1"/>
    <col min="12298" max="12298" width="2.5" style="731" customWidth="1"/>
    <col min="12299" max="12544" width="9" style="731"/>
    <col min="12545" max="12545" width="1.25" style="731" customWidth="1"/>
    <col min="12546" max="12546" width="24.25" style="731" customWidth="1"/>
    <col min="12547" max="12547" width="4" style="731" customWidth="1"/>
    <col min="12548" max="12549" width="20.125" style="731" customWidth="1"/>
    <col min="12550" max="12550" width="12.75" style="731" customWidth="1"/>
    <col min="12551" max="12551" width="11.25" style="731" customWidth="1"/>
    <col min="12552" max="12552" width="3.125" style="731" customWidth="1"/>
    <col min="12553" max="12553" width="3.75" style="731" customWidth="1"/>
    <col min="12554" max="12554" width="2.5" style="731" customWidth="1"/>
    <col min="12555" max="12800" width="9" style="731"/>
    <col min="12801" max="12801" width="1.25" style="731" customWidth="1"/>
    <col min="12802" max="12802" width="24.25" style="731" customWidth="1"/>
    <col min="12803" max="12803" width="4" style="731" customWidth="1"/>
    <col min="12804" max="12805" width="20.125" style="731" customWidth="1"/>
    <col min="12806" max="12806" width="12.75" style="731" customWidth="1"/>
    <col min="12807" max="12807" width="11.25" style="731" customWidth="1"/>
    <col min="12808" max="12808" width="3.125" style="731" customWidth="1"/>
    <col min="12809" max="12809" width="3.75" style="731" customWidth="1"/>
    <col min="12810" max="12810" width="2.5" style="731" customWidth="1"/>
    <col min="12811" max="13056" width="9" style="731"/>
    <col min="13057" max="13057" width="1.25" style="731" customWidth="1"/>
    <col min="13058" max="13058" width="24.25" style="731" customWidth="1"/>
    <col min="13059" max="13059" width="4" style="731" customWidth="1"/>
    <col min="13060" max="13061" width="20.125" style="731" customWidth="1"/>
    <col min="13062" max="13062" width="12.75" style="731" customWidth="1"/>
    <col min="13063" max="13063" width="11.25" style="731" customWidth="1"/>
    <col min="13064" max="13064" width="3.125" style="731" customWidth="1"/>
    <col min="13065" max="13065" width="3.75" style="731" customWidth="1"/>
    <col min="13066" max="13066" width="2.5" style="731" customWidth="1"/>
    <col min="13067" max="13312" width="9" style="731"/>
    <col min="13313" max="13313" width="1.25" style="731" customWidth="1"/>
    <col min="13314" max="13314" width="24.25" style="731" customWidth="1"/>
    <col min="13315" max="13315" width="4" style="731" customWidth="1"/>
    <col min="13316" max="13317" width="20.125" style="731" customWidth="1"/>
    <col min="13318" max="13318" width="12.75" style="731" customWidth="1"/>
    <col min="13319" max="13319" width="11.25" style="731" customWidth="1"/>
    <col min="13320" max="13320" width="3.125" style="731" customWidth="1"/>
    <col min="13321" max="13321" width="3.75" style="731" customWidth="1"/>
    <col min="13322" max="13322" width="2.5" style="731" customWidth="1"/>
    <col min="13323" max="13568" width="9" style="731"/>
    <col min="13569" max="13569" width="1.25" style="731" customWidth="1"/>
    <col min="13570" max="13570" width="24.25" style="731" customWidth="1"/>
    <col min="13571" max="13571" width="4" style="731" customWidth="1"/>
    <col min="13572" max="13573" width="20.125" style="731" customWidth="1"/>
    <col min="13574" max="13574" width="12.75" style="731" customWidth="1"/>
    <col min="13575" max="13575" width="11.25" style="731" customWidth="1"/>
    <col min="13576" max="13576" width="3.125" style="731" customWidth="1"/>
    <col min="13577" max="13577" width="3.75" style="731" customWidth="1"/>
    <col min="13578" max="13578" width="2.5" style="731" customWidth="1"/>
    <col min="13579" max="13824" width="9" style="731"/>
    <col min="13825" max="13825" width="1.25" style="731" customWidth="1"/>
    <col min="13826" max="13826" width="24.25" style="731" customWidth="1"/>
    <col min="13827" max="13827" width="4" style="731" customWidth="1"/>
    <col min="13828" max="13829" width="20.125" style="731" customWidth="1"/>
    <col min="13830" max="13830" width="12.75" style="731" customWidth="1"/>
    <col min="13831" max="13831" width="11.25" style="731" customWidth="1"/>
    <col min="13832" max="13832" width="3.125" style="731" customWidth="1"/>
    <col min="13833" max="13833" width="3.75" style="731" customWidth="1"/>
    <col min="13834" max="13834" width="2.5" style="731" customWidth="1"/>
    <col min="13835" max="14080" width="9" style="731"/>
    <col min="14081" max="14081" width="1.25" style="731" customWidth="1"/>
    <col min="14082" max="14082" width="24.25" style="731" customWidth="1"/>
    <col min="14083" max="14083" width="4" style="731" customWidth="1"/>
    <col min="14084" max="14085" width="20.125" style="731" customWidth="1"/>
    <col min="14086" max="14086" width="12.75" style="731" customWidth="1"/>
    <col min="14087" max="14087" width="11.25" style="731" customWidth="1"/>
    <col min="14088" max="14088" width="3.125" style="731" customWidth="1"/>
    <col min="14089" max="14089" width="3.75" style="731" customWidth="1"/>
    <col min="14090" max="14090" width="2.5" style="731" customWidth="1"/>
    <col min="14091" max="14336" width="9" style="731"/>
    <col min="14337" max="14337" width="1.25" style="731" customWidth="1"/>
    <col min="14338" max="14338" width="24.25" style="731" customWidth="1"/>
    <col min="14339" max="14339" width="4" style="731" customWidth="1"/>
    <col min="14340" max="14341" width="20.125" style="731" customWidth="1"/>
    <col min="14342" max="14342" width="12.75" style="731" customWidth="1"/>
    <col min="14343" max="14343" width="11.25" style="731" customWidth="1"/>
    <col min="14344" max="14344" width="3.125" style="731" customWidth="1"/>
    <col min="14345" max="14345" width="3.75" style="731" customWidth="1"/>
    <col min="14346" max="14346" width="2.5" style="731" customWidth="1"/>
    <col min="14347" max="14592" width="9" style="731"/>
    <col min="14593" max="14593" width="1.25" style="731" customWidth="1"/>
    <col min="14594" max="14594" width="24.25" style="731" customWidth="1"/>
    <col min="14595" max="14595" width="4" style="731" customWidth="1"/>
    <col min="14596" max="14597" width="20.125" style="731" customWidth="1"/>
    <col min="14598" max="14598" width="12.75" style="731" customWidth="1"/>
    <col min="14599" max="14599" width="11.25" style="731" customWidth="1"/>
    <col min="14600" max="14600" width="3.125" style="731" customWidth="1"/>
    <col min="14601" max="14601" width="3.75" style="731" customWidth="1"/>
    <col min="14602" max="14602" width="2.5" style="731" customWidth="1"/>
    <col min="14603" max="14848" width="9" style="731"/>
    <col min="14849" max="14849" width="1.25" style="731" customWidth="1"/>
    <col min="14850" max="14850" width="24.25" style="731" customWidth="1"/>
    <col min="14851" max="14851" width="4" style="731" customWidth="1"/>
    <col min="14852" max="14853" width="20.125" style="731" customWidth="1"/>
    <col min="14854" max="14854" width="12.75" style="731" customWidth="1"/>
    <col min="14855" max="14855" width="11.25" style="731" customWidth="1"/>
    <col min="14856" max="14856" width="3.125" style="731" customWidth="1"/>
    <col min="14857" max="14857" width="3.75" style="731" customWidth="1"/>
    <col min="14858" max="14858" width="2.5" style="731" customWidth="1"/>
    <col min="14859" max="15104" width="9" style="731"/>
    <col min="15105" max="15105" width="1.25" style="731" customWidth="1"/>
    <col min="15106" max="15106" width="24.25" style="731" customWidth="1"/>
    <col min="15107" max="15107" width="4" style="731" customWidth="1"/>
    <col min="15108" max="15109" width="20.125" style="731" customWidth="1"/>
    <col min="15110" max="15110" width="12.75" style="731" customWidth="1"/>
    <col min="15111" max="15111" width="11.25" style="731" customWidth="1"/>
    <col min="15112" max="15112" width="3.125" style="731" customWidth="1"/>
    <col min="15113" max="15113" width="3.75" style="731" customWidth="1"/>
    <col min="15114" max="15114" width="2.5" style="731" customWidth="1"/>
    <col min="15115" max="15360" width="9" style="731"/>
    <col min="15361" max="15361" width="1.25" style="731" customWidth="1"/>
    <col min="15362" max="15362" width="24.25" style="731" customWidth="1"/>
    <col min="15363" max="15363" width="4" style="731" customWidth="1"/>
    <col min="15364" max="15365" width="20.125" style="731" customWidth="1"/>
    <col min="15366" max="15366" width="12.75" style="731" customWidth="1"/>
    <col min="15367" max="15367" width="11.25" style="731" customWidth="1"/>
    <col min="15368" max="15368" width="3.125" style="731" customWidth="1"/>
    <col min="15369" max="15369" width="3.75" style="731" customWidth="1"/>
    <col min="15370" max="15370" width="2.5" style="731" customWidth="1"/>
    <col min="15371" max="15616" width="9" style="731"/>
    <col min="15617" max="15617" width="1.25" style="731" customWidth="1"/>
    <col min="15618" max="15618" width="24.25" style="731" customWidth="1"/>
    <col min="15619" max="15619" width="4" style="731" customWidth="1"/>
    <col min="15620" max="15621" width="20.125" style="731" customWidth="1"/>
    <col min="15622" max="15622" width="12.75" style="731" customWidth="1"/>
    <col min="15623" max="15623" width="11.25" style="731" customWidth="1"/>
    <col min="15624" max="15624" width="3.125" style="731" customWidth="1"/>
    <col min="15625" max="15625" width="3.75" style="731" customWidth="1"/>
    <col min="15626" max="15626" width="2.5" style="731" customWidth="1"/>
    <col min="15627" max="15872" width="9" style="731"/>
    <col min="15873" max="15873" width="1.25" style="731" customWidth="1"/>
    <col min="15874" max="15874" width="24.25" style="731" customWidth="1"/>
    <col min="15875" max="15875" width="4" style="731" customWidth="1"/>
    <col min="15876" max="15877" width="20.125" style="731" customWidth="1"/>
    <col min="15878" max="15878" width="12.75" style="731" customWidth="1"/>
    <col min="15879" max="15879" width="11.25" style="731" customWidth="1"/>
    <col min="15880" max="15880" width="3.125" style="731" customWidth="1"/>
    <col min="15881" max="15881" width="3.75" style="731" customWidth="1"/>
    <col min="15882" max="15882" width="2.5" style="731" customWidth="1"/>
    <col min="15883" max="16128" width="9" style="731"/>
    <col min="16129" max="16129" width="1.25" style="731" customWidth="1"/>
    <col min="16130" max="16130" width="24.25" style="731" customWidth="1"/>
    <col min="16131" max="16131" width="4" style="731" customWidth="1"/>
    <col min="16132" max="16133" width="20.125" style="731" customWidth="1"/>
    <col min="16134" max="16134" width="12.75" style="731" customWidth="1"/>
    <col min="16135" max="16135" width="11.25" style="731" customWidth="1"/>
    <col min="16136" max="16136" width="3.125" style="731" customWidth="1"/>
    <col min="16137" max="16137" width="3.75" style="731" customWidth="1"/>
    <col min="16138" max="16138" width="2.5" style="731" customWidth="1"/>
    <col min="16139" max="16384" width="9" style="731"/>
  </cols>
  <sheetData>
    <row r="1" spans="1:10" ht="20.100000000000001" customHeight="1">
      <c r="B1" s="409" t="s">
        <v>307</v>
      </c>
    </row>
    <row r="2" spans="1:10" ht="20.100000000000001" customHeight="1">
      <c r="A2" s="272"/>
      <c r="F2" s="1405" t="s">
        <v>168</v>
      </c>
      <c r="G2" s="1742"/>
      <c r="H2" s="1742"/>
    </row>
    <row r="3" spans="1:10" ht="20.100000000000001" customHeight="1">
      <c r="A3" s="272"/>
      <c r="F3" s="718"/>
    </row>
    <row r="4" spans="1:10" ht="20.100000000000001" customHeight="1">
      <c r="B4" s="1743" t="s">
        <v>308</v>
      </c>
      <c r="C4" s="1744"/>
      <c r="D4" s="1744"/>
      <c r="E4" s="1744"/>
      <c r="F4" s="1744"/>
      <c r="G4" s="1744"/>
      <c r="H4" s="1744"/>
    </row>
    <row r="5" spans="1:10" ht="20.100000000000001" customHeight="1">
      <c r="A5" s="719"/>
      <c r="B5" s="410"/>
      <c r="C5" s="719"/>
      <c r="D5" s="719"/>
      <c r="E5" s="719"/>
      <c r="F5" s="719"/>
      <c r="G5" s="719"/>
      <c r="H5" s="719"/>
    </row>
    <row r="6" spans="1:10" ht="36" customHeight="1">
      <c r="A6" s="719"/>
      <c r="B6" s="275" t="s">
        <v>170</v>
      </c>
      <c r="C6" s="1408" t="str">
        <f>様式第1号!$AO$31</f>
        <v>様式第1号で事業所名を入力してください</v>
      </c>
      <c r="D6" s="1409"/>
      <c r="E6" s="1409"/>
      <c r="F6" s="1409"/>
      <c r="G6" s="1409"/>
      <c r="H6" s="1410"/>
    </row>
    <row r="7" spans="1:10" ht="36" customHeight="1">
      <c r="A7" s="719"/>
      <c r="B7" s="275" t="s">
        <v>272</v>
      </c>
      <c r="C7" s="1408" t="str">
        <f>様式第1号!$AO$30</f>
        <v>様式第1号でサービス種類を選択してください</v>
      </c>
      <c r="D7" s="1409"/>
      <c r="E7" s="1409"/>
      <c r="F7" s="1409"/>
      <c r="G7" s="1409"/>
      <c r="H7" s="1410"/>
    </row>
    <row r="8" spans="1:10" ht="36.75" customHeight="1">
      <c r="B8" s="411" t="s">
        <v>309</v>
      </c>
      <c r="C8" s="1745" t="s">
        <v>310</v>
      </c>
      <c r="D8" s="1745"/>
      <c r="E8" s="1745"/>
      <c r="F8" s="1745"/>
      <c r="G8" s="1745"/>
      <c r="H8" s="1746"/>
    </row>
    <row r="9" spans="1:10" ht="81" customHeight="1">
      <c r="B9" s="412" t="s">
        <v>311</v>
      </c>
      <c r="C9" s="1737" t="s">
        <v>312</v>
      </c>
      <c r="D9" s="1738"/>
      <c r="E9" s="1738"/>
      <c r="F9" s="1739"/>
      <c r="G9" s="1740" t="s">
        <v>313</v>
      </c>
      <c r="H9" s="1741"/>
    </row>
    <row r="10" spans="1:10" ht="238.5" customHeight="1">
      <c r="B10" s="413" t="s">
        <v>314</v>
      </c>
      <c r="C10" s="1737" t="s">
        <v>315</v>
      </c>
      <c r="D10" s="1738"/>
      <c r="E10" s="1738"/>
      <c r="F10" s="1739"/>
      <c r="G10" s="1740" t="s">
        <v>313</v>
      </c>
      <c r="H10" s="1741"/>
    </row>
    <row r="11" spans="1:10" ht="75" customHeight="1">
      <c r="B11" s="412" t="s">
        <v>316</v>
      </c>
      <c r="C11" s="1737" t="s">
        <v>317</v>
      </c>
      <c r="D11" s="1738"/>
      <c r="E11" s="1738"/>
      <c r="F11" s="1739"/>
      <c r="G11" s="1740" t="s">
        <v>313</v>
      </c>
      <c r="H11" s="1741"/>
    </row>
    <row r="12" spans="1:10" ht="120.75" customHeight="1">
      <c r="B12" s="413" t="s">
        <v>318</v>
      </c>
      <c r="C12" s="1737" t="s">
        <v>319</v>
      </c>
      <c r="D12" s="1738"/>
      <c r="E12" s="1738"/>
      <c r="F12" s="1739"/>
      <c r="G12" s="1740" t="s">
        <v>313</v>
      </c>
      <c r="H12" s="1741"/>
    </row>
    <row r="13" spans="1:10" ht="15" customHeight="1"/>
    <row r="14" spans="1:10" ht="42" customHeight="1">
      <c r="B14" s="1388" t="s">
        <v>320</v>
      </c>
      <c r="C14" s="1388"/>
      <c r="D14" s="1388"/>
      <c r="E14" s="1388"/>
      <c r="F14" s="1388"/>
      <c r="G14" s="1388"/>
      <c r="H14" s="1388"/>
      <c r="I14" s="414"/>
      <c r="J14" s="414"/>
    </row>
    <row r="15" spans="1:10" ht="20.100000000000001" customHeight="1">
      <c r="B15" s="717" t="s">
        <v>321</v>
      </c>
      <c r="C15" s="273"/>
      <c r="D15" s="273"/>
      <c r="E15" s="273"/>
      <c r="F15" s="273"/>
      <c r="G15" s="273"/>
      <c r="H15" s="273"/>
      <c r="I15" s="414"/>
      <c r="J15" s="414"/>
    </row>
    <row r="16" spans="1:10" ht="20.100000000000001" customHeight="1">
      <c r="B16" s="717" t="s">
        <v>322</v>
      </c>
      <c r="C16" s="273"/>
      <c r="D16" s="273"/>
      <c r="E16" s="273"/>
      <c r="F16" s="273"/>
      <c r="G16" s="273"/>
      <c r="H16" s="273"/>
      <c r="I16" s="414"/>
      <c r="J16" s="414"/>
    </row>
    <row r="17" spans="2:2">
      <c r="B17" s="415"/>
    </row>
  </sheetData>
  <sheetProtection algorithmName="SHA-512" hashValue="tiiOyNxsRWibx1KqRPvnS0dSpirFZeTLHkELSqTAJqqUduAes9KWiAWwDYqSWSFAmyy3lKZkpaGWP9unFk6Q1w==" saltValue="Z0oYTOI1MHFGmVDrgj/5fg==" spinCount="100000" sheet="1" scenarios="1" formatCells="0" insertRows="0" deleteRows="0" autoFilter="0"/>
  <mergeCells count="14">
    <mergeCell ref="C9:F9"/>
    <mergeCell ref="G9:H9"/>
    <mergeCell ref="F2:H2"/>
    <mergeCell ref="B4:H4"/>
    <mergeCell ref="C6:H6"/>
    <mergeCell ref="C7:H7"/>
    <mergeCell ref="C8:H8"/>
    <mergeCell ref="B14:H14"/>
    <mergeCell ref="C10:F10"/>
    <mergeCell ref="G10:H10"/>
    <mergeCell ref="C11:F11"/>
    <mergeCell ref="G11:H11"/>
    <mergeCell ref="C12:F12"/>
    <mergeCell ref="G12:H12"/>
  </mergeCells>
  <phoneticPr fontId="4"/>
  <pageMargins left="0.7" right="0.7" top="0.75" bottom="0.75" header="0.3" footer="0.3"/>
  <pageSetup paperSize="9" scale="7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3D6479-A325-4158-8EAA-F3B73E0351C0}">
  <sheetPr codeName="Sheet45">
    <pageSetUpPr fitToPage="1"/>
  </sheetPr>
  <dimension ref="A1:AI37"/>
  <sheetViews>
    <sheetView view="pageBreakPreview" zoomScaleNormal="100" zoomScaleSheetLayoutView="100" workbookViewId="0">
      <selection sqref="A1:E1"/>
    </sheetView>
  </sheetViews>
  <sheetFormatPr defaultColWidth="9" defaultRowHeight="21" customHeight="1"/>
  <cols>
    <col min="1" max="39" width="2.625" style="617" customWidth="1"/>
    <col min="40" max="16384" width="9" style="617"/>
  </cols>
  <sheetData>
    <row r="1" spans="1:35" ht="20.100000000000001" customHeight="1">
      <c r="A1" s="1747" t="s">
        <v>1023</v>
      </c>
      <c r="B1" s="1747"/>
      <c r="C1" s="1747"/>
      <c r="D1" s="1747"/>
      <c r="E1" s="1747"/>
      <c r="AD1" s="1748"/>
      <c r="AE1" s="1748"/>
      <c r="AF1" s="1748"/>
      <c r="AG1" s="1748"/>
      <c r="AH1" s="1748"/>
      <c r="AI1" s="1748"/>
    </row>
    <row r="2" spans="1:35" ht="20.100000000000001" customHeight="1">
      <c r="A2" s="733"/>
      <c r="Z2" s="1749" t="s">
        <v>1024</v>
      </c>
      <c r="AA2" s="1749"/>
      <c r="AB2" s="1749"/>
      <c r="AC2" s="1749"/>
      <c r="AD2" s="1749"/>
      <c r="AE2" s="1749"/>
      <c r="AF2" s="1749"/>
      <c r="AG2" s="1749"/>
      <c r="AH2" s="1749"/>
      <c r="AI2" s="1749"/>
    </row>
    <row r="3" spans="1:35" ht="20.100000000000001" customHeight="1">
      <c r="A3" s="733"/>
      <c r="AD3" s="734"/>
      <c r="AE3" s="734"/>
      <c r="AF3" s="734"/>
      <c r="AG3" s="734"/>
      <c r="AH3" s="734"/>
      <c r="AI3" s="734"/>
    </row>
    <row r="4" spans="1:35" ht="20.100000000000001" customHeight="1">
      <c r="A4" s="1750" t="s">
        <v>1025</v>
      </c>
      <c r="B4" s="1750"/>
      <c r="C4" s="1750"/>
      <c r="D4" s="1750"/>
      <c r="E4" s="1750"/>
      <c r="F4" s="1750"/>
      <c r="G4" s="1750"/>
      <c r="H4" s="1750"/>
      <c r="I4" s="1750"/>
      <c r="J4" s="1750"/>
      <c r="K4" s="1750"/>
      <c r="L4" s="1750"/>
      <c r="M4" s="1750"/>
      <c r="N4" s="1750"/>
      <c r="O4" s="1750"/>
      <c r="P4" s="1750"/>
      <c r="Q4" s="1750"/>
      <c r="R4" s="1750"/>
      <c r="S4" s="1750"/>
      <c r="T4" s="1750"/>
      <c r="U4" s="1750"/>
      <c r="V4" s="1750"/>
      <c r="W4" s="1750"/>
      <c r="X4" s="1750"/>
      <c r="Y4" s="1750"/>
      <c r="Z4" s="1750"/>
      <c r="AA4" s="1750"/>
      <c r="AB4" s="1750"/>
      <c r="AC4" s="1750"/>
      <c r="AD4" s="1750"/>
      <c r="AE4" s="1750"/>
      <c r="AF4" s="1750"/>
      <c r="AG4" s="1750"/>
      <c r="AH4" s="1750"/>
      <c r="AI4" s="1750"/>
    </row>
    <row r="5" spans="1:35" ht="20.100000000000001" customHeight="1"/>
    <row r="6" spans="1:35" ht="21" customHeight="1">
      <c r="A6" s="1751" t="s">
        <v>414</v>
      </c>
      <c r="B6" s="1751"/>
      <c r="C6" s="1751"/>
      <c r="D6" s="1751"/>
      <c r="E6" s="1751"/>
      <c r="F6" s="1751"/>
      <c r="G6" s="1751"/>
      <c r="H6" s="1751"/>
      <c r="I6" s="1751"/>
      <c r="J6" s="1751"/>
      <c r="K6" s="1751"/>
      <c r="L6" s="1752" t="str">
        <f>様式第1号!$AO$31</f>
        <v>様式第1号で事業所名を入力してください</v>
      </c>
      <c r="M6" s="1753"/>
      <c r="N6" s="1753"/>
      <c r="O6" s="1753"/>
      <c r="P6" s="1753"/>
      <c r="Q6" s="1753"/>
      <c r="R6" s="1753"/>
      <c r="S6" s="1753"/>
      <c r="T6" s="1753"/>
      <c r="U6" s="1753"/>
      <c r="V6" s="1753"/>
      <c r="W6" s="1753"/>
      <c r="X6" s="1753"/>
      <c r="Y6" s="1753"/>
      <c r="Z6" s="1753"/>
      <c r="AA6" s="1753"/>
      <c r="AB6" s="1753"/>
      <c r="AC6" s="1753"/>
      <c r="AD6" s="1753"/>
      <c r="AE6" s="1753"/>
      <c r="AF6" s="1753"/>
      <c r="AG6" s="1753"/>
      <c r="AH6" s="1753"/>
      <c r="AI6" s="1754"/>
    </row>
    <row r="7" spans="1:35" ht="21" customHeight="1">
      <c r="A7" s="1751" t="s">
        <v>415</v>
      </c>
      <c r="B7" s="1751"/>
      <c r="C7" s="1751"/>
      <c r="D7" s="1751"/>
      <c r="E7" s="1751"/>
      <c r="F7" s="1751"/>
      <c r="G7" s="1751"/>
      <c r="H7" s="1751"/>
      <c r="I7" s="1751"/>
      <c r="J7" s="1751"/>
      <c r="K7" s="1751"/>
      <c r="L7" s="1752" t="str">
        <f>様式第1号!$AO$30</f>
        <v>様式第1号でサービス種類を選択してください</v>
      </c>
      <c r="M7" s="1753"/>
      <c r="N7" s="1753"/>
      <c r="O7" s="1753"/>
      <c r="P7" s="1753"/>
      <c r="Q7" s="1753"/>
      <c r="R7" s="1753"/>
      <c r="S7" s="1753"/>
      <c r="T7" s="1753"/>
      <c r="U7" s="1753"/>
      <c r="V7" s="1753"/>
      <c r="W7" s="1753"/>
      <c r="X7" s="1753"/>
      <c r="Y7" s="1753"/>
      <c r="Z7" s="1753"/>
      <c r="AA7" s="1753"/>
      <c r="AB7" s="1753"/>
      <c r="AC7" s="1753"/>
      <c r="AD7" s="1753"/>
      <c r="AE7" s="1753"/>
      <c r="AF7" s="1753"/>
      <c r="AG7" s="1753"/>
      <c r="AH7" s="1753"/>
      <c r="AI7" s="1754"/>
    </row>
    <row r="8" spans="1:35" ht="21" customHeight="1">
      <c r="A8" s="1755" t="s">
        <v>1026</v>
      </c>
      <c r="B8" s="1755"/>
      <c r="C8" s="1755"/>
      <c r="D8" s="1755"/>
      <c r="E8" s="1755"/>
      <c r="F8" s="1755"/>
      <c r="G8" s="1755"/>
      <c r="H8" s="1755"/>
      <c r="I8" s="1755"/>
      <c r="J8" s="1755"/>
      <c r="K8" s="1755"/>
      <c r="L8" s="1756" t="s">
        <v>366</v>
      </c>
      <c r="M8" s="1756"/>
      <c r="N8" s="1756"/>
      <c r="O8" s="1756"/>
      <c r="P8" s="1756"/>
      <c r="Q8" s="1756"/>
      <c r="R8" s="1756"/>
      <c r="S8" s="1756"/>
      <c r="T8" s="1756"/>
      <c r="U8" s="1756"/>
      <c r="V8" s="1756"/>
      <c r="W8" s="1756"/>
      <c r="X8" s="1756"/>
      <c r="Y8" s="1756"/>
      <c r="Z8" s="1756"/>
      <c r="AA8" s="1756"/>
      <c r="AB8" s="1756"/>
      <c r="AC8" s="1756"/>
      <c r="AD8" s="1756"/>
      <c r="AE8" s="1756"/>
      <c r="AF8" s="1756"/>
      <c r="AG8" s="1756"/>
      <c r="AH8" s="1756"/>
      <c r="AI8" s="1757"/>
    </row>
    <row r="9" spans="1:35" ht="21" customHeight="1">
      <c r="A9" s="1758" t="s">
        <v>1027</v>
      </c>
      <c r="B9" s="1758"/>
      <c r="C9" s="1760" t="s">
        <v>114</v>
      </c>
      <c r="D9" s="1761"/>
      <c r="E9" s="1761"/>
      <c r="F9" s="1761"/>
      <c r="G9" s="1761"/>
      <c r="H9" s="1761"/>
      <c r="I9" s="1761"/>
      <c r="J9" s="1761"/>
      <c r="K9" s="1761"/>
      <c r="L9" s="1761"/>
      <c r="M9" s="1761"/>
      <c r="N9" s="1761"/>
      <c r="O9" s="1761"/>
      <c r="P9" s="1761"/>
      <c r="Q9" s="1761"/>
      <c r="R9" s="1761"/>
      <c r="S9" s="1761"/>
      <c r="T9" s="1761"/>
      <c r="U9" s="1762"/>
      <c r="V9" s="1763" t="s">
        <v>1028</v>
      </c>
      <c r="W9" s="1756"/>
      <c r="X9" s="1756"/>
      <c r="Y9" s="1756"/>
      <c r="Z9" s="1756"/>
      <c r="AA9" s="1756"/>
      <c r="AB9" s="1756"/>
      <c r="AC9" s="1756"/>
      <c r="AD9" s="1756"/>
      <c r="AE9" s="1756"/>
      <c r="AF9" s="1756"/>
      <c r="AG9" s="1756"/>
      <c r="AH9" s="1756"/>
      <c r="AI9" s="1757"/>
    </row>
    <row r="10" spans="1:35" ht="21" customHeight="1">
      <c r="A10" s="1759"/>
      <c r="B10" s="1759"/>
      <c r="C10" s="1764"/>
      <c r="D10" s="1755" t="s">
        <v>1029</v>
      </c>
      <c r="E10" s="1755"/>
      <c r="F10" s="1755"/>
      <c r="G10" s="1755"/>
      <c r="H10" s="1755"/>
      <c r="I10" s="1755"/>
      <c r="J10" s="1755"/>
      <c r="K10" s="1755"/>
      <c r="L10" s="1755"/>
      <c r="M10" s="1755"/>
      <c r="N10" s="1755"/>
      <c r="O10" s="1755"/>
      <c r="P10" s="1755"/>
      <c r="Q10" s="1755"/>
      <c r="R10" s="1755"/>
      <c r="S10" s="1755"/>
      <c r="T10" s="1755"/>
      <c r="U10" s="1755"/>
      <c r="V10" s="1755" t="s">
        <v>1030</v>
      </c>
      <c r="W10" s="1755"/>
      <c r="X10" s="1755"/>
      <c r="Y10" s="1755"/>
      <c r="Z10" s="1755"/>
      <c r="AA10" s="1755"/>
      <c r="AB10" s="1755"/>
      <c r="AC10" s="1755"/>
      <c r="AD10" s="1755"/>
      <c r="AE10" s="1755"/>
      <c r="AF10" s="1755"/>
      <c r="AG10" s="1755"/>
      <c r="AH10" s="1755"/>
      <c r="AI10" s="1755"/>
    </row>
    <row r="11" spans="1:35" ht="21" customHeight="1">
      <c r="A11" s="1758"/>
      <c r="B11" s="1758"/>
      <c r="C11" s="1764"/>
      <c r="D11" s="1763" t="s">
        <v>1031</v>
      </c>
      <c r="E11" s="1756"/>
      <c r="F11" s="1756"/>
      <c r="G11" s="1756"/>
      <c r="H11" s="1756"/>
      <c r="I11" s="1756"/>
      <c r="J11" s="1756"/>
      <c r="K11" s="1756"/>
      <c r="L11" s="1763"/>
      <c r="M11" s="1756"/>
      <c r="N11" s="1756"/>
      <c r="O11" s="1756"/>
      <c r="P11" s="1756"/>
      <c r="Q11" s="1756"/>
      <c r="R11" s="1766" t="s">
        <v>1032</v>
      </c>
      <c r="S11" s="1766"/>
      <c r="T11" s="1766"/>
      <c r="U11" s="1767"/>
      <c r="V11" s="1763"/>
      <c r="W11" s="1756"/>
      <c r="X11" s="1756"/>
      <c r="Y11" s="1756"/>
      <c r="Z11" s="1756"/>
      <c r="AA11" s="1756"/>
      <c r="AB11" s="1756"/>
      <c r="AC11" s="1756"/>
      <c r="AD11" s="1756"/>
      <c r="AE11" s="1756"/>
      <c r="AF11" s="1766" t="s">
        <v>1033</v>
      </c>
      <c r="AG11" s="1766"/>
      <c r="AH11" s="1766"/>
      <c r="AI11" s="1767"/>
    </row>
    <row r="12" spans="1:35" ht="21" customHeight="1">
      <c r="A12" s="1758"/>
      <c r="B12" s="1758"/>
      <c r="C12" s="1764"/>
      <c r="D12" s="1763" t="s">
        <v>1034</v>
      </c>
      <c r="E12" s="1756"/>
      <c r="F12" s="1756"/>
      <c r="G12" s="1756"/>
      <c r="H12" s="1756"/>
      <c r="I12" s="1756"/>
      <c r="J12" s="1756"/>
      <c r="K12" s="1756"/>
      <c r="L12" s="1763"/>
      <c r="M12" s="1756"/>
      <c r="N12" s="1756"/>
      <c r="O12" s="1756"/>
      <c r="P12" s="1756"/>
      <c r="Q12" s="1756"/>
      <c r="R12" s="1766" t="s">
        <v>1032</v>
      </c>
      <c r="S12" s="1766"/>
      <c r="T12" s="1766"/>
      <c r="U12" s="1767"/>
      <c r="V12" s="1763"/>
      <c r="W12" s="1756"/>
      <c r="X12" s="1756"/>
      <c r="Y12" s="1756"/>
      <c r="Z12" s="1756"/>
      <c r="AA12" s="1756"/>
      <c r="AB12" s="1756"/>
      <c r="AC12" s="1756"/>
      <c r="AD12" s="1756"/>
      <c r="AE12" s="1756"/>
      <c r="AF12" s="1766" t="s">
        <v>1033</v>
      </c>
      <c r="AG12" s="1766"/>
      <c r="AH12" s="1766"/>
      <c r="AI12" s="1767"/>
    </row>
    <row r="13" spans="1:35" ht="21" customHeight="1">
      <c r="A13" s="1758"/>
      <c r="B13" s="1758"/>
      <c r="C13" s="1764"/>
      <c r="D13" s="1763" t="s">
        <v>1035</v>
      </c>
      <c r="E13" s="1756"/>
      <c r="F13" s="1756"/>
      <c r="G13" s="1756"/>
      <c r="H13" s="1756"/>
      <c r="I13" s="1756"/>
      <c r="J13" s="1756"/>
      <c r="K13" s="1756"/>
      <c r="L13" s="1763"/>
      <c r="M13" s="1756"/>
      <c r="N13" s="1756"/>
      <c r="O13" s="1756"/>
      <c r="P13" s="1756"/>
      <c r="Q13" s="1756"/>
      <c r="R13" s="1766" t="s">
        <v>1032</v>
      </c>
      <c r="S13" s="1766"/>
      <c r="T13" s="1766"/>
      <c r="U13" s="1767"/>
      <c r="V13" s="1763"/>
      <c r="W13" s="1756"/>
      <c r="X13" s="1756"/>
      <c r="Y13" s="1756"/>
      <c r="Z13" s="1756"/>
      <c r="AA13" s="1756"/>
      <c r="AB13" s="1756"/>
      <c r="AC13" s="1756"/>
      <c r="AD13" s="1756"/>
      <c r="AE13" s="1756"/>
      <c r="AF13" s="1766" t="s">
        <v>1033</v>
      </c>
      <c r="AG13" s="1766"/>
      <c r="AH13" s="1766"/>
      <c r="AI13" s="1767"/>
    </row>
    <row r="14" spans="1:35" ht="21" customHeight="1">
      <c r="A14" s="1758"/>
      <c r="B14" s="1758"/>
      <c r="C14" s="1764"/>
      <c r="D14" s="1763" t="s">
        <v>1036</v>
      </c>
      <c r="E14" s="1756"/>
      <c r="F14" s="1756"/>
      <c r="G14" s="1756"/>
      <c r="H14" s="1756"/>
      <c r="I14" s="1756"/>
      <c r="J14" s="1756"/>
      <c r="K14" s="1756"/>
      <c r="L14" s="1763"/>
      <c r="M14" s="1756"/>
      <c r="N14" s="1756"/>
      <c r="O14" s="1756"/>
      <c r="P14" s="1756"/>
      <c r="Q14" s="1756"/>
      <c r="R14" s="1766" t="s">
        <v>1032</v>
      </c>
      <c r="S14" s="1766"/>
      <c r="T14" s="1766"/>
      <c r="U14" s="1767"/>
      <c r="V14" s="1763"/>
      <c r="W14" s="1756"/>
      <c r="X14" s="1756"/>
      <c r="Y14" s="1756"/>
      <c r="Z14" s="1756"/>
      <c r="AA14" s="1756"/>
      <c r="AB14" s="1756"/>
      <c r="AC14" s="1756"/>
      <c r="AD14" s="1756"/>
      <c r="AE14" s="1756"/>
      <c r="AF14" s="1766" t="s">
        <v>1033</v>
      </c>
      <c r="AG14" s="1766"/>
      <c r="AH14" s="1766"/>
      <c r="AI14" s="1767"/>
    </row>
    <row r="15" spans="1:35" ht="21" customHeight="1">
      <c r="A15" s="1758"/>
      <c r="B15" s="1758"/>
      <c r="C15" s="1765"/>
      <c r="D15" s="1763" t="s">
        <v>1037</v>
      </c>
      <c r="E15" s="1756"/>
      <c r="F15" s="1756"/>
      <c r="G15" s="1756"/>
      <c r="H15" s="1756"/>
      <c r="I15" s="1756"/>
      <c r="J15" s="1756"/>
      <c r="K15" s="1756"/>
      <c r="L15" s="1763"/>
      <c r="M15" s="1756"/>
      <c r="N15" s="1756"/>
      <c r="O15" s="1756"/>
      <c r="P15" s="1756"/>
      <c r="Q15" s="1756"/>
      <c r="R15" s="1766" t="s">
        <v>1032</v>
      </c>
      <c r="S15" s="1766"/>
      <c r="T15" s="1766"/>
      <c r="U15" s="1767"/>
      <c r="V15" s="1763"/>
      <c r="W15" s="1756"/>
      <c r="X15" s="1756"/>
      <c r="Y15" s="1756"/>
      <c r="Z15" s="1756"/>
      <c r="AA15" s="1756"/>
      <c r="AB15" s="1756"/>
      <c r="AC15" s="1756"/>
      <c r="AD15" s="1756"/>
      <c r="AE15" s="1756"/>
      <c r="AF15" s="1766" t="s">
        <v>1033</v>
      </c>
      <c r="AG15" s="1766"/>
      <c r="AH15" s="1766"/>
      <c r="AI15" s="1767"/>
    </row>
    <row r="16" spans="1:35" ht="21" customHeight="1">
      <c r="A16" s="1758"/>
      <c r="B16" s="1758"/>
      <c r="C16" s="1755" t="s">
        <v>1038</v>
      </c>
      <c r="D16" s="1755"/>
      <c r="E16" s="1755"/>
      <c r="F16" s="1755"/>
      <c r="G16" s="1755"/>
      <c r="H16" s="1755"/>
      <c r="I16" s="1755"/>
      <c r="J16" s="1755"/>
      <c r="K16" s="1755"/>
      <c r="L16" s="1755"/>
      <c r="M16" s="1755"/>
      <c r="N16" s="1755"/>
      <c r="O16" s="1755"/>
      <c r="P16" s="1755"/>
      <c r="Q16" s="1755"/>
      <c r="R16" s="1755"/>
      <c r="S16" s="1755"/>
      <c r="T16" s="1755"/>
      <c r="U16" s="1755"/>
      <c r="V16" s="1755"/>
      <c r="W16" s="1755"/>
      <c r="X16" s="1755"/>
      <c r="Y16" s="1755"/>
      <c r="Z16" s="1755"/>
      <c r="AA16" s="1755"/>
      <c r="AB16" s="1755"/>
      <c r="AC16" s="1755"/>
      <c r="AD16" s="1755"/>
      <c r="AE16" s="1755"/>
      <c r="AF16" s="1755"/>
      <c r="AG16" s="1755"/>
      <c r="AH16" s="1755"/>
      <c r="AI16" s="1755"/>
    </row>
    <row r="17" spans="1:35" ht="21" customHeight="1">
      <c r="A17" s="1758"/>
      <c r="B17" s="1758"/>
      <c r="C17" s="1768"/>
      <c r="D17" s="1769"/>
      <c r="E17" s="1769"/>
      <c r="F17" s="1769"/>
      <c r="G17" s="1769"/>
      <c r="H17" s="1769"/>
      <c r="I17" s="1769"/>
      <c r="J17" s="1769"/>
      <c r="K17" s="1769"/>
      <c r="L17" s="1769"/>
      <c r="M17" s="1769"/>
      <c r="N17" s="1769"/>
      <c r="O17" s="1769"/>
      <c r="P17" s="1769"/>
      <c r="Q17" s="1769"/>
      <c r="R17" s="1769"/>
      <c r="S17" s="1769"/>
      <c r="T17" s="1769"/>
      <c r="U17" s="1769"/>
      <c r="V17" s="1769"/>
      <c r="W17" s="1769"/>
      <c r="X17" s="1769"/>
      <c r="Y17" s="1769"/>
      <c r="Z17" s="1769"/>
      <c r="AA17" s="1769"/>
      <c r="AB17" s="1769"/>
      <c r="AC17" s="1769"/>
      <c r="AD17" s="1769"/>
      <c r="AE17" s="1769"/>
      <c r="AF17" s="1769"/>
      <c r="AG17" s="1769"/>
      <c r="AH17" s="1769"/>
      <c r="AI17" s="1770"/>
    </row>
    <row r="18" spans="1:35" ht="21" customHeight="1">
      <c r="A18" s="1758"/>
      <c r="B18" s="1758"/>
      <c r="C18" s="1771"/>
      <c r="D18" s="1772"/>
      <c r="E18" s="1772"/>
      <c r="F18" s="1772"/>
      <c r="G18" s="1772"/>
      <c r="H18" s="1772"/>
      <c r="I18" s="1772"/>
      <c r="J18" s="1772"/>
      <c r="K18" s="1772"/>
      <c r="L18" s="1772"/>
      <c r="M18" s="1772"/>
      <c r="N18" s="1772"/>
      <c r="O18" s="1772"/>
      <c r="P18" s="1772"/>
      <c r="Q18" s="1772"/>
      <c r="R18" s="1772"/>
      <c r="S18" s="1772"/>
      <c r="T18" s="1772"/>
      <c r="U18" s="1772"/>
      <c r="V18" s="1772"/>
      <c r="W18" s="1772"/>
      <c r="X18" s="1772"/>
      <c r="Y18" s="1772"/>
      <c r="Z18" s="1772"/>
      <c r="AA18" s="1772"/>
      <c r="AB18" s="1772"/>
      <c r="AC18" s="1772"/>
      <c r="AD18" s="1772"/>
      <c r="AE18" s="1772"/>
      <c r="AF18" s="1772"/>
      <c r="AG18" s="1772"/>
      <c r="AH18" s="1772"/>
      <c r="AI18" s="1773"/>
    </row>
    <row r="19" spans="1:35" ht="21" customHeight="1">
      <c r="A19" s="1758"/>
      <c r="B19" s="1758"/>
      <c r="C19" s="1774"/>
      <c r="D19" s="1775"/>
      <c r="E19" s="1775"/>
      <c r="F19" s="1775"/>
      <c r="G19" s="1775"/>
      <c r="H19" s="1775"/>
      <c r="I19" s="1775"/>
      <c r="J19" s="1775"/>
      <c r="K19" s="1775"/>
      <c r="L19" s="1775"/>
      <c r="M19" s="1775"/>
      <c r="N19" s="1775"/>
      <c r="O19" s="1775"/>
      <c r="P19" s="1775"/>
      <c r="Q19" s="1775"/>
      <c r="R19" s="1775"/>
      <c r="S19" s="1775"/>
      <c r="T19" s="1775"/>
      <c r="U19" s="1775"/>
      <c r="V19" s="1775"/>
      <c r="W19" s="1775"/>
      <c r="X19" s="1775"/>
      <c r="Y19" s="1775"/>
      <c r="Z19" s="1775"/>
      <c r="AA19" s="1775"/>
      <c r="AB19" s="1775"/>
      <c r="AC19" s="1775"/>
      <c r="AD19" s="1775"/>
      <c r="AE19" s="1775"/>
      <c r="AF19" s="1775"/>
      <c r="AG19" s="1775"/>
      <c r="AH19" s="1775"/>
      <c r="AI19" s="1776"/>
    </row>
    <row r="20" spans="1:35" ht="21" customHeight="1">
      <c r="A20" s="1788" t="s">
        <v>1039</v>
      </c>
      <c r="B20" s="1789"/>
      <c r="C20" s="1763" t="s">
        <v>1040</v>
      </c>
      <c r="D20" s="1756"/>
      <c r="E20" s="1756"/>
      <c r="F20" s="1756"/>
      <c r="G20" s="1756"/>
      <c r="H20" s="1756"/>
      <c r="I20" s="1756"/>
      <c r="J20" s="1756"/>
      <c r="K20" s="1756"/>
      <c r="L20" s="1757"/>
      <c r="M20" s="1755" t="s">
        <v>71</v>
      </c>
      <c r="N20" s="1755"/>
      <c r="O20" s="1755"/>
      <c r="P20" s="1755"/>
      <c r="Q20" s="1755"/>
      <c r="R20" s="1755"/>
      <c r="S20" s="1755"/>
      <c r="T20" s="1755"/>
      <c r="U20" s="1755"/>
      <c r="V20" s="1755"/>
      <c r="W20" s="1755"/>
      <c r="X20" s="1755"/>
      <c r="Y20" s="1755"/>
      <c r="Z20" s="1756" t="s">
        <v>1041</v>
      </c>
      <c r="AA20" s="1756"/>
      <c r="AB20" s="1756"/>
      <c r="AC20" s="1756"/>
      <c r="AD20" s="1756"/>
      <c r="AE20" s="1756"/>
      <c r="AF20" s="1756"/>
      <c r="AG20" s="1756"/>
      <c r="AH20" s="1756"/>
      <c r="AI20" s="1757"/>
    </row>
    <row r="21" spans="1:35" ht="21" customHeight="1">
      <c r="A21" s="1790"/>
      <c r="B21" s="1791"/>
      <c r="C21" s="1755" t="s">
        <v>278</v>
      </c>
      <c r="D21" s="1755"/>
      <c r="E21" s="1755"/>
      <c r="F21" s="1755"/>
      <c r="G21" s="1755"/>
      <c r="H21" s="1755" t="s">
        <v>1042</v>
      </c>
      <c r="I21" s="1755"/>
      <c r="J21" s="1755"/>
      <c r="K21" s="1755"/>
      <c r="L21" s="1755"/>
      <c r="M21" s="1755"/>
      <c r="N21" s="1755"/>
      <c r="O21" s="1755"/>
      <c r="P21" s="1755"/>
      <c r="Q21" s="1755"/>
      <c r="R21" s="1755"/>
      <c r="S21" s="1755"/>
      <c r="T21" s="1755"/>
      <c r="U21" s="1755"/>
      <c r="V21" s="1755"/>
      <c r="W21" s="1755"/>
      <c r="X21" s="1755"/>
      <c r="Y21" s="1755"/>
      <c r="Z21" s="1755"/>
      <c r="AA21" s="1755"/>
      <c r="AB21" s="1755"/>
      <c r="AC21" s="1755"/>
      <c r="AD21" s="1755"/>
      <c r="AE21" s="1755"/>
      <c r="AF21" s="1755"/>
      <c r="AG21" s="1763"/>
      <c r="AH21" s="618" t="s">
        <v>434</v>
      </c>
      <c r="AI21" s="619"/>
    </row>
    <row r="22" spans="1:35" ht="21" customHeight="1">
      <c r="A22" s="1790"/>
      <c r="B22" s="1791"/>
      <c r="C22" s="1755"/>
      <c r="D22" s="1755"/>
      <c r="E22" s="1755"/>
      <c r="F22" s="1755"/>
      <c r="G22" s="1755"/>
      <c r="H22" s="1755" t="s">
        <v>1043</v>
      </c>
      <c r="I22" s="1755"/>
      <c r="J22" s="1755"/>
      <c r="K22" s="1755"/>
      <c r="L22" s="1755"/>
      <c r="M22" s="1755"/>
      <c r="N22" s="1755"/>
      <c r="O22" s="1755"/>
      <c r="P22" s="1755"/>
      <c r="Q22" s="1755"/>
      <c r="R22" s="1755"/>
      <c r="S22" s="1755"/>
      <c r="T22" s="1755"/>
      <c r="U22" s="1755"/>
      <c r="V22" s="1755"/>
      <c r="W22" s="1755"/>
      <c r="X22" s="1755"/>
      <c r="Y22" s="1755"/>
      <c r="Z22" s="1755"/>
      <c r="AA22" s="1755"/>
      <c r="AB22" s="1755"/>
      <c r="AC22" s="1755"/>
      <c r="AD22" s="1755"/>
      <c r="AE22" s="1755"/>
      <c r="AF22" s="1755"/>
      <c r="AG22" s="1763"/>
      <c r="AH22" s="618" t="s">
        <v>434</v>
      </c>
      <c r="AI22" s="619"/>
    </row>
    <row r="23" spans="1:35" ht="21" customHeight="1">
      <c r="A23" s="1790"/>
      <c r="B23" s="1791"/>
      <c r="C23" s="1755" t="s">
        <v>281</v>
      </c>
      <c r="D23" s="1755"/>
      <c r="E23" s="1755"/>
      <c r="F23" s="1755"/>
      <c r="G23" s="1755"/>
      <c r="H23" s="1755" t="s">
        <v>1042</v>
      </c>
      <c r="I23" s="1755"/>
      <c r="J23" s="1755"/>
      <c r="K23" s="1755"/>
      <c r="L23" s="1755"/>
      <c r="M23" s="1755"/>
      <c r="N23" s="1755"/>
      <c r="O23" s="1755"/>
      <c r="P23" s="1755"/>
      <c r="Q23" s="1755"/>
      <c r="R23" s="1755"/>
      <c r="S23" s="1755"/>
      <c r="T23" s="1755"/>
      <c r="U23" s="1755"/>
      <c r="V23" s="1755"/>
      <c r="W23" s="1755"/>
      <c r="X23" s="1755"/>
      <c r="Y23" s="1755"/>
      <c r="Z23" s="1755"/>
      <c r="AA23" s="1755"/>
      <c r="AB23" s="1755"/>
      <c r="AC23" s="1755"/>
      <c r="AD23" s="1755"/>
      <c r="AE23" s="1755"/>
      <c r="AF23" s="1755"/>
      <c r="AG23" s="1763"/>
      <c r="AH23" s="618" t="s">
        <v>434</v>
      </c>
      <c r="AI23" s="619"/>
    </row>
    <row r="24" spans="1:35" ht="21" customHeight="1">
      <c r="A24" s="1790"/>
      <c r="B24" s="1791"/>
      <c r="C24" s="1755"/>
      <c r="D24" s="1755"/>
      <c r="E24" s="1755"/>
      <c r="F24" s="1755"/>
      <c r="G24" s="1755"/>
      <c r="H24" s="1755" t="s">
        <v>1043</v>
      </c>
      <c r="I24" s="1755"/>
      <c r="J24" s="1755"/>
      <c r="K24" s="1755"/>
      <c r="L24" s="1755"/>
      <c r="M24" s="1755"/>
      <c r="N24" s="1755"/>
      <c r="O24" s="1755"/>
      <c r="P24" s="1755"/>
      <c r="Q24" s="1755"/>
      <c r="R24" s="1755"/>
      <c r="S24" s="1755"/>
      <c r="T24" s="1755"/>
      <c r="U24" s="1755"/>
      <c r="V24" s="1755"/>
      <c r="W24" s="1755"/>
      <c r="X24" s="1755"/>
      <c r="Y24" s="1755"/>
      <c r="Z24" s="1755"/>
      <c r="AA24" s="1755"/>
      <c r="AB24" s="1755"/>
      <c r="AC24" s="1755"/>
      <c r="AD24" s="1755"/>
      <c r="AE24" s="1755"/>
      <c r="AF24" s="1755"/>
      <c r="AG24" s="1763"/>
      <c r="AH24" s="618" t="s">
        <v>434</v>
      </c>
      <c r="AI24" s="619"/>
    </row>
    <row r="25" spans="1:35" ht="21" customHeight="1">
      <c r="A25" s="1790"/>
      <c r="B25" s="1791"/>
      <c r="C25" s="1763" t="s">
        <v>1044</v>
      </c>
      <c r="D25" s="1756"/>
      <c r="E25" s="1756"/>
      <c r="F25" s="1756"/>
      <c r="G25" s="1756"/>
      <c r="H25" s="1756"/>
      <c r="I25" s="1756"/>
      <c r="J25" s="1756"/>
      <c r="K25" s="1756"/>
      <c r="L25" s="1757"/>
      <c r="M25" s="1779"/>
      <c r="N25" s="1766"/>
      <c r="O25" s="1766"/>
      <c r="P25" s="1766"/>
      <c r="Q25" s="1766"/>
      <c r="R25" s="1766"/>
      <c r="S25" s="1766"/>
      <c r="T25" s="1766"/>
      <c r="U25" s="1766"/>
      <c r="V25" s="1766"/>
      <c r="W25" s="1766"/>
      <c r="X25" s="1766"/>
      <c r="Y25" s="1766"/>
      <c r="Z25" s="1766"/>
      <c r="AA25" s="1766"/>
      <c r="AB25" s="1766"/>
      <c r="AC25" s="1766"/>
      <c r="AD25" s="1766"/>
      <c r="AE25" s="1766"/>
      <c r="AF25" s="1766"/>
      <c r="AG25" s="1766"/>
      <c r="AH25" s="1766"/>
      <c r="AI25" s="1767"/>
    </row>
    <row r="26" spans="1:35" ht="21" customHeight="1">
      <c r="A26" s="1790"/>
      <c r="B26" s="1791"/>
      <c r="C26" s="1760" t="s">
        <v>1045</v>
      </c>
      <c r="D26" s="1761"/>
      <c r="E26" s="1761"/>
      <c r="F26" s="1761"/>
      <c r="G26" s="1761"/>
      <c r="H26" s="1761"/>
      <c r="I26" s="1761"/>
      <c r="J26" s="1761"/>
      <c r="K26" s="1761"/>
      <c r="L26" s="1762"/>
      <c r="M26" s="1786"/>
      <c r="N26" s="1769"/>
      <c r="O26" s="1769"/>
      <c r="P26" s="1769"/>
      <c r="Q26" s="1769"/>
      <c r="R26" s="1769"/>
      <c r="S26" s="1769"/>
      <c r="T26" s="1769"/>
      <c r="U26" s="1769"/>
      <c r="V26" s="1769"/>
      <c r="W26" s="1769"/>
      <c r="X26" s="1769"/>
      <c r="Y26" s="1769"/>
      <c r="Z26" s="1769"/>
      <c r="AA26" s="1769"/>
      <c r="AB26" s="1769"/>
      <c r="AC26" s="1769"/>
      <c r="AD26" s="1769"/>
      <c r="AE26" s="1769"/>
      <c r="AF26" s="1769"/>
      <c r="AG26" s="1769"/>
      <c r="AH26" s="1769"/>
      <c r="AI26" s="1770"/>
    </row>
    <row r="27" spans="1:35" ht="21" customHeight="1">
      <c r="A27" s="1790"/>
      <c r="B27" s="1791"/>
      <c r="C27" s="1780"/>
      <c r="D27" s="1781"/>
      <c r="E27" s="1781"/>
      <c r="F27" s="1781"/>
      <c r="G27" s="1781"/>
      <c r="H27" s="1781"/>
      <c r="I27" s="1781"/>
      <c r="J27" s="1781"/>
      <c r="K27" s="1781"/>
      <c r="L27" s="1782"/>
      <c r="M27" s="1771"/>
      <c r="N27" s="1772"/>
      <c r="O27" s="1772"/>
      <c r="P27" s="1772"/>
      <c r="Q27" s="1772"/>
      <c r="R27" s="1772"/>
      <c r="S27" s="1772"/>
      <c r="T27" s="1772"/>
      <c r="U27" s="1772"/>
      <c r="V27" s="1772"/>
      <c r="W27" s="1772"/>
      <c r="X27" s="1772"/>
      <c r="Y27" s="1772"/>
      <c r="Z27" s="1772"/>
      <c r="AA27" s="1772"/>
      <c r="AB27" s="1772"/>
      <c r="AC27" s="1772"/>
      <c r="AD27" s="1772"/>
      <c r="AE27" s="1772"/>
      <c r="AF27" s="1772"/>
      <c r="AG27" s="1772"/>
      <c r="AH27" s="1772"/>
      <c r="AI27" s="1773"/>
    </row>
    <row r="28" spans="1:35" ht="21" customHeight="1">
      <c r="A28" s="1790"/>
      <c r="B28" s="1791"/>
      <c r="C28" s="1780"/>
      <c r="D28" s="1781"/>
      <c r="E28" s="1781"/>
      <c r="F28" s="1781"/>
      <c r="G28" s="1781"/>
      <c r="H28" s="1781"/>
      <c r="I28" s="1781"/>
      <c r="J28" s="1781"/>
      <c r="K28" s="1781"/>
      <c r="L28" s="1782"/>
      <c r="M28" s="1771"/>
      <c r="N28" s="1772"/>
      <c r="O28" s="1772"/>
      <c r="P28" s="1772"/>
      <c r="Q28" s="1772"/>
      <c r="R28" s="1772"/>
      <c r="S28" s="1772"/>
      <c r="T28" s="1772"/>
      <c r="U28" s="1772"/>
      <c r="V28" s="1772"/>
      <c r="W28" s="1772"/>
      <c r="X28" s="1772"/>
      <c r="Y28" s="1772"/>
      <c r="Z28" s="1772"/>
      <c r="AA28" s="1772"/>
      <c r="AB28" s="1772"/>
      <c r="AC28" s="1772"/>
      <c r="AD28" s="1772"/>
      <c r="AE28" s="1772"/>
      <c r="AF28" s="1772"/>
      <c r="AG28" s="1772"/>
      <c r="AH28" s="1772"/>
      <c r="AI28" s="1773"/>
    </row>
    <row r="29" spans="1:35" ht="21" customHeight="1">
      <c r="A29" s="1792"/>
      <c r="B29" s="1793"/>
      <c r="C29" s="1783"/>
      <c r="D29" s="1784"/>
      <c r="E29" s="1784"/>
      <c r="F29" s="1784"/>
      <c r="G29" s="1784"/>
      <c r="H29" s="1784"/>
      <c r="I29" s="1784"/>
      <c r="J29" s="1784"/>
      <c r="K29" s="1784"/>
      <c r="L29" s="1785"/>
      <c r="M29" s="1774"/>
      <c r="N29" s="1775"/>
      <c r="O29" s="1775"/>
      <c r="P29" s="1775"/>
      <c r="Q29" s="1775"/>
      <c r="R29" s="1775"/>
      <c r="S29" s="1775"/>
      <c r="T29" s="1775"/>
      <c r="U29" s="1775"/>
      <c r="V29" s="1775"/>
      <c r="W29" s="1775"/>
      <c r="X29" s="1775"/>
      <c r="Y29" s="1775"/>
      <c r="Z29" s="1775"/>
      <c r="AA29" s="1775"/>
      <c r="AB29" s="1775"/>
      <c r="AC29" s="1775"/>
      <c r="AD29" s="1775"/>
      <c r="AE29" s="1775"/>
      <c r="AF29" s="1775"/>
      <c r="AG29" s="1775"/>
      <c r="AH29" s="1775"/>
      <c r="AI29" s="1776"/>
    </row>
    <row r="30" spans="1:35" ht="21" customHeight="1">
      <c r="A30" s="620"/>
      <c r="B30" s="620"/>
      <c r="C30" s="736"/>
      <c r="D30" s="736"/>
      <c r="E30" s="736"/>
      <c r="F30" s="736"/>
      <c r="G30" s="736"/>
      <c r="H30" s="736"/>
      <c r="I30" s="736"/>
      <c r="J30" s="736"/>
      <c r="K30" s="736"/>
      <c r="L30" s="736"/>
      <c r="M30" s="735"/>
      <c r="N30" s="735"/>
      <c r="O30" s="735"/>
      <c r="P30" s="735"/>
      <c r="Q30" s="735"/>
      <c r="R30" s="735"/>
      <c r="S30" s="735"/>
      <c r="T30" s="735"/>
      <c r="U30" s="735"/>
      <c r="V30" s="735"/>
      <c r="W30" s="735"/>
      <c r="X30" s="735"/>
      <c r="Y30" s="735"/>
      <c r="Z30" s="735"/>
      <c r="AA30" s="735"/>
      <c r="AB30" s="735"/>
      <c r="AC30" s="735"/>
      <c r="AD30" s="735"/>
      <c r="AE30" s="735"/>
      <c r="AF30" s="735"/>
      <c r="AG30" s="735"/>
      <c r="AH30" s="735"/>
      <c r="AI30" s="735"/>
    </row>
    <row r="31" spans="1:35" ht="20.100000000000001" customHeight="1">
      <c r="A31" s="1777" t="s">
        <v>1046</v>
      </c>
      <c r="B31" s="1777"/>
      <c r="C31" s="1777"/>
      <c r="D31" s="1777"/>
      <c r="E31" s="1777"/>
      <c r="F31" s="1777"/>
      <c r="G31" s="1777"/>
      <c r="H31" s="1777"/>
      <c r="I31" s="1777"/>
      <c r="J31" s="1777"/>
      <c r="K31" s="1777"/>
      <c r="L31" s="1777"/>
      <c r="M31" s="1777"/>
      <c r="N31" s="1777"/>
      <c r="O31" s="1777"/>
      <c r="P31" s="1777"/>
      <c r="Q31" s="1777"/>
      <c r="R31" s="1777"/>
      <c r="S31" s="1777"/>
      <c r="T31" s="1777"/>
      <c r="U31" s="1777"/>
      <c r="V31" s="1777"/>
      <c r="W31" s="1777"/>
      <c r="X31" s="1777"/>
      <c r="Y31" s="1777"/>
      <c r="Z31" s="1777"/>
      <c r="AA31" s="1777"/>
      <c r="AB31" s="1777"/>
      <c r="AC31" s="1777"/>
      <c r="AD31" s="1777"/>
      <c r="AE31" s="1777"/>
      <c r="AF31" s="1777"/>
      <c r="AG31" s="1777"/>
      <c r="AH31" s="1777"/>
      <c r="AI31" s="1777"/>
    </row>
    <row r="32" spans="1:35" ht="20.100000000000001" customHeight="1">
      <c r="A32" s="1777"/>
      <c r="B32" s="1777"/>
      <c r="C32" s="1777"/>
      <c r="D32" s="1777"/>
      <c r="E32" s="1777"/>
      <c r="F32" s="1777"/>
      <c r="G32" s="1777"/>
      <c r="H32" s="1777"/>
      <c r="I32" s="1777"/>
      <c r="J32" s="1777"/>
      <c r="K32" s="1777"/>
      <c r="L32" s="1777"/>
      <c r="M32" s="1777"/>
      <c r="N32" s="1777"/>
      <c r="O32" s="1777"/>
      <c r="P32" s="1777"/>
      <c r="Q32" s="1777"/>
      <c r="R32" s="1777"/>
      <c r="S32" s="1777"/>
      <c r="T32" s="1777"/>
      <c r="U32" s="1777"/>
      <c r="V32" s="1777"/>
      <c r="W32" s="1777"/>
      <c r="X32" s="1777"/>
      <c r="Y32" s="1777"/>
      <c r="Z32" s="1777"/>
      <c r="AA32" s="1777"/>
      <c r="AB32" s="1777"/>
      <c r="AC32" s="1777"/>
      <c r="AD32" s="1777"/>
      <c r="AE32" s="1777"/>
      <c r="AF32" s="1777"/>
      <c r="AG32" s="1777"/>
      <c r="AH32" s="1777"/>
      <c r="AI32" s="1777"/>
    </row>
    <row r="33" spans="1:35" ht="39" customHeight="1">
      <c r="A33" s="1777" t="s">
        <v>1047</v>
      </c>
      <c r="B33" s="1787"/>
      <c r="C33" s="1787"/>
      <c r="D33" s="1787"/>
      <c r="E33" s="1787"/>
      <c r="F33" s="1787"/>
      <c r="G33" s="1787"/>
      <c r="H33" s="1787"/>
      <c r="I33" s="1787"/>
      <c r="J33" s="1787"/>
      <c r="K33" s="1787"/>
      <c r="L33" s="1787"/>
      <c r="M33" s="1787"/>
      <c r="N33" s="1787"/>
      <c r="O33" s="1787"/>
      <c r="P33" s="1787"/>
      <c r="Q33" s="1787"/>
      <c r="R33" s="1787"/>
      <c r="S33" s="1787"/>
      <c r="T33" s="1787"/>
      <c r="U33" s="1787"/>
      <c r="V33" s="1787"/>
      <c r="W33" s="1787"/>
      <c r="X33" s="1787"/>
      <c r="Y33" s="1787"/>
      <c r="Z33" s="1787"/>
      <c r="AA33" s="1787"/>
      <c r="AB33" s="1787"/>
      <c r="AC33" s="1787"/>
      <c r="AD33" s="1787"/>
      <c r="AE33" s="1787"/>
      <c r="AF33" s="1787"/>
      <c r="AG33" s="1787"/>
      <c r="AH33" s="1787"/>
      <c r="AI33" s="1787"/>
    </row>
    <row r="34" spans="1:35" ht="20.100000000000001" customHeight="1">
      <c r="A34" s="1777" t="s">
        <v>1048</v>
      </c>
      <c r="B34" s="1778"/>
      <c r="C34" s="1778"/>
      <c r="D34" s="1778"/>
      <c r="E34" s="1778"/>
      <c r="F34" s="1778"/>
      <c r="G34" s="1778"/>
      <c r="H34" s="1778"/>
      <c r="I34" s="1778"/>
      <c r="J34" s="1778"/>
      <c r="K34" s="1778"/>
      <c r="L34" s="1778"/>
      <c r="M34" s="1778"/>
      <c r="N34" s="1778"/>
      <c r="O34" s="1778"/>
      <c r="P34" s="1778"/>
      <c r="Q34" s="1778"/>
      <c r="R34" s="1778"/>
      <c r="S34" s="1778"/>
      <c r="T34" s="1778"/>
      <c r="U34" s="1778"/>
      <c r="V34" s="1778"/>
      <c r="W34" s="1778"/>
      <c r="X34" s="1778"/>
      <c r="Y34" s="1778"/>
      <c r="Z34" s="1778"/>
      <c r="AA34" s="1778"/>
      <c r="AB34" s="1778"/>
      <c r="AC34" s="1778"/>
      <c r="AD34" s="1778"/>
      <c r="AE34" s="1778"/>
      <c r="AF34" s="1778"/>
      <c r="AG34" s="1778"/>
      <c r="AH34" s="1778"/>
      <c r="AI34" s="1778"/>
    </row>
    <row r="35" spans="1:35" ht="20.100000000000001" customHeight="1">
      <c r="A35" s="1778"/>
      <c r="B35" s="1778"/>
      <c r="C35" s="1778"/>
      <c r="D35" s="1778"/>
      <c r="E35" s="1778"/>
      <c r="F35" s="1778"/>
      <c r="G35" s="1778"/>
      <c r="H35" s="1778"/>
      <c r="I35" s="1778"/>
      <c r="J35" s="1778"/>
      <c r="K35" s="1778"/>
      <c r="L35" s="1778"/>
      <c r="M35" s="1778"/>
      <c r="N35" s="1778"/>
      <c r="O35" s="1778"/>
      <c r="P35" s="1778"/>
      <c r="Q35" s="1778"/>
      <c r="R35" s="1778"/>
      <c r="S35" s="1778"/>
      <c r="T35" s="1778"/>
      <c r="U35" s="1778"/>
      <c r="V35" s="1778"/>
      <c r="W35" s="1778"/>
      <c r="X35" s="1778"/>
      <c r="Y35" s="1778"/>
      <c r="Z35" s="1778"/>
      <c r="AA35" s="1778"/>
      <c r="AB35" s="1778"/>
      <c r="AC35" s="1778"/>
      <c r="AD35" s="1778"/>
      <c r="AE35" s="1778"/>
      <c r="AF35" s="1778"/>
      <c r="AG35" s="1778"/>
      <c r="AH35" s="1778"/>
      <c r="AI35" s="1778"/>
    </row>
    <row r="36" spans="1:35" ht="20.100000000000001" customHeight="1">
      <c r="A36" s="1777" t="s">
        <v>1049</v>
      </c>
      <c r="B36" s="1777"/>
      <c r="C36" s="1777"/>
      <c r="D36" s="1777"/>
      <c r="E36" s="1777"/>
      <c r="F36" s="1777"/>
      <c r="G36" s="1777"/>
      <c r="H36" s="1777"/>
      <c r="I36" s="1777"/>
      <c r="J36" s="1777"/>
      <c r="K36" s="1777"/>
      <c r="L36" s="1777"/>
      <c r="M36" s="1777"/>
      <c r="N36" s="1777"/>
      <c r="O36" s="1777"/>
      <c r="P36" s="1777"/>
      <c r="Q36" s="1777"/>
      <c r="R36" s="1777"/>
      <c r="S36" s="1777"/>
      <c r="T36" s="1777"/>
      <c r="U36" s="1777"/>
      <c r="V36" s="1777"/>
      <c r="W36" s="1777"/>
      <c r="X36" s="1777"/>
      <c r="Y36" s="1777"/>
      <c r="Z36" s="1777"/>
      <c r="AA36" s="1777"/>
      <c r="AB36" s="1777"/>
      <c r="AC36" s="1777"/>
      <c r="AD36" s="1777"/>
      <c r="AE36" s="1777"/>
      <c r="AF36" s="1777"/>
      <c r="AG36" s="1777"/>
      <c r="AH36" s="1777"/>
      <c r="AI36" s="1777"/>
    </row>
    <row r="37" spans="1:35" ht="20.100000000000001" customHeight="1">
      <c r="A37" s="1777"/>
      <c r="B37" s="1777"/>
      <c r="C37" s="1777"/>
      <c r="D37" s="1777"/>
      <c r="E37" s="1777"/>
      <c r="F37" s="1777"/>
      <c r="G37" s="1777"/>
      <c r="H37" s="1777"/>
      <c r="I37" s="1777"/>
      <c r="J37" s="1777"/>
      <c r="K37" s="1777"/>
      <c r="L37" s="1777"/>
      <c r="M37" s="1777"/>
      <c r="N37" s="1777"/>
      <c r="O37" s="1777"/>
      <c r="P37" s="1777"/>
      <c r="Q37" s="1777"/>
      <c r="R37" s="1777"/>
      <c r="S37" s="1777"/>
      <c r="T37" s="1777"/>
      <c r="U37" s="1777"/>
      <c r="V37" s="1777"/>
      <c r="W37" s="1777"/>
      <c r="X37" s="1777"/>
      <c r="Y37" s="1777"/>
      <c r="Z37" s="1777"/>
      <c r="AA37" s="1777"/>
      <c r="AB37" s="1777"/>
      <c r="AC37" s="1777"/>
      <c r="AD37" s="1777"/>
      <c r="AE37" s="1777"/>
      <c r="AF37" s="1777"/>
      <c r="AG37" s="1777"/>
      <c r="AH37" s="1777"/>
      <c r="AI37" s="1777"/>
    </row>
  </sheetData>
  <sheetProtection algorithmName="SHA-512" hashValue="NclOoKYiVNtak+TPb0N9qhLbSEMHwH+8xZNK8exMYT1ylA2HjDtd/WdR1rbEXr32cVOL2c/4qeozxScJxkk4IQ==" saltValue="5EBLATAt/ZrSOoDQCl59aQ==" spinCount="100000" sheet="1" scenarios="1" formatCells="0" insertRows="0" deleteRows="0" autoFilter="0"/>
  <mergeCells count="69">
    <mergeCell ref="A34:AI35"/>
    <mergeCell ref="A36:AI37"/>
    <mergeCell ref="C25:L25"/>
    <mergeCell ref="M25:AI25"/>
    <mergeCell ref="C26:L29"/>
    <mergeCell ref="M26:AI29"/>
    <mergeCell ref="A31:AI32"/>
    <mergeCell ref="A33:AI33"/>
    <mergeCell ref="A20:B29"/>
    <mergeCell ref="C20:L20"/>
    <mergeCell ref="M20:Y20"/>
    <mergeCell ref="Z20:AI20"/>
    <mergeCell ref="C21:G22"/>
    <mergeCell ref="H21:L21"/>
    <mergeCell ref="M21:Y21"/>
    <mergeCell ref="Z21:AG21"/>
    <mergeCell ref="H22:L22"/>
    <mergeCell ref="M22:Y22"/>
    <mergeCell ref="Z22:AG22"/>
    <mergeCell ref="C23:G24"/>
    <mergeCell ref="H23:L23"/>
    <mergeCell ref="M23:Y23"/>
    <mergeCell ref="Z23:AG23"/>
    <mergeCell ref="H24:L24"/>
    <mergeCell ref="M24:Y24"/>
    <mergeCell ref="Z24:AG24"/>
    <mergeCell ref="L15:Q15"/>
    <mergeCell ref="R15:U15"/>
    <mergeCell ref="V15:AE15"/>
    <mergeCell ref="AF15:AI15"/>
    <mergeCell ref="C17:AI19"/>
    <mergeCell ref="L11:Q11"/>
    <mergeCell ref="R11:U11"/>
    <mergeCell ref="V11:AE11"/>
    <mergeCell ref="AF11:AI11"/>
    <mergeCell ref="C16:AI16"/>
    <mergeCell ref="D13:K13"/>
    <mergeCell ref="L13:Q13"/>
    <mergeCell ref="R13:U13"/>
    <mergeCell ref="V13:AE13"/>
    <mergeCell ref="AF13:AI13"/>
    <mergeCell ref="D14:K14"/>
    <mergeCell ref="L14:Q14"/>
    <mergeCell ref="R14:U14"/>
    <mergeCell ref="V14:AE14"/>
    <mergeCell ref="AF14:AI14"/>
    <mergeCell ref="D15:K15"/>
    <mergeCell ref="A7:K7"/>
    <mergeCell ref="L7:AI7"/>
    <mergeCell ref="A8:K8"/>
    <mergeCell ref="L8:AI8"/>
    <mergeCell ref="A9:B19"/>
    <mergeCell ref="C9:U9"/>
    <mergeCell ref="V9:AI9"/>
    <mergeCell ref="C10:C15"/>
    <mergeCell ref="D10:U10"/>
    <mergeCell ref="V10:AI10"/>
    <mergeCell ref="D12:K12"/>
    <mergeCell ref="L12:Q12"/>
    <mergeCell ref="R12:U12"/>
    <mergeCell ref="V12:AE12"/>
    <mergeCell ref="AF12:AI12"/>
    <mergeCell ref="D11:K11"/>
    <mergeCell ref="A1:E1"/>
    <mergeCell ref="AD1:AI1"/>
    <mergeCell ref="Z2:AI2"/>
    <mergeCell ref="A4:AI4"/>
    <mergeCell ref="A6:K6"/>
    <mergeCell ref="L6:AI6"/>
  </mergeCells>
  <phoneticPr fontId="4"/>
  <printOptions horizontalCentered="1"/>
  <pageMargins left="0.78740157480314965" right="0.39370078740157483" top="0.39370078740157483" bottom="0.35433070866141736" header="0.31496062992125984" footer="0.27559055118110237"/>
  <pageSetup paperSize="9" scale="90"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5D2023-3666-47AC-8052-D41382576658}">
  <sheetPr codeName="Sheet18"/>
  <dimension ref="A1:F38"/>
  <sheetViews>
    <sheetView view="pageBreakPreview" topLeftCell="A3" zoomScaleNormal="100" zoomScaleSheetLayoutView="100" workbookViewId="0"/>
  </sheetViews>
  <sheetFormatPr defaultRowHeight="13.5"/>
  <cols>
    <col min="1" max="1" width="23.25" style="140" customWidth="1"/>
    <col min="2" max="2" width="17.75" style="140" customWidth="1"/>
    <col min="3" max="3" width="17.875" style="140" customWidth="1"/>
    <col min="4" max="4" width="19.125" style="140" customWidth="1"/>
    <col min="5" max="5" width="20.625" style="140" customWidth="1"/>
    <col min="6" max="6" width="17" style="140" customWidth="1"/>
    <col min="7" max="18" width="20.625" style="140" customWidth="1"/>
    <col min="19" max="256" width="9" style="140"/>
    <col min="257" max="257" width="23.25" style="140" customWidth="1"/>
    <col min="258" max="258" width="17.75" style="140" customWidth="1"/>
    <col min="259" max="259" width="17.875" style="140" customWidth="1"/>
    <col min="260" max="260" width="19.125" style="140" customWidth="1"/>
    <col min="261" max="261" width="20.625" style="140" customWidth="1"/>
    <col min="262" max="262" width="17" style="140" customWidth="1"/>
    <col min="263" max="274" width="20.625" style="140" customWidth="1"/>
    <col min="275" max="512" width="9" style="140"/>
    <col min="513" max="513" width="23.25" style="140" customWidth="1"/>
    <col min="514" max="514" width="17.75" style="140" customWidth="1"/>
    <col min="515" max="515" width="17.875" style="140" customWidth="1"/>
    <col min="516" max="516" width="19.125" style="140" customWidth="1"/>
    <col min="517" max="517" width="20.625" style="140" customWidth="1"/>
    <col min="518" max="518" width="17" style="140" customWidth="1"/>
    <col min="519" max="530" width="20.625" style="140" customWidth="1"/>
    <col min="531" max="768" width="9" style="140"/>
    <col min="769" max="769" width="23.25" style="140" customWidth="1"/>
    <col min="770" max="770" width="17.75" style="140" customWidth="1"/>
    <col min="771" max="771" width="17.875" style="140" customWidth="1"/>
    <col min="772" max="772" width="19.125" style="140" customWidth="1"/>
    <col min="773" max="773" width="20.625" style="140" customWidth="1"/>
    <col min="774" max="774" width="17" style="140" customWidth="1"/>
    <col min="775" max="786" width="20.625" style="140" customWidth="1"/>
    <col min="787" max="1024" width="9" style="140"/>
    <col min="1025" max="1025" width="23.25" style="140" customWidth="1"/>
    <col min="1026" max="1026" width="17.75" style="140" customWidth="1"/>
    <col min="1027" max="1027" width="17.875" style="140" customWidth="1"/>
    <col min="1028" max="1028" width="19.125" style="140" customWidth="1"/>
    <col min="1029" max="1029" width="20.625" style="140" customWidth="1"/>
    <col min="1030" max="1030" width="17" style="140" customWidth="1"/>
    <col min="1031" max="1042" width="20.625" style="140" customWidth="1"/>
    <col min="1043" max="1280" width="9" style="140"/>
    <col min="1281" max="1281" width="23.25" style="140" customWidth="1"/>
    <col min="1282" max="1282" width="17.75" style="140" customWidth="1"/>
    <col min="1283" max="1283" width="17.875" style="140" customWidth="1"/>
    <col min="1284" max="1284" width="19.125" style="140" customWidth="1"/>
    <col min="1285" max="1285" width="20.625" style="140" customWidth="1"/>
    <col min="1286" max="1286" width="17" style="140" customWidth="1"/>
    <col min="1287" max="1298" width="20.625" style="140" customWidth="1"/>
    <col min="1299" max="1536" width="9" style="140"/>
    <col min="1537" max="1537" width="23.25" style="140" customWidth="1"/>
    <col min="1538" max="1538" width="17.75" style="140" customWidth="1"/>
    <col min="1539" max="1539" width="17.875" style="140" customWidth="1"/>
    <col min="1540" max="1540" width="19.125" style="140" customWidth="1"/>
    <col min="1541" max="1541" width="20.625" style="140" customWidth="1"/>
    <col min="1542" max="1542" width="17" style="140" customWidth="1"/>
    <col min="1543" max="1554" width="20.625" style="140" customWidth="1"/>
    <col min="1555" max="1792" width="9" style="140"/>
    <col min="1793" max="1793" width="23.25" style="140" customWidth="1"/>
    <col min="1794" max="1794" width="17.75" style="140" customWidth="1"/>
    <col min="1795" max="1795" width="17.875" style="140" customWidth="1"/>
    <col min="1796" max="1796" width="19.125" style="140" customWidth="1"/>
    <col min="1797" max="1797" width="20.625" style="140" customWidth="1"/>
    <col min="1798" max="1798" width="17" style="140" customWidth="1"/>
    <col min="1799" max="1810" width="20.625" style="140" customWidth="1"/>
    <col min="1811" max="2048" width="9" style="140"/>
    <col min="2049" max="2049" width="23.25" style="140" customWidth="1"/>
    <col min="2050" max="2050" width="17.75" style="140" customWidth="1"/>
    <col min="2051" max="2051" width="17.875" style="140" customWidth="1"/>
    <col min="2052" max="2052" width="19.125" style="140" customWidth="1"/>
    <col min="2053" max="2053" width="20.625" style="140" customWidth="1"/>
    <col min="2054" max="2054" width="17" style="140" customWidth="1"/>
    <col min="2055" max="2066" width="20.625" style="140" customWidth="1"/>
    <col min="2067" max="2304" width="9" style="140"/>
    <col min="2305" max="2305" width="23.25" style="140" customWidth="1"/>
    <col min="2306" max="2306" width="17.75" style="140" customWidth="1"/>
    <col min="2307" max="2307" width="17.875" style="140" customWidth="1"/>
    <col min="2308" max="2308" width="19.125" style="140" customWidth="1"/>
    <col min="2309" max="2309" width="20.625" style="140" customWidth="1"/>
    <col min="2310" max="2310" width="17" style="140" customWidth="1"/>
    <col min="2311" max="2322" width="20.625" style="140" customWidth="1"/>
    <col min="2323" max="2560" width="9" style="140"/>
    <col min="2561" max="2561" width="23.25" style="140" customWidth="1"/>
    <col min="2562" max="2562" width="17.75" style="140" customWidth="1"/>
    <col min="2563" max="2563" width="17.875" style="140" customWidth="1"/>
    <col min="2564" max="2564" width="19.125" style="140" customWidth="1"/>
    <col min="2565" max="2565" width="20.625" style="140" customWidth="1"/>
    <col min="2566" max="2566" width="17" style="140" customWidth="1"/>
    <col min="2567" max="2578" width="20.625" style="140" customWidth="1"/>
    <col min="2579" max="2816" width="9" style="140"/>
    <col min="2817" max="2817" width="23.25" style="140" customWidth="1"/>
    <col min="2818" max="2818" width="17.75" style="140" customWidth="1"/>
    <col min="2819" max="2819" width="17.875" style="140" customWidth="1"/>
    <col min="2820" max="2820" width="19.125" style="140" customWidth="1"/>
    <col min="2821" max="2821" width="20.625" style="140" customWidth="1"/>
    <col min="2822" max="2822" width="17" style="140" customWidth="1"/>
    <col min="2823" max="2834" width="20.625" style="140" customWidth="1"/>
    <col min="2835" max="3072" width="9" style="140"/>
    <col min="3073" max="3073" width="23.25" style="140" customWidth="1"/>
    <col min="3074" max="3074" width="17.75" style="140" customWidth="1"/>
    <col min="3075" max="3075" width="17.875" style="140" customWidth="1"/>
    <col min="3076" max="3076" width="19.125" style="140" customWidth="1"/>
    <col min="3077" max="3077" width="20.625" style="140" customWidth="1"/>
    <col min="3078" max="3078" width="17" style="140" customWidth="1"/>
    <col min="3079" max="3090" width="20.625" style="140" customWidth="1"/>
    <col min="3091" max="3328" width="9" style="140"/>
    <col min="3329" max="3329" width="23.25" style="140" customWidth="1"/>
    <col min="3330" max="3330" width="17.75" style="140" customWidth="1"/>
    <col min="3331" max="3331" width="17.875" style="140" customWidth="1"/>
    <col min="3332" max="3332" width="19.125" style="140" customWidth="1"/>
    <col min="3333" max="3333" width="20.625" style="140" customWidth="1"/>
    <col min="3334" max="3334" width="17" style="140" customWidth="1"/>
    <col min="3335" max="3346" width="20.625" style="140" customWidth="1"/>
    <col min="3347" max="3584" width="9" style="140"/>
    <col min="3585" max="3585" width="23.25" style="140" customWidth="1"/>
    <col min="3586" max="3586" width="17.75" style="140" customWidth="1"/>
    <col min="3587" max="3587" width="17.875" style="140" customWidth="1"/>
    <col min="3588" max="3588" width="19.125" style="140" customWidth="1"/>
    <col min="3589" max="3589" width="20.625" style="140" customWidth="1"/>
    <col min="3590" max="3590" width="17" style="140" customWidth="1"/>
    <col min="3591" max="3602" width="20.625" style="140" customWidth="1"/>
    <col min="3603" max="3840" width="9" style="140"/>
    <col min="3841" max="3841" width="23.25" style="140" customWidth="1"/>
    <col min="3842" max="3842" width="17.75" style="140" customWidth="1"/>
    <col min="3843" max="3843" width="17.875" style="140" customWidth="1"/>
    <col min="3844" max="3844" width="19.125" style="140" customWidth="1"/>
    <col min="3845" max="3845" width="20.625" style="140" customWidth="1"/>
    <col min="3846" max="3846" width="17" style="140" customWidth="1"/>
    <col min="3847" max="3858" width="20.625" style="140" customWidth="1"/>
    <col min="3859" max="4096" width="9" style="140"/>
    <col min="4097" max="4097" width="23.25" style="140" customWidth="1"/>
    <col min="4098" max="4098" width="17.75" style="140" customWidth="1"/>
    <col min="4099" max="4099" width="17.875" style="140" customWidth="1"/>
    <col min="4100" max="4100" width="19.125" style="140" customWidth="1"/>
    <col min="4101" max="4101" width="20.625" style="140" customWidth="1"/>
    <col min="4102" max="4102" width="17" style="140" customWidth="1"/>
    <col min="4103" max="4114" width="20.625" style="140" customWidth="1"/>
    <col min="4115" max="4352" width="9" style="140"/>
    <col min="4353" max="4353" width="23.25" style="140" customWidth="1"/>
    <col min="4354" max="4354" width="17.75" style="140" customWidth="1"/>
    <col min="4355" max="4355" width="17.875" style="140" customWidth="1"/>
    <col min="4356" max="4356" width="19.125" style="140" customWidth="1"/>
    <col min="4357" max="4357" width="20.625" style="140" customWidth="1"/>
    <col min="4358" max="4358" width="17" style="140" customWidth="1"/>
    <col min="4359" max="4370" width="20.625" style="140" customWidth="1"/>
    <col min="4371" max="4608" width="9" style="140"/>
    <col min="4609" max="4609" width="23.25" style="140" customWidth="1"/>
    <col min="4610" max="4610" width="17.75" style="140" customWidth="1"/>
    <col min="4611" max="4611" width="17.875" style="140" customWidth="1"/>
    <col min="4612" max="4612" width="19.125" style="140" customWidth="1"/>
    <col min="4613" max="4613" width="20.625" style="140" customWidth="1"/>
    <col min="4614" max="4614" width="17" style="140" customWidth="1"/>
    <col min="4615" max="4626" width="20.625" style="140" customWidth="1"/>
    <col min="4627" max="4864" width="9" style="140"/>
    <col min="4865" max="4865" width="23.25" style="140" customWidth="1"/>
    <col min="4866" max="4866" width="17.75" style="140" customWidth="1"/>
    <col min="4867" max="4867" width="17.875" style="140" customWidth="1"/>
    <col min="4868" max="4868" width="19.125" style="140" customWidth="1"/>
    <col min="4869" max="4869" width="20.625" style="140" customWidth="1"/>
    <col min="4870" max="4870" width="17" style="140" customWidth="1"/>
    <col min="4871" max="4882" width="20.625" style="140" customWidth="1"/>
    <col min="4883" max="5120" width="9" style="140"/>
    <col min="5121" max="5121" width="23.25" style="140" customWidth="1"/>
    <col min="5122" max="5122" width="17.75" style="140" customWidth="1"/>
    <col min="5123" max="5123" width="17.875" style="140" customWidth="1"/>
    <col min="5124" max="5124" width="19.125" style="140" customWidth="1"/>
    <col min="5125" max="5125" width="20.625" style="140" customWidth="1"/>
    <col min="5126" max="5126" width="17" style="140" customWidth="1"/>
    <col min="5127" max="5138" width="20.625" style="140" customWidth="1"/>
    <col min="5139" max="5376" width="9" style="140"/>
    <col min="5377" max="5377" width="23.25" style="140" customWidth="1"/>
    <col min="5378" max="5378" width="17.75" style="140" customWidth="1"/>
    <col min="5379" max="5379" width="17.875" style="140" customWidth="1"/>
    <col min="5380" max="5380" width="19.125" style="140" customWidth="1"/>
    <col min="5381" max="5381" width="20.625" style="140" customWidth="1"/>
    <col min="5382" max="5382" width="17" style="140" customWidth="1"/>
    <col min="5383" max="5394" width="20.625" style="140" customWidth="1"/>
    <col min="5395" max="5632" width="9" style="140"/>
    <col min="5633" max="5633" width="23.25" style="140" customWidth="1"/>
    <col min="5634" max="5634" width="17.75" style="140" customWidth="1"/>
    <col min="5635" max="5635" width="17.875" style="140" customWidth="1"/>
    <col min="5636" max="5636" width="19.125" style="140" customWidth="1"/>
    <col min="5637" max="5637" width="20.625" style="140" customWidth="1"/>
    <col min="5638" max="5638" width="17" style="140" customWidth="1"/>
    <col min="5639" max="5650" width="20.625" style="140" customWidth="1"/>
    <col min="5651" max="5888" width="9" style="140"/>
    <col min="5889" max="5889" width="23.25" style="140" customWidth="1"/>
    <col min="5890" max="5890" width="17.75" style="140" customWidth="1"/>
    <col min="5891" max="5891" width="17.875" style="140" customWidth="1"/>
    <col min="5892" max="5892" width="19.125" style="140" customWidth="1"/>
    <col min="5893" max="5893" width="20.625" style="140" customWidth="1"/>
    <col min="5894" max="5894" width="17" style="140" customWidth="1"/>
    <col min="5895" max="5906" width="20.625" style="140" customWidth="1"/>
    <col min="5907" max="6144" width="9" style="140"/>
    <col min="6145" max="6145" width="23.25" style="140" customWidth="1"/>
    <col min="6146" max="6146" width="17.75" style="140" customWidth="1"/>
    <col min="6147" max="6147" width="17.875" style="140" customWidth="1"/>
    <col min="6148" max="6148" width="19.125" style="140" customWidth="1"/>
    <col min="6149" max="6149" width="20.625" style="140" customWidth="1"/>
    <col min="6150" max="6150" width="17" style="140" customWidth="1"/>
    <col min="6151" max="6162" width="20.625" style="140" customWidth="1"/>
    <col min="6163" max="6400" width="9" style="140"/>
    <col min="6401" max="6401" width="23.25" style="140" customWidth="1"/>
    <col min="6402" max="6402" width="17.75" style="140" customWidth="1"/>
    <col min="6403" max="6403" width="17.875" style="140" customWidth="1"/>
    <col min="6404" max="6404" width="19.125" style="140" customWidth="1"/>
    <col min="6405" max="6405" width="20.625" style="140" customWidth="1"/>
    <col min="6406" max="6406" width="17" style="140" customWidth="1"/>
    <col min="6407" max="6418" width="20.625" style="140" customWidth="1"/>
    <col min="6419" max="6656" width="9" style="140"/>
    <col min="6657" max="6657" width="23.25" style="140" customWidth="1"/>
    <col min="6658" max="6658" width="17.75" style="140" customWidth="1"/>
    <col min="6659" max="6659" width="17.875" style="140" customWidth="1"/>
    <col min="6660" max="6660" width="19.125" style="140" customWidth="1"/>
    <col min="6661" max="6661" width="20.625" style="140" customWidth="1"/>
    <col min="6662" max="6662" width="17" style="140" customWidth="1"/>
    <col min="6663" max="6674" width="20.625" style="140" customWidth="1"/>
    <col min="6675" max="6912" width="9" style="140"/>
    <col min="6913" max="6913" width="23.25" style="140" customWidth="1"/>
    <col min="6914" max="6914" width="17.75" style="140" customWidth="1"/>
    <col min="6915" max="6915" width="17.875" style="140" customWidth="1"/>
    <col min="6916" max="6916" width="19.125" style="140" customWidth="1"/>
    <col min="6917" max="6917" width="20.625" style="140" customWidth="1"/>
    <col min="6918" max="6918" width="17" style="140" customWidth="1"/>
    <col min="6919" max="6930" width="20.625" style="140" customWidth="1"/>
    <col min="6931" max="7168" width="9" style="140"/>
    <col min="7169" max="7169" width="23.25" style="140" customWidth="1"/>
    <col min="7170" max="7170" width="17.75" style="140" customWidth="1"/>
    <col min="7171" max="7171" width="17.875" style="140" customWidth="1"/>
    <col min="7172" max="7172" width="19.125" style="140" customWidth="1"/>
    <col min="7173" max="7173" width="20.625" style="140" customWidth="1"/>
    <col min="7174" max="7174" width="17" style="140" customWidth="1"/>
    <col min="7175" max="7186" width="20.625" style="140" customWidth="1"/>
    <col min="7187" max="7424" width="9" style="140"/>
    <col min="7425" max="7425" width="23.25" style="140" customWidth="1"/>
    <col min="7426" max="7426" width="17.75" style="140" customWidth="1"/>
    <col min="7427" max="7427" width="17.875" style="140" customWidth="1"/>
    <col min="7428" max="7428" width="19.125" style="140" customWidth="1"/>
    <col min="7429" max="7429" width="20.625" style="140" customWidth="1"/>
    <col min="7430" max="7430" width="17" style="140" customWidth="1"/>
    <col min="7431" max="7442" width="20.625" style="140" customWidth="1"/>
    <col min="7443" max="7680" width="9" style="140"/>
    <col min="7681" max="7681" width="23.25" style="140" customWidth="1"/>
    <col min="7682" max="7682" width="17.75" style="140" customWidth="1"/>
    <col min="7683" max="7683" width="17.875" style="140" customWidth="1"/>
    <col min="7684" max="7684" width="19.125" style="140" customWidth="1"/>
    <col min="7685" max="7685" width="20.625" style="140" customWidth="1"/>
    <col min="7686" max="7686" width="17" style="140" customWidth="1"/>
    <col min="7687" max="7698" width="20.625" style="140" customWidth="1"/>
    <col min="7699" max="7936" width="9" style="140"/>
    <col min="7937" max="7937" width="23.25" style="140" customWidth="1"/>
    <col min="7938" max="7938" width="17.75" style="140" customWidth="1"/>
    <col min="7939" max="7939" width="17.875" style="140" customWidth="1"/>
    <col min="7940" max="7940" width="19.125" style="140" customWidth="1"/>
    <col min="7941" max="7941" width="20.625" style="140" customWidth="1"/>
    <col min="7942" max="7942" width="17" style="140" customWidth="1"/>
    <col min="7943" max="7954" width="20.625" style="140" customWidth="1"/>
    <col min="7955" max="8192" width="9" style="140"/>
    <col min="8193" max="8193" width="23.25" style="140" customWidth="1"/>
    <col min="8194" max="8194" width="17.75" style="140" customWidth="1"/>
    <col min="8195" max="8195" width="17.875" style="140" customWidth="1"/>
    <col min="8196" max="8196" width="19.125" style="140" customWidth="1"/>
    <col min="8197" max="8197" width="20.625" style="140" customWidth="1"/>
    <col min="8198" max="8198" width="17" style="140" customWidth="1"/>
    <col min="8199" max="8210" width="20.625" style="140" customWidth="1"/>
    <col min="8211" max="8448" width="9" style="140"/>
    <col min="8449" max="8449" width="23.25" style="140" customWidth="1"/>
    <col min="8450" max="8450" width="17.75" style="140" customWidth="1"/>
    <col min="8451" max="8451" width="17.875" style="140" customWidth="1"/>
    <col min="8452" max="8452" width="19.125" style="140" customWidth="1"/>
    <col min="8453" max="8453" width="20.625" style="140" customWidth="1"/>
    <col min="8454" max="8454" width="17" style="140" customWidth="1"/>
    <col min="8455" max="8466" width="20.625" style="140" customWidth="1"/>
    <col min="8467" max="8704" width="9" style="140"/>
    <col min="8705" max="8705" width="23.25" style="140" customWidth="1"/>
    <col min="8706" max="8706" width="17.75" style="140" customWidth="1"/>
    <col min="8707" max="8707" width="17.875" style="140" customWidth="1"/>
    <col min="8708" max="8708" width="19.125" style="140" customWidth="1"/>
    <col min="8709" max="8709" width="20.625" style="140" customWidth="1"/>
    <col min="8710" max="8710" width="17" style="140" customWidth="1"/>
    <col min="8711" max="8722" width="20.625" style="140" customWidth="1"/>
    <col min="8723" max="8960" width="9" style="140"/>
    <col min="8961" max="8961" width="23.25" style="140" customWidth="1"/>
    <col min="8962" max="8962" width="17.75" style="140" customWidth="1"/>
    <col min="8963" max="8963" width="17.875" style="140" customWidth="1"/>
    <col min="8964" max="8964" width="19.125" style="140" customWidth="1"/>
    <col min="8965" max="8965" width="20.625" style="140" customWidth="1"/>
    <col min="8966" max="8966" width="17" style="140" customWidth="1"/>
    <col min="8967" max="8978" width="20.625" style="140" customWidth="1"/>
    <col min="8979" max="9216" width="9" style="140"/>
    <col min="9217" max="9217" width="23.25" style="140" customWidth="1"/>
    <col min="9218" max="9218" width="17.75" style="140" customWidth="1"/>
    <col min="9219" max="9219" width="17.875" style="140" customWidth="1"/>
    <col min="9220" max="9220" width="19.125" style="140" customWidth="1"/>
    <col min="9221" max="9221" width="20.625" style="140" customWidth="1"/>
    <col min="9222" max="9222" width="17" style="140" customWidth="1"/>
    <col min="9223" max="9234" width="20.625" style="140" customWidth="1"/>
    <col min="9235" max="9472" width="9" style="140"/>
    <col min="9473" max="9473" width="23.25" style="140" customWidth="1"/>
    <col min="9474" max="9474" width="17.75" style="140" customWidth="1"/>
    <col min="9475" max="9475" width="17.875" style="140" customWidth="1"/>
    <col min="9476" max="9476" width="19.125" style="140" customWidth="1"/>
    <col min="9477" max="9477" width="20.625" style="140" customWidth="1"/>
    <col min="9478" max="9478" width="17" style="140" customWidth="1"/>
    <col min="9479" max="9490" width="20.625" style="140" customWidth="1"/>
    <col min="9491" max="9728" width="9" style="140"/>
    <col min="9729" max="9729" width="23.25" style="140" customWidth="1"/>
    <col min="9730" max="9730" width="17.75" style="140" customWidth="1"/>
    <col min="9731" max="9731" width="17.875" style="140" customWidth="1"/>
    <col min="9732" max="9732" width="19.125" style="140" customWidth="1"/>
    <col min="9733" max="9733" width="20.625" style="140" customWidth="1"/>
    <col min="9734" max="9734" width="17" style="140" customWidth="1"/>
    <col min="9735" max="9746" width="20.625" style="140" customWidth="1"/>
    <col min="9747" max="9984" width="9" style="140"/>
    <col min="9985" max="9985" width="23.25" style="140" customWidth="1"/>
    <col min="9986" max="9986" width="17.75" style="140" customWidth="1"/>
    <col min="9987" max="9987" width="17.875" style="140" customWidth="1"/>
    <col min="9988" max="9988" width="19.125" style="140" customWidth="1"/>
    <col min="9989" max="9989" width="20.625" style="140" customWidth="1"/>
    <col min="9990" max="9990" width="17" style="140" customWidth="1"/>
    <col min="9991" max="10002" width="20.625" style="140" customWidth="1"/>
    <col min="10003" max="10240" width="9" style="140"/>
    <col min="10241" max="10241" width="23.25" style="140" customWidth="1"/>
    <col min="10242" max="10242" width="17.75" style="140" customWidth="1"/>
    <col min="10243" max="10243" width="17.875" style="140" customWidth="1"/>
    <col min="10244" max="10244" width="19.125" style="140" customWidth="1"/>
    <col min="10245" max="10245" width="20.625" style="140" customWidth="1"/>
    <col min="10246" max="10246" width="17" style="140" customWidth="1"/>
    <col min="10247" max="10258" width="20.625" style="140" customWidth="1"/>
    <col min="10259" max="10496" width="9" style="140"/>
    <col min="10497" max="10497" width="23.25" style="140" customWidth="1"/>
    <col min="10498" max="10498" width="17.75" style="140" customWidth="1"/>
    <col min="10499" max="10499" width="17.875" style="140" customWidth="1"/>
    <col min="10500" max="10500" width="19.125" style="140" customWidth="1"/>
    <col min="10501" max="10501" width="20.625" style="140" customWidth="1"/>
    <col min="10502" max="10502" width="17" style="140" customWidth="1"/>
    <col min="10503" max="10514" width="20.625" style="140" customWidth="1"/>
    <col min="10515" max="10752" width="9" style="140"/>
    <col min="10753" max="10753" width="23.25" style="140" customWidth="1"/>
    <col min="10754" max="10754" width="17.75" style="140" customWidth="1"/>
    <col min="10755" max="10755" width="17.875" style="140" customWidth="1"/>
    <col min="10756" max="10756" width="19.125" style="140" customWidth="1"/>
    <col min="10757" max="10757" width="20.625" style="140" customWidth="1"/>
    <col min="10758" max="10758" width="17" style="140" customWidth="1"/>
    <col min="10759" max="10770" width="20.625" style="140" customWidth="1"/>
    <col min="10771" max="11008" width="9" style="140"/>
    <col min="11009" max="11009" width="23.25" style="140" customWidth="1"/>
    <col min="11010" max="11010" width="17.75" style="140" customWidth="1"/>
    <col min="11011" max="11011" width="17.875" style="140" customWidth="1"/>
    <col min="11012" max="11012" width="19.125" style="140" customWidth="1"/>
    <col min="11013" max="11013" width="20.625" style="140" customWidth="1"/>
    <col min="11014" max="11014" width="17" style="140" customWidth="1"/>
    <col min="11015" max="11026" width="20.625" style="140" customWidth="1"/>
    <col min="11027" max="11264" width="9" style="140"/>
    <col min="11265" max="11265" width="23.25" style="140" customWidth="1"/>
    <col min="11266" max="11266" width="17.75" style="140" customWidth="1"/>
    <col min="11267" max="11267" width="17.875" style="140" customWidth="1"/>
    <col min="11268" max="11268" width="19.125" style="140" customWidth="1"/>
    <col min="11269" max="11269" width="20.625" style="140" customWidth="1"/>
    <col min="11270" max="11270" width="17" style="140" customWidth="1"/>
    <col min="11271" max="11282" width="20.625" style="140" customWidth="1"/>
    <col min="11283" max="11520" width="9" style="140"/>
    <col min="11521" max="11521" width="23.25" style="140" customWidth="1"/>
    <col min="11522" max="11522" width="17.75" style="140" customWidth="1"/>
    <col min="11523" max="11523" width="17.875" style="140" customWidth="1"/>
    <col min="11524" max="11524" width="19.125" style="140" customWidth="1"/>
    <col min="11525" max="11525" width="20.625" style="140" customWidth="1"/>
    <col min="11526" max="11526" width="17" style="140" customWidth="1"/>
    <col min="11527" max="11538" width="20.625" style="140" customWidth="1"/>
    <col min="11539" max="11776" width="9" style="140"/>
    <col min="11777" max="11777" width="23.25" style="140" customWidth="1"/>
    <col min="11778" max="11778" width="17.75" style="140" customWidth="1"/>
    <col min="11779" max="11779" width="17.875" style="140" customWidth="1"/>
    <col min="11780" max="11780" width="19.125" style="140" customWidth="1"/>
    <col min="11781" max="11781" width="20.625" style="140" customWidth="1"/>
    <col min="11782" max="11782" width="17" style="140" customWidth="1"/>
    <col min="11783" max="11794" width="20.625" style="140" customWidth="1"/>
    <col min="11795" max="12032" width="9" style="140"/>
    <col min="12033" max="12033" width="23.25" style="140" customWidth="1"/>
    <col min="12034" max="12034" width="17.75" style="140" customWidth="1"/>
    <col min="12035" max="12035" width="17.875" style="140" customWidth="1"/>
    <col min="12036" max="12036" width="19.125" style="140" customWidth="1"/>
    <col min="12037" max="12037" width="20.625" style="140" customWidth="1"/>
    <col min="12038" max="12038" width="17" style="140" customWidth="1"/>
    <col min="12039" max="12050" width="20.625" style="140" customWidth="1"/>
    <col min="12051" max="12288" width="9" style="140"/>
    <col min="12289" max="12289" width="23.25" style="140" customWidth="1"/>
    <col min="12290" max="12290" width="17.75" style="140" customWidth="1"/>
    <col min="12291" max="12291" width="17.875" style="140" customWidth="1"/>
    <col min="12292" max="12292" width="19.125" style="140" customWidth="1"/>
    <col min="12293" max="12293" width="20.625" style="140" customWidth="1"/>
    <col min="12294" max="12294" width="17" style="140" customWidth="1"/>
    <col min="12295" max="12306" width="20.625" style="140" customWidth="1"/>
    <col min="12307" max="12544" width="9" style="140"/>
    <col min="12545" max="12545" width="23.25" style="140" customWidth="1"/>
    <col min="12546" max="12546" width="17.75" style="140" customWidth="1"/>
    <col min="12547" max="12547" width="17.875" style="140" customWidth="1"/>
    <col min="12548" max="12548" width="19.125" style="140" customWidth="1"/>
    <col min="12549" max="12549" width="20.625" style="140" customWidth="1"/>
    <col min="12550" max="12550" width="17" style="140" customWidth="1"/>
    <col min="12551" max="12562" width="20.625" style="140" customWidth="1"/>
    <col min="12563" max="12800" width="9" style="140"/>
    <col min="12801" max="12801" width="23.25" style="140" customWidth="1"/>
    <col min="12802" max="12802" width="17.75" style="140" customWidth="1"/>
    <col min="12803" max="12803" width="17.875" style="140" customWidth="1"/>
    <col min="12804" max="12804" width="19.125" style="140" customWidth="1"/>
    <col min="12805" max="12805" width="20.625" style="140" customWidth="1"/>
    <col min="12806" max="12806" width="17" style="140" customWidth="1"/>
    <col min="12807" max="12818" width="20.625" style="140" customWidth="1"/>
    <col min="12819" max="13056" width="9" style="140"/>
    <col min="13057" max="13057" width="23.25" style="140" customWidth="1"/>
    <col min="13058" max="13058" width="17.75" style="140" customWidth="1"/>
    <col min="13059" max="13059" width="17.875" style="140" customWidth="1"/>
    <col min="13060" max="13060" width="19.125" style="140" customWidth="1"/>
    <col min="13061" max="13061" width="20.625" style="140" customWidth="1"/>
    <col min="13062" max="13062" width="17" style="140" customWidth="1"/>
    <col min="13063" max="13074" width="20.625" style="140" customWidth="1"/>
    <col min="13075" max="13312" width="9" style="140"/>
    <col min="13313" max="13313" width="23.25" style="140" customWidth="1"/>
    <col min="13314" max="13314" width="17.75" style="140" customWidth="1"/>
    <col min="13315" max="13315" width="17.875" style="140" customWidth="1"/>
    <col min="13316" max="13316" width="19.125" style="140" customWidth="1"/>
    <col min="13317" max="13317" width="20.625" style="140" customWidth="1"/>
    <col min="13318" max="13318" width="17" style="140" customWidth="1"/>
    <col min="13319" max="13330" width="20.625" style="140" customWidth="1"/>
    <col min="13331" max="13568" width="9" style="140"/>
    <col min="13569" max="13569" width="23.25" style="140" customWidth="1"/>
    <col min="13570" max="13570" width="17.75" style="140" customWidth="1"/>
    <col min="13571" max="13571" width="17.875" style="140" customWidth="1"/>
    <col min="13572" max="13572" width="19.125" style="140" customWidth="1"/>
    <col min="13573" max="13573" width="20.625" style="140" customWidth="1"/>
    <col min="13574" max="13574" width="17" style="140" customWidth="1"/>
    <col min="13575" max="13586" width="20.625" style="140" customWidth="1"/>
    <col min="13587" max="13824" width="9" style="140"/>
    <col min="13825" max="13825" width="23.25" style="140" customWidth="1"/>
    <col min="13826" max="13826" width="17.75" style="140" customWidth="1"/>
    <col min="13827" max="13827" width="17.875" style="140" customWidth="1"/>
    <col min="13828" max="13828" width="19.125" style="140" customWidth="1"/>
    <col min="13829" max="13829" width="20.625" style="140" customWidth="1"/>
    <col min="13830" max="13830" width="17" style="140" customWidth="1"/>
    <col min="13831" max="13842" width="20.625" style="140" customWidth="1"/>
    <col min="13843" max="14080" width="9" style="140"/>
    <col min="14081" max="14081" width="23.25" style="140" customWidth="1"/>
    <col min="14082" max="14082" width="17.75" style="140" customWidth="1"/>
    <col min="14083" max="14083" width="17.875" style="140" customWidth="1"/>
    <col min="14084" max="14084" width="19.125" style="140" customWidth="1"/>
    <col min="14085" max="14085" width="20.625" style="140" customWidth="1"/>
    <col min="14086" max="14086" width="17" style="140" customWidth="1"/>
    <col min="14087" max="14098" width="20.625" style="140" customWidth="1"/>
    <col min="14099" max="14336" width="9" style="140"/>
    <col min="14337" max="14337" width="23.25" style="140" customWidth="1"/>
    <col min="14338" max="14338" width="17.75" style="140" customWidth="1"/>
    <col min="14339" max="14339" width="17.875" style="140" customWidth="1"/>
    <col min="14340" max="14340" width="19.125" style="140" customWidth="1"/>
    <col min="14341" max="14341" width="20.625" style="140" customWidth="1"/>
    <col min="14342" max="14342" width="17" style="140" customWidth="1"/>
    <col min="14343" max="14354" width="20.625" style="140" customWidth="1"/>
    <col min="14355" max="14592" width="9" style="140"/>
    <col min="14593" max="14593" width="23.25" style="140" customWidth="1"/>
    <col min="14594" max="14594" width="17.75" style="140" customWidth="1"/>
    <col min="14595" max="14595" width="17.875" style="140" customWidth="1"/>
    <col min="14596" max="14596" width="19.125" style="140" customWidth="1"/>
    <col min="14597" max="14597" width="20.625" style="140" customWidth="1"/>
    <col min="14598" max="14598" width="17" style="140" customWidth="1"/>
    <col min="14599" max="14610" width="20.625" style="140" customWidth="1"/>
    <col min="14611" max="14848" width="9" style="140"/>
    <col min="14849" max="14849" width="23.25" style="140" customWidth="1"/>
    <col min="14850" max="14850" width="17.75" style="140" customWidth="1"/>
    <col min="14851" max="14851" width="17.875" style="140" customWidth="1"/>
    <col min="14852" max="14852" width="19.125" style="140" customWidth="1"/>
    <col min="14853" max="14853" width="20.625" style="140" customWidth="1"/>
    <col min="14854" max="14854" width="17" style="140" customWidth="1"/>
    <col min="14855" max="14866" width="20.625" style="140" customWidth="1"/>
    <col min="14867" max="15104" width="9" style="140"/>
    <col min="15105" max="15105" width="23.25" style="140" customWidth="1"/>
    <col min="15106" max="15106" width="17.75" style="140" customWidth="1"/>
    <col min="15107" max="15107" width="17.875" style="140" customWidth="1"/>
    <col min="15108" max="15108" width="19.125" style="140" customWidth="1"/>
    <col min="15109" max="15109" width="20.625" style="140" customWidth="1"/>
    <col min="15110" max="15110" width="17" style="140" customWidth="1"/>
    <col min="15111" max="15122" width="20.625" style="140" customWidth="1"/>
    <col min="15123" max="15360" width="9" style="140"/>
    <col min="15361" max="15361" width="23.25" style="140" customWidth="1"/>
    <col min="15362" max="15362" width="17.75" style="140" customWidth="1"/>
    <col min="15363" max="15363" width="17.875" style="140" customWidth="1"/>
    <col min="15364" max="15364" width="19.125" style="140" customWidth="1"/>
    <col min="15365" max="15365" width="20.625" style="140" customWidth="1"/>
    <col min="15366" max="15366" width="17" style="140" customWidth="1"/>
    <col min="15367" max="15378" width="20.625" style="140" customWidth="1"/>
    <col min="15379" max="15616" width="9" style="140"/>
    <col min="15617" max="15617" width="23.25" style="140" customWidth="1"/>
    <col min="15618" max="15618" width="17.75" style="140" customWidth="1"/>
    <col min="15619" max="15619" width="17.875" style="140" customWidth="1"/>
    <col min="15620" max="15620" width="19.125" style="140" customWidth="1"/>
    <col min="15621" max="15621" width="20.625" style="140" customWidth="1"/>
    <col min="15622" max="15622" width="17" style="140" customWidth="1"/>
    <col min="15623" max="15634" width="20.625" style="140" customWidth="1"/>
    <col min="15635" max="15872" width="9" style="140"/>
    <col min="15873" max="15873" width="23.25" style="140" customWidth="1"/>
    <col min="15874" max="15874" width="17.75" style="140" customWidth="1"/>
    <col min="15875" max="15875" width="17.875" style="140" customWidth="1"/>
    <col min="15876" max="15876" width="19.125" style="140" customWidth="1"/>
    <col min="15877" max="15877" width="20.625" style="140" customWidth="1"/>
    <col min="15878" max="15878" width="17" style="140" customWidth="1"/>
    <col min="15879" max="15890" width="20.625" style="140" customWidth="1"/>
    <col min="15891" max="16128" width="9" style="140"/>
    <col min="16129" max="16129" width="23.25" style="140" customWidth="1"/>
    <col min="16130" max="16130" width="17.75" style="140" customWidth="1"/>
    <col min="16131" max="16131" width="17.875" style="140" customWidth="1"/>
    <col min="16132" max="16132" width="19.125" style="140" customWidth="1"/>
    <col min="16133" max="16133" width="20.625" style="140" customWidth="1"/>
    <col min="16134" max="16134" width="17" style="140" customWidth="1"/>
    <col min="16135" max="16146" width="20.625" style="140" customWidth="1"/>
    <col min="16147" max="16384" width="9" style="140"/>
  </cols>
  <sheetData>
    <row r="1" spans="1:6" ht="20.100000000000001" customHeight="1">
      <c r="A1" s="754" t="s">
        <v>323</v>
      </c>
      <c r="B1" s="754"/>
      <c r="C1" s="754"/>
      <c r="D1" s="754"/>
      <c r="E1" s="754"/>
      <c r="F1" s="754"/>
    </row>
    <row r="2" spans="1:6" ht="20.100000000000001" customHeight="1">
      <c r="A2" s="754"/>
      <c r="B2" s="754"/>
      <c r="C2" s="754"/>
      <c r="D2" s="754"/>
      <c r="E2" s="1813" t="s">
        <v>324</v>
      </c>
      <c r="F2" s="1813"/>
    </row>
    <row r="3" spans="1:6" ht="20.100000000000001" customHeight="1">
      <c r="A3" s="754"/>
      <c r="B3" s="754"/>
      <c r="C3" s="754"/>
      <c r="D3" s="754"/>
      <c r="E3" s="754"/>
      <c r="F3" s="754"/>
    </row>
    <row r="4" spans="1:6" ht="20.100000000000001" customHeight="1">
      <c r="A4" s="1814" t="s">
        <v>325</v>
      </c>
      <c r="B4" s="1814"/>
      <c r="C4" s="1814"/>
      <c r="D4" s="1814"/>
      <c r="E4" s="1814"/>
      <c r="F4" s="1814"/>
    </row>
    <row r="5" spans="1:6" ht="20.100000000000001" customHeight="1" thickBot="1">
      <c r="A5" s="416"/>
      <c r="B5" s="416"/>
      <c r="C5" s="416"/>
      <c r="D5" s="416"/>
      <c r="E5" s="416"/>
      <c r="F5" s="416"/>
    </row>
    <row r="6" spans="1:6" ht="46.5" customHeight="1">
      <c r="A6" s="417" t="s">
        <v>294</v>
      </c>
      <c r="B6" s="1815" t="str">
        <f>様式第1号!$AO$31</f>
        <v>様式第1号で事業所名を入力してください</v>
      </c>
      <c r="C6" s="1816"/>
      <c r="D6" s="1816"/>
      <c r="E6" s="1816"/>
      <c r="F6" s="1817"/>
    </row>
    <row r="7" spans="1:6" ht="46.5" customHeight="1" thickBot="1">
      <c r="A7" s="418" t="s">
        <v>171</v>
      </c>
      <c r="B7" s="1818" t="s">
        <v>348</v>
      </c>
      <c r="C7" s="1819"/>
      <c r="D7" s="1819"/>
      <c r="E7" s="1819"/>
      <c r="F7" s="1820"/>
    </row>
    <row r="8" spans="1:6" ht="30" customHeight="1" thickBot="1">
      <c r="A8" s="1821" t="s">
        <v>326</v>
      </c>
      <c r="B8" s="1821"/>
      <c r="C8" s="1821"/>
      <c r="D8" s="1821"/>
      <c r="E8" s="1821"/>
      <c r="F8" s="1821"/>
    </row>
    <row r="9" spans="1:6" ht="30" customHeight="1">
      <c r="A9" s="419" t="s">
        <v>73</v>
      </c>
      <c r="B9" s="1811" t="s">
        <v>327</v>
      </c>
      <c r="C9" s="1811"/>
      <c r="D9" s="1811"/>
      <c r="E9" s="1811"/>
      <c r="F9" s="1812"/>
    </row>
    <row r="10" spans="1:6" ht="30" customHeight="1">
      <c r="A10" s="740" t="s">
        <v>328</v>
      </c>
      <c r="B10" s="1794"/>
      <c r="C10" s="1794"/>
      <c r="D10" s="1794"/>
      <c r="E10" s="1794"/>
      <c r="F10" s="1795"/>
    </row>
    <row r="11" spans="1:6" ht="30" customHeight="1">
      <c r="A11" s="1799" t="s">
        <v>329</v>
      </c>
      <c r="B11" s="1800"/>
      <c r="C11" s="1800"/>
      <c r="D11" s="1800"/>
      <c r="E11" s="1800"/>
      <c r="F11" s="1801"/>
    </row>
    <row r="12" spans="1:6" ht="30" customHeight="1">
      <c r="A12" s="1799"/>
      <c r="B12" s="1800" t="s">
        <v>330</v>
      </c>
      <c r="C12" s="1800"/>
      <c r="D12" s="1800"/>
      <c r="E12" s="1800"/>
      <c r="F12" s="1801"/>
    </row>
    <row r="13" spans="1:6" ht="30" customHeight="1">
      <c r="A13" s="738" t="s">
        <v>331</v>
      </c>
      <c r="B13" s="1802" t="s">
        <v>332</v>
      </c>
      <c r="C13" s="1803"/>
      <c r="D13" s="1803"/>
      <c r="E13" s="1803"/>
      <c r="F13" s="1804"/>
    </row>
    <row r="14" spans="1:6" ht="30" customHeight="1">
      <c r="A14" s="1805" t="s">
        <v>333</v>
      </c>
      <c r="B14" s="1806" t="s">
        <v>334</v>
      </c>
      <c r="C14" s="1807"/>
      <c r="D14" s="1807"/>
      <c r="E14" s="1807"/>
      <c r="F14" s="1808"/>
    </row>
    <row r="15" spans="1:6" ht="30" customHeight="1">
      <c r="A15" s="1805"/>
      <c r="B15" s="1809"/>
      <c r="C15" s="1809"/>
      <c r="D15" s="1809"/>
      <c r="E15" s="1809"/>
      <c r="F15" s="1810"/>
    </row>
    <row r="16" spans="1:6" ht="30" customHeight="1">
      <c r="A16" s="1805"/>
      <c r="B16" s="1809"/>
      <c r="C16" s="1809"/>
      <c r="D16" s="1809"/>
      <c r="E16" s="1809"/>
      <c r="F16" s="1810"/>
    </row>
    <row r="17" spans="1:6" ht="30" customHeight="1">
      <c r="A17" s="740" t="s">
        <v>335</v>
      </c>
      <c r="B17" s="1794"/>
      <c r="C17" s="1794"/>
      <c r="D17" s="1794"/>
      <c r="E17" s="1794"/>
      <c r="F17" s="1795"/>
    </row>
    <row r="18" spans="1:6" ht="30" customHeight="1" thickBot="1">
      <c r="A18" s="420" t="s">
        <v>336</v>
      </c>
      <c r="B18" s="1796" t="s">
        <v>337</v>
      </c>
      <c r="C18" s="1796"/>
      <c r="D18" s="1796"/>
      <c r="E18" s="1796"/>
      <c r="F18" s="1797"/>
    </row>
    <row r="19" spans="1:6" ht="11.25" customHeight="1">
      <c r="A19" s="754"/>
      <c r="B19" s="754"/>
      <c r="C19" s="754"/>
      <c r="D19" s="754"/>
      <c r="E19" s="754"/>
      <c r="F19" s="754"/>
    </row>
    <row r="20" spans="1:6" ht="20.100000000000001" customHeight="1">
      <c r="A20" s="754" t="s">
        <v>338</v>
      </c>
      <c r="B20" s="754"/>
      <c r="C20" s="754"/>
      <c r="D20" s="754"/>
      <c r="E20" s="754"/>
      <c r="F20" s="754"/>
    </row>
    <row r="21" spans="1:6" ht="32.25" customHeight="1">
      <c r="A21" s="1798" t="s">
        <v>339</v>
      </c>
      <c r="B21" s="1798"/>
      <c r="C21" s="1798"/>
      <c r="D21" s="1798"/>
      <c r="E21" s="1798"/>
      <c r="F21" s="1798"/>
    </row>
    <row r="22" spans="1:6" ht="20.100000000000001" customHeight="1">
      <c r="A22" s="754" t="s">
        <v>340</v>
      </c>
      <c r="B22" s="754"/>
      <c r="C22" s="754"/>
      <c r="D22" s="754"/>
      <c r="E22" s="754"/>
      <c r="F22" s="754"/>
    </row>
    <row r="23" spans="1:6" ht="20.100000000000001" customHeight="1">
      <c r="A23" s="754" t="s">
        <v>341</v>
      </c>
      <c r="B23" s="754"/>
      <c r="C23" s="754"/>
      <c r="D23" s="754"/>
      <c r="E23" s="754"/>
      <c r="F23" s="754"/>
    </row>
    <row r="24" spans="1:6" ht="20.100000000000001" customHeight="1">
      <c r="A24" s="754" t="s">
        <v>342</v>
      </c>
      <c r="B24" s="754"/>
      <c r="C24" s="754"/>
      <c r="D24" s="754"/>
      <c r="E24" s="754"/>
      <c r="F24" s="754"/>
    </row>
    <row r="25" spans="1:6" ht="12.75" customHeight="1"/>
    <row r="26" spans="1:6" ht="30" customHeight="1"/>
    <row r="27" spans="1:6" ht="30" customHeight="1"/>
    <row r="28" spans="1:6" ht="30" customHeight="1"/>
    <row r="29" spans="1:6" ht="30" customHeight="1"/>
    <row r="30" spans="1:6" ht="30" customHeight="1"/>
    <row r="31" spans="1:6" ht="30" customHeight="1"/>
    <row r="32" spans="1:6" ht="30" customHeight="1"/>
    <row r="33" s="140" customFormat="1" ht="30" customHeight="1"/>
    <row r="34" s="140" customFormat="1" ht="30" customHeight="1"/>
    <row r="35" s="140" customFormat="1" ht="30" customHeight="1"/>
    <row r="36" s="140" customFormat="1" ht="30" customHeight="1"/>
    <row r="37" s="140" customFormat="1" ht="30" customHeight="1"/>
    <row r="38" s="140" customFormat="1" ht="30" customHeight="1"/>
  </sheetData>
  <sheetProtection algorithmName="SHA-512" hashValue="KWoMlAlAZMMpVz22Bfx+/1P6qE77VsTu+mB3bd2oZFomIs2Lv+qd+Y3LmYbZmR3tawG/U+mkbsp9ZeFHUZ1YPA==" saltValue="uv+0DGWfdUXL7Do/0zahlA==" spinCount="100000" sheet="1" scenarios="1" formatCells="0" insertRows="0" deleteRows="0" autoFilter="0"/>
  <mergeCells count="17">
    <mergeCell ref="B9:F9"/>
    <mergeCell ref="E2:F2"/>
    <mergeCell ref="A4:F4"/>
    <mergeCell ref="B6:F6"/>
    <mergeCell ref="B7:F7"/>
    <mergeCell ref="A8:F8"/>
    <mergeCell ref="B17:F17"/>
    <mergeCell ref="B18:F18"/>
    <mergeCell ref="A21:F21"/>
    <mergeCell ref="B10:F10"/>
    <mergeCell ref="A11:A12"/>
    <mergeCell ref="B11:F11"/>
    <mergeCell ref="B12:F12"/>
    <mergeCell ref="B13:F13"/>
    <mergeCell ref="A14:A16"/>
    <mergeCell ref="B14:F14"/>
    <mergeCell ref="B15:F16"/>
  </mergeCells>
  <phoneticPr fontId="4"/>
  <printOptions horizontalCentered="1"/>
  <pageMargins left="0.39370078740157483" right="0.39370078740157483" top="0.59055118110236227" bottom="0.39370078740157483" header="0.39370078740157483" footer="0.19685039370078741"/>
  <pageSetup paperSize="9" scale="74" orientation="portrait" horizontalDpi="300" verticalDpi="300"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D41C2F-F794-4E91-A178-D53D2D931B3F}">
  <sheetPr codeName="Sheet19"/>
  <dimension ref="A1:AL21"/>
  <sheetViews>
    <sheetView view="pageBreakPreview" zoomScaleNormal="120" zoomScaleSheetLayoutView="100" workbookViewId="0"/>
  </sheetViews>
  <sheetFormatPr defaultColWidth="2.25" defaultRowHeight="18.75"/>
  <cols>
    <col min="1" max="1" width="1.125" style="422" customWidth="1"/>
    <col min="2" max="2" width="2.25" style="428" customWidth="1"/>
    <col min="3" max="5" width="2.25" style="422"/>
    <col min="6" max="6" width="2.5" style="422" bestFit="1" customWidth="1"/>
    <col min="7" max="10" width="2.25" style="422"/>
    <col min="11" max="11" width="5" style="422" customWidth="1"/>
    <col min="12" max="20" width="2.25" style="422"/>
    <col min="21" max="21" width="2.5" style="422" bestFit="1" customWidth="1"/>
    <col min="22" max="26" width="2.25" style="422"/>
    <col min="27" max="37" width="2.75" style="422" customWidth="1"/>
    <col min="38" max="38" width="0.875" style="422" customWidth="1"/>
    <col min="39" max="255" width="2.25" style="422"/>
    <col min="256" max="256" width="1.125" style="422" customWidth="1"/>
    <col min="257" max="260" width="2.25" style="422"/>
    <col min="261" max="261" width="2.5" style="422" bestFit="1" customWidth="1"/>
    <col min="262" max="275" width="2.25" style="422"/>
    <col min="276" max="276" width="2.5" style="422" bestFit="1" customWidth="1"/>
    <col min="277" max="281" width="2.25" style="422"/>
    <col min="282" max="293" width="2.75" style="422" customWidth="1"/>
    <col min="294" max="511" width="2.25" style="422"/>
    <col min="512" max="512" width="1.125" style="422" customWidth="1"/>
    <col min="513" max="516" width="2.25" style="422"/>
    <col min="517" max="517" width="2.5" style="422" bestFit="1" customWidth="1"/>
    <col min="518" max="531" width="2.25" style="422"/>
    <col min="532" max="532" width="2.5" style="422" bestFit="1" customWidth="1"/>
    <col min="533" max="537" width="2.25" style="422"/>
    <col min="538" max="549" width="2.75" style="422" customWidth="1"/>
    <col min="550" max="767" width="2.25" style="422"/>
    <col min="768" max="768" width="1.125" style="422" customWidth="1"/>
    <col min="769" max="772" width="2.25" style="422"/>
    <col min="773" max="773" width="2.5" style="422" bestFit="1" customWidth="1"/>
    <col min="774" max="787" width="2.25" style="422"/>
    <col min="788" max="788" width="2.5" style="422" bestFit="1" customWidth="1"/>
    <col min="789" max="793" width="2.25" style="422"/>
    <col min="794" max="805" width="2.75" style="422" customWidth="1"/>
    <col min="806" max="1023" width="2.25" style="422"/>
    <col min="1024" max="1024" width="1.125" style="422" customWidth="1"/>
    <col min="1025" max="1028" width="2.25" style="422"/>
    <col min="1029" max="1029" width="2.5" style="422" bestFit="1" customWidth="1"/>
    <col min="1030" max="1043" width="2.25" style="422"/>
    <col min="1044" max="1044" width="2.5" style="422" bestFit="1" customWidth="1"/>
    <col min="1045" max="1049" width="2.25" style="422"/>
    <col min="1050" max="1061" width="2.75" style="422" customWidth="1"/>
    <col min="1062" max="1279" width="2.25" style="422"/>
    <col min="1280" max="1280" width="1.125" style="422" customWidth="1"/>
    <col min="1281" max="1284" width="2.25" style="422"/>
    <col min="1285" max="1285" width="2.5" style="422" bestFit="1" customWidth="1"/>
    <col min="1286" max="1299" width="2.25" style="422"/>
    <col min="1300" max="1300" width="2.5" style="422" bestFit="1" customWidth="1"/>
    <col min="1301" max="1305" width="2.25" style="422"/>
    <col min="1306" max="1317" width="2.75" style="422" customWidth="1"/>
    <col min="1318" max="1535" width="2.25" style="422"/>
    <col min="1536" max="1536" width="1.125" style="422" customWidth="1"/>
    <col min="1537" max="1540" width="2.25" style="422"/>
    <col min="1541" max="1541" width="2.5" style="422" bestFit="1" customWidth="1"/>
    <col min="1542" max="1555" width="2.25" style="422"/>
    <col min="1556" max="1556" width="2.5" style="422" bestFit="1" customWidth="1"/>
    <col min="1557" max="1561" width="2.25" style="422"/>
    <col min="1562" max="1573" width="2.75" style="422" customWidth="1"/>
    <col min="1574" max="1791" width="2.25" style="422"/>
    <col min="1792" max="1792" width="1.125" style="422" customWidth="1"/>
    <col min="1793" max="1796" width="2.25" style="422"/>
    <col min="1797" max="1797" width="2.5" style="422" bestFit="1" customWidth="1"/>
    <col min="1798" max="1811" width="2.25" style="422"/>
    <col min="1812" max="1812" width="2.5" style="422" bestFit="1" customWidth="1"/>
    <col min="1813" max="1817" width="2.25" style="422"/>
    <col min="1818" max="1829" width="2.75" style="422" customWidth="1"/>
    <col min="1830" max="2047" width="2.25" style="422"/>
    <col min="2048" max="2048" width="1.125" style="422" customWidth="1"/>
    <col min="2049" max="2052" width="2.25" style="422"/>
    <col min="2053" max="2053" width="2.5" style="422" bestFit="1" customWidth="1"/>
    <col min="2054" max="2067" width="2.25" style="422"/>
    <col min="2068" max="2068" width="2.5" style="422" bestFit="1" customWidth="1"/>
    <col min="2069" max="2073" width="2.25" style="422"/>
    <col min="2074" max="2085" width="2.75" style="422" customWidth="1"/>
    <col min="2086" max="2303" width="2.25" style="422"/>
    <col min="2304" max="2304" width="1.125" style="422" customWidth="1"/>
    <col min="2305" max="2308" width="2.25" style="422"/>
    <col min="2309" max="2309" width="2.5" style="422" bestFit="1" customWidth="1"/>
    <col min="2310" max="2323" width="2.25" style="422"/>
    <col min="2324" max="2324" width="2.5" style="422" bestFit="1" customWidth="1"/>
    <col min="2325" max="2329" width="2.25" style="422"/>
    <col min="2330" max="2341" width="2.75" style="422" customWidth="1"/>
    <col min="2342" max="2559" width="2.25" style="422"/>
    <col min="2560" max="2560" width="1.125" style="422" customWidth="1"/>
    <col min="2561" max="2564" width="2.25" style="422"/>
    <col min="2565" max="2565" width="2.5" style="422" bestFit="1" customWidth="1"/>
    <col min="2566" max="2579" width="2.25" style="422"/>
    <col min="2580" max="2580" width="2.5" style="422" bestFit="1" customWidth="1"/>
    <col min="2581" max="2585" width="2.25" style="422"/>
    <col min="2586" max="2597" width="2.75" style="422" customWidth="1"/>
    <col min="2598" max="2815" width="2.25" style="422"/>
    <col min="2816" max="2816" width="1.125" style="422" customWidth="1"/>
    <col min="2817" max="2820" width="2.25" style="422"/>
    <col min="2821" max="2821" width="2.5" style="422" bestFit="1" customWidth="1"/>
    <col min="2822" max="2835" width="2.25" style="422"/>
    <col min="2836" max="2836" width="2.5" style="422" bestFit="1" customWidth="1"/>
    <col min="2837" max="2841" width="2.25" style="422"/>
    <col min="2842" max="2853" width="2.75" style="422" customWidth="1"/>
    <col min="2854" max="3071" width="2.25" style="422"/>
    <col min="3072" max="3072" width="1.125" style="422" customWidth="1"/>
    <col min="3073" max="3076" width="2.25" style="422"/>
    <col min="3077" max="3077" width="2.5" style="422" bestFit="1" customWidth="1"/>
    <col min="3078" max="3091" width="2.25" style="422"/>
    <col min="3092" max="3092" width="2.5" style="422" bestFit="1" customWidth="1"/>
    <col min="3093" max="3097" width="2.25" style="422"/>
    <col min="3098" max="3109" width="2.75" style="422" customWidth="1"/>
    <col min="3110" max="3327" width="2.25" style="422"/>
    <col min="3328" max="3328" width="1.125" style="422" customWidth="1"/>
    <col min="3329" max="3332" width="2.25" style="422"/>
    <col min="3333" max="3333" width="2.5" style="422" bestFit="1" customWidth="1"/>
    <col min="3334" max="3347" width="2.25" style="422"/>
    <col min="3348" max="3348" width="2.5" style="422" bestFit="1" customWidth="1"/>
    <col min="3349" max="3353" width="2.25" style="422"/>
    <col min="3354" max="3365" width="2.75" style="422" customWidth="1"/>
    <col min="3366" max="3583" width="2.25" style="422"/>
    <col min="3584" max="3584" width="1.125" style="422" customWidth="1"/>
    <col min="3585" max="3588" width="2.25" style="422"/>
    <col min="3589" max="3589" width="2.5" style="422" bestFit="1" customWidth="1"/>
    <col min="3590" max="3603" width="2.25" style="422"/>
    <col min="3604" max="3604" width="2.5" style="422" bestFit="1" customWidth="1"/>
    <col min="3605" max="3609" width="2.25" style="422"/>
    <col min="3610" max="3621" width="2.75" style="422" customWidth="1"/>
    <col min="3622" max="3839" width="2.25" style="422"/>
    <col min="3840" max="3840" width="1.125" style="422" customWidth="1"/>
    <col min="3841" max="3844" width="2.25" style="422"/>
    <col min="3845" max="3845" width="2.5" style="422" bestFit="1" customWidth="1"/>
    <col min="3846" max="3859" width="2.25" style="422"/>
    <col min="3860" max="3860" width="2.5" style="422" bestFit="1" customWidth="1"/>
    <col min="3861" max="3865" width="2.25" style="422"/>
    <col min="3866" max="3877" width="2.75" style="422" customWidth="1"/>
    <col min="3878" max="4095" width="2.25" style="422"/>
    <col min="4096" max="4096" width="1.125" style="422" customWidth="1"/>
    <col min="4097" max="4100" width="2.25" style="422"/>
    <col min="4101" max="4101" width="2.5" style="422" bestFit="1" customWidth="1"/>
    <col min="4102" max="4115" width="2.25" style="422"/>
    <col min="4116" max="4116" width="2.5" style="422" bestFit="1" customWidth="1"/>
    <col min="4117" max="4121" width="2.25" style="422"/>
    <col min="4122" max="4133" width="2.75" style="422" customWidth="1"/>
    <col min="4134" max="4351" width="2.25" style="422"/>
    <col min="4352" max="4352" width="1.125" style="422" customWidth="1"/>
    <col min="4353" max="4356" width="2.25" style="422"/>
    <col min="4357" max="4357" width="2.5" style="422" bestFit="1" customWidth="1"/>
    <col min="4358" max="4371" width="2.25" style="422"/>
    <col min="4372" max="4372" width="2.5" style="422" bestFit="1" customWidth="1"/>
    <col min="4373" max="4377" width="2.25" style="422"/>
    <col min="4378" max="4389" width="2.75" style="422" customWidth="1"/>
    <col min="4390" max="4607" width="2.25" style="422"/>
    <col min="4608" max="4608" width="1.125" style="422" customWidth="1"/>
    <col min="4609" max="4612" width="2.25" style="422"/>
    <col min="4613" max="4613" width="2.5" style="422" bestFit="1" customWidth="1"/>
    <col min="4614" max="4627" width="2.25" style="422"/>
    <col min="4628" max="4628" width="2.5" style="422" bestFit="1" customWidth="1"/>
    <col min="4629" max="4633" width="2.25" style="422"/>
    <col min="4634" max="4645" width="2.75" style="422" customWidth="1"/>
    <col min="4646" max="4863" width="2.25" style="422"/>
    <col min="4864" max="4864" width="1.125" style="422" customWidth="1"/>
    <col min="4865" max="4868" width="2.25" style="422"/>
    <col min="4869" max="4869" width="2.5" style="422" bestFit="1" customWidth="1"/>
    <col min="4870" max="4883" width="2.25" style="422"/>
    <col min="4884" max="4884" width="2.5" style="422" bestFit="1" customWidth="1"/>
    <col min="4885" max="4889" width="2.25" style="422"/>
    <col min="4890" max="4901" width="2.75" style="422" customWidth="1"/>
    <col min="4902" max="5119" width="2.25" style="422"/>
    <col min="5120" max="5120" width="1.125" style="422" customWidth="1"/>
    <col min="5121" max="5124" width="2.25" style="422"/>
    <col min="5125" max="5125" width="2.5" style="422" bestFit="1" customWidth="1"/>
    <col min="5126" max="5139" width="2.25" style="422"/>
    <col min="5140" max="5140" width="2.5" style="422" bestFit="1" customWidth="1"/>
    <col min="5141" max="5145" width="2.25" style="422"/>
    <col min="5146" max="5157" width="2.75" style="422" customWidth="1"/>
    <col min="5158" max="5375" width="2.25" style="422"/>
    <col min="5376" max="5376" width="1.125" style="422" customWidth="1"/>
    <col min="5377" max="5380" width="2.25" style="422"/>
    <col min="5381" max="5381" width="2.5" style="422" bestFit="1" customWidth="1"/>
    <col min="5382" max="5395" width="2.25" style="422"/>
    <col min="5396" max="5396" width="2.5" style="422" bestFit="1" customWidth="1"/>
    <col min="5397" max="5401" width="2.25" style="422"/>
    <col min="5402" max="5413" width="2.75" style="422" customWidth="1"/>
    <col min="5414" max="5631" width="2.25" style="422"/>
    <col min="5632" max="5632" width="1.125" style="422" customWidth="1"/>
    <col min="5633" max="5636" width="2.25" style="422"/>
    <col min="5637" max="5637" width="2.5" style="422" bestFit="1" customWidth="1"/>
    <col min="5638" max="5651" width="2.25" style="422"/>
    <col min="5652" max="5652" width="2.5" style="422" bestFit="1" customWidth="1"/>
    <col min="5653" max="5657" width="2.25" style="422"/>
    <col min="5658" max="5669" width="2.75" style="422" customWidth="1"/>
    <col min="5670" max="5887" width="2.25" style="422"/>
    <col min="5888" max="5888" width="1.125" style="422" customWidth="1"/>
    <col min="5889" max="5892" width="2.25" style="422"/>
    <col min="5893" max="5893" width="2.5" style="422" bestFit="1" customWidth="1"/>
    <col min="5894" max="5907" width="2.25" style="422"/>
    <col min="5908" max="5908" width="2.5" style="422" bestFit="1" customWidth="1"/>
    <col min="5909" max="5913" width="2.25" style="422"/>
    <col min="5914" max="5925" width="2.75" style="422" customWidth="1"/>
    <col min="5926" max="6143" width="2.25" style="422"/>
    <col min="6144" max="6144" width="1.125" style="422" customWidth="1"/>
    <col min="6145" max="6148" width="2.25" style="422"/>
    <col min="6149" max="6149" width="2.5" style="422" bestFit="1" customWidth="1"/>
    <col min="6150" max="6163" width="2.25" style="422"/>
    <col min="6164" max="6164" width="2.5" style="422" bestFit="1" customWidth="1"/>
    <col min="6165" max="6169" width="2.25" style="422"/>
    <col min="6170" max="6181" width="2.75" style="422" customWidth="1"/>
    <col min="6182" max="6399" width="2.25" style="422"/>
    <col min="6400" max="6400" width="1.125" style="422" customWidth="1"/>
    <col min="6401" max="6404" width="2.25" style="422"/>
    <col min="6405" max="6405" width="2.5" style="422" bestFit="1" customWidth="1"/>
    <col min="6406" max="6419" width="2.25" style="422"/>
    <col min="6420" max="6420" width="2.5" style="422" bestFit="1" customWidth="1"/>
    <col min="6421" max="6425" width="2.25" style="422"/>
    <col min="6426" max="6437" width="2.75" style="422" customWidth="1"/>
    <col min="6438" max="6655" width="2.25" style="422"/>
    <col min="6656" max="6656" width="1.125" style="422" customWidth="1"/>
    <col min="6657" max="6660" width="2.25" style="422"/>
    <col min="6661" max="6661" width="2.5" style="422" bestFit="1" customWidth="1"/>
    <col min="6662" max="6675" width="2.25" style="422"/>
    <col min="6676" max="6676" width="2.5" style="422" bestFit="1" customWidth="1"/>
    <col min="6677" max="6681" width="2.25" style="422"/>
    <col min="6682" max="6693" width="2.75" style="422" customWidth="1"/>
    <col min="6694" max="6911" width="2.25" style="422"/>
    <col min="6912" max="6912" width="1.125" style="422" customWidth="1"/>
    <col min="6913" max="6916" width="2.25" style="422"/>
    <col min="6917" max="6917" width="2.5" style="422" bestFit="1" customWidth="1"/>
    <col min="6918" max="6931" width="2.25" style="422"/>
    <col min="6932" max="6932" width="2.5" style="422" bestFit="1" customWidth="1"/>
    <col min="6933" max="6937" width="2.25" style="422"/>
    <col min="6938" max="6949" width="2.75" style="422" customWidth="1"/>
    <col min="6950" max="7167" width="2.25" style="422"/>
    <col min="7168" max="7168" width="1.125" style="422" customWidth="1"/>
    <col min="7169" max="7172" width="2.25" style="422"/>
    <col min="7173" max="7173" width="2.5" style="422" bestFit="1" customWidth="1"/>
    <col min="7174" max="7187" width="2.25" style="422"/>
    <col min="7188" max="7188" width="2.5" style="422" bestFit="1" customWidth="1"/>
    <col min="7189" max="7193" width="2.25" style="422"/>
    <col min="7194" max="7205" width="2.75" style="422" customWidth="1"/>
    <col min="7206" max="7423" width="2.25" style="422"/>
    <col min="7424" max="7424" width="1.125" style="422" customWidth="1"/>
    <col min="7425" max="7428" width="2.25" style="422"/>
    <col min="7429" max="7429" width="2.5" style="422" bestFit="1" customWidth="1"/>
    <col min="7430" max="7443" width="2.25" style="422"/>
    <col min="7444" max="7444" width="2.5" style="422" bestFit="1" customWidth="1"/>
    <col min="7445" max="7449" width="2.25" style="422"/>
    <col min="7450" max="7461" width="2.75" style="422" customWidth="1"/>
    <col min="7462" max="7679" width="2.25" style="422"/>
    <col min="7680" max="7680" width="1.125" style="422" customWidth="1"/>
    <col min="7681" max="7684" width="2.25" style="422"/>
    <col min="7685" max="7685" width="2.5" style="422" bestFit="1" customWidth="1"/>
    <col min="7686" max="7699" width="2.25" style="422"/>
    <col min="7700" max="7700" width="2.5" style="422" bestFit="1" customWidth="1"/>
    <col min="7701" max="7705" width="2.25" style="422"/>
    <col min="7706" max="7717" width="2.75" style="422" customWidth="1"/>
    <col min="7718" max="7935" width="2.25" style="422"/>
    <col min="7936" max="7936" width="1.125" style="422" customWidth="1"/>
    <col min="7937" max="7940" width="2.25" style="422"/>
    <col min="7941" max="7941" width="2.5" style="422" bestFit="1" customWidth="1"/>
    <col min="7942" max="7955" width="2.25" style="422"/>
    <col min="7956" max="7956" width="2.5" style="422" bestFit="1" customWidth="1"/>
    <col min="7957" max="7961" width="2.25" style="422"/>
    <col min="7962" max="7973" width="2.75" style="422" customWidth="1"/>
    <col min="7974" max="8191" width="2.25" style="422"/>
    <col min="8192" max="8192" width="1.125" style="422" customWidth="1"/>
    <col min="8193" max="8196" width="2.25" style="422"/>
    <col min="8197" max="8197" width="2.5" style="422" bestFit="1" customWidth="1"/>
    <col min="8198" max="8211" width="2.25" style="422"/>
    <col min="8212" max="8212" width="2.5" style="422" bestFit="1" customWidth="1"/>
    <col min="8213" max="8217" width="2.25" style="422"/>
    <col min="8218" max="8229" width="2.75" style="422" customWidth="1"/>
    <col min="8230" max="8447" width="2.25" style="422"/>
    <col min="8448" max="8448" width="1.125" style="422" customWidth="1"/>
    <col min="8449" max="8452" width="2.25" style="422"/>
    <col min="8453" max="8453" width="2.5" style="422" bestFit="1" customWidth="1"/>
    <col min="8454" max="8467" width="2.25" style="422"/>
    <col min="8468" max="8468" width="2.5" style="422" bestFit="1" customWidth="1"/>
    <col min="8469" max="8473" width="2.25" style="422"/>
    <col min="8474" max="8485" width="2.75" style="422" customWidth="1"/>
    <col min="8486" max="8703" width="2.25" style="422"/>
    <col min="8704" max="8704" width="1.125" style="422" customWidth="1"/>
    <col min="8705" max="8708" width="2.25" style="422"/>
    <col min="8709" max="8709" width="2.5" style="422" bestFit="1" customWidth="1"/>
    <col min="8710" max="8723" width="2.25" style="422"/>
    <col min="8724" max="8724" width="2.5" style="422" bestFit="1" customWidth="1"/>
    <col min="8725" max="8729" width="2.25" style="422"/>
    <col min="8730" max="8741" width="2.75" style="422" customWidth="1"/>
    <col min="8742" max="8959" width="2.25" style="422"/>
    <col min="8960" max="8960" width="1.125" style="422" customWidth="1"/>
    <col min="8961" max="8964" width="2.25" style="422"/>
    <col min="8965" max="8965" width="2.5" style="422" bestFit="1" customWidth="1"/>
    <col min="8966" max="8979" width="2.25" style="422"/>
    <col min="8980" max="8980" width="2.5" style="422" bestFit="1" customWidth="1"/>
    <col min="8981" max="8985" width="2.25" style="422"/>
    <col min="8986" max="8997" width="2.75" style="422" customWidth="1"/>
    <col min="8998" max="9215" width="2.25" style="422"/>
    <col min="9216" max="9216" width="1.125" style="422" customWidth="1"/>
    <col min="9217" max="9220" width="2.25" style="422"/>
    <col min="9221" max="9221" width="2.5" style="422" bestFit="1" customWidth="1"/>
    <col min="9222" max="9235" width="2.25" style="422"/>
    <col min="9236" max="9236" width="2.5" style="422" bestFit="1" customWidth="1"/>
    <col min="9237" max="9241" width="2.25" style="422"/>
    <col min="9242" max="9253" width="2.75" style="422" customWidth="1"/>
    <col min="9254" max="9471" width="2.25" style="422"/>
    <col min="9472" max="9472" width="1.125" style="422" customWidth="1"/>
    <col min="9473" max="9476" width="2.25" style="422"/>
    <col min="9477" max="9477" width="2.5" style="422" bestFit="1" customWidth="1"/>
    <col min="9478" max="9491" width="2.25" style="422"/>
    <col min="9492" max="9492" width="2.5" style="422" bestFit="1" customWidth="1"/>
    <col min="9493" max="9497" width="2.25" style="422"/>
    <col min="9498" max="9509" width="2.75" style="422" customWidth="1"/>
    <col min="9510" max="9727" width="2.25" style="422"/>
    <col min="9728" max="9728" width="1.125" style="422" customWidth="1"/>
    <col min="9729" max="9732" width="2.25" style="422"/>
    <col min="9733" max="9733" width="2.5" style="422" bestFit="1" customWidth="1"/>
    <col min="9734" max="9747" width="2.25" style="422"/>
    <col min="9748" max="9748" width="2.5" style="422" bestFit="1" customWidth="1"/>
    <col min="9749" max="9753" width="2.25" style="422"/>
    <col min="9754" max="9765" width="2.75" style="422" customWidth="1"/>
    <col min="9766" max="9983" width="2.25" style="422"/>
    <col min="9984" max="9984" width="1.125" style="422" customWidth="1"/>
    <col min="9985" max="9988" width="2.25" style="422"/>
    <col min="9989" max="9989" width="2.5" style="422" bestFit="1" customWidth="1"/>
    <col min="9990" max="10003" width="2.25" style="422"/>
    <col min="10004" max="10004" width="2.5" style="422" bestFit="1" customWidth="1"/>
    <col min="10005" max="10009" width="2.25" style="422"/>
    <col min="10010" max="10021" width="2.75" style="422" customWidth="1"/>
    <col min="10022" max="10239" width="2.25" style="422"/>
    <col min="10240" max="10240" width="1.125" style="422" customWidth="1"/>
    <col min="10241" max="10244" width="2.25" style="422"/>
    <col min="10245" max="10245" width="2.5" style="422" bestFit="1" customWidth="1"/>
    <col min="10246" max="10259" width="2.25" style="422"/>
    <col min="10260" max="10260" width="2.5" style="422" bestFit="1" customWidth="1"/>
    <col min="10261" max="10265" width="2.25" style="422"/>
    <col min="10266" max="10277" width="2.75" style="422" customWidth="1"/>
    <col min="10278" max="10495" width="2.25" style="422"/>
    <col min="10496" max="10496" width="1.125" style="422" customWidth="1"/>
    <col min="10497" max="10500" width="2.25" style="422"/>
    <col min="10501" max="10501" width="2.5" style="422" bestFit="1" customWidth="1"/>
    <col min="10502" max="10515" width="2.25" style="422"/>
    <col min="10516" max="10516" width="2.5" style="422" bestFit="1" customWidth="1"/>
    <col min="10517" max="10521" width="2.25" style="422"/>
    <col min="10522" max="10533" width="2.75" style="422" customWidth="1"/>
    <col min="10534" max="10751" width="2.25" style="422"/>
    <col min="10752" max="10752" width="1.125" style="422" customWidth="1"/>
    <col min="10753" max="10756" width="2.25" style="422"/>
    <col min="10757" max="10757" width="2.5" style="422" bestFit="1" customWidth="1"/>
    <col min="10758" max="10771" width="2.25" style="422"/>
    <col min="10772" max="10772" width="2.5" style="422" bestFit="1" customWidth="1"/>
    <col min="10773" max="10777" width="2.25" style="422"/>
    <col min="10778" max="10789" width="2.75" style="422" customWidth="1"/>
    <col min="10790" max="11007" width="2.25" style="422"/>
    <col min="11008" max="11008" width="1.125" style="422" customWidth="1"/>
    <col min="11009" max="11012" width="2.25" style="422"/>
    <col min="11013" max="11013" width="2.5" style="422" bestFit="1" customWidth="1"/>
    <col min="11014" max="11027" width="2.25" style="422"/>
    <col min="11028" max="11028" width="2.5" style="422" bestFit="1" customWidth="1"/>
    <col min="11029" max="11033" width="2.25" style="422"/>
    <col min="11034" max="11045" width="2.75" style="422" customWidth="1"/>
    <col min="11046" max="11263" width="2.25" style="422"/>
    <col min="11264" max="11264" width="1.125" style="422" customWidth="1"/>
    <col min="11265" max="11268" width="2.25" style="422"/>
    <col min="11269" max="11269" width="2.5" style="422" bestFit="1" customWidth="1"/>
    <col min="11270" max="11283" width="2.25" style="422"/>
    <col min="11284" max="11284" width="2.5" style="422" bestFit="1" customWidth="1"/>
    <col min="11285" max="11289" width="2.25" style="422"/>
    <col min="11290" max="11301" width="2.75" style="422" customWidth="1"/>
    <col min="11302" max="11519" width="2.25" style="422"/>
    <col min="11520" max="11520" width="1.125" style="422" customWidth="1"/>
    <col min="11521" max="11524" width="2.25" style="422"/>
    <col min="11525" max="11525" width="2.5" style="422" bestFit="1" customWidth="1"/>
    <col min="11526" max="11539" width="2.25" style="422"/>
    <col min="11540" max="11540" width="2.5" style="422" bestFit="1" customWidth="1"/>
    <col min="11541" max="11545" width="2.25" style="422"/>
    <col min="11546" max="11557" width="2.75" style="422" customWidth="1"/>
    <col min="11558" max="11775" width="2.25" style="422"/>
    <col min="11776" max="11776" width="1.125" style="422" customWidth="1"/>
    <col min="11777" max="11780" width="2.25" style="422"/>
    <col min="11781" max="11781" width="2.5" style="422" bestFit="1" customWidth="1"/>
    <col min="11782" max="11795" width="2.25" style="422"/>
    <col min="11796" max="11796" width="2.5" style="422" bestFit="1" customWidth="1"/>
    <col min="11797" max="11801" width="2.25" style="422"/>
    <col min="11802" max="11813" width="2.75" style="422" customWidth="1"/>
    <col min="11814" max="12031" width="2.25" style="422"/>
    <col min="12032" max="12032" width="1.125" style="422" customWidth="1"/>
    <col min="12033" max="12036" width="2.25" style="422"/>
    <col min="12037" max="12037" width="2.5" style="422" bestFit="1" customWidth="1"/>
    <col min="12038" max="12051" width="2.25" style="422"/>
    <col min="12052" max="12052" width="2.5" style="422" bestFit="1" customWidth="1"/>
    <col min="12053" max="12057" width="2.25" style="422"/>
    <col min="12058" max="12069" width="2.75" style="422" customWidth="1"/>
    <col min="12070" max="12287" width="2.25" style="422"/>
    <col min="12288" max="12288" width="1.125" style="422" customWidth="1"/>
    <col min="12289" max="12292" width="2.25" style="422"/>
    <col min="12293" max="12293" width="2.5" style="422" bestFit="1" customWidth="1"/>
    <col min="12294" max="12307" width="2.25" style="422"/>
    <col min="12308" max="12308" width="2.5" style="422" bestFit="1" customWidth="1"/>
    <col min="12309" max="12313" width="2.25" style="422"/>
    <col min="12314" max="12325" width="2.75" style="422" customWidth="1"/>
    <col min="12326" max="12543" width="2.25" style="422"/>
    <col min="12544" max="12544" width="1.125" style="422" customWidth="1"/>
    <col min="12545" max="12548" width="2.25" style="422"/>
    <col min="12549" max="12549" width="2.5" style="422" bestFit="1" customWidth="1"/>
    <col min="12550" max="12563" width="2.25" style="422"/>
    <col min="12564" max="12564" width="2.5" style="422" bestFit="1" customWidth="1"/>
    <col min="12565" max="12569" width="2.25" style="422"/>
    <col min="12570" max="12581" width="2.75" style="422" customWidth="1"/>
    <col min="12582" max="12799" width="2.25" style="422"/>
    <col min="12800" max="12800" width="1.125" style="422" customWidth="1"/>
    <col min="12801" max="12804" width="2.25" style="422"/>
    <col min="12805" max="12805" width="2.5" style="422" bestFit="1" customWidth="1"/>
    <col min="12806" max="12819" width="2.25" style="422"/>
    <col min="12820" max="12820" width="2.5" style="422" bestFit="1" customWidth="1"/>
    <col min="12821" max="12825" width="2.25" style="422"/>
    <col min="12826" max="12837" width="2.75" style="422" customWidth="1"/>
    <col min="12838" max="13055" width="2.25" style="422"/>
    <col min="13056" max="13056" width="1.125" style="422" customWidth="1"/>
    <col min="13057" max="13060" width="2.25" style="422"/>
    <col min="13061" max="13061" width="2.5" style="422" bestFit="1" customWidth="1"/>
    <col min="13062" max="13075" width="2.25" style="422"/>
    <col min="13076" max="13076" width="2.5" style="422" bestFit="1" customWidth="1"/>
    <col min="13077" max="13081" width="2.25" style="422"/>
    <col min="13082" max="13093" width="2.75" style="422" customWidth="1"/>
    <col min="13094" max="13311" width="2.25" style="422"/>
    <col min="13312" max="13312" width="1.125" style="422" customWidth="1"/>
    <col min="13313" max="13316" width="2.25" style="422"/>
    <col min="13317" max="13317" width="2.5" style="422" bestFit="1" customWidth="1"/>
    <col min="13318" max="13331" width="2.25" style="422"/>
    <col min="13332" max="13332" width="2.5" style="422" bestFit="1" customWidth="1"/>
    <col min="13333" max="13337" width="2.25" style="422"/>
    <col min="13338" max="13349" width="2.75" style="422" customWidth="1"/>
    <col min="13350" max="13567" width="2.25" style="422"/>
    <col min="13568" max="13568" width="1.125" style="422" customWidth="1"/>
    <col min="13569" max="13572" width="2.25" style="422"/>
    <col min="13573" max="13573" width="2.5" style="422" bestFit="1" customWidth="1"/>
    <col min="13574" max="13587" width="2.25" style="422"/>
    <col min="13588" max="13588" width="2.5" style="422" bestFit="1" customWidth="1"/>
    <col min="13589" max="13593" width="2.25" style="422"/>
    <col min="13594" max="13605" width="2.75" style="422" customWidth="1"/>
    <col min="13606" max="13823" width="2.25" style="422"/>
    <col min="13824" max="13824" width="1.125" style="422" customWidth="1"/>
    <col min="13825" max="13828" width="2.25" style="422"/>
    <col min="13829" max="13829" width="2.5" style="422" bestFit="1" customWidth="1"/>
    <col min="13830" max="13843" width="2.25" style="422"/>
    <col min="13844" max="13844" width="2.5" style="422" bestFit="1" customWidth="1"/>
    <col min="13845" max="13849" width="2.25" style="422"/>
    <col min="13850" max="13861" width="2.75" style="422" customWidth="1"/>
    <col min="13862" max="14079" width="2.25" style="422"/>
    <col min="14080" max="14080" width="1.125" style="422" customWidth="1"/>
    <col min="14081" max="14084" width="2.25" style="422"/>
    <col min="14085" max="14085" width="2.5" style="422" bestFit="1" customWidth="1"/>
    <col min="14086" max="14099" width="2.25" style="422"/>
    <col min="14100" max="14100" width="2.5" style="422" bestFit="1" customWidth="1"/>
    <col min="14101" max="14105" width="2.25" style="422"/>
    <col min="14106" max="14117" width="2.75" style="422" customWidth="1"/>
    <col min="14118" max="14335" width="2.25" style="422"/>
    <col min="14336" max="14336" width="1.125" style="422" customWidth="1"/>
    <col min="14337" max="14340" width="2.25" style="422"/>
    <col min="14341" max="14341" width="2.5" style="422" bestFit="1" customWidth="1"/>
    <col min="14342" max="14355" width="2.25" style="422"/>
    <col min="14356" max="14356" width="2.5" style="422" bestFit="1" customWidth="1"/>
    <col min="14357" max="14361" width="2.25" style="422"/>
    <col min="14362" max="14373" width="2.75" style="422" customWidth="1"/>
    <col min="14374" max="14591" width="2.25" style="422"/>
    <col min="14592" max="14592" width="1.125" style="422" customWidth="1"/>
    <col min="14593" max="14596" width="2.25" style="422"/>
    <col min="14597" max="14597" width="2.5" style="422" bestFit="1" customWidth="1"/>
    <col min="14598" max="14611" width="2.25" style="422"/>
    <col min="14612" max="14612" width="2.5" style="422" bestFit="1" customWidth="1"/>
    <col min="14613" max="14617" width="2.25" style="422"/>
    <col min="14618" max="14629" width="2.75" style="422" customWidth="1"/>
    <col min="14630" max="14847" width="2.25" style="422"/>
    <col min="14848" max="14848" width="1.125" style="422" customWidth="1"/>
    <col min="14849" max="14852" width="2.25" style="422"/>
    <col min="14853" max="14853" width="2.5" style="422" bestFit="1" customWidth="1"/>
    <col min="14854" max="14867" width="2.25" style="422"/>
    <col min="14868" max="14868" width="2.5" style="422" bestFit="1" customWidth="1"/>
    <col min="14869" max="14873" width="2.25" style="422"/>
    <col min="14874" max="14885" width="2.75" style="422" customWidth="1"/>
    <col min="14886" max="15103" width="2.25" style="422"/>
    <col min="15104" max="15104" width="1.125" style="422" customWidth="1"/>
    <col min="15105" max="15108" width="2.25" style="422"/>
    <col min="15109" max="15109" width="2.5" style="422" bestFit="1" customWidth="1"/>
    <col min="15110" max="15123" width="2.25" style="422"/>
    <col min="15124" max="15124" width="2.5" style="422" bestFit="1" customWidth="1"/>
    <col min="15125" max="15129" width="2.25" style="422"/>
    <col min="15130" max="15141" width="2.75" style="422" customWidth="1"/>
    <col min="15142" max="15359" width="2.25" style="422"/>
    <col min="15360" max="15360" width="1.125" style="422" customWidth="1"/>
    <col min="15361" max="15364" width="2.25" style="422"/>
    <col min="15365" max="15365" width="2.5" style="422" bestFit="1" customWidth="1"/>
    <col min="15366" max="15379" width="2.25" style="422"/>
    <col min="15380" max="15380" width="2.5" style="422" bestFit="1" customWidth="1"/>
    <col min="15381" max="15385" width="2.25" style="422"/>
    <col min="15386" max="15397" width="2.75" style="422" customWidth="1"/>
    <col min="15398" max="15615" width="2.25" style="422"/>
    <col min="15616" max="15616" width="1.125" style="422" customWidth="1"/>
    <col min="15617" max="15620" width="2.25" style="422"/>
    <col min="15621" max="15621" width="2.5" style="422" bestFit="1" customWidth="1"/>
    <col min="15622" max="15635" width="2.25" style="422"/>
    <col min="15636" max="15636" width="2.5" style="422" bestFit="1" customWidth="1"/>
    <col min="15637" max="15641" width="2.25" style="422"/>
    <col min="15642" max="15653" width="2.75" style="422" customWidth="1"/>
    <col min="15654" max="15871" width="2.25" style="422"/>
    <col min="15872" max="15872" width="1.125" style="422" customWidth="1"/>
    <col min="15873" max="15876" width="2.25" style="422"/>
    <col min="15877" max="15877" width="2.5" style="422" bestFit="1" customWidth="1"/>
    <col min="15878" max="15891" width="2.25" style="422"/>
    <col min="15892" max="15892" width="2.5" style="422" bestFit="1" customWidth="1"/>
    <col min="15893" max="15897" width="2.25" style="422"/>
    <col min="15898" max="15909" width="2.75" style="422" customWidth="1"/>
    <col min="15910" max="16127" width="2.25" style="422"/>
    <col min="16128" max="16128" width="1.125" style="422" customWidth="1"/>
    <col min="16129" max="16132" width="2.25" style="422"/>
    <col min="16133" max="16133" width="2.5" style="422" bestFit="1" customWidth="1"/>
    <col min="16134" max="16147" width="2.25" style="422"/>
    <col min="16148" max="16148" width="2.5" style="422" bestFit="1" customWidth="1"/>
    <col min="16149" max="16153" width="2.25" style="422"/>
    <col min="16154" max="16165" width="2.75" style="422" customWidth="1"/>
    <col min="16166" max="16384" width="2.25" style="422"/>
  </cols>
  <sheetData>
    <row r="1" spans="1:38" s="421" customFormat="1" ht="20.100000000000001" customHeight="1">
      <c r="B1" s="1828" t="s">
        <v>343</v>
      </c>
      <c r="C1" s="1828"/>
      <c r="D1" s="1828"/>
      <c r="E1" s="1828"/>
      <c r="F1" s="1828"/>
    </row>
    <row r="2" spans="1:38" s="421" customFormat="1" ht="20.100000000000001" customHeight="1">
      <c r="F2" s="1829"/>
      <c r="G2" s="1829"/>
      <c r="AC2" s="1830" t="s">
        <v>344</v>
      </c>
      <c r="AD2" s="1830"/>
      <c r="AE2" s="1830"/>
      <c r="AF2" s="1830"/>
      <c r="AG2" s="1830"/>
      <c r="AH2" s="1830"/>
      <c r="AI2" s="1830"/>
      <c r="AJ2" s="1830"/>
      <c r="AK2" s="1830"/>
    </row>
    <row r="3" spans="1:38" s="421" customFormat="1" ht="20.100000000000001" customHeight="1">
      <c r="F3" s="742"/>
      <c r="G3" s="742"/>
      <c r="AC3" s="743"/>
      <c r="AD3" s="743"/>
      <c r="AE3" s="743"/>
      <c r="AF3" s="743"/>
      <c r="AG3" s="743"/>
      <c r="AH3" s="743"/>
      <c r="AI3" s="743"/>
      <c r="AJ3" s="743"/>
      <c r="AK3" s="743"/>
    </row>
    <row r="4" spans="1:38" ht="20.100000000000001" customHeight="1">
      <c r="A4" s="1831" t="s">
        <v>345</v>
      </c>
      <c r="B4" s="1831"/>
      <c r="C4" s="1831"/>
      <c r="D4" s="1831"/>
      <c r="E4" s="1831"/>
      <c r="F4" s="1831"/>
      <c r="G4" s="1831"/>
      <c r="H4" s="1831"/>
      <c r="I4" s="1831"/>
      <c r="J4" s="1831"/>
      <c r="K4" s="1831"/>
      <c r="L4" s="1831"/>
      <c r="M4" s="1831"/>
      <c r="N4" s="1831"/>
      <c r="O4" s="1831"/>
      <c r="P4" s="1831"/>
      <c r="Q4" s="1831"/>
      <c r="R4" s="1831"/>
      <c r="S4" s="1831"/>
      <c r="T4" s="1831"/>
      <c r="U4" s="1831"/>
      <c r="V4" s="1831"/>
      <c r="W4" s="1831"/>
      <c r="X4" s="1831"/>
      <c r="Y4" s="1831"/>
      <c r="Z4" s="1831"/>
      <c r="AA4" s="1831"/>
      <c r="AB4" s="1831"/>
      <c r="AC4" s="1831"/>
      <c r="AD4" s="1831"/>
      <c r="AE4" s="1831"/>
      <c r="AF4" s="1831"/>
      <c r="AG4" s="1831"/>
      <c r="AH4" s="1831"/>
      <c r="AI4" s="1831"/>
      <c r="AJ4" s="1831"/>
      <c r="AK4" s="1831"/>
      <c r="AL4" s="1831"/>
    </row>
    <row r="5" spans="1:38" ht="20.100000000000001" customHeight="1">
      <c r="A5" s="423"/>
      <c r="B5" s="424"/>
      <c r="C5" s="423"/>
      <c r="D5" s="423"/>
      <c r="E5" s="423"/>
      <c r="F5" s="423"/>
      <c r="G5" s="423"/>
      <c r="H5" s="423"/>
      <c r="I5" s="423"/>
      <c r="J5" s="423"/>
      <c r="K5" s="423"/>
      <c r="L5" s="423"/>
      <c r="M5" s="423"/>
      <c r="N5" s="423"/>
      <c r="O5" s="423"/>
      <c r="P5" s="423"/>
      <c r="Q5" s="423"/>
      <c r="R5" s="423"/>
      <c r="S5" s="423"/>
      <c r="T5" s="423"/>
      <c r="U5" s="423"/>
      <c r="V5" s="423"/>
      <c r="W5" s="423"/>
      <c r="X5" s="423"/>
      <c r="Y5" s="423"/>
      <c r="Z5" s="423"/>
      <c r="AA5" s="423"/>
      <c r="AB5" s="423"/>
      <c r="AC5" s="423"/>
      <c r="AD5" s="423"/>
      <c r="AE5" s="423"/>
      <c r="AF5" s="423"/>
      <c r="AG5" s="423"/>
      <c r="AH5" s="423"/>
      <c r="AI5" s="423"/>
      <c r="AJ5" s="423"/>
      <c r="AK5" s="423"/>
      <c r="AL5" s="423"/>
    </row>
    <row r="6" spans="1:38" ht="50.1" customHeight="1">
      <c r="A6" s="423"/>
      <c r="B6" s="1832" t="s">
        <v>346</v>
      </c>
      <c r="C6" s="1833"/>
      <c r="D6" s="1833"/>
      <c r="E6" s="1833"/>
      <c r="F6" s="1833"/>
      <c r="G6" s="1833"/>
      <c r="H6" s="1833"/>
      <c r="I6" s="1833"/>
      <c r="J6" s="1833"/>
      <c r="K6" s="1834"/>
      <c r="L6" s="1835" t="str">
        <f>様式第1号!$AO$31</f>
        <v>様式第1号で事業所名を入力してください</v>
      </c>
      <c r="M6" s="1836"/>
      <c r="N6" s="1836"/>
      <c r="O6" s="1836"/>
      <c r="P6" s="1836"/>
      <c r="Q6" s="1836"/>
      <c r="R6" s="1836"/>
      <c r="S6" s="1836"/>
      <c r="T6" s="1836"/>
      <c r="U6" s="1836"/>
      <c r="V6" s="1836"/>
      <c r="W6" s="1836"/>
      <c r="X6" s="1836"/>
      <c r="Y6" s="1836"/>
      <c r="Z6" s="1836"/>
      <c r="AA6" s="1836"/>
      <c r="AB6" s="1836"/>
      <c r="AC6" s="1836"/>
      <c r="AD6" s="1836"/>
      <c r="AE6" s="1836"/>
      <c r="AF6" s="1836"/>
      <c r="AG6" s="1836"/>
      <c r="AH6" s="1836"/>
      <c r="AI6" s="1836"/>
      <c r="AJ6" s="1836"/>
      <c r="AK6" s="1837"/>
      <c r="AL6" s="423"/>
    </row>
    <row r="7" spans="1:38" s="425" customFormat="1" ht="50.1" customHeight="1">
      <c r="A7" s="423"/>
      <c r="B7" s="1838" t="s">
        <v>347</v>
      </c>
      <c r="C7" s="1838"/>
      <c r="D7" s="1838"/>
      <c r="E7" s="1838"/>
      <c r="F7" s="1838"/>
      <c r="G7" s="1838"/>
      <c r="H7" s="1838"/>
      <c r="I7" s="1838"/>
      <c r="J7" s="1838"/>
      <c r="K7" s="1838"/>
      <c r="L7" s="1827" t="s">
        <v>348</v>
      </c>
      <c r="M7" s="1827"/>
      <c r="N7" s="1827"/>
      <c r="O7" s="1827"/>
      <c r="P7" s="1827"/>
      <c r="Q7" s="1827"/>
      <c r="R7" s="1827"/>
      <c r="S7" s="1827"/>
      <c r="T7" s="1827"/>
      <c r="U7" s="1827"/>
      <c r="V7" s="1827"/>
      <c r="W7" s="1827"/>
      <c r="X7" s="1827"/>
      <c r="Y7" s="1827"/>
      <c r="Z7" s="1827"/>
      <c r="AA7" s="1827"/>
      <c r="AB7" s="1827"/>
      <c r="AC7" s="1827"/>
      <c r="AD7" s="1827"/>
      <c r="AE7" s="1827"/>
      <c r="AF7" s="1827"/>
      <c r="AG7" s="1827"/>
      <c r="AH7" s="1827"/>
      <c r="AI7" s="1827"/>
      <c r="AJ7" s="1827"/>
      <c r="AK7" s="1827"/>
      <c r="AL7" s="423"/>
    </row>
    <row r="8" spans="1:38" ht="50.1" customHeight="1">
      <c r="A8" s="423"/>
      <c r="B8" s="1826" t="s">
        <v>349</v>
      </c>
      <c r="C8" s="1826"/>
      <c r="D8" s="1826"/>
      <c r="E8" s="1826"/>
      <c r="F8" s="1826"/>
      <c r="G8" s="1826"/>
      <c r="H8" s="1826"/>
      <c r="I8" s="1826"/>
      <c r="J8" s="1826"/>
      <c r="K8" s="1826"/>
      <c r="L8" s="1826" t="s">
        <v>350</v>
      </c>
      <c r="M8" s="1826"/>
      <c r="N8" s="1826"/>
      <c r="O8" s="1826"/>
      <c r="P8" s="1826"/>
      <c r="Q8" s="1826"/>
      <c r="R8" s="1826"/>
      <c r="S8" s="1826"/>
      <c r="T8" s="1826"/>
      <c r="U8" s="1826"/>
      <c r="V8" s="1826"/>
      <c r="W8" s="1826"/>
      <c r="X8" s="1826"/>
      <c r="Y8" s="1826"/>
      <c r="Z8" s="1826"/>
      <c r="AA8" s="1826"/>
      <c r="AB8" s="1826"/>
      <c r="AC8" s="1826"/>
      <c r="AD8" s="1826"/>
      <c r="AE8" s="1826"/>
      <c r="AF8" s="1826"/>
      <c r="AG8" s="1827" t="s">
        <v>351</v>
      </c>
      <c r="AH8" s="1827"/>
      <c r="AI8" s="1827"/>
      <c r="AJ8" s="1827"/>
      <c r="AK8" s="1827"/>
      <c r="AL8" s="423"/>
    </row>
    <row r="9" spans="1:38" ht="50.1" customHeight="1">
      <c r="A9" s="423"/>
      <c r="B9" s="1826" t="s">
        <v>352</v>
      </c>
      <c r="C9" s="1826"/>
      <c r="D9" s="1826"/>
      <c r="E9" s="1826"/>
      <c r="F9" s="1826"/>
      <c r="G9" s="1826"/>
      <c r="H9" s="1826"/>
      <c r="I9" s="1826"/>
      <c r="J9" s="1826"/>
      <c r="K9" s="1826"/>
      <c r="L9" s="1826" t="s">
        <v>353</v>
      </c>
      <c r="M9" s="1826"/>
      <c r="N9" s="1826"/>
      <c r="O9" s="1826"/>
      <c r="P9" s="1826"/>
      <c r="Q9" s="1826"/>
      <c r="R9" s="1826"/>
      <c r="S9" s="1826"/>
      <c r="T9" s="1826"/>
      <c r="U9" s="1826"/>
      <c r="V9" s="1826"/>
      <c r="W9" s="1826"/>
      <c r="X9" s="1826"/>
      <c r="Y9" s="1826"/>
      <c r="Z9" s="1826"/>
      <c r="AA9" s="1826"/>
      <c r="AB9" s="1826"/>
      <c r="AC9" s="1826"/>
      <c r="AD9" s="1826"/>
      <c r="AE9" s="1826"/>
      <c r="AF9" s="1826"/>
      <c r="AG9" s="1827" t="s">
        <v>351</v>
      </c>
      <c r="AH9" s="1827"/>
      <c r="AI9" s="1827"/>
      <c r="AJ9" s="1827"/>
      <c r="AK9" s="1827"/>
      <c r="AL9" s="423"/>
    </row>
    <row r="10" spans="1:38" ht="49.5" customHeight="1">
      <c r="A10" s="423"/>
      <c r="B10" s="1826" t="s">
        <v>354</v>
      </c>
      <c r="C10" s="1826"/>
      <c r="D10" s="1826"/>
      <c r="E10" s="1826"/>
      <c r="F10" s="1826"/>
      <c r="G10" s="1826"/>
      <c r="H10" s="1826"/>
      <c r="I10" s="1826"/>
      <c r="J10" s="1826"/>
      <c r="K10" s="1826"/>
      <c r="L10" s="1826" t="s">
        <v>355</v>
      </c>
      <c r="M10" s="1826"/>
      <c r="N10" s="1826"/>
      <c r="O10" s="1826"/>
      <c r="P10" s="1826"/>
      <c r="Q10" s="1826"/>
      <c r="R10" s="1826"/>
      <c r="S10" s="1826"/>
      <c r="T10" s="1826"/>
      <c r="U10" s="1826"/>
      <c r="V10" s="1826"/>
      <c r="W10" s="1826"/>
      <c r="X10" s="1826"/>
      <c r="Y10" s="1826"/>
      <c r="Z10" s="1826"/>
      <c r="AA10" s="1826"/>
      <c r="AB10" s="1826"/>
      <c r="AC10" s="1826"/>
      <c r="AD10" s="1826"/>
      <c r="AE10" s="1826"/>
      <c r="AF10" s="1826"/>
      <c r="AG10" s="1827" t="s">
        <v>351</v>
      </c>
      <c r="AH10" s="1827"/>
      <c r="AI10" s="1827"/>
      <c r="AJ10" s="1827"/>
      <c r="AK10" s="1827"/>
      <c r="AL10" s="423"/>
    </row>
    <row r="11" spans="1:38" ht="24.95" customHeight="1">
      <c r="A11" s="423"/>
      <c r="B11" s="1822" t="s">
        <v>356</v>
      </c>
      <c r="C11" s="1823"/>
      <c r="D11" s="1823"/>
      <c r="E11" s="1823"/>
      <c r="F11" s="1823"/>
      <c r="G11" s="1823"/>
      <c r="H11" s="1823"/>
      <c r="I11" s="1823"/>
      <c r="J11" s="1823"/>
      <c r="K11" s="1823"/>
      <c r="L11" s="1823"/>
      <c r="M11" s="1823"/>
      <c r="N11" s="1823"/>
      <c r="O11" s="1823"/>
      <c r="P11" s="1823"/>
      <c r="Q11" s="1823"/>
      <c r="R11" s="1823"/>
      <c r="S11" s="1823"/>
      <c r="T11" s="1823"/>
      <c r="U11" s="1823"/>
      <c r="V11" s="1823"/>
      <c r="W11" s="1823"/>
      <c r="X11" s="1823"/>
      <c r="Y11" s="1823"/>
      <c r="Z11" s="1823"/>
      <c r="AA11" s="1823"/>
      <c r="AB11" s="1823"/>
      <c r="AC11" s="1823"/>
      <c r="AD11" s="1823"/>
      <c r="AE11" s="1823"/>
      <c r="AF11" s="1823"/>
      <c r="AG11" s="1823"/>
      <c r="AH11" s="1823"/>
      <c r="AI11" s="1823"/>
      <c r="AJ11" s="1823"/>
      <c r="AK11" s="1824"/>
      <c r="AL11" s="423"/>
    </row>
    <row r="12" spans="1:38" ht="24.95" customHeight="1">
      <c r="A12" s="423"/>
      <c r="B12" s="1822">
        <v>1</v>
      </c>
      <c r="C12" s="1823"/>
      <c r="D12" s="1823"/>
      <c r="E12" s="1824"/>
      <c r="F12" s="1823"/>
      <c r="G12" s="1823"/>
      <c r="H12" s="1823"/>
      <c r="I12" s="1823"/>
      <c r="J12" s="1823"/>
      <c r="K12" s="1823"/>
      <c r="L12" s="1823"/>
      <c r="M12" s="1823"/>
      <c r="N12" s="1823"/>
      <c r="O12" s="1823"/>
      <c r="P12" s="1823"/>
      <c r="Q12" s="1823"/>
      <c r="R12" s="1823"/>
      <c r="S12" s="1823"/>
      <c r="T12" s="1823"/>
      <c r="U12" s="1823"/>
      <c r="V12" s="1823"/>
      <c r="W12" s="1823"/>
      <c r="X12" s="1823"/>
      <c r="Y12" s="1823"/>
      <c r="Z12" s="1823"/>
      <c r="AA12" s="1823"/>
      <c r="AB12" s="1823"/>
      <c r="AC12" s="1823"/>
      <c r="AD12" s="1823"/>
      <c r="AE12" s="1823"/>
      <c r="AF12" s="1823"/>
      <c r="AG12" s="1823"/>
      <c r="AH12" s="1823"/>
      <c r="AI12" s="1823"/>
      <c r="AJ12" s="1823"/>
      <c r="AK12" s="1824"/>
      <c r="AL12" s="423"/>
    </row>
    <row r="13" spans="1:38" ht="24.95" customHeight="1">
      <c r="A13" s="423"/>
      <c r="B13" s="1822">
        <v>2</v>
      </c>
      <c r="C13" s="1823"/>
      <c r="D13" s="1823"/>
      <c r="E13" s="1824"/>
      <c r="F13" s="1823"/>
      <c r="G13" s="1823"/>
      <c r="H13" s="1823"/>
      <c r="I13" s="1823"/>
      <c r="J13" s="1823"/>
      <c r="K13" s="1823"/>
      <c r="L13" s="1823"/>
      <c r="M13" s="1823"/>
      <c r="N13" s="1823"/>
      <c r="O13" s="1823"/>
      <c r="P13" s="1823"/>
      <c r="Q13" s="1823"/>
      <c r="R13" s="1823"/>
      <c r="S13" s="1823"/>
      <c r="T13" s="1823"/>
      <c r="U13" s="1823"/>
      <c r="V13" s="1823"/>
      <c r="W13" s="1823"/>
      <c r="X13" s="1823"/>
      <c r="Y13" s="1823"/>
      <c r="Z13" s="1823"/>
      <c r="AA13" s="1823"/>
      <c r="AB13" s="1823"/>
      <c r="AC13" s="1823"/>
      <c r="AD13" s="1823"/>
      <c r="AE13" s="1823"/>
      <c r="AF13" s="1823"/>
      <c r="AG13" s="1823"/>
      <c r="AH13" s="1823"/>
      <c r="AI13" s="1823"/>
      <c r="AJ13" s="1823"/>
      <c r="AK13" s="1824"/>
      <c r="AL13" s="423"/>
    </row>
    <row r="14" spans="1:38" ht="24.95" customHeight="1">
      <c r="A14" s="423"/>
      <c r="B14" s="1822">
        <v>3</v>
      </c>
      <c r="C14" s="1823"/>
      <c r="D14" s="1823"/>
      <c r="E14" s="1824"/>
      <c r="F14" s="1823"/>
      <c r="G14" s="1823"/>
      <c r="H14" s="1823"/>
      <c r="I14" s="1823"/>
      <c r="J14" s="1823"/>
      <c r="K14" s="1823"/>
      <c r="L14" s="1823"/>
      <c r="M14" s="1823"/>
      <c r="N14" s="1823"/>
      <c r="O14" s="1823"/>
      <c r="P14" s="1823"/>
      <c r="Q14" s="1823"/>
      <c r="R14" s="1823"/>
      <c r="S14" s="1823"/>
      <c r="T14" s="1823"/>
      <c r="U14" s="1823"/>
      <c r="V14" s="1823"/>
      <c r="W14" s="1823"/>
      <c r="X14" s="1823"/>
      <c r="Y14" s="1823"/>
      <c r="Z14" s="1823"/>
      <c r="AA14" s="1823"/>
      <c r="AB14" s="1823"/>
      <c r="AC14" s="1823"/>
      <c r="AD14" s="1823"/>
      <c r="AE14" s="1823"/>
      <c r="AF14" s="1823"/>
      <c r="AG14" s="1823"/>
      <c r="AH14" s="1823"/>
      <c r="AI14" s="1823"/>
      <c r="AJ14" s="1823"/>
      <c r="AK14" s="1824"/>
      <c r="AL14" s="423"/>
    </row>
    <row r="15" spans="1:38" ht="24.95" customHeight="1">
      <c r="A15" s="423"/>
      <c r="B15" s="1822">
        <v>4</v>
      </c>
      <c r="C15" s="1823"/>
      <c r="D15" s="1823"/>
      <c r="E15" s="1824"/>
      <c r="F15" s="1823"/>
      <c r="G15" s="1823"/>
      <c r="H15" s="1823"/>
      <c r="I15" s="1823"/>
      <c r="J15" s="1823"/>
      <c r="K15" s="1823"/>
      <c r="L15" s="1823"/>
      <c r="M15" s="1823"/>
      <c r="N15" s="1823"/>
      <c r="O15" s="1823"/>
      <c r="P15" s="1823"/>
      <c r="Q15" s="1823"/>
      <c r="R15" s="1823"/>
      <c r="S15" s="1823"/>
      <c r="T15" s="1823"/>
      <c r="U15" s="1823"/>
      <c r="V15" s="1823"/>
      <c r="W15" s="1823"/>
      <c r="X15" s="1823"/>
      <c r="Y15" s="1823"/>
      <c r="Z15" s="1823"/>
      <c r="AA15" s="1823"/>
      <c r="AB15" s="1823"/>
      <c r="AC15" s="1823"/>
      <c r="AD15" s="1823"/>
      <c r="AE15" s="1823"/>
      <c r="AF15" s="1823"/>
      <c r="AG15" s="1823"/>
      <c r="AH15" s="1823"/>
      <c r="AI15" s="1823"/>
      <c r="AJ15" s="1823"/>
      <c r="AK15" s="1824"/>
      <c r="AL15" s="423"/>
    </row>
    <row r="16" spans="1:38" ht="24.95" customHeight="1">
      <c r="A16" s="423"/>
      <c r="B16" s="1822">
        <v>5</v>
      </c>
      <c r="C16" s="1823"/>
      <c r="D16" s="1823"/>
      <c r="E16" s="1824"/>
      <c r="F16" s="1823"/>
      <c r="G16" s="1823"/>
      <c r="H16" s="1823"/>
      <c r="I16" s="1823"/>
      <c r="J16" s="1823"/>
      <c r="K16" s="1823"/>
      <c r="L16" s="1823"/>
      <c r="M16" s="1823"/>
      <c r="N16" s="1823"/>
      <c r="O16" s="1823"/>
      <c r="P16" s="1823"/>
      <c r="Q16" s="1823"/>
      <c r="R16" s="1823"/>
      <c r="S16" s="1823"/>
      <c r="T16" s="1823"/>
      <c r="U16" s="1823"/>
      <c r="V16" s="1823"/>
      <c r="W16" s="1823"/>
      <c r="X16" s="1823"/>
      <c r="Y16" s="1823"/>
      <c r="Z16" s="1823"/>
      <c r="AA16" s="1823"/>
      <c r="AB16" s="1823"/>
      <c r="AC16" s="1823"/>
      <c r="AD16" s="1823"/>
      <c r="AE16" s="1823"/>
      <c r="AF16" s="1823"/>
      <c r="AG16" s="1823"/>
      <c r="AH16" s="1823"/>
      <c r="AI16" s="1823"/>
      <c r="AJ16" s="1823"/>
      <c r="AK16" s="1824"/>
      <c r="AL16" s="423"/>
    </row>
    <row r="17" spans="1:38" ht="50.25" customHeight="1">
      <c r="A17" s="423"/>
      <c r="B17" s="1825" t="s">
        <v>357</v>
      </c>
      <c r="C17" s="1825"/>
      <c r="D17" s="1825"/>
      <c r="E17" s="1825"/>
      <c r="F17" s="1825"/>
      <c r="G17" s="1825"/>
      <c r="H17" s="1825"/>
      <c r="I17" s="1825"/>
      <c r="J17" s="1825"/>
      <c r="K17" s="1825"/>
      <c r="L17" s="1825"/>
      <c r="M17" s="1825"/>
      <c r="N17" s="1825"/>
      <c r="O17" s="1825"/>
      <c r="P17" s="1825"/>
      <c r="Q17" s="1825"/>
      <c r="R17" s="1825"/>
      <c r="S17" s="1825"/>
      <c r="T17" s="1825"/>
      <c r="U17" s="1825"/>
      <c r="V17" s="1825"/>
      <c r="W17" s="1825"/>
      <c r="X17" s="1825"/>
      <c r="Y17" s="1825"/>
      <c r="Z17" s="1825"/>
      <c r="AA17" s="1825"/>
      <c r="AB17" s="1825"/>
      <c r="AC17" s="1825"/>
      <c r="AD17" s="1825"/>
      <c r="AE17" s="1825"/>
      <c r="AF17" s="1825"/>
      <c r="AG17" s="1825"/>
      <c r="AH17" s="1825"/>
      <c r="AI17" s="1825"/>
      <c r="AJ17" s="1825"/>
      <c r="AK17" s="1825"/>
      <c r="AL17" s="423"/>
    </row>
    <row r="18" spans="1:38">
      <c r="B18" s="426"/>
      <c r="C18" s="426"/>
      <c r="G18" s="427"/>
      <c r="R18" s="426"/>
      <c r="S18" s="426"/>
    </row>
    <row r="19" spans="1:38">
      <c r="B19" s="426"/>
      <c r="C19" s="426"/>
      <c r="G19" s="427"/>
      <c r="R19" s="426"/>
      <c r="S19" s="426"/>
    </row>
    <row r="20" spans="1:38">
      <c r="B20" s="426"/>
      <c r="C20" s="426"/>
      <c r="R20" s="426"/>
      <c r="S20" s="426"/>
    </row>
    <row r="21" spans="1:38">
      <c r="B21" s="426"/>
      <c r="C21" s="426"/>
      <c r="R21" s="426"/>
      <c r="S21" s="426"/>
    </row>
  </sheetData>
  <sheetProtection algorithmName="SHA-512" hashValue="dqtBwD7NKxdBnSuLCzaWRPUxXpdlB6wgdJ7wIn5rPGMcDrlkw0Uxculdzav5YlHf9jGofCf5v/yuRTa0nDszPA==" saltValue="Ta/pT3ocRHeY7pDSgScQIA==" spinCount="100000" sheet="1" scenarios="1" formatCells="0" insertRows="0" deleteRows="0" autoFilter="0"/>
  <mergeCells count="29">
    <mergeCell ref="B9:K9"/>
    <mergeCell ref="L9:AF9"/>
    <mergeCell ref="AG9:AK9"/>
    <mergeCell ref="B1:F1"/>
    <mergeCell ref="F2:G2"/>
    <mergeCell ref="AC2:AK2"/>
    <mergeCell ref="A4:AL4"/>
    <mergeCell ref="B6:K6"/>
    <mergeCell ref="L6:AK6"/>
    <mergeCell ref="B7:K7"/>
    <mergeCell ref="L7:AK7"/>
    <mergeCell ref="B8:K8"/>
    <mergeCell ref="L8:AF8"/>
    <mergeCell ref="AG8:AK8"/>
    <mergeCell ref="B10:K10"/>
    <mergeCell ref="L10:AF10"/>
    <mergeCell ref="AG10:AK10"/>
    <mergeCell ref="B11:AK11"/>
    <mergeCell ref="B12:E12"/>
    <mergeCell ref="F12:AK12"/>
    <mergeCell ref="B16:E16"/>
    <mergeCell ref="F16:AK16"/>
    <mergeCell ref="B17:AK17"/>
    <mergeCell ref="B13:E13"/>
    <mergeCell ref="F13:AK13"/>
    <mergeCell ref="B14:E14"/>
    <mergeCell ref="F14:AK14"/>
    <mergeCell ref="B15:E15"/>
    <mergeCell ref="F15:AK15"/>
  </mergeCells>
  <phoneticPr fontId="4"/>
  <pageMargins left="0.7" right="0.7" top="0.75" bottom="0.75" header="0.3" footer="0.3"/>
  <pageSetup paperSize="9" scale="86"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3B3966-BDFC-4685-8DB3-9262DB5C1D6F}">
  <sheetPr codeName="Sheet48"/>
  <dimension ref="A1:G57"/>
  <sheetViews>
    <sheetView view="pageBreakPreview" zoomScaleNormal="100" zoomScaleSheetLayoutView="100" workbookViewId="0"/>
  </sheetViews>
  <sheetFormatPr defaultRowHeight="13.5"/>
  <cols>
    <col min="1" max="1" width="8.5" style="140" customWidth="1"/>
    <col min="2" max="2" width="9.375" style="140" customWidth="1"/>
    <col min="3" max="3" width="20.625" style="140" customWidth="1"/>
    <col min="4" max="4" width="22.75" style="140" customWidth="1"/>
    <col min="5" max="5" width="15" style="140" customWidth="1"/>
    <col min="6" max="6" width="14.375" style="140" customWidth="1"/>
    <col min="7" max="7" width="7.5" style="140" customWidth="1"/>
    <col min="8" max="17" width="20.625" style="140" customWidth="1"/>
    <col min="18" max="256" width="9" style="140"/>
    <col min="257" max="257" width="8.5" style="140" customWidth="1"/>
    <col min="258" max="258" width="9.375" style="140" customWidth="1"/>
    <col min="259" max="260" width="20.625" style="140" customWidth="1"/>
    <col min="261" max="261" width="11.375" style="140" customWidth="1"/>
    <col min="262" max="262" width="20.625" style="140" customWidth="1"/>
    <col min="263" max="263" width="8.75" style="140" customWidth="1"/>
    <col min="264" max="273" width="20.625" style="140" customWidth="1"/>
    <col min="274" max="512" width="9" style="140"/>
    <col min="513" max="513" width="8.5" style="140" customWidth="1"/>
    <col min="514" max="514" width="9.375" style="140" customWidth="1"/>
    <col min="515" max="516" width="20.625" style="140" customWidth="1"/>
    <col min="517" max="517" width="11.375" style="140" customWidth="1"/>
    <col min="518" max="518" width="20.625" style="140" customWidth="1"/>
    <col min="519" max="519" width="8.75" style="140" customWidth="1"/>
    <col min="520" max="529" width="20.625" style="140" customWidth="1"/>
    <col min="530" max="768" width="9" style="140"/>
    <col min="769" max="769" width="8.5" style="140" customWidth="1"/>
    <col min="770" max="770" width="9.375" style="140" customWidth="1"/>
    <col min="771" max="772" width="20.625" style="140" customWidth="1"/>
    <col min="773" max="773" width="11.375" style="140" customWidth="1"/>
    <col min="774" max="774" width="20.625" style="140" customWidth="1"/>
    <col min="775" max="775" width="8.75" style="140" customWidth="1"/>
    <col min="776" max="785" width="20.625" style="140" customWidth="1"/>
    <col min="786" max="1024" width="9" style="140"/>
    <col min="1025" max="1025" width="8.5" style="140" customWidth="1"/>
    <col min="1026" max="1026" width="9.375" style="140" customWidth="1"/>
    <col min="1027" max="1028" width="20.625" style="140" customWidth="1"/>
    <col min="1029" max="1029" width="11.375" style="140" customWidth="1"/>
    <col min="1030" max="1030" width="20.625" style="140" customWidth="1"/>
    <col min="1031" max="1031" width="8.75" style="140" customWidth="1"/>
    <col min="1032" max="1041" width="20.625" style="140" customWidth="1"/>
    <col min="1042" max="1280" width="9" style="140"/>
    <col min="1281" max="1281" width="8.5" style="140" customWidth="1"/>
    <col min="1282" max="1282" width="9.375" style="140" customWidth="1"/>
    <col min="1283" max="1284" width="20.625" style="140" customWidth="1"/>
    <col min="1285" max="1285" width="11.375" style="140" customWidth="1"/>
    <col min="1286" max="1286" width="20.625" style="140" customWidth="1"/>
    <col min="1287" max="1287" width="8.75" style="140" customWidth="1"/>
    <col min="1288" max="1297" width="20.625" style="140" customWidth="1"/>
    <col min="1298" max="1536" width="9" style="140"/>
    <col min="1537" max="1537" width="8.5" style="140" customWidth="1"/>
    <col min="1538" max="1538" width="9.375" style="140" customWidth="1"/>
    <col min="1539" max="1540" width="20.625" style="140" customWidth="1"/>
    <col min="1541" max="1541" width="11.375" style="140" customWidth="1"/>
    <col min="1542" max="1542" width="20.625" style="140" customWidth="1"/>
    <col min="1543" max="1543" width="8.75" style="140" customWidth="1"/>
    <col min="1544" max="1553" width="20.625" style="140" customWidth="1"/>
    <col min="1554" max="1792" width="9" style="140"/>
    <col min="1793" max="1793" width="8.5" style="140" customWidth="1"/>
    <col min="1794" max="1794" width="9.375" style="140" customWidth="1"/>
    <col min="1795" max="1796" width="20.625" style="140" customWidth="1"/>
    <col min="1797" max="1797" width="11.375" style="140" customWidth="1"/>
    <col min="1798" max="1798" width="20.625" style="140" customWidth="1"/>
    <col min="1799" max="1799" width="8.75" style="140" customWidth="1"/>
    <col min="1800" max="1809" width="20.625" style="140" customWidth="1"/>
    <col min="1810" max="2048" width="9" style="140"/>
    <col min="2049" max="2049" width="8.5" style="140" customWidth="1"/>
    <col min="2050" max="2050" width="9.375" style="140" customWidth="1"/>
    <col min="2051" max="2052" width="20.625" style="140" customWidth="1"/>
    <col min="2053" max="2053" width="11.375" style="140" customWidth="1"/>
    <col min="2054" max="2054" width="20.625" style="140" customWidth="1"/>
    <col min="2055" max="2055" width="8.75" style="140" customWidth="1"/>
    <col min="2056" max="2065" width="20.625" style="140" customWidth="1"/>
    <col min="2066" max="2304" width="9" style="140"/>
    <col min="2305" max="2305" width="8.5" style="140" customWidth="1"/>
    <col min="2306" max="2306" width="9.375" style="140" customWidth="1"/>
    <col min="2307" max="2308" width="20.625" style="140" customWidth="1"/>
    <col min="2309" max="2309" width="11.375" style="140" customWidth="1"/>
    <col min="2310" max="2310" width="20.625" style="140" customWidth="1"/>
    <col min="2311" max="2311" width="8.75" style="140" customWidth="1"/>
    <col min="2312" max="2321" width="20.625" style="140" customWidth="1"/>
    <col min="2322" max="2560" width="9" style="140"/>
    <col min="2561" max="2561" width="8.5" style="140" customWidth="1"/>
    <col min="2562" max="2562" width="9.375" style="140" customWidth="1"/>
    <col min="2563" max="2564" width="20.625" style="140" customWidth="1"/>
    <col min="2565" max="2565" width="11.375" style="140" customWidth="1"/>
    <col min="2566" max="2566" width="20.625" style="140" customWidth="1"/>
    <col min="2567" max="2567" width="8.75" style="140" customWidth="1"/>
    <col min="2568" max="2577" width="20.625" style="140" customWidth="1"/>
    <col min="2578" max="2816" width="9" style="140"/>
    <col min="2817" max="2817" width="8.5" style="140" customWidth="1"/>
    <col min="2818" max="2818" width="9.375" style="140" customWidth="1"/>
    <col min="2819" max="2820" width="20.625" style="140" customWidth="1"/>
    <col min="2821" max="2821" width="11.375" style="140" customWidth="1"/>
    <col min="2822" max="2822" width="20.625" style="140" customWidth="1"/>
    <col min="2823" max="2823" width="8.75" style="140" customWidth="1"/>
    <col min="2824" max="2833" width="20.625" style="140" customWidth="1"/>
    <col min="2834" max="3072" width="9" style="140"/>
    <col min="3073" max="3073" width="8.5" style="140" customWidth="1"/>
    <col min="3074" max="3074" width="9.375" style="140" customWidth="1"/>
    <col min="3075" max="3076" width="20.625" style="140" customWidth="1"/>
    <col min="3077" max="3077" width="11.375" style="140" customWidth="1"/>
    <col min="3078" max="3078" width="20.625" style="140" customWidth="1"/>
    <col min="3079" max="3079" width="8.75" style="140" customWidth="1"/>
    <col min="3080" max="3089" width="20.625" style="140" customWidth="1"/>
    <col min="3090" max="3328" width="9" style="140"/>
    <col min="3329" max="3329" width="8.5" style="140" customWidth="1"/>
    <col min="3330" max="3330" width="9.375" style="140" customWidth="1"/>
    <col min="3331" max="3332" width="20.625" style="140" customWidth="1"/>
    <col min="3333" max="3333" width="11.375" style="140" customWidth="1"/>
    <col min="3334" max="3334" width="20.625" style="140" customWidth="1"/>
    <col min="3335" max="3335" width="8.75" style="140" customWidth="1"/>
    <col min="3336" max="3345" width="20.625" style="140" customWidth="1"/>
    <col min="3346" max="3584" width="9" style="140"/>
    <col min="3585" max="3585" width="8.5" style="140" customWidth="1"/>
    <col min="3586" max="3586" width="9.375" style="140" customWidth="1"/>
    <col min="3587" max="3588" width="20.625" style="140" customWidth="1"/>
    <col min="3589" max="3589" width="11.375" style="140" customWidth="1"/>
    <col min="3590" max="3590" width="20.625" style="140" customWidth="1"/>
    <col min="3591" max="3591" width="8.75" style="140" customWidth="1"/>
    <col min="3592" max="3601" width="20.625" style="140" customWidth="1"/>
    <col min="3602" max="3840" width="9" style="140"/>
    <col min="3841" max="3841" width="8.5" style="140" customWidth="1"/>
    <col min="3842" max="3842" width="9.375" style="140" customWidth="1"/>
    <col min="3843" max="3844" width="20.625" style="140" customWidth="1"/>
    <col min="3845" max="3845" width="11.375" style="140" customWidth="1"/>
    <col min="3846" max="3846" width="20.625" style="140" customWidth="1"/>
    <col min="3847" max="3847" width="8.75" style="140" customWidth="1"/>
    <col min="3848" max="3857" width="20.625" style="140" customWidth="1"/>
    <col min="3858" max="4096" width="9" style="140"/>
    <col min="4097" max="4097" width="8.5" style="140" customWidth="1"/>
    <col min="4098" max="4098" width="9.375" style="140" customWidth="1"/>
    <col min="4099" max="4100" width="20.625" style="140" customWidth="1"/>
    <col min="4101" max="4101" width="11.375" style="140" customWidth="1"/>
    <col min="4102" max="4102" width="20.625" style="140" customWidth="1"/>
    <col min="4103" max="4103" width="8.75" style="140" customWidth="1"/>
    <col min="4104" max="4113" width="20.625" style="140" customWidth="1"/>
    <col min="4114" max="4352" width="9" style="140"/>
    <col min="4353" max="4353" width="8.5" style="140" customWidth="1"/>
    <col min="4354" max="4354" width="9.375" style="140" customWidth="1"/>
    <col min="4355" max="4356" width="20.625" style="140" customWidth="1"/>
    <col min="4357" max="4357" width="11.375" style="140" customWidth="1"/>
    <col min="4358" max="4358" width="20.625" style="140" customWidth="1"/>
    <col min="4359" max="4359" width="8.75" style="140" customWidth="1"/>
    <col min="4360" max="4369" width="20.625" style="140" customWidth="1"/>
    <col min="4370" max="4608" width="9" style="140"/>
    <col min="4609" max="4609" width="8.5" style="140" customWidth="1"/>
    <col min="4610" max="4610" width="9.375" style="140" customWidth="1"/>
    <col min="4611" max="4612" width="20.625" style="140" customWidth="1"/>
    <col min="4613" max="4613" width="11.375" style="140" customWidth="1"/>
    <col min="4614" max="4614" width="20.625" style="140" customWidth="1"/>
    <col min="4615" max="4615" width="8.75" style="140" customWidth="1"/>
    <col min="4616" max="4625" width="20.625" style="140" customWidth="1"/>
    <col min="4626" max="4864" width="9" style="140"/>
    <col min="4865" max="4865" width="8.5" style="140" customWidth="1"/>
    <col min="4866" max="4866" width="9.375" style="140" customWidth="1"/>
    <col min="4867" max="4868" width="20.625" style="140" customWidth="1"/>
    <col min="4869" max="4869" width="11.375" style="140" customWidth="1"/>
    <col min="4870" max="4870" width="20.625" style="140" customWidth="1"/>
    <col min="4871" max="4871" width="8.75" style="140" customWidth="1"/>
    <col min="4872" max="4881" width="20.625" style="140" customWidth="1"/>
    <col min="4882" max="5120" width="9" style="140"/>
    <col min="5121" max="5121" width="8.5" style="140" customWidth="1"/>
    <col min="5122" max="5122" width="9.375" style="140" customWidth="1"/>
    <col min="5123" max="5124" width="20.625" style="140" customWidth="1"/>
    <col min="5125" max="5125" width="11.375" style="140" customWidth="1"/>
    <col min="5126" max="5126" width="20.625" style="140" customWidth="1"/>
    <col min="5127" max="5127" width="8.75" style="140" customWidth="1"/>
    <col min="5128" max="5137" width="20.625" style="140" customWidth="1"/>
    <col min="5138" max="5376" width="9" style="140"/>
    <col min="5377" max="5377" width="8.5" style="140" customWidth="1"/>
    <col min="5378" max="5378" width="9.375" style="140" customWidth="1"/>
    <col min="5379" max="5380" width="20.625" style="140" customWidth="1"/>
    <col min="5381" max="5381" width="11.375" style="140" customWidth="1"/>
    <col min="5382" max="5382" width="20.625" style="140" customWidth="1"/>
    <col min="5383" max="5383" width="8.75" style="140" customWidth="1"/>
    <col min="5384" max="5393" width="20.625" style="140" customWidth="1"/>
    <col min="5394" max="5632" width="9" style="140"/>
    <col min="5633" max="5633" width="8.5" style="140" customWidth="1"/>
    <col min="5634" max="5634" width="9.375" style="140" customWidth="1"/>
    <col min="5635" max="5636" width="20.625" style="140" customWidth="1"/>
    <col min="5637" max="5637" width="11.375" style="140" customWidth="1"/>
    <col min="5638" max="5638" width="20.625" style="140" customWidth="1"/>
    <col min="5639" max="5639" width="8.75" style="140" customWidth="1"/>
    <col min="5640" max="5649" width="20.625" style="140" customWidth="1"/>
    <col min="5650" max="5888" width="9" style="140"/>
    <col min="5889" max="5889" width="8.5" style="140" customWidth="1"/>
    <col min="5890" max="5890" width="9.375" style="140" customWidth="1"/>
    <col min="5891" max="5892" width="20.625" style="140" customWidth="1"/>
    <col min="5893" max="5893" width="11.375" style="140" customWidth="1"/>
    <col min="5894" max="5894" width="20.625" style="140" customWidth="1"/>
    <col min="5895" max="5895" width="8.75" style="140" customWidth="1"/>
    <col min="5896" max="5905" width="20.625" style="140" customWidth="1"/>
    <col min="5906" max="6144" width="9" style="140"/>
    <col min="6145" max="6145" width="8.5" style="140" customWidth="1"/>
    <col min="6146" max="6146" width="9.375" style="140" customWidth="1"/>
    <col min="6147" max="6148" width="20.625" style="140" customWidth="1"/>
    <col min="6149" max="6149" width="11.375" style="140" customWidth="1"/>
    <col min="6150" max="6150" width="20.625" style="140" customWidth="1"/>
    <col min="6151" max="6151" width="8.75" style="140" customWidth="1"/>
    <col min="6152" max="6161" width="20.625" style="140" customWidth="1"/>
    <col min="6162" max="6400" width="9" style="140"/>
    <col min="6401" max="6401" width="8.5" style="140" customWidth="1"/>
    <col min="6402" max="6402" width="9.375" style="140" customWidth="1"/>
    <col min="6403" max="6404" width="20.625" style="140" customWidth="1"/>
    <col min="6405" max="6405" width="11.375" style="140" customWidth="1"/>
    <col min="6406" max="6406" width="20.625" style="140" customWidth="1"/>
    <col min="6407" max="6407" width="8.75" style="140" customWidth="1"/>
    <col min="6408" max="6417" width="20.625" style="140" customWidth="1"/>
    <col min="6418" max="6656" width="9" style="140"/>
    <col min="6657" max="6657" width="8.5" style="140" customWidth="1"/>
    <col min="6658" max="6658" width="9.375" style="140" customWidth="1"/>
    <col min="6659" max="6660" width="20.625" style="140" customWidth="1"/>
    <col min="6661" max="6661" width="11.375" style="140" customWidth="1"/>
    <col min="6662" max="6662" width="20.625" style="140" customWidth="1"/>
    <col min="6663" max="6663" width="8.75" style="140" customWidth="1"/>
    <col min="6664" max="6673" width="20.625" style="140" customWidth="1"/>
    <col min="6674" max="6912" width="9" style="140"/>
    <col min="6913" max="6913" width="8.5" style="140" customWidth="1"/>
    <col min="6914" max="6914" width="9.375" style="140" customWidth="1"/>
    <col min="6915" max="6916" width="20.625" style="140" customWidth="1"/>
    <col min="6917" max="6917" width="11.375" style="140" customWidth="1"/>
    <col min="6918" max="6918" width="20.625" style="140" customWidth="1"/>
    <col min="6919" max="6919" width="8.75" style="140" customWidth="1"/>
    <col min="6920" max="6929" width="20.625" style="140" customWidth="1"/>
    <col min="6930" max="7168" width="9" style="140"/>
    <col min="7169" max="7169" width="8.5" style="140" customWidth="1"/>
    <col min="7170" max="7170" width="9.375" style="140" customWidth="1"/>
    <col min="7171" max="7172" width="20.625" style="140" customWidth="1"/>
    <col min="7173" max="7173" width="11.375" style="140" customWidth="1"/>
    <col min="7174" max="7174" width="20.625" style="140" customWidth="1"/>
    <col min="7175" max="7175" width="8.75" style="140" customWidth="1"/>
    <col min="7176" max="7185" width="20.625" style="140" customWidth="1"/>
    <col min="7186" max="7424" width="9" style="140"/>
    <col min="7425" max="7425" width="8.5" style="140" customWidth="1"/>
    <col min="7426" max="7426" width="9.375" style="140" customWidth="1"/>
    <col min="7427" max="7428" width="20.625" style="140" customWidth="1"/>
    <col min="7429" max="7429" width="11.375" style="140" customWidth="1"/>
    <col min="7430" max="7430" width="20.625" style="140" customWidth="1"/>
    <col min="7431" max="7431" width="8.75" style="140" customWidth="1"/>
    <col min="7432" max="7441" width="20.625" style="140" customWidth="1"/>
    <col min="7442" max="7680" width="9" style="140"/>
    <col min="7681" max="7681" width="8.5" style="140" customWidth="1"/>
    <col min="7682" max="7682" width="9.375" style="140" customWidth="1"/>
    <col min="7683" max="7684" width="20.625" style="140" customWidth="1"/>
    <col min="7685" max="7685" width="11.375" style="140" customWidth="1"/>
    <col min="7686" max="7686" width="20.625" style="140" customWidth="1"/>
    <col min="7687" max="7687" width="8.75" style="140" customWidth="1"/>
    <col min="7688" max="7697" width="20.625" style="140" customWidth="1"/>
    <col min="7698" max="7936" width="9" style="140"/>
    <col min="7937" max="7937" width="8.5" style="140" customWidth="1"/>
    <col min="7938" max="7938" width="9.375" style="140" customWidth="1"/>
    <col min="7939" max="7940" width="20.625" style="140" customWidth="1"/>
    <col min="7941" max="7941" width="11.375" style="140" customWidth="1"/>
    <col min="7942" max="7942" width="20.625" style="140" customWidth="1"/>
    <col min="7943" max="7943" width="8.75" style="140" customWidth="1"/>
    <col min="7944" max="7953" width="20.625" style="140" customWidth="1"/>
    <col min="7954" max="8192" width="9" style="140"/>
    <col min="8193" max="8193" width="8.5" style="140" customWidth="1"/>
    <col min="8194" max="8194" width="9.375" style="140" customWidth="1"/>
    <col min="8195" max="8196" width="20.625" style="140" customWidth="1"/>
    <col min="8197" max="8197" width="11.375" style="140" customWidth="1"/>
    <col min="8198" max="8198" width="20.625" style="140" customWidth="1"/>
    <col min="8199" max="8199" width="8.75" style="140" customWidth="1"/>
    <col min="8200" max="8209" width="20.625" style="140" customWidth="1"/>
    <col min="8210" max="8448" width="9" style="140"/>
    <col min="8449" max="8449" width="8.5" style="140" customWidth="1"/>
    <col min="8450" max="8450" width="9.375" style="140" customWidth="1"/>
    <col min="8451" max="8452" width="20.625" style="140" customWidth="1"/>
    <col min="8453" max="8453" width="11.375" style="140" customWidth="1"/>
    <col min="8454" max="8454" width="20.625" style="140" customWidth="1"/>
    <col min="8455" max="8455" width="8.75" style="140" customWidth="1"/>
    <col min="8456" max="8465" width="20.625" style="140" customWidth="1"/>
    <col min="8466" max="8704" width="9" style="140"/>
    <col min="8705" max="8705" width="8.5" style="140" customWidth="1"/>
    <col min="8706" max="8706" width="9.375" style="140" customWidth="1"/>
    <col min="8707" max="8708" width="20.625" style="140" customWidth="1"/>
    <col min="8709" max="8709" width="11.375" style="140" customWidth="1"/>
    <col min="8710" max="8710" width="20.625" style="140" customWidth="1"/>
    <col min="8711" max="8711" width="8.75" style="140" customWidth="1"/>
    <col min="8712" max="8721" width="20.625" style="140" customWidth="1"/>
    <col min="8722" max="8960" width="9" style="140"/>
    <col min="8961" max="8961" width="8.5" style="140" customWidth="1"/>
    <col min="8962" max="8962" width="9.375" style="140" customWidth="1"/>
    <col min="8963" max="8964" width="20.625" style="140" customWidth="1"/>
    <col min="8965" max="8965" width="11.375" style="140" customWidth="1"/>
    <col min="8966" max="8966" width="20.625" style="140" customWidth="1"/>
    <col min="8967" max="8967" width="8.75" style="140" customWidth="1"/>
    <col min="8968" max="8977" width="20.625" style="140" customWidth="1"/>
    <col min="8978" max="9216" width="9" style="140"/>
    <col min="9217" max="9217" width="8.5" style="140" customWidth="1"/>
    <col min="9218" max="9218" width="9.375" style="140" customWidth="1"/>
    <col min="9219" max="9220" width="20.625" style="140" customWidth="1"/>
    <col min="9221" max="9221" width="11.375" style="140" customWidth="1"/>
    <col min="9222" max="9222" width="20.625" style="140" customWidth="1"/>
    <col min="9223" max="9223" width="8.75" style="140" customWidth="1"/>
    <col min="9224" max="9233" width="20.625" style="140" customWidth="1"/>
    <col min="9234" max="9472" width="9" style="140"/>
    <col min="9473" max="9473" width="8.5" style="140" customWidth="1"/>
    <col min="9474" max="9474" width="9.375" style="140" customWidth="1"/>
    <col min="9475" max="9476" width="20.625" style="140" customWidth="1"/>
    <col min="9477" max="9477" width="11.375" style="140" customWidth="1"/>
    <col min="9478" max="9478" width="20.625" style="140" customWidth="1"/>
    <col min="9479" max="9479" width="8.75" style="140" customWidth="1"/>
    <col min="9480" max="9489" width="20.625" style="140" customWidth="1"/>
    <col min="9490" max="9728" width="9" style="140"/>
    <col min="9729" max="9729" width="8.5" style="140" customWidth="1"/>
    <col min="9730" max="9730" width="9.375" style="140" customWidth="1"/>
    <col min="9731" max="9732" width="20.625" style="140" customWidth="1"/>
    <col min="9733" max="9733" width="11.375" style="140" customWidth="1"/>
    <col min="9734" max="9734" width="20.625" style="140" customWidth="1"/>
    <col min="9735" max="9735" width="8.75" style="140" customWidth="1"/>
    <col min="9736" max="9745" width="20.625" style="140" customWidth="1"/>
    <col min="9746" max="9984" width="9" style="140"/>
    <col min="9985" max="9985" width="8.5" style="140" customWidth="1"/>
    <col min="9986" max="9986" width="9.375" style="140" customWidth="1"/>
    <col min="9987" max="9988" width="20.625" style="140" customWidth="1"/>
    <col min="9989" max="9989" width="11.375" style="140" customWidth="1"/>
    <col min="9990" max="9990" width="20.625" style="140" customWidth="1"/>
    <col min="9991" max="9991" width="8.75" style="140" customWidth="1"/>
    <col min="9992" max="10001" width="20.625" style="140" customWidth="1"/>
    <col min="10002" max="10240" width="9" style="140"/>
    <col min="10241" max="10241" width="8.5" style="140" customWidth="1"/>
    <col min="10242" max="10242" width="9.375" style="140" customWidth="1"/>
    <col min="10243" max="10244" width="20.625" style="140" customWidth="1"/>
    <col min="10245" max="10245" width="11.375" style="140" customWidth="1"/>
    <col min="10246" max="10246" width="20.625" style="140" customWidth="1"/>
    <col min="10247" max="10247" width="8.75" style="140" customWidth="1"/>
    <col min="10248" max="10257" width="20.625" style="140" customWidth="1"/>
    <col min="10258" max="10496" width="9" style="140"/>
    <col min="10497" max="10497" width="8.5" style="140" customWidth="1"/>
    <col min="10498" max="10498" width="9.375" style="140" customWidth="1"/>
    <col min="10499" max="10500" width="20.625" style="140" customWidth="1"/>
    <col min="10501" max="10501" width="11.375" style="140" customWidth="1"/>
    <col min="10502" max="10502" width="20.625" style="140" customWidth="1"/>
    <col min="10503" max="10503" width="8.75" style="140" customWidth="1"/>
    <col min="10504" max="10513" width="20.625" style="140" customWidth="1"/>
    <col min="10514" max="10752" width="9" style="140"/>
    <col min="10753" max="10753" width="8.5" style="140" customWidth="1"/>
    <col min="10754" max="10754" width="9.375" style="140" customWidth="1"/>
    <col min="10755" max="10756" width="20.625" style="140" customWidth="1"/>
    <col min="10757" max="10757" width="11.375" style="140" customWidth="1"/>
    <col min="10758" max="10758" width="20.625" style="140" customWidth="1"/>
    <col min="10759" max="10759" width="8.75" style="140" customWidth="1"/>
    <col min="10760" max="10769" width="20.625" style="140" customWidth="1"/>
    <col min="10770" max="11008" width="9" style="140"/>
    <col min="11009" max="11009" width="8.5" style="140" customWidth="1"/>
    <col min="11010" max="11010" width="9.375" style="140" customWidth="1"/>
    <col min="11011" max="11012" width="20.625" style="140" customWidth="1"/>
    <col min="11013" max="11013" width="11.375" style="140" customWidth="1"/>
    <col min="11014" max="11014" width="20.625" style="140" customWidth="1"/>
    <col min="11015" max="11015" width="8.75" style="140" customWidth="1"/>
    <col min="11016" max="11025" width="20.625" style="140" customWidth="1"/>
    <col min="11026" max="11264" width="9" style="140"/>
    <col min="11265" max="11265" width="8.5" style="140" customWidth="1"/>
    <col min="11266" max="11266" width="9.375" style="140" customWidth="1"/>
    <col min="11267" max="11268" width="20.625" style="140" customWidth="1"/>
    <col min="11269" max="11269" width="11.375" style="140" customWidth="1"/>
    <col min="11270" max="11270" width="20.625" style="140" customWidth="1"/>
    <col min="11271" max="11271" width="8.75" style="140" customWidth="1"/>
    <col min="11272" max="11281" width="20.625" style="140" customWidth="1"/>
    <col min="11282" max="11520" width="9" style="140"/>
    <col min="11521" max="11521" width="8.5" style="140" customWidth="1"/>
    <col min="11522" max="11522" width="9.375" style="140" customWidth="1"/>
    <col min="11523" max="11524" width="20.625" style="140" customWidth="1"/>
    <col min="11525" max="11525" width="11.375" style="140" customWidth="1"/>
    <col min="11526" max="11526" width="20.625" style="140" customWidth="1"/>
    <col min="11527" max="11527" width="8.75" style="140" customWidth="1"/>
    <col min="11528" max="11537" width="20.625" style="140" customWidth="1"/>
    <col min="11538" max="11776" width="9" style="140"/>
    <col min="11777" max="11777" width="8.5" style="140" customWidth="1"/>
    <col min="11778" max="11778" width="9.375" style="140" customWidth="1"/>
    <col min="11779" max="11780" width="20.625" style="140" customWidth="1"/>
    <col min="11781" max="11781" width="11.375" style="140" customWidth="1"/>
    <col min="11782" max="11782" width="20.625" style="140" customWidth="1"/>
    <col min="11783" max="11783" width="8.75" style="140" customWidth="1"/>
    <col min="11784" max="11793" width="20.625" style="140" customWidth="1"/>
    <col min="11794" max="12032" width="9" style="140"/>
    <col min="12033" max="12033" width="8.5" style="140" customWidth="1"/>
    <col min="12034" max="12034" width="9.375" style="140" customWidth="1"/>
    <col min="12035" max="12036" width="20.625" style="140" customWidth="1"/>
    <col min="12037" max="12037" width="11.375" style="140" customWidth="1"/>
    <col min="12038" max="12038" width="20.625" style="140" customWidth="1"/>
    <col min="12039" max="12039" width="8.75" style="140" customWidth="1"/>
    <col min="12040" max="12049" width="20.625" style="140" customWidth="1"/>
    <col min="12050" max="12288" width="9" style="140"/>
    <col min="12289" max="12289" width="8.5" style="140" customWidth="1"/>
    <col min="12290" max="12290" width="9.375" style="140" customWidth="1"/>
    <col min="12291" max="12292" width="20.625" style="140" customWidth="1"/>
    <col min="12293" max="12293" width="11.375" style="140" customWidth="1"/>
    <col min="12294" max="12294" width="20.625" style="140" customWidth="1"/>
    <col min="12295" max="12295" width="8.75" style="140" customWidth="1"/>
    <col min="12296" max="12305" width="20.625" style="140" customWidth="1"/>
    <col min="12306" max="12544" width="9" style="140"/>
    <col min="12545" max="12545" width="8.5" style="140" customWidth="1"/>
    <col min="12546" max="12546" width="9.375" style="140" customWidth="1"/>
    <col min="12547" max="12548" width="20.625" style="140" customWidth="1"/>
    <col min="12549" max="12549" width="11.375" style="140" customWidth="1"/>
    <col min="12550" max="12550" width="20.625" style="140" customWidth="1"/>
    <col min="12551" max="12551" width="8.75" style="140" customWidth="1"/>
    <col min="12552" max="12561" width="20.625" style="140" customWidth="1"/>
    <col min="12562" max="12800" width="9" style="140"/>
    <col min="12801" max="12801" width="8.5" style="140" customWidth="1"/>
    <col min="12802" max="12802" width="9.375" style="140" customWidth="1"/>
    <col min="12803" max="12804" width="20.625" style="140" customWidth="1"/>
    <col min="12805" max="12805" width="11.375" style="140" customWidth="1"/>
    <col min="12806" max="12806" width="20.625" style="140" customWidth="1"/>
    <col min="12807" max="12807" width="8.75" style="140" customWidth="1"/>
    <col min="12808" max="12817" width="20.625" style="140" customWidth="1"/>
    <col min="12818" max="13056" width="9" style="140"/>
    <col min="13057" max="13057" width="8.5" style="140" customWidth="1"/>
    <col min="13058" max="13058" width="9.375" style="140" customWidth="1"/>
    <col min="13059" max="13060" width="20.625" style="140" customWidth="1"/>
    <col min="13061" max="13061" width="11.375" style="140" customWidth="1"/>
    <col min="13062" max="13062" width="20.625" style="140" customWidth="1"/>
    <col min="13063" max="13063" width="8.75" style="140" customWidth="1"/>
    <col min="13064" max="13073" width="20.625" style="140" customWidth="1"/>
    <col min="13074" max="13312" width="9" style="140"/>
    <col min="13313" max="13313" width="8.5" style="140" customWidth="1"/>
    <col min="13314" max="13314" width="9.375" style="140" customWidth="1"/>
    <col min="13315" max="13316" width="20.625" style="140" customWidth="1"/>
    <col min="13317" max="13317" width="11.375" style="140" customWidth="1"/>
    <col min="13318" max="13318" width="20.625" style="140" customWidth="1"/>
    <col min="13319" max="13319" width="8.75" style="140" customWidth="1"/>
    <col min="13320" max="13329" width="20.625" style="140" customWidth="1"/>
    <col min="13330" max="13568" width="9" style="140"/>
    <col min="13569" max="13569" width="8.5" style="140" customWidth="1"/>
    <col min="13570" max="13570" width="9.375" style="140" customWidth="1"/>
    <col min="13571" max="13572" width="20.625" style="140" customWidth="1"/>
    <col min="13573" max="13573" width="11.375" style="140" customWidth="1"/>
    <col min="13574" max="13574" width="20.625" style="140" customWidth="1"/>
    <col min="13575" max="13575" width="8.75" style="140" customWidth="1"/>
    <col min="13576" max="13585" width="20.625" style="140" customWidth="1"/>
    <col min="13586" max="13824" width="9" style="140"/>
    <col min="13825" max="13825" width="8.5" style="140" customWidth="1"/>
    <col min="13826" max="13826" width="9.375" style="140" customWidth="1"/>
    <col min="13827" max="13828" width="20.625" style="140" customWidth="1"/>
    <col min="13829" max="13829" width="11.375" style="140" customWidth="1"/>
    <col min="13830" max="13830" width="20.625" style="140" customWidth="1"/>
    <col min="13831" max="13831" width="8.75" style="140" customWidth="1"/>
    <col min="13832" max="13841" width="20.625" style="140" customWidth="1"/>
    <col min="13842" max="14080" width="9" style="140"/>
    <col min="14081" max="14081" width="8.5" style="140" customWidth="1"/>
    <col min="14082" max="14082" width="9.375" style="140" customWidth="1"/>
    <col min="14083" max="14084" width="20.625" style="140" customWidth="1"/>
    <col min="14085" max="14085" width="11.375" style="140" customWidth="1"/>
    <col min="14086" max="14086" width="20.625" style="140" customWidth="1"/>
    <col min="14087" max="14087" width="8.75" style="140" customWidth="1"/>
    <col min="14088" max="14097" width="20.625" style="140" customWidth="1"/>
    <col min="14098" max="14336" width="9" style="140"/>
    <col min="14337" max="14337" width="8.5" style="140" customWidth="1"/>
    <col min="14338" max="14338" width="9.375" style="140" customWidth="1"/>
    <col min="14339" max="14340" width="20.625" style="140" customWidth="1"/>
    <col min="14341" max="14341" width="11.375" style="140" customWidth="1"/>
    <col min="14342" max="14342" width="20.625" style="140" customWidth="1"/>
    <col min="14343" max="14343" width="8.75" style="140" customWidth="1"/>
    <col min="14344" max="14353" width="20.625" style="140" customWidth="1"/>
    <col min="14354" max="14592" width="9" style="140"/>
    <col min="14593" max="14593" width="8.5" style="140" customWidth="1"/>
    <col min="14594" max="14594" width="9.375" style="140" customWidth="1"/>
    <col min="14595" max="14596" width="20.625" style="140" customWidth="1"/>
    <col min="14597" max="14597" width="11.375" style="140" customWidth="1"/>
    <col min="14598" max="14598" width="20.625" style="140" customWidth="1"/>
    <col min="14599" max="14599" width="8.75" style="140" customWidth="1"/>
    <col min="14600" max="14609" width="20.625" style="140" customWidth="1"/>
    <col min="14610" max="14848" width="9" style="140"/>
    <col min="14849" max="14849" width="8.5" style="140" customWidth="1"/>
    <col min="14850" max="14850" width="9.375" style="140" customWidth="1"/>
    <col min="14851" max="14852" width="20.625" style="140" customWidth="1"/>
    <col min="14853" max="14853" width="11.375" style="140" customWidth="1"/>
    <col min="14854" max="14854" width="20.625" style="140" customWidth="1"/>
    <col min="14855" max="14855" width="8.75" style="140" customWidth="1"/>
    <col min="14856" max="14865" width="20.625" style="140" customWidth="1"/>
    <col min="14866" max="15104" width="9" style="140"/>
    <col min="15105" max="15105" width="8.5" style="140" customWidth="1"/>
    <col min="15106" max="15106" width="9.375" style="140" customWidth="1"/>
    <col min="15107" max="15108" width="20.625" style="140" customWidth="1"/>
    <col min="15109" max="15109" width="11.375" style="140" customWidth="1"/>
    <col min="15110" max="15110" width="20.625" style="140" customWidth="1"/>
    <col min="15111" max="15111" width="8.75" style="140" customWidth="1"/>
    <col min="15112" max="15121" width="20.625" style="140" customWidth="1"/>
    <col min="15122" max="15360" width="9" style="140"/>
    <col min="15361" max="15361" width="8.5" style="140" customWidth="1"/>
    <col min="15362" max="15362" width="9.375" style="140" customWidth="1"/>
    <col min="15363" max="15364" width="20.625" style="140" customWidth="1"/>
    <col min="15365" max="15365" width="11.375" style="140" customWidth="1"/>
    <col min="15366" max="15366" width="20.625" style="140" customWidth="1"/>
    <col min="15367" max="15367" width="8.75" style="140" customWidth="1"/>
    <col min="15368" max="15377" width="20.625" style="140" customWidth="1"/>
    <col min="15378" max="15616" width="9" style="140"/>
    <col min="15617" max="15617" width="8.5" style="140" customWidth="1"/>
    <col min="15618" max="15618" width="9.375" style="140" customWidth="1"/>
    <col min="15619" max="15620" width="20.625" style="140" customWidth="1"/>
    <col min="15621" max="15621" width="11.375" style="140" customWidth="1"/>
    <col min="15622" max="15622" width="20.625" style="140" customWidth="1"/>
    <col min="15623" max="15623" width="8.75" style="140" customWidth="1"/>
    <col min="15624" max="15633" width="20.625" style="140" customWidth="1"/>
    <col min="15634" max="15872" width="9" style="140"/>
    <col min="15873" max="15873" width="8.5" style="140" customWidth="1"/>
    <col min="15874" max="15874" width="9.375" style="140" customWidth="1"/>
    <col min="15875" max="15876" width="20.625" style="140" customWidth="1"/>
    <col min="15877" max="15877" width="11.375" style="140" customWidth="1"/>
    <col min="15878" max="15878" width="20.625" style="140" customWidth="1"/>
    <col min="15879" max="15879" width="8.75" style="140" customWidth="1"/>
    <col min="15880" max="15889" width="20.625" style="140" customWidth="1"/>
    <col min="15890" max="16128" width="9" style="140"/>
    <col min="16129" max="16129" width="8.5" style="140" customWidth="1"/>
    <col min="16130" max="16130" width="9.375" style="140" customWidth="1"/>
    <col min="16131" max="16132" width="20.625" style="140" customWidth="1"/>
    <col min="16133" max="16133" width="11.375" style="140" customWidth="1"/>
    <col min="16134" max="16134" width="20.625" style="140" customWidth="1"/>
    <col min="16135" max="16135" width="8.75" style="140" customWidth="1"/>
    <col min="16136" max="16145" width="20.625" style="140" customWidth="1"/>
    <col min="16146" max="16384" width="9" style="140"/>
  </cols>
  <sheetData>
    <row r="1" spans="1:7" ht="20.100000000000001" customHeight="1">
      <c r="A1" s="663" t="s">
        <v>358</v>
      </c>
    </row>
    <row r="2" spans="1:7" ht="20.100000000000001" customHeight="1">
      <c r="F2" s="1876" t="s">
        <v>168</v>
      </c>
      <c r="G2" s="1876"/>
    </row>
    <row r="3" spans="1:7" ht="20.100000000000001" customHeight="1"/>
    <row r="4" spans="1:7" ht="20.100000000000001" customHeight="1">
      <c r="A4" s="1877" t="s">
        <v>359</v>
      </c>
      <c r="B4" s="1877"/>
      <c r="C4" s="1877"/>
      <c r="D4" s="1877"/>
      <c r="E4" s="1877"/>
      <c r="F4" s="1877"/>
      <c r="G4" s="1877"/>
    </row>
    <row r="5" spans="1:7" ht="20.100000000000001" customHeight="1" thickBot="1">
      <c r="A5" s="744"/>
      <c r="B5" s="744"/>
      <c r="C5" s="744"/>
      <c r="D5" s="744"/>
      <c r="E5" s="744"/>
      <c r="F5" s="744"/>
      <c r="G5" s="744"/>
    </row>
    <row r="6" spans="1:7" ht="30" customHeight="1">
      <c r="A6" s="1864" t="s">
        <v>294</v>
      </c>
      <c r="B6" s="1865"/>
      <c r="C6" s="1878" t="str">
        <f>様式第1号!$AO$31</f>
        <v>様式第1号で事業所名を入力してください</v>
      </c>
      <c r="D6" s="1878"/>
      <c r="E6" s="1878"/>
      <c r="F6" s="1878"/>
      <c r="G6" s="1879"/>
    </row>
    <row r="7" spans="1:7" ht="30" customHeight="1" thickBot="1">
      <c r="A7" s="1872" t="s">
        <v>171</v>
      </c>
      <c r="B7" s="1873"/>
      <c r="C7" s="1880" t="s">
        <v>360</v>
      </c>
      <c r="D7" s="1880"/>
      <c r="E7" s="1880"/>
      <c r="F7" s="1880"/>
      <c r="G7" s="1881"/>
    </row>
    <row r="8" spans="1:7" ht="30" customHeight="1">
      <c r="A8" s="1864" t="s">
        <v>1074</v>
      </c>
      <c r="B8" s="1865"/>
      <c r="C8" s="1865"/>
      <c r="D8" s="1865"/>
      <c r="E8" s="1865"/>
      <c r="F8" s="1866"/>
      <c r="G8" s="1867"/>
    </row>
    <row r="9" spans="1:7" ht="30" customHeight="1">
      <c r="A9" s="1868" t="s">
        <v>1075</v>
      </c>
      <c r="B9" s="1869"/>
      <c r="C9" s="1869"/>
      <c r="D9" s="1869"/>
      <c r="E9" s="1869"/>
      <c r="F9" s="1870">
        <f>F8/6</f>
        <v>0</v>
      </c>
      <c r="G9" s="1871"/>
    </row>
    <row r="10" spans="1:7" ht="30" customHeight="1" thickBot="1">
      <c r="A10" s="1872" t="s">
        <v>1076</v>
      </c>
      <c r="B10" s="1873"/>
      <c r="C10" s="1873"/>
      <c r="D10" s="1873"/>
      <c r="E10" s="1873"/>
      <c r="F10" s="1874">
        <f>F8/5</f>
        <v>0</v>
      </c>
      <c r="G10" s="1875"/>
    </row>
    <row r="11" spans="1:7" ht="30" customHeight="1" thickBot="1">
      <c r="A11" s="664"/>
      <c r="B11" s="664"/>
      <c r="C11" s="664"/>
      <c r="D11" s="664"/>
      <c r="E11" s="664"/>
      <c r="F11" s="665"/>
      <c r="G11" s="665"/>
    </row>
    <row r="12" spans="1:7" ht="30" customHeight="1">
      <c r="A12" s="1859" t="s">
        <v>1077</v>
      </c>
      <c r="B12" s="1860"/>
      <c r="C12" s="1860"/>
      <c r="D12" s="1860"/>
      <c r="E12" s="1861"/>
      <c r="F12" s="1862" t="s">
        <v>1078</v>
      </c>
      <c r="G12" s="1863"/>
    </row>
    <row r="13" spans="1:7" ht="30" customHeight="1">
      <c r="A13" s="666">
        <v>1</v>
      </c>
      <c r="B13" s="1840"/>
      <c r="C13" s="1841"/>
      <c r="D13" s="1841"/>
      <c r="E13" s="1842"/>
      <c r="F13" s="1840"/>
      <c r="G13" s="1843"/>
    </row>
    <row r="14" spans="1:7" ht="30" customHeight="1">
      <c r="A14" s="666">
        <v>2</v>
      </c>
      <c r="B14" s="1840"/>
      <c r="C14" s="1841"/>
      <c r="D14" s="1841"/>
      <c r="E14" s="1842"/>
      <c r="F14" s="1840"/>
      <c r="G14" s="1843"/>
    </row>
    <row r="15" spans="1:7" ht="30" customHeight="1">
      <c r="A15" s="666">
        <v>3</v>
      </c>
      <c r="B15" s="1840"/>
      <c r="C15" s="1841"/>
      <c r="D15" s="1841"/>
      <c r="E15" s="1842"/>
      <c r="F15" s="1840"/>
      <c r="G15" s="1843"/>
    </row>
    <row r="16" spans="1:7" ht="30" customHeight="1">
      <c r="A16" s="666">
        <v>4</v>
      </c>
      <c r="B16" s="1840"/>
      <c r="C16" s="1841"/>
      <c r="D16" s="1841"/>
      <c r="E16" s="1842"/>
      <c r="F16" s="1840"/>
      <c r="G16" s="1843"/>
    </row>
    <row r="17" spans="1:7" ht="30" customHeight="1">
      <c r="A17" s="666">
        <v>5</v>
      </c>
      <c r="B17" s="1840"/>
      <c r="C17" s="1841"/>
      <c r="D17" s="1841"/>
      <c r="E17" s="1842"/>
      <c r="F17" s="1840"/>
      <c r="G17" s="1843"/>
    </row>
    <row r="18" spans="1:7" ht="30" customHeight="1">
      <c r="A18" s="666">
        <v>6</v>
      </c>
      <c r="B18" s="1840"/>
      <c r="C18" s="1841"/>
      <c r="D18" s="1841"/>
      <c r="E18" s="1842"/>
      <c r="F18" s="1840"/>
      <c r="G18" s="1843"/>
    </row>
    <row r="19" spans="1:7" ht="30" customHeight="1">
      <c r="A19" s="666">
        <v>7</v>
      </c>
      <c r="B19" s="1840"/>
      <c r="C19" s="1841"/>
      <c r="D19" s="1841"/>
      <c r="E19" s="1842"/>
      <c r="F19" s="1840"/>
      <c r="G19" s="1843"/>
    </row>
    <row r="20" spans="1:7" ht="30" customHeight="1">
      <c r="A20" s="666">
        <v>8</v>
      </c>
      <c r="B20" s="1840"/>
      <c r="C20" s="1841"/>
      <c r="D20" s="1841"/>
      <c r="E20" s="1842"/>
      <c r="F20" s="1840"/>
      <c r="G20" s="1843"/>
    </row>
    <row r="21" spans="1:7" ht="30" customHeight="1">
      <c r="A21" s="666">
        <v>9</v>
      </c>
      <c r="B21" s="1840"/>
      <c r="C21" s="1841"/>
      <c r="D21" s="1841"/>
      <c r="E21" s="1842"/>
      <c r="F21" s="1840"/>
      <c r="G21" s="1843"/>
    </row>
    <row r="22" spans="1:7" ht="30" customHeight="1" thickBot="1">
      <c r="A22" s="667">
        <v>10</v>
      </c>
      <c r="B22" s="1844"/>
      <c r="C22" s="1845"/>
      <c r="D22" s="1845"/>
      <c r="E22" s="1846"/>
      <c r="F22" s="1844"/>
      <c r="G22" s="1847"/>
    </row>
    <row r="23" spans="1:7" ht="30" customHeight="1" thickBot="1">
      <c r="A23" s="668" t="s">
        <v>1079</v>
      </c>
      <c r="B23" s="1848" t="s">
        <v>1080</v>
      </c>
      <c r="C23" s="1848"/>
      <c r="D23" s="1848"/>
      <c r="E23" s="1849"/>
      <c r="F23" s="676">
        <f>SUM(F13:G22)</f>
        <v>0</v>
      </c>
      <c r="G23" s="669" t="s">
        <v>1081</v>
      </c>
    </row>
    <row r="24" spans="1:7" ht="30" customHeight="1" thickBot="1">
      <c r="A24" s="670"/>
      <c r="B24" s="665"/>
      <c r="C24" s="665"/>
      <c r="D24" s="665"/>
      <c r="E24" s="665"/>
      <c r="F24" s="671"/>
      <c r="G24" s="672"/>
    </row>
    <row r="25" spans="1:7" ht="30" customHeight="1" thickBot="1">
      <c r="A25" s="1856" t="s">
        <v>361</v>
      </c>
      <c r="B25" s="1856"/>
      <c r="C25" s="1856"/>
      <c r="D25" s="1856"/>
      <c r="E25" s="1857"/>
      <c r="F25" s="1858" t="s">
        <v>1078</v>
      </c>
      <c r="G25" s="1856"/>
    </row>
    <row r="26" spans="1:7" ht="30" customHeight="1">
      <c r="A26" s="673">
        <v>1</v>
      </c>
      <c r="B26" s="1852"/>
      <c r="C26" s="1853"/>
      <c r="D26" s="1853"/>
      <c r="E26" s="1854"/>
      <c r="F26" s="1852"/>
      <c r="G26" s="1855"/>
    </row>
    <row r="27" spans="1:7" ht="30" customHeight="1">
      <c r="A27" s="666">
        <v>2</v>
      </c>
      <c r="B27" s="1840"/>
      <c r="C27" s="1841"/>
      <c r="D27" s="1841"/>
      <c r="E27" s="1842"/>
      <c r="F27" s="1840"/>
      <c r="G27" s="1843"/>
    </row>
    <row r="28" spans="1:7" ht="30" customHeight="1">
      <c r="A28" s="666">
        <v>3</v>
      </c>
      <c r="B28" s="1840"/>
      <c r="C28" s="1841"/>
      <c r="D28" s="1841"/>
      <c r="E28" s="1842"/>
      <c r="F28" s="1840"/>
      <c r="G28" s="1843"/>
    </row>
    <row r="29" spans="1:7" ht="30" customHeight="1">
      <c r="A29" s="666">
        <v>4</v>
      </c>
      <c r="B29" s="1840"/>
      <c r="C29" s="1841"/>
      <c r="D29" s="1841"/>
      <c r="E29" s="1842"/>
      <c r="F29" s="1840"/>
      <c r="G29" s="1843"/>
    </row>
    <row r="30" spans="1:7" ht="30" customHeight="1" thickBot="1">
      <c r="A30" s="667">
        <v>5</v>
      </c>
      <c r="B30" s="1844"/>
      <c r="C30" s="1845"/>
      <c r="D30" s="1845"/>
      <c r="E30" s="1846"/>
      <c r="F30" s="1844"/>
      <c r="G30" s="1847"/>
    </row>
    <row r="31" spans="1:7" ht="30" customHeight="1" thickBot="1">
      <c r="A31" s="668" t="s">
        <v>1079</v>
      </c>
      <c r="B31" s="1848" t="s">
        <v>1082</v>
      </c>
      <c r="C31" s="1848"/>
      <c r="D31" s="1848"/>
      <c r="E31" s="1849"/>
      <c r="F31" s="676">
        <f>SUM(F26:G30)</f>
        <v>0</v>
      </c>
      <c r="G31" s="669" t="s">
        <v>1083</v>
      </c>
    </row>
    <row r="32" spans="1:7" ht="30" customHeight="1" thickBot="1">
      <c r="A32" s="665"/>
      <c r="B32" s="665"/>
      <c r="C32" s="665"/>
      <c r="D32" s="665"/>
      <c r="E32" s="665"/>
      <c r="F32" s="665"/>
      <c r="G32" s="665"/>
    </row>
    <row r="33" spans="1:7" ht="30" customHeight="1" thickBot="1">
      <c r="A33" s="665"/>
      <c r="B33" s="1850" t="s">
        <v>1084</v>
      </c>
      <c r="C33" s="1850"/>
      <c r="D33" s="1851"/>
      <c r="E33" s="674" t="s">
        <v>1085</v>
      </c>
      <c r="F33" s="677">
        <f>F23+F31</f>
        <v>0</v>
      </c>
      <c r="G33" s="675" t="s">
        <v>1086</v>
      </c>
    </row>
    <row r="34" spans="1:7" ht="15" customHeight="1"/>
    <row r="35" spans="1:7" ht="33" customHeight="1">
      <c r="A35" s="1839" t="s">
        <v>1087</v>
      </c>
      <c r="B35" s="1839"/>
      <c r="C35" s="1839"/>
      <c r="D35" s="1839"/>
      <c r="E35" s="1839"/>
      <c r="F35" s="1839"/>
      <c r="G35" s="1839"/>
    </row>
    <row r="36" spans="1:7" ht="27.75" customHeight="1">
      <c r="A36" s="1839" t="s">
        <v>1088</v>
      </c>
      <c r="B36" s="1839"/>
      <c r="C36" s="1839"/>
      <c r="D36" s="1839"/>
      <c r="E36" s="1839"/>
      <c r="F36" s="1839"/>
      <c r="G36" s="1839"/>
    </row>
    <row r="37" spans="1:7" ht="15.75" customHeight="1"/>
    <row r="38" spans="1:7" ht="24.95" customHeight="1"/>
    <row r="39" spans="1:7" ht="24.95" customHeight="1"/>
    <row r="40" spans="1:7" ht="24.95" customHeight="1"/>
    <row r="41" spans="1:7" ht="24.95" customHeight="1"/>
    <row r="42" spans="1:7" ht="24.95" customHeight="1"/>
    <row r="43" spans="1:7" ht="24.95" customHeight="1"/>
    <row r="44" spans="1:7" ht="24.95" customHeight="1"/>
    <row r="45" spans="1:7" ht="24.95" customHeight="1"/>
    <row r="46" spans="1:7" ht="24.95" customHeight="1"/>
    <row r="47" spans="1:7" ht="24.95" customHeight="1"/>
    <row r="48" spans="1:7" ht="24.95" customHeight="1"/>
    <row r="49" s="140" customFormat="1" ht="24.95" customHeight="1"/>
    <row r="50" s="140" customFormat="1" ht="24.95" customHeight="1"/>
    <row r="51" s="140" customFormat="1" ht="24.95" customHeight="1"/>
    <row r="52" s="140" customFormat="1" ht="24.95" customHeight="1"/>
    <row r="53" s="140" customFormat="1" ht="24.95" customHeight="1"/>
    <row r="54" s="140" customFormat="1" ht="24.95" customHeight="1"/>
    <row r="55" s="140" customFormat="1" ht="24.95" customHeight="1"/>
    <row r="56" s="140" customFormat="1" ht="24.95" customHeight="1"/>
    <row r="57" s="140" customFormat="1" ht="24.95" customHeight="1"/>
  </sheetData>
  <sheetProtection algorithmName="SHA-512" hashValue="DBt4lq6kzR/p+4DdMie5gfJkem9cl7ngFUQ5E6hSaPl0g372mn6AbrqAJdiCd0kWPlUOmwQ3ATOjvq4InApwHg==" saltValue="WINkDMTIcWKbXXgQA/ObFA==" spinCount="100000" sheet="1" scenarios="1" formatCells="0" insertRows="0" deleteRows="0" autoFilter="0"/>
  <mergeCells count="51">
    <mergeCell ref="F2:G2"/>
    <mergeCell ref="A4:G4"/>
    <mergeCell ref="A6:B6"/>
    <mergeCell ref="C6:G6"/>
    <mergeCell ref="A7:B7"/>
    <mergeCell ref="C7:G7"/>
    <mergeCell ref="A8:E8"/>
    <mergeCell ref="F8:G8"/>
    <mergeCell ref="A9:E9"/>
    <mergeCell ref="F9:G9"/>
    <mergeCell ref="A10:E10"/>
    <mergeCell ref="F10:G10"/>
    <mergeCell ref="A12:E12"/>
    <mergeCell ref="F12:G12"/>
    <mergeCell ref="B13:E13"/>
    <mergeCell ref="F13:G13"/>
    <mergeCell ref="B14:E14"/>
    <mergeCell ref="F14:G14"/>
    <mergeCell ref="B15:E15"/>
    <mergeCell ref="F15:G15"/>
    <mergeCell ref="B16:E16"/>
    <mergeCell ref="F16:G16"/>
    <mergeCell ref="B17:E17"/>
    <mergeCell ref="F17:G17"/>
    <mergeCell ref="A25:E25"/>
    <mergeCell ref="F25:G25"/>
    <mergeCell ref="B18:E18"/>
    <mergeCell ref="F18:G18"/>
    <mergeCell ref="B19:E19"/>
    <mergeCell ref="F19:G19"/>
    <mergeCell ref="B20:E20"/>
    <mergeCell ref="F20:G20"/>
    <mergeCell ref="B21:E21"/>
    <mergeCell ref="F21:G21"/>
    <mergeCell ref="B22:E22"/>
    <mergeCell ref="F22:G22"/>
    <mergeCell ref="B23:E23"/>
    <mergeCell ref="B26:E26"/>
    <mergeCell ref="F26:G26"/>
    <mergeCell ref="B27:E27"/>
    <mergeCell ref="F27:G27"/>
    <mergeCell ref="B28:E28"/>
    <mergeCell ref="F28:G28"/>
    <mergeCell ref="A35:G35"/>
    <mergeCell ref="A36:G36"/>
    <mergeCell ref="B29:E29"/>
    <mergeCell ref="F29:G29"/>
    <mergeCell ref="B30:E30"/>
    <mergeCell ref="F30:G30"/>
    <mergeCell ref="B31:E31"/>
    <mergeCell ref="B33:D33"/>
  </mergeCells>
  <phoneticPr fontId="4"/>
  <printOptions horizontalCentered="1"/>
  <pageMargins left="0.39370078740157483" right="0.39370078740157483" top="0.59055118110236227" bottom="0.59055118110236227" header="0.39370078740157483" footer="0.39370078740157483"/>
  <pageSetup paperSize="9" scale="70" orientation="portrait" horizontalDpi="300" verticalDpi="300"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792709-3A58-475B-B702-D57CE6BFBE77}">
  <sheetPr codeName="Sheet44"/>
  <dimension ref="B1:G26"/>
  <sheetViews>
    <sheetView view="pageBreakPreview" zoomScaleNormal="100" zoomScaleSheetLayoutView="100" workbookViewId="0"/>
  </sheetViews>
  <sheetFormatPr defaultRowHeight="13.5"/>
  <cols>
    <col min="1" max="1" width="1.625" style="731" customWidth="1"/>
    <col min="2" max="2" width="10.25" style="731" customWidth="1"/>
    <col min="3" max="3" width="15.625" style="731" customWidth="1"/>
    <col min="4" max="4" width="15.25" style="731" customWidth="1"/>
    <col min="5" max="5" width="17.5" style="731" customWidth="1"/>
    <col min="6" max="6" width="15.125" style="731" customWidth="1"/>
    <col min="7" max="7" width="19.625" style="731" customWidth="1"/>
    <col min="8" max="8" width="1.875" style="731" customWidth="1"/>
    <col min="9" max="9" width="2.5" style="731" customWidth="1"/>
    <col min="10" max="256" width="9" style="731"/>
    <col min="257" max="257" width="1.125" style="731" customWidth="1"/>
    <col min="258" max="259" width="15.625" style="731" customWidth="1"/>
    <col min="260" max="260" width="15.25" style="731" customWidth="1"/>
    <col min="261" max="261" width="17.5" style="731" customWidth="1"/>
    <col min="262" max="262" width="15.125" style="731" customWidth="1"/>
    <col min="263" max="263" width="15.25" style="731" customWidth="1"/>
    <col min="264" max="264" width="3.75" style="731" customWidth="1"/>
    <col min="265" max="265" width="2.5" style="731" customWidth="1"/>
    <col min="266" max="512" width="9" style="731"/>
    <col min="513" max="513" width="1.125" style="731" customWidth="1"/>
    <col min="514" max="515" width="15.625" style="731" customWidth="1"/>
    <col min="516" max="516" width="15.25" style="731" customWidth="1"/>
    <col min="517" max="517" width="17.5" style="731" customWidth="1"/>
    <col min="518" max="518" width="15.125" style="731" customWidth="1"/>
    <col min="519" max="519" width="15.25" style="731" customWidth="1"/>
    <col min="520" max="520" width="3.75" style="731" customWidth="1"/>
    <col min="521" max="521" width="2.5" style="731" customWidth="1"/>
    <col min="522" max="768" width="9" style="731"/>
    <col min="769" max="769" width="1.125" style="731" customWidth="1"/>
    <col min="770" max="771" width="15.625" style="731" customWidth="1"/>
    <col min="772" max="772" width="15.25" style="731" customWidth="1"/>
    <col min="773" max="773" width="17.5" style="731" customWidth="1"/>
    <col min="774" max="774" width="15.125" style="731" customWidth="1"/>
    <col min="775" max="775" width="15.25" style="731" customWidth="1"/>
    <col min="776" max="776" width="3.75" style="731" customWidth="1"/>
    <col min="777" max="777" width="2.5" style="731" customWidth="1"/>
    <col min="778" max="1024" width="9" style="731"/>
    <col min="1025" max="1025" width="1.125" style="731" customWidth="1"/>
    <col min="1026" max="1027" width="15.625" style="731" customWidth="1"/>
    <col min="1028" max="1028" width="15.25" style="731" customWidth="1"/>
    <col min="1029" max="1029" width="17.5" style="731" customWidth="1"/>
    <col min="1030" max="1030" width="15.125" style="731" customWidth="1"/>
    <col min="1031" max="1031" width="15.25" style="731" customWidth="1"/>
    <col min="1032" max="1032" width="3.75" style="731" customWidth="1"/>
    <col min="1033" max="1033" width="2.5" style="731" customWidth="1"/>
    <col min="1034" max="1280" width="9" style="731"/>
    <col min="1281" max="1281" width="1.125" style="731" customWidth="1"/>
    <col min="1282" max="1283" width="15.625" style="731" customWidth="1"/>
    <col min="1284" max="1284" width="15.25" style="731" customWidth="1"/>
    <col min="1285" max="1285" width="17.5" style="731" customWidth="1"/>
    <col min="1286" max="1286" width="15.125" style="731" customWidth="1"/>
    <col min="1287" max="1287" width="15.25" style="731" customWidth="1"/>
    <col min="1288" max="1288" width="3.75" style="731" customWidth="1"/>
    <col min="1289" max="1289" width="2.5" style="731" customWidth="1"/>
    <col min="1290" max="1536" width="9" style="731"/>
    <col min="1537" max="1537" width="1.125" style="731" customWidth="1"/>
    <col min="1538" max="1539" width="15.625" style="731" customWidth="1"/>
    <col min="1540" max="1540" width="15.25" style="731" customWidth="1"/>
    <col min="1541" max="1541" width="17.5" style="731" customWidth="1"/>
    <col min="1542" max="1542" width="15.125" style="731" customWidth="1"/>
    <col min="1543" max="1543" width="15.25" style="731" customWidth="1"/>
    <col min="1544" max="1544" width="3.75" style="731" customWidth="1"/>
    <col min="1545" max="1545" width="2.5" style="731" customWidth="1"/>
    <col min="1546" max="1792" width="9" style="731"/>
    <col min="1793" max="1793" width="1.125" style="731" customWidth="1"/>
    <col min="1794" max="1795" width="15.625" style="731" customWidth="1"/>
    <col min="1796" max="1796" width="15.25" style="731" customWidth="1"/>
    <col min="1797" max="1797" width="17.5" style="731" customWidth="1"/>
    <col min="1798" max="1798" width="15.125" style="731" customWidth="1"/>
    <col min="1799" max="1799" width="15.25" style="731" customWidth="1"/>
    <col min="1800" max="1800" width="3.75" style="731" customWidth="1"/>
    <col min="1801" max="1801" width="2.5" style="731" customWidth="1"/>
    <col min="1802" max="2048" width="9" style="731"/>
    <col min="2049" max="2049" width="1.125" style="731" customWidth="1"/>
    <col min="2050" max="2051" width="15.625" style="731" customWidth="1"/>
    <col min="2052" max="2052" width="15.25" style="731" customWidth="1"/>
    <col min="2053" max="2053" width="17.5" style="731" customWidth="1"/>
    <col min="2054" max="2054" width="15.125" style="731" customWidth="1"/>
    <col min="2055" max="2055" width="15.25" style="731" customWidth="1"/>
    <col min="2056" max="2056" width="3.75" style="731" customWidth="1"/>
    <col min="2057" max="2057" width="2.5" style="731" customWidth="1"/>
    <col min="2058" max="2304" width="9" style="731"/>
    <col min="2305" max="2305" width="1.125" style="731" customWidth="1"/>
    <col min="2306" max="2307" width="15.625" style="731" customWidth="1"/>
    <col min="2308" max="2308" width="15.25" style="731" customWidth="1"/>
    <col min="2309" max="2309" width="17.5" style="731" customWidth="1"/>
    <col min="2310" max="2310" width="15.125" style="731" customWidth="1"/>
    <col min="2311" max="2311" width="15.25" style="731" customWidth="1"/>
    <col min="2312" max="2312" width="3.75" style="731" customWidth="1"/>
    <col min="2313" max="2313" width="2.5" style="731" customWidth="1"/>
    <col min="2314" max="2560" width="9" style="731"/>
    <col min="2561" max="2561" width="1.125" style="731" customWidth="1"/>
    <col min="2562" max="2563" width="15.625" style="731" customWidth="1"/>
    <col min="2564" max="2564" width="15.25" style="731" customWidth="1"/>
    <col min="2565" max="2565" width="17.5" style="731" customWidth="1"/>
    <col min="2566" max="2566" width="15.125" style="731" customWidth="1"/>
    <col min="2567" max="2567" width="15.25" style="731" customWidth="1"/>
    <col min="2568" max="2568" width="3.75" style="731" customWidth="1"/>
    <col min="2569" max="2569" width="2.5" style="731" customWidth="1"/>
    <col min="2570" max="2816" width="9" style="731"/>
    <col min="2817" max="2817" width="1.125" style="731" customWidth="1"/>
    <col min="2818" max="2819" width="15.625" style="731" customWidth="1"/>
    <col min="2820" max="2820" width="15.25" style="731" customWidth="1"/>
    <col min="2821" max="2821" width="17.5" style="731" customWidth="1"/>
    <col min="2822" max="2822" width="15.125" style="731" customWidth="1"/>
    <col min="2823" max="2823" width="15.25" style="731" customWidth="1"/>
    <col min="2824" max="2824" width="3.75" style="731" customWidth="1"/>
    <col min="2825" max="2825" width="2.5" style="731" customWidth="1"/>
    <col min="2826" max="3072" width="9" style="731"/>
    <col min="3073" max="3073" width="1.125" style="731" customWidth="1"/>
    <col min="3074" max="3075" width="15.625" style="731" customWidth="1"/>
    <col min="3076" max="3076" width="15.25" style="731" customWidth="1"/>
    <col min="3077" max="3077" width="17.5" style="731" customWidth="1"/>
    <col min="3078" max="3078" width="15.125" style="731" customWidth="1"/>
    <col min="3079" max="3079" width="15.25" style="731" customWidth="1"/>
    <col min="3080" max="3080" width="3.75" style="731" customWidth="1"/>
    <col min="3081" max="3081" width="2.5" style="731" customWidth="1"/>
    <col min="3082" max="3328" width="9" style="731"/>
    <col min="3329" max="3329" width="1.125" style="731" customWidth="1"/>
    <col min="3330" max="3331" width="15.625" style="731" customWidth="1"/>
    <col min="3332" max="3332" width="15.25" style="731" customWidth="1"/>
    <col min="3333" max="3333" width="17.5" style="731" customWidth="1"/>
    <col min="3334" max="3334" width="15.125" style="731" customWidth="1"/>
    <col min="3335" max="3335" width="15.25" style="731" customWidth="1"/>
    <col min="3336" max="3336" width="3.75" style="731" customWidth="1"/>
    <col min="3337" max="3337" width="2.5" style="731" customWidth="1"/>
    <col min="3338" max="3584" width="9" style="731"/>
    <col min="3585" max="3585" width="1.125" style="731" customWidth="1"/>
    <col min="3586" max="3587" width="15.625" style="731" customWidth="1"/>
    <col min="3588" max="3588" width="15.25" style="731" customWidth="1"/>
    <col min="3589" max="3589" width="17.5" style="731" customWidth="1"/>
    <col min="3590" max="3590" width="15.125" style="731" customWidth="1"/>
    <col min="3591" max="3591" width="15.25" style="731" customWidth="1"/>
    <col min="3592" max="3592" width="3.75" style="731" customWidth="1"/>
    <col min="3593" max="3593" width="2.5" style="731" customWidth="1"/>
    <col min="3594" max="3840" width="9" style="731"/>
    <col min="3841" max="3841" width="1.125" style="731" customWidth="1"/>
    <col min="3842" max="3843" width="15.625" style="731" customWidth="1"/>
    <col min="3844" max="3844" width="15.25" style="731" customWidth="1"/>
    <col min="3845" max="3845" width="17.5" style="731" customWidth="1"/>
    <col min="3846" max="3846" width="15.125" style="731" customWidth="1"/>
    <col min="3847" max="3847" width="15.25" style="731" customWidth="1"/>
    <col min="3848" max="3848" width="3.75" style="731" customWidth="1"/>
    <col min="3849" max="3849" width="2.5" style="731" customWidth="1"/>
    <col min="3850" max="4096" width="9" style="731"/>
    <col min="4097" max="4097" width="1.125" style="731" customWidth="1"/>
    <col min="4098" max="4099" width="15.625" style="731" customWidth="1"/>
    <col min="4100" max="4100" width="15.25" style="731" customWidth="1"/>
    <col min="4101" max="4101" width="17.5" style="731" customWidth="1"/>
    <col min="4102" max="4102" width="15.125" style="731" customWidth="1"/>
    <col min="4103" max="4103" width="15.25" style="731" customWidth="1"/>
    <col min="4104" max="4104" width="3.75" style="731" customWidth="1"/>
    <col min="4105" max="4105" width="2.5" style="731" customWidth="1"/>
    <col min="4106" max="4352" width="9" style="731"/>
    <col min="4353" max="4353" width="1.125" style="731" customWidth="1"/>
    <col min="4354" max="4355" width="15.625" style="731" customWidth="1"/>
    <col min="4356" max="4356" width="15.25" style="731" customWidth="1"/>
    <col min="4357" max="4357" width="17.5" style="731" customWidth="1"/>
    <col min="4358" max="4358" width="15.125" style="731" customWidth="1"/>
    <col min="4359" max="4359" width="15.25" style="731" customWidth="1"/>
    <col min="4360" max="4360" width="3.75" style="731" customWidth="1"/>
    <col min="4361" max="4361" width="2.5" style="731" customWidth="1"/>
    <col min="4362" max="4608" width="9" style="731"/>
    <col min="4609" max="4609" width="1.125" style="731" customWidth="1"/>
    <col min="4610" max="4611" width="15.625" style="731" customWidth="1"/>
    <col min="4612" max="4612" width="15.25" style="731" customWidth="1"/>
    <col min="4613" max="4613" width="17.5" style="731" customWidth="1"/>
    <col min="4614" max="4614" width="15.125" style="731" customWidth="1"/>
    <col min="4615" max="4615" width="15.25" style="731" customWidth="1"/>
    <col min="4616" max="4616" width="3.75" style="731" customWidth="1"/>
    <col min="4617" max="4617" width="2.5" style="731" customWidth="1"/>
    <col min="4618" max="4864" width="9" style="731"/>
    <col min="4865" max="4865" width="1.125" style="731" customWidth="1"/>
    <col min="4866" max="4867" width="15.625" style="731" customWidth="1"/>
    <col min="4868" max="4868" width="15.25" style="731" customWidth="1"/>
    <col min="4869" max="4869" width="17.5" style="731" customWidth="1"/>
    <col min="4870" max="4870" width="15.125" style="731" customWidth="1"/>
    <col min="4871" max="4871" width="15.25" style="731" customWidth="1"/>
    <col min="4872" max="4872" width="3.75" style="731" customWidth="1"/>
    <col min="4873" max="4873" width="2.5" style="731" customWidth="1"/>
    <col min="4874" max="5120" width="9" style="731"/>
    <col min="5121" max="5121" width="1.125" style="731" customWidth="1"/>
    <col min="5122" max="5123" width="15.625" style="731" customWidth="1"/>
    <col min="5124" max="5124" width="15.25" style="731" customWidth="1"/>
    <col min="5125" max="5125" width="17.5" style="731" customWidth="1"/>
    <col min="5126" max="5126" width="15.125" style="731" customWidth="1"/>
    <col min="5127" max="5127" width="15.25" style="731" customWidth="1"/>
    <col min="5128" max="5128" width="3.75" style="731" customWidth="1"/>
    <col min="5129" max="5129" width="2.5" style="731" customWidth="1"/>
    <col min="5130" max="5376" width="9" style="731"/>
    <col min="5377" max="5377" width="1.125" style="731" customWidth="1"/>
    <col min="5378" max="5379" width="15.625" style="731" customWidth="1"/>
    <col min="5380" max="5380" width="15.25" style="731" customWidth="1"/>
    <col min="5381" max="5381" width="17.5" style="731" customWidth="1"/>
    <col min="5382" max="5382" width="15.125" style="731" customWidth="1"/>
    <col min="5383" max="5383" width="15.25" style="731" customWidth="1"/>
    <col min="5384" max="5384" width="3.75" style="731" customWidth="1"/>
    <col min="5385" max="5385" width="2.5" style="731" customWidth="1"/>
    <col min="5386" max="5632" width="9" style="731"/>
    <col min="5633" max="5633" width="1.125" style="731" customWidth="1"/>
    <col min="5634" max="5635" width="15.625" style="731" customWidth="1"/>
    <col min="5636" max="5636" width="15.25" style="731" customWidth="1"/>
    <col min="5637" max="5637" width="17.5" style="731" customWidth="1"/>
    <col min="5638" max="5638" width="15.125" style="731" customWidth="1"/>
    <col min="5639" max="5639" width="15.25" style="731" customWidth="1"/>
    <col min="5640" max="5640" width="3.75" style="731" customWidth="1"/>
    <col min="5641" max="5641" width="2.5" style="731" customWidth="1"/>
    <col min="5642" max="5888" width="9" style="731"/>
    <col min="5889" max="5889" width="1.125" style="731" customWidth="1"/>
    <col min="5890" max="5891" width="15.625" style="731" customWidth="1"/>
    <col min="5892" max="5892" width="15.25" style="731" customWidth="1"/>
    <col min="5893" max="5893" width="17.5" style="731" customWidth="1"/>
    <col min="5894" max="5894" width="15.125" style="731" customWidth="1"/>
    <col min="5895" max="5895" width="15.25" style="731" customWidth="1"/>
    <col min="5896" max="5896" width="3.75" style="731" customWidth="1"/>
    <col min="5897" max="5897" width="2.5" style="731" customWidth="1"/>
    <col min="5898" max="6144" width="9" style="731"/>
    <col min="6145" max="6145" width="1.125" style="731" customWidth="1"/>
    <col min="6146" max="6147" width="15.625" style="731" customWidth="1"/>
    <col min="6148" max="6148" width="15.25" style="731" customWidth="1"/>
    <col min="6149" max="6149" width="17.5" style="731" customWidth="1"/>
    <col min="6150" max="6150" width="15.125" style="731" customWidth="1"/>
    <col min="6151" max="6151" width="15.25" style="731" customWidth="1"/>
    <col min="6152" max="6152" width="3.75" style="731" customWidth="1"/>
    <col min="6153" max="6153" width="2.5" style="731" customWidth="1"/>
    <col min="6154" max="6400" width="9" style="731"/>
    <col min="6401" max="6401" width="1.125" style="731" customWidth="1"/>
    <col min="6402" max="6403" width="15.625" style="731" customWidth="1"/>
    <col min="6404" max="6404" width="15.25" style="731" customWidth="1"/>
    <col min="6405" max="6405" width="17.5" style="731" customWidth="1"/>
    <col min="6406" max="6406" width="15.125" style="731" customWidth="1"/>
    <col min="6407" max="6407" width="15.25" style="731" customWidth="1"/>
    <col min="6408" max="6408" width="3.75" style="731" customWidth="1"/>
    <col min="6409" max="6409" width="2.5" style="731" customWidth="1"/>
    <col min="6410" max="6656" width="9" style="731"/>
    <col min="6657" max="6657" width="1.125" style="731" customWidth="1"/>
    <col min="6658" max="6659" width="15.625" style="731" customWidth="1"/>
    <col min="6660" max="6660" width="15.25" style="731" customWidth="1"/>
    <col min="6661" max="6661" width="17.5" style="731" customWidth="1"/>
    <col min="6662" max="6662" width="15.125" style="731" customWidth="1"/>
    <col min="6663" max="6663" width="15.25" style="731" customWidth="1"/>
    <col min="6664" max="6664" width="3.75" style="731" customWidth="1"/>
    <col min="6665" max="6665" width="2.5" style="731" customWidth="1"/>
    <col min="6666" max="6912" width="9" style="731"/>
    <col min="6913" max="6913" width="1.125" style="731" customWidth="1"/>
    <col min="6914" max="6915" width="15.625" style="731" customWidth="1"/>
    <col min="6916" max="6916" width="15.25" style="731" customWidth="1"/>
    <col min="6917" max="6917" width="17.5" style="731" customWidth="1"/>
    <col min="6918" max="6918" width="15.125" style="731" customWidth="1"/>
    <col min="6919" max="6919" width="15.25" style="731" customWidth="1"/>
    <col min="6920" max="6920" width="3.75" style="731" customWidth="1"/>
    <col min="6921" max="6921" width="2.5" style="731" customWidth="1"/>
    <col min="6922" max="7168" width="9" style="731"/>
    <col min="7169" max="7169" width="1.125" style="731" customWidth="1"/>
    <col min="7170" max="7171" width="15.625" style="731" customWidth="1"/>
    <col min="7172" max="7172" width="15.25" style="731" customWidth="1"/>
    <col min="7173" max="7173" width="17.5" style="731" customWidth="1"/>
    <col min="7174" max="7174" width="15.125" style="731" customWidth="1"/>
    <col min="7175" max="7175" width="15.25" style="731" customWidth="1"/>
    <col min="7176" max="7176" width="3.75" style="731" customWidth="1"/>
    <col min="7177" max="7177" width="2.5" style="731" customWidth="1"/>
    <col min="7178" max="7424" width="9" style="731"/>
    <col min="7425" max="7425" width="1.125" style="731" customWidth="1"/>
    <col min="7426" max="7427" width="15.625" style="731" customWidth="1"/>
    <col min="7428" max="7428" width="15.25" style="731" customWidth="1"/>
    <col min="7429" max="7429" width="17.5" style="731" customWidth="1"/>
    <col min="7430" max="7430" width="15.125" style="731" customWidth="1"/>
    <col min="7431" max="7431" width="15.25" style="731" customWidth="1"/>
    <col min="7432" max="7432" width="3.75" style="731" customWidth="1"/>
    <col min="7433" max="7433" width="2.5" style="731" customWidth="1"/>
    <col min="7434" max="7680" width="9" style="731"/>
    <col min="7681" max="7681" width="1.125" style="731" customWidth="1"/>
    <col min="7682" max="7683" width="15.625" style="731" customWidth="1"/>
    <col min="7684" max="7684" width="15.25" style="731" customWidth="1"/>
    <col min="7685" max="7685" width="17.5" style="731" customWidth="1"/>
    <col min="7686" max="7686" width="15.125" style="731" customWidth="1"/>
    <col min="7687" max="7687" width="15.25" style="731" customWidth="1"/>
    <col min="7688" max="7688" width="3.75" style="731" customWidth="1"/>
    <col min="7689" max="7689" width="2.5" style="731" customWidth="1"/>
    <col min="7690" max="7936" width="9" style="731"/>
    <col min="7937" max="7937" width="1.125" style="731" customWidth="1"/>
    <col min="7938" max="7939" width="15.625" style="731" customWidth="1"/>
    <col min="7940" max="7940" width="15.25" style="731" customWidth="1"/>
    <col min="7941" max="7941" width="17.5" style="731" customWidth="1"/>
    <col min="7942" max="7942" width="15.125" style="731" customWidth="1"/>
    <col min="7943" max="7943" width="15.25" style="731" customWidth="1"/>
    <col min="7944" max="7944" width="3.75" style="731" customWidth="1"/>
    <col min="7945" max="7945" width="2.5" style="731" customWidth="1"/>
    <col min="7946" max="8192" width="9" style="731"/>
    <col min="8193" max="8193" width="1.125" style="731" customWidth="1"/>
    <col min="8194" max="8195" width="15.625" style="731" customWidth="1"/>
    <col min="8196" max="8196" width="15.25" style="731" customWidth="1"/>
    <col min="8197" max="8197" width="17.5" style="731" customWidth="1"/>
    <col min="8198" max="8198" width="15.125" style="731" customWidth="1"/>
    <col min="8199" max="8199" width="15.25" style="731" customWidth="1"/>
    <col min="8200" max="8200" width="3.75" style="731" customWidth="1"/>
    <col min="8201" max="8201" width="2.5" style="731" customWidth="1"/>
    <col min="8202" max="8448" width="9" style="731"/>
    <col min="8449" max="8449" width="1.125" style="731" customWidth="1"/>
    <col min="8450" max="8451" width="15.625" style="731" customWidth="1"/>
    <col min="8452" max="8452" width="15.25" style="731" customWidth="1"/>
    <col min="8453" max="8453" width="17.5" style="731" customWidth="1"/>
    <col min="8454" max="8454" width="15.125" style="731" customWidth="1"/>
    <col min="8455" max="8455" width="15.25" style="731" customWidth="1"/>
    <col min="8456" max="8456" width="3.75" style="731" customWidth="1"/>
    <col min="8457" max="8457" width="2.5" style="731" customWidth="1"/>
    <col min="8458" max="8704" width="9" style="731"/>
    <col min="8705" max="8705" width="1.125" style="731" customWidth="1"/>
    <col min="8706" max="8707" width="15.625" style="731" customWidth="1"/>
    <col min="8708" max="8708" width="15.25" style="731" customWidth="1"/>
    <col min="8709" max="8709" width="17.5" style="731" customWidth="1"/>
    <col min="8710" max="8710" width="15.125" style="731" customWidth="1"/>
    <col min="8711" max="8711" width="15.25" style="731" customWidth="1"/>
    <col min="8712" max="8712" width="3.75" style="731" customWidth="1"/>
    <col min="8713" max="8713" width="2.5" style="731" customWidth="1"/>
    <col min="8714" max="8960" width="9" style="731"/>
    <col min="8961" max="8961" width="1.125" style="731" customWidth="1"/>
    <col min="8962" max="8963" width="15.625" style="731" customWidth="1"/>
    <col min="8964" max="8964" width="15.25" style="731" customWidth="1"/>
    <col min="8965" max="8965" width="17.5" style="731" customWidth="1"/>
    <col min="8966" max="8966" width="15.125" style="731" customWidth="1"/>
    <col min="8967" max="8967" width="15.25" style="731" customWidth="1"/>
    <col min="8968" max="8968" width="3.75" style="731" customWidth="1"/>
    <col min="8969" max="8969" width="2.5" style="731" customWidth="1"/>
    <col min="8970" max="9216" width="9" style="731"/>
    <col min="9217" max="9217" width="1.125" style="731" customWidth="1"/>
    <col min="9218" max="9219" width="15.625" style="731" customWidth="1"/>
    <col min="9220" max="9220" width="15.25" style="731" customWidth="1"/>
    <col min="9221" max="9221" width="17.5" style="731" customWidth="1"/>
    <col min="9222" max="9222" width="15.125" style="731" customWidth="1"/>
    <col min="9223" max="9223" width="15.25" style="731" customWidth="1"/>
    <col min="9224" max="9224" width="3.75" style="731" customWidth="1"/>
    <col min="9225" max="9225" width="2.5" style="731" customWidth="1"/>
    <col min="9226" max="9472" width="9" style="731"/>
    <col min="9473" max="9473" width="1.125" style="731" customWidth="1"/>
    <col min="9474" max="9475" width="15.625" style="731" customWidth="1"/>
    <col min="9476" max="9476" width="15.25" style="731" customWidth="1"/>
    <col min="9477" max="9477" width="17.5" style="731" customWidth="1"/>
    <col min="9478" max="9478" width="15.125" style="731" customWidth="1"/>
    <col min="9479" max="9479" width="15.25" style="731" customWidth="1"/>
    <col min="9480" max="9480" width="3.75" style="731" customWidth="1"/>
    <col min="9481" max="9481" width="2.5" style="731" customWidth="1"/>
    <col min="9482" max="9728" width="9" style="731"/>
    <col min="9729" max="9729" width="1.125" style="731" customWidth="1"/>
    <col min="9730" max="9731" width="15.625" style="731" customWidth="1"/>
    <col min="9732" max="9732" width="15.25" style="731" customWidth="1"/>
    <col min="9733" max="9733" width="17.5" style="731" customWidth="1"/>
    <col min="9734" max="9734" width="15.125" style="731" customWidth="1"/>
    <col min="9735" max="9735" width="15.25" style="731" customWidth="1"/>
    <col min="9736" max="9736" width="3.75" style="731" customWidth="1"/>
    <col min="9737" max="9737" width="2.5" style="731" customWidth="1"/>
    <col min="9738" max="9984" width="9" style="731"/>
    <col min="9985" max="9985" width="1.125" style="731" customWidth="1"/>
    <col min="9986" max="9987" width="15.625" style="731" customWidth="1"/>
    <col min="9988" max="9988" width="15.25" style="731" customWidth="1"/>
    <col min="9989" max="9989" width="17.5" style="731" customWidth="1"/>
    <col min="9990" max="9990" width="15.125" style="731" customWidth="1"/>
    <col min="9991" max="9991" width="15.25" style="731" customWidth="1"/>
    <col min="9992" max="9992" width="3.75" style="731" customWidth="1"/>
    <col min="9993" max="9993" width="2.5" style="731" customWidth="1"/>
    <col min="9994" max="10240" width="9" style="731"/>
    <col min="10241" max="10241" width="1.125" style="731" customWidth="1"/>
    <col min="10242" max="10243" width="15.625" style="731" customWidth="1"/>
    <col min="10244" max="10244" width="15.25" style="731" customWidth="1"/>
    <col min="10245" max="10245" width="17.5" style="731" customWidth="1"/>
    <col min="10246" max="10246" width="15.125" style="731" customWidth="1"/>
    <col min="10247" max="10247" width="15.25" style="731" customWidth="1"/>
    <col min="10248" max="10248" width="3.75" style="731" customWidth="1"/>
    <col min="10249" max="10249" width="2.5" style="731" customWidth="1"/>
    <col min="10250" max="10496" width="9" style="731"/>
    <col min="10497" max="10497" width="1.125" style="731" customWidth="1"/>
    <col min="10498" max="10499" width="15.625" style="731" customWidth="1"/>
    <col min="10500" max="10500" width="15.25" style="731" customWidth="1"/>
    <col min="10501" max="10501" width="17.5" style="731" customWidth="1"/>
    <col min="10502" max="10502" width="15.125" style="731" customWidth="1"/>
    <col min="10503" max="10503" width="15.25" style="731" customWidth="1"/>
    <col min="10504" max="10504" width="3.75" style="731" customWidth="1"/>
    <col min="10505" max="10505" width="2.5" style="731" customWidth="1"/>
    <col min="10506" max="10752" width="9" style="731"/>
    <col min="10753" max="10753" width="1.125" style="731" customWidth="1"/>
    <col min="10754" max="10755" width="15.625" style="731" customWidth="1"/>
    <col min="10756" max="10756" width="15.25" style="731" customWidth="1"/>
    <col min="10757" max="10757" width="17.5" style="731" customWidth="1"/>
    <col min="10758" max="10758" width="15.125" style="731" customWidth="1"/>
    <col min="10759" max="10759" width="15.25" style="731" customWidth="1"/>
    <col min="10760" max="10760" width="3.75" style="731" customWidth="1"/>
    <col min="10761" max="10761" width="2.5" style="731" customWidth="1"/>
    <col min="10762" max="11008" width="9" style="731"/>
    <col min="11009" max="11009" width="1.125" style="731" customWidth="1"/>
    <col min="11010" max="11011" width="15.625" style="731" customWidth="1"/>
    <col min="11012" max="11012" width="15.25" style="731" customWidth="1"/>
    <col min="11013" max="11013" width="17.5" style="731" customWidth="1"/>
    <col min="11014" max="11014" width="15.125" style="731" customWidth="1"/>
    <col min="11015" max="11015" width="15.25" style="731" customWidth="1"/>
    <col min="11016" max="11016" width="3.75" style="731" customWidth="1"/>
    <col min="11017" max="11017" width="2.5" style="731" customWidth="1"/>
    <col min="11018" max="11264" width="9" style="731"/>
    <col min="11265" max="11265" width="1.125" style="731" customWidth="1"/>
    <col min="11266" max="11267" width="15.625" style="731" customWidth="1"/>
    <col min="11268" max="11268" width="15.25" style="731" customWidth="1"/>
    <col min="11269" max="11269" width="17.5" style="731" customWidth="1"/>
    <col min="11270" max="11270" width="15.125" style="731" customWidth="1"/>
    <col min="11271" max="11271" width="15.25" style="731" customWidth="1"/>
    <col min="11272" max="11272" width="3.75" style="731" customWidth="1"/>
    <col min="11273" max="11273" width="2.5" style="731" customWidth="1"/>
    <col min="11274" max="11520" width="9" style="731"/>
    <col min="11521" max="11521" width="1.125" style="731" customWidth="1"/>
    <col min="11522" max="11523" width="15.625" style="731" customWidth="1"/>
    <col min="11524" max="11524" width="15.25" style="731" customWidth="1"/>
    <col min="11525" max="11525" width="17.5" style="731" customWidth="1"/>
    <col min="11526" max="11526" width="15.125" style="731" customWidth="1"/>
    <col min="11527" max="11527" width="15.25" style="731" customWidth="1"/>
    <col min="11528" max="11528" width="3.75" style="731" customWidth="1"/>
    <col min="11529" max="11529" width="2.5" style="731" customWidth="1"/>
    <col min="11530" max="11776" width="9" style="731"/>
    <col min="11777" max="11777" width="1.125" style="731" customWidth="1"/>
    <col min="11778" max="11779" width="15.625" style="731" customWidth="1"/>
    <col min="11780" max="11780" width="15.25" style="731" customWidth="1"/>
    <col min="11781" max="11781" width="17.5" style="731" customWidth="1"/>
    <col min="11782" max="11782" width="15.125" style="731" customWidth="1"/>
    <col min="11783" max="11783" width="15.25" style="731" customWidth="1"/>
    <col min="11784" max="11784" width="3.75" style="731" customWidth="1"/>
    <col min="11785" max="11785" width="2.5" style="731" customWidth="1"/>
    <col min="11786" max="12032" width="9" style="731"/>
    <col min="12033" max="12033" width="1.125" style="731" customWidth="1"/>
    <col min="12034" max="12035" width="15.625" style="731" customWidth="1"/>
    <col min="12036" max="12036" width="15.25" style="731" customWidth="1"/>
    <col min="12037" max="12037" width="17.5" style="731" customWidth="1"/>
    <col min="12038" max="12038" width="15.125" style="731" customWidth="1"/>
    <col min="12039" max="12039" width="15.25" style="731" customWidth="1"/>
    <col min="12040" max="12040" width="3.75" style="731" customWidth="1"/>
    <col min="12041" max="12041" width="2.5" style="731" customWidth="1"/>
    <col min="12042" max="12288" width="9" style="731"/>
    <col min="12289" max="12289" width="1.125" style="731" customWidth="1"/>
    <col min="12290" max="12291" width="15.625" style="731" customWidth="1"/>
    <col min="12292" max="12292" width="15.25" style="731" customWidth="1"/>
    <col min="12293" max="12293" width="17.5" style="731" customWidth="1"/>
    <col min="12294" max="12294" width="15.125" style="731" customWidth="1"/>
    <col min="12295" max="12295" width="15.25" style="731" customWidth="1"/>
    <col min="12296" max="12296" width="3.75" style="731" customWidth="1"/>
    <col min="12297" max="12297" width="2.5" style="731" customWidth="1"/>
    <col min="12298" max="12544" width="9" style="731"/>
    <col min="12545" max="12545" width="1.125" style="731" customWidth="1"/>
    <col min="12546" max="12547" width="15.625" style="731" customWidth="1"/>
    <col min="12548" max="12548" width="15.25" style="731" customWidth="1"/>
    <col min="12549" max="12549" width="17.5" style="731" customWidth="1"/>
    <col min="12550" max="12550" width="15.125" style="731" customWidth="1"/>
    <col min="12551" max="12551" width="15.25" style="731" customWidth="1"/>
    <col min="12552" max="12552" width="3.75" style="731" customWidth="1"/>
    <col min="12553" max="12553" width="2.5" style="731" customWidth="1"/>
    <col min="12554" max="12800" width="9" style="731"/>
    <col min="12801" max="12801" width="1.125" style="731" customWidth="1"/>
    <col min="12802" max="12803" width="15.625" style="731" customWidth="1"/>
    <col min="12804" max="12804" width="15.25" style="731" customWidth="1"/>
    <col min="12805" max="12805" width="17.5" style="731" customWidth="1"/>
    <col min="12806" max="12806" width="15.125" style="731" customWidth="1"/>
    <col min="12807" max="12807" width="15.25" style="731" customWidth="1"/>
    <col min="12808" max="12808" width="3.75" style="731" customWidth="1"/>
    <col min="12809" max="12809" width="2.5" style="731" customWidth="1"/>
    <col min="12810" max="13056" width="9" style="731"/>
    <col min="13057" max="13057" width="1.125" style="731" customWidth="1"/>
    <col min="13058" max="13059" width="15.625" style="731" customWidth="1"/>
    <col min="13060" max="13060" width="15.25" style="731" customWidth="1"/>
    <col min="13061" max="13061" width="17.5" style="731" customWidth="1"/>
    <col min="13062" max="13062" width="15.125" style="731" customWidth="1"/>
    <col min="13063" max="13063" width="15.25" style="731" customWidth="1"/>
    <col min="13064" max="13064" width="3.75" style="731" customWidth="1"/>
    <col min="13065" max="13065" width="2.5" style="731" customWidth="1"/>
    <col min="13066" max="13312" width="9" style="731"/>
    <col min="13313" max="13313" width="1.125" style="731" customWidth="1"/>
    <col min="13314" max="13315" width="15.625" style="731" customWidth="1"/>
    <col min="13316" max="13316" width="15.25" style="731" customWidth="1"/>
    <col min="13317" max="13317" width="17.5" style="731" customWidth="1"/>
    <col min="13318" max="13318" width="15.125" style="731" customWidth="1"/>
    <col min="13319" max="13319" width="15.25" style="731" customWidth="1"/>
    <col min="13320" max="13320" width="3.75" style="731" customWidth="1"/>
    <col min="13321" max="13321" width="2.5" style="731" customWidth="1"/>
    <col min="13322" max="13568" width="9" style="731"/>
    <col min="13569" max="13569" width="1.125" style="731" customWidth="1"/>
    <col min="13570" max="13571" width="15.625" style="731" customWidth="1"/>
    <col min="13572" max="13572" width="15.25" style="731" customWidth="1"/>
    <col min="13573" max="13573" width="17.5" style="731" customWidth="1"/>
    <col min="13574" max="13574" width="15.125" style="731" customWidth="1"/>
    <col min="13575" max="13575" width="15.25" style="731" customWidth="1"/>
    <col min="13576" max="13576" width="3.75" style="731" customWidth="1"/>
    <col min="13577" max="13577" width="2.5" style="731" customWidth="1"/>
    <col min="13578" max="13824" width="9" style="731"/>
    <col min="13825" max="13825" width="1.125" style="731" customWidth="1"/>
    <col min="13826" max="13827" width="15.625" style="731" customWidth="1"/>
    <col min="13828" max="13828" width="15.25" style="731" customWidth="1"/>
    <col min="13829" max="13829" width="17.5" style="731" customWidth="1"/>
    <col min="13830" max="13830" width="15.125" style="731" customWidth="1"/>
    <col min="13831" max="13831" width="15.25" style="731" customWidth="1"/>
    <col min="13832" max="13832" width="3.75" style="731" customWidth="1"/>
    <col min="13833" max="13833" width="2.5" style="731" customWidth="1"/>
    <col min="13834" max="14080" width="9" style="731"/>
    <col min="14081" max="14081" width="1.125" style="731" customWidth="1"/>
    <col min="14082" max="14083" width="15.625" style="731" customWidth="1"/>
    <col min="14084" max="14084" width="15.25" style="731" customWidth="1"/>
    <col min="14085" max="14085" width="17.5" style="731" customWidth="1"/>
    <col min="14086" max="14086" width="15.125" style="731" customWidth="1"/>
    <col min="14087" max="14087" width="15.25" style="731" customWidth="1"/>
    <col min="14088" max="14088" width="3.75" style="731" customWidth="1"/>
    <col min="14089" max="14089" width="2.5" style="731" customWidth="1"/>
    <col min="14090" max="14336" width="9" style="731"/>
    <col min="14337" max="14337" width="1.125" style="731" customWidth="1"/>
    <col min="14338" max="14339" width="15.625" style="731" customWidth="1"/>
    <col min="14340" max="14340" width="15.25" style="731" customWidth="1"/>
    <col min="14341" max="14341" width="17.5" style="731" customWidth="1"/>
    <col min="14342" max="14342" width="15.125" style="731" customWidth="1"/>
    <col min="14343" max="14343" width="15.25" style="731" customWidth="1"/>
    <col min="14344" max="14344" width="3.75" style="731" customWidth="1"/>
    <col min="14345" max="14345" width="2.5" style="731" customWidth="1"/>
    <col min="14346" max="14592" width="9" style="731"/>
    <col min="14593" max="14593" width="1.125" style="731" customWidth="1"/>
    <col min="14594" max="14595" width="15.625" style="731" customWidth="1"/>
    <col min="14596" max="14596" width="15.25" style="731" customWidth="1"/>
    <col min="14597" max="14597" width="17.5" style="731" customWidth="1"/>
    <col min="14598" max="14598" width="15.125" style="731" customWidth="1"/>
    <col min="14599" max="14599" width="15.25" style="731" customWidth="1"/>
    <col min="14600" max="14600" width="3.75" style="731" customWidth="1"/>
    <col min="14601" max="14601" width="2.5" style="731" customWidth="1"/>
    <col min="14602" max="14848" width="9" style="731"/>
    <col min="14849" max="14849" width="1.125" style="731" customWidth="1"/>
    <col min="14850" max="14851" width="15.625" style="731" customWidth="1"/>
    <col min="14852" max="14852" width="15.25" style="731" customWidth="1"/>
    <col min="14853" max="14853" width="17.5" style="731" customWidth="1"/>
    <col min="14854" max="14854" width="15.125" style="731" customWidth="1"/>
    <col min="14855" max="14855" width="15.25" style="731" customWidth="1"/>
    <col min="14856" max="14856" width="3.75" style="731" customWidth="1"/>
    <col min="14857" max="14857" width="2.5" style="731" customWidth="1"/>
    <col min="14858" max="15104" width="9" style="731"/>
    <col min="15105" max="15105" width="1.125" style="731" customWidth="1"/>
    <col min="15106" max="15107" width="15.625" style="731" customWidth="1"/>
    <col min="15108" max="15108" width="15.25" style="731" customWidth="1"/>
    <col min="15109" max="15109" width="17.5" style="731" customWidth="1"/>
    <col min="15110" max="15110" width="15.125" style="731" customWidth="1"/>
    <col min="15111" max="15111" width="15.25" style="731" customWidth="1"/>
    <col min="15112" max="15112" width="3.75" style="731" customWidth="1"/>
    <col min="15113" max="15113" width="2.5" style="731" customWidth="1"/>
    <col min="15114" max="15360" width="9" style="731"/>
    <col min="15361" max="15361" width="1.125" style="731" customWidth="1"/>
    <col min="15362" max="15363" width="15.625" style="731" customWidth="1"/>
    <col min="15364" max="15364" width="15.25" style="731" customWidth="1"/>
    <col min="15365" max="15365" width="17.5" style="731" customWidth="1"/>
    <col min="15366" max="15366" width="15.125" style="731" customWidth="1"/>
    <col min="15367" max="15367" width="15.25" style="731" customWidth="1"/>
    <col min="15368" max="15368" width="3.75" style="731" customWidth="1"/>
    <col min="15369" max="15369" width="2.5" style="731" customWidth="1"/>
    <col min="15370" max="15616" width="9" style="731"/>
    <col min="15617" max="15617" width="1.125" style="731" customWidth="1"/>
    <col min="15618" max="15619" width="15.625" style="731" customWidth="1"/>
    <col min="15620" max="15620" width="15.25" style="731" customWidth="1"/>
    <col min="15621" max="15621" width="17.5" style="731" customWidth="1"/>
    <col min="15622" max="15622" width="15.125" style="731" customWidth="1"/>
    <col min="15623" max="15623" width="15.25" style="731" customWidth="1"/>
    <col min="15624" max="15624" width="3.75" style="731" customWidth="1"/>
    <col min="15625" max="15625" width="2.5" style="731" customWidth="1"/>
    <col min="15626" max="15872" width="9" style="731"/>
    <col min="15873" max="15873" width="1.125" style="731" customWidth="1"/>
    <col min="15874" max="15875" width="15.625" style="731" customWidth="1"/>
    <col min="15876" max="15876" width="15.25" style="731" customWidth="1"/>
    <col min="15877" max="15877" width="17.5" style="731" customWidth="1"/>
    <col min="15878" max="15878" width="15.125" style="731" customWidth="1"/>
    <col min="15879" max="15879" width="15.25" style="731" customWidth="1"/>
    <col min="15880" max="15880" width="3.75" style="731" customWidth="1"/>
    <col min="15881" max="15881" width="2.5" style="731" customWidth="1"/>
    <col min="15882" max="16128" width="9" style="731"/>
    <col min="16129" max="16129" width="1.125" style="731" customWidth="1"/>
    <col min="16130" max="16131" width="15.625" style="731" customWidth="1"/>
    <col min="16132" max="16132" width="15.25" style="731" customWidth="1"/>
    <col min="16133" max="16133" width="17.5" style="731" customWidth="1"/>
    <col min="16134" max="16134" width="15.125" style="731" customWidth="1"/>
    <col min="16135" max="16135" width="15.25" style="731" customWidth="1"/>
    <col min="16136" max="16136" width="3.75" style="731" customWidth="1"/>
    <col min="16137" max="16137" width="2.5" style="731" customWidth="1"/>
    <col min="16138" max="16384" width="9" style="731"/>
  </cols>
  <sheetData>
    <row r="1" spans="2:7" ht="23.25" customHeight="1">
      <c r="B1" s="632" t="s">
        <v>1073</v>
      </c>
    </row>
    <row r="2" spans="2:7" ht="22.5" customHeight="1">
      <c r="F2" s="1405" t="s">
        <v>168</v>
      </c>
      <c r="G2" s="1405"/>
    </row>
    <row r="3" spans="2:7" ht="15.75" customHeight="1">
      <c r="F3" s="718"/>
      <c r="G3" s="718"/>
    </row>
    <row r="4" spans="2:7" ht="27.75" customHeight="1">
      <c r="B4" s="1743" t="s">
        <v>984</v>
      </c>
      <c r="C4" s="1743"/>
      <c r="D4" s="1743"/>
      <c r="E4" s="1743"/>
      <c r="F4" s="1743"/>
      <c r="G4" s="1743"/>
    </row>
    <row r="5" spans="2:7" ht="21.75" customHeight="1">
      <c r="B5" s="719"/>
      <c r="C5" s="719"/>
      <c r="D5" s="719"/>
      <c r="E5" s="719"/>
      <c r="F5" s="719"/>
      <c r="G5" s="719"/>
    </row>
    <row r="6" spans="2:7" ht="21.75" customHeight="1">
      <c r="B6" s="1907" t="s">
        <v>632</v>
      </c>
      <c r="C6" s="1907"/>
      <c r="D6" s="1414" t="str">
        <f>様式第1号!$AO$31</f>
        <v>様式第1号で事業所名を入力してください</v>
      </c>
      <c r="E6" s="1415"/>
      <c r="F6" s="1415"/>
      <c r="G6" s="1416"/>
    </row>
    <row r="7" spans="2:7" ht="21.75" customHeight="1">
      <c r="B7" s="1907" t="s">
        <v>463</v>
      </c>
      <c r="C7" s="1907"/>
      <c r="D7" s="1411" t="s">
        <v>985</v>
      </c>
      <c r="E7" s="1412"/>
      <c r="F7" s="1412"/>
      <c r="G7" s="1413"/>
    </row>
    <row r="8" spans="2:7" ht="18" customHeight="1" thickBot="1">
      <c r="B8" s="732"/>
      <c r="C8" s="732"/>
      <c r="D8" s="732"/>
      <c r="E8" s="732"/>
      <c r="F8" s="732"/>
      <c r="G8" s="732"/>
    </row>
    <row r="9" spans="2:7" ht="22.5" customHeight="1">
      <c r="B9" s="1901" t="s">
        <v>986</v>
      </c>
      <c r="C9" s="1904" t="s">
        <v>987</v>
      </c>
      <c r="D9" s="1895"/>
      <c r="E9" s="1895"/>
      <c r="F9" s="1895"/>
      <c r="G9" s="1896"/>
    </row>
    <row r="10" spans="2:7" ht="35.25" customHeight="1">
      <c r="B10" s="1902"/>
      <c r="C10" s="1905"/>
      <c r="D10" s="1906"/>
      <c r="E10" s="1906"/>
      <c r="F10" s="1882" t="s">
        <v>1147</v>
      </c>
      <c r="G10" s="1883"/>
    </row>
    <row r="11" spans="2:7" ht="22.5" customHeight="1">
      <c r="B11" s="1902"/>
      <c r="C11" s="1889" t="s">
        <v>988</v>
      </c>
      <c r="D11" s="1890"/>
      <c r="E11" s="1890"/>
      <c r="F11" s="1890"/>
      <c r="G11" s="1891"/>
    </row>
    <row r="12" spans="2:7" ht="35.25" customHeight="1">
      <c r="B12" s="1902"/>
      <c r="C12" s="1905"/>
      <c r="D12" s="1906"/>
      <c r="E12" s="1906"/>
      <c r="F12" s="1882" t="s">
        <v>1147</v>
      </c>
      <c r="G12" s="1883"/>
    </row>
    <row r="13" spans="2:7" ht="22.5" customHeight="1">
      <c r="B13" s="1902"/>
      <c r="C13" s="1889" t="s">
        <v>989</v>
      </c>
      <c r="D13" s="1890"/>
      <c r="E13" s="1890"/>
      <c r="F13" s="1890"/>
      <c r="G13" s="1891"/>
    </row>
    <row r="14" spans="2:7" ht="35.25" customHeight="1">
      <c r="B14" s="1902"/>
      <c r="C14" s="1905"/>
      <c r="D14" s="1906"/>
      <c r="E14" s="1906"/>
      <c r="F14" s="1882" t="s">
        <v>1147</v>
      </c>
      <c r="G14" s="1883"/>
    </row>
    <row r="15" spans="2:7" ht="22.5" customHeight="1">
      <c r="B15" s="1902"/>
      <c r="C15" s="1889" t="s">
        <v>990</v>
      </c>
      <c r="D15" s="1890"/>
      <c r="E15" s="1890"/>
      <c r="F15" s="1890"/>
      <c r="G15" s="1891"/>
    </row>
    <row r="16" spans="2:7" ht="35.25" customHeight="1">
      <c r="B16" s="1902"/>
      <c r="C16" s="1886" t="str">
        <f>"（令和５年度実績）"</f>
        <v>（令和５年度実績）</v>
      </c>
      <c r="D16" s="1887"/>
      <c r="E16" s="745">
        <f>22649</f>
        <v>22649</v>
      </c>
      <c r="F16" s="1882" t="s">
        <v>1147</v>
      </c>
      <c r="G16" s="1883"/>
    </row>
    <row r="17" spans="2:7" ht="22.5" customHeight="1">
      <c r="B17" s="1902"/>
      <c r="C17" s="1889" t="s">
        <v>991</v>
      </c>
      <c r="D17" s="1890"/>
      <c r="E17" s="1890"/>
      <c r="F17" s="1890"/>
      <c r="G17" s="1891"/>
    </row>
    <row r="18" spans="2:7" ht="35.25" customHeight="1">
      <c r="B18" s="1902"/>
      <c r="C18" s="1886" t="str">
        <f>"（令和４年度実績）"</f>
        <v>（令和４年度実績）</v>
      </c>
      <c r="D18" s="1887"/>
      <c r="E18" s="745">
        <f>17031</f>
        <v>17031</v>
      </c>
      <c r="F18" s="1882" t="s">
        <v>1147</v>
      </c>
      <c r="G18" s="1883"/>
    </row>
    <row r="19" spans="2:7" ht="22.5" customHeight="1">
      <c r="B19" s="1902"/>
      <c r="C19" s="1889" t="s">
        <v>992</v>
      </c>
      <c r="D19" s="1890"/>
      <c r="E19" s="1890"/>
      <c r="F19" s="1890"/>
      <c r="G19" s="1891"/>
    </row>
    <row r="20" spans="2:7" ht="35.25" customHeight="1" thickBot="1">
      <c r="B20" s="1903"/>
      <c r="C20" s="1884" t="str">
        <f>IF(OR(C14="",E16="",E18=""),"",IF(E16-E18&lt;0,C14,C14+E16-E18))</f>
        <v/>
      </c>
      <c r="D20" s="1885"/>
      <c r="E20" s="1885"/>
      <c r="F20" s="1882" t="s">
        <v>1147</v>
      </c>
      <c r="G20" s="1883"/>
    </row>
    <row r="21" spans="2:7" ht="31.5" customHeight="1">
      <c r="B21" s="1892" t="s">
        <v>993</v>
      </c>
      <c r="C21" s="1895" t="s">
        <v>994</v>
      </c>
      <c r="D21" s="1895"/>
      <c r="E21" s="1895"/>
      <c r="F21" s="1895"/>
      <c r="G21" s="1896"/>
    </row>
    <row r="22" spans="2:7" ht="35.25" customHeight="1">
      <c r="B22" s="1893"/>
      <c r="C22" s="610"/>
      <c r="D22" s="1897" t="str">
        <f>IF(OR(C10="",C20=""),"(　　該当　　　・　　　非該当　　）",IF(C10&gt;=C20,"(　　　　　　　該当　　　　　　　）","(　　　　　　　非該当　　　　　　）"))</f>
        <v>(　　該当　　　・　　　非該当　　）</v>
      </c>
      <c r="E22" s="1897"/>
      <c r="F22" s="1897"/>
      <c r="G22" s="1898"/>
    </row>
    <row r="23" spans="2:7" ht="22.5" customHeight="1">
      <c r="B23" s="1893"/>
      <c r="C23" s="1890" t="s">
        <v>995</v>
      </c>
      <c r="D23" s="1890"/>
      <c r="E23" s="1890"/>
      <c r="F23" s="1890"/>
      <c r="G23" s="1891"/>
    </row>
    <row r="24" spans="2:7" ht="35.25" customHeight="1" thickBot="1">
      <c r="B24" s="1894"/>
      <c r="C24" s="611"/>
      <c r="D24" s="1899" t="str">
        <f>IF(OR(C10="",C12=""),"(　　該当　　　・　　　非該当　　）",IF(C12&gt;=C10,"(　　　　　　　該当　　　　　　　）","(　　　　　　　非該当　　　　　　）"))</f>
        <v>(　　該当　　　・　　　非該当　　）</v>
      </c>
      <c r="E24" s="1899"/>
      <c r="F24" s="1899"/>
      <c r="G24" s="1900"/>
    </row>
    <row r="25" spans="2:7">
      <c r="B25" s="1888"/>
      <c r="C25" s="1888"/>
      <c r="D25" s="1888"/>
      <c r="E25" s="1888"/>
      <c r="F25" s="1888"/>
      <c r="G25" s="1888"/>
    </row>
    <row r="26" spans="2:7">
      <c r="B26" s="1888"/>
      <c r="C26" s="1888"/>
      <c r="D26" s="1888"/>
      <c r="E26" s="1888"/>
      <c r="F26" s="1888"/>
      <c r="G26" s="1888"/>
    </row>
  </sheetData>
  <sheetProtection algorithmName="SHA-512" hashValue="RI0sE9E2oPYn/FGoegl+RKBdvpHrMtQj/o/CsoPmJnprnZNhC8PvU/zvrtKs1cnrbEc23zN3ZrmAtUquzOTSGA==" saltValue="c8HVwn+U7gp01hdxU54r0w==" spinCount="100000" sheet="1" scenarios="1" formatCells="0" insertRows="0" deleteRows="0" autoFilter="0"/>
  <mergeCells count="31">
    <mergeCell ref="F2:G2"/>
    <mergeCell ref="B4:G4"/>
    <mergeCell ref="B6:C6"/>
    <mergeCell ref="D6:G6"/>
    <mergeCell ref="B7:C7"/>
    <mergeCell ref="D7:G7"/>
    <mergeCell ref="C17:G17"/>
    <mergeCell ref="F10:G10"/>
    <mergeCell ref="C10:E10"/>
    <mergeCell ref="C12:E12"/>
    <mergeCell ref="F12:G12"/>
    <mergeCell ref="C14:E14"/>
    <mergeCell ref="F14:G14"/>
    <mergeCell ref="C16:D16"/>
    <mergeCell ref="F16:G16"/>
    <mergeCell ref="F18:G18"/>
    <mergeCell ref="C20:E20"/>
    <mergeCell ref="F20:G20"/>
    <mergeCell ref="C18:D18"/>
    <mergeCell ref="B25:G26"/>
    <mergeCell ref="C19:G19"/>
    <mergeCell ref="B21:B24"/>
    <mergeCell ref="C21:G21"/>
    <mergeCell ref="D22:G22"/>
    <mergeCell ref="C23:G23"/>
    <mergeCell ref="D24:G24"/>
    <mergeCell ref="B9:B20"/>
    <mergeCell ref="C9:G9"/>
    <mergeCell ref="C11:G11"/>
    <mergeCell ref="C13:G13"/>
    <mergeCell ref="C15:G15"/>
  </mergeCells>
  <phoneticPr fontId="4"/>
  <pageMargins left="0.70866141732283472" right="0.70866141732283472" top="0.74803149606299213" bottom="0.74803149606299213" header="0.31496062992125984" footer="0.31496062992125984"/>
  <pageSetup paperSize="9" scale="83"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21AAD6-D1B1-427D-9BFC-52CAE1404290}">
  <sheetPr codeName="Sheet21">
    <pageSetUpPr fitToPage="1"/>
  </sheetPr>
  <dimension ref="A1:AH36"/>
  <sheetViews>
    <sheetView view="pageBreakPreview" zoomScaleNormal="100" zoomScaleSheetLayoutView="100" workbookViewId="0">
      <selection sqref="A1:AH1"/>
    </sheetView>
  </sheetViews>
  <sheetFormatPr defaultColWidth="9" defaultRowHeight="13.5"/>
  <cols>
    <col min="1" max="6" width="2.5" style="429" customWidth="1"/>
    <col min="7" max="7" width="6.5" style="429" customWidth="1"/>
    <col min="8" max="34" width="2.5" style="429" customWidth="1"/>
    <col min="35" max="51" width="3.625" style="429" customWidth="1"/>
    <col min="52" max="16384" width="9" style="429"/>
  </cols>
  <sheetData>
    <row r="1" spans="1:34" ht="20.100000000000001" customHeight="1">
      <c r="A1" s="1909" t="s">
        <v>362</v>
      </c>
      <c r="B1" s="1920"/>
      <c r="C1" s="1920"/>
      <c r="D1" s="1920"/>
      <c r="E1" s="1920"/>
      <c r="F1" s="1920"/>
      <c r="G1" s="1920"/>
      <c r="H1" s="1920"/>
      <c r="I1" s="1920"/>
      <c r="J1" s="1920"/>
      <c r="K1" s="1920"/>
      <c r="L1" s="1920"/>
      <c r="M1" s="1920"/>
      <c r="N1" s="1920"/>
      <c r="O1" s="1920"/>
      <c r="P1" s="1920"/>
      <c r="Q1" s="1920"/>
      <c r="R1" s="1920"/>
      <c r="S1" s="1920"/>
      <c r="T1" s="1920"/>
      <c r="U1" s="1920"/>
      <c r="V1" s="1920"/>
      <c r="W1" s="1920"/>
      <c r="X1" s="1920"/>
      <c r="Y1" s="1920"/>
      <c r="Z1" s="1920"/>
      <c r="AA1" s="1920"/>
      <c r="AB1" s="1920"/>
      <c r="AC1" s="1920"/>
      <c r="AD1" s="1920"/>
      <c r="AE1" s="1920"/>
      <c r="AF1" s="1920"/>
      <c r="AG1" s="1920"/>
      <c r="AH1" s="1920"/>
    </row>
    <row r="2" spans="1:34" ht="20.100000000000001" customHeight="1">
      <c r="A2" s="1921" t="s">
        <v>363</v>
      </c>
      <c r="B2" s="1921"/>
      <c r="C2" s="1921"/>
      <c r="D2" s="1921"/>
      <c r="E2" s="1921"/>
      <c r="F2" s="1921"/>
      <c r="G2" s="1921"/>
      <c r="H2" s="1921"/>
      <c r="I2" s="1921"/>
      <c r="J2" s="1921"/>
      <c r="K2" s="1921"/>
      <c r="L2" s="1921"/>
      <c r="M2" s="1921"/>
      <c r="N2" s="1921"/>
      <c r="O2" s="1921"/>
      <c r="P2" s="1921"/>
      <c r="Q2" s="1921"/>
      <c r="R2" s="1921"/>
      <c r="S2" s="1921"/>
      <c r="T2" s="1921"/>
      <c r="U2" s="1921"/>
      <c r="V2" s="1921"/>
      <c r="W2" s="1921"/>
      <c r="X2" s="1921"/>
      <c r="Y2" s="1921"/>
      <c r="Z2" s="1921"/>
      <c r="AA2" s="1921"/>
      <c r="AB2" s="1921"/>
      <c r="AC2" s="1921"/>
      <c r="AD2" s="1921"/>
      <c r="AE2" s="1921"/>
      <c r="AF2" s="1921"/>
      <c r="AG2" s="1921"/>
      <c r="AH2" s="1921"/>
    </row>
    <row r="3" spans="1:34" ht="20.100000000000001" customHeight="1">
      <c r="A3" s="1922"/>
      <c r="B3" s="1922"/>
      <c r="C3" s="1922"/>
      <c r="D3" s="1922"/>
      <c r="E3" s="1922"/>
      <c r="F3" s="1922"/>
      <c r="G3" s="1922"/>
      <c r="H3" s="1922"/>
      <c r="I3" s="1922"/>
      <c r="J3" s="1922"/>
      <c r="K3" s="1922"/>
      <c r="L3" s="1922"/>
      <c r="M3" s="1922"/>
      <c r="N3" s="1922"/>
      <c r="O3" s="1922"/>
      <c r="P3" s="1922"/>
      <c r="Q3" s="1922"/>
      <c r="R3" s="1922"/>
      <c r="S3" s="1922"/>
      <c r="T3" s="1922"/>
      <c r="U3" s="1922"/>
      <c r="V3" s="1922"/>
      <c r="W3" s="1922"/>
      <c r="X3" s="1922"/>
      <c r="Y3" s="1922"/>
      <c r="Z3" s="1922"/>
      <c r="AA3" s="1922"/>
      <c r="AB3" s="1922"/>
      <c r="AC3" s="1922"/>
      <c r="AD3" s="1922"/>
      <c r="AE3" s="1922"/>
      <c r="AF3" s="1922"/>
      <c r="AG3" s="1922"/>
      <c r="AH3" s="1922"/>
    </row>
    <row r="4" spans="1:34" ht="20.100000000000001" customHeight="1">
      <c r="A4" s="1923" t="s">
        <v>364</v>
      </c>
      <c r="B4" s="1923"/>
      <c r="C4" s="1923"/>
      <c r="D4" s="1923"/>
      <c r="E4" s="1923"/>
      <c r="F4" s="1923"/>
      <c r="G4" s="1923"/>
      <c r="H4" s="1923"/>
      <c r="I4" s="1923"/>
      <c r="J4" s="1923"/>
      <c r="K4" s="1923"/>
      <c r="L4" s="1923"/>
      <c r="M4" s="1923"/>
      <c r="N4" s="1923"/>
      <c r="O4" s="1923"/>
      <c r="P4" s="1923"/>
      <c r="Q4" s="1923"/>
      <c r="R4" s="1923"/>
      <c r="S4" s="1923"/>
      <c r="T4" s="1923"/>
      <c r="U4" s="1923"/>
      <c r="V4" s="1923"/>
      <c r="W4" s="1923"/>
      <c r="X4" s="1923"/>
      <c r="Y4" s="1923"/>
      <c r="Z4" s="1923"/>
      <c r="AA4" s="1923"/>
      <c r="AB4" s="1923"/>
      <c r="AC4" s="1923"/>
      <c r="AD4" s="1923"/>
      <c r="AE4" s="1923"/>
      <c r="AF4" s="1923"/>
      <c r="AG4" s="1923"/>
      <c r="AH4" s="1923"/>
    </row>
    <row r="5" spans="1:34" ht="20.100000000000001" customHeight="1" thickBot="1">
      <c r="A5" s="1922"/>
      <c r="B5" s="1922"/>
      <c r="C5" s="1922"/>
      <c r="D5" s="1922"/>
      <c r="E5" s="1922"/>
      <c r="F5" s="1922"/>
      <c r="G5" s="1922"/>
      <c r="H5" s="1922"/>
      <c r="I5" s="1922"/>
      <c r="J5" s="1922"/>
      <c r="K5" s="1922"/>
      <c r="L5" s="1922"/>
      <c r="M5" s="1922"/>
      <c r="N5" s="1922"/>
      <c r="O5" s="1922"/>
      <c r="P5" s="1922"/>
      <c r="Q5" s="1922"/>
      <c r="R5" s="1922"/>
      <c r="S5" s="1922"/>
      <c r="T5" s="1922"/>
      <c r="U5" s="1922"/>
      <c r="V5" s="1922"/>
      <c r="W5" s="1922"/>
      <c r="X5" s="1922"/>
      <c r="Y5" s="1922"/>
      <c r="Z5" s="1922"/>
      <c r="AA5" s="1922"/>
      <c r="AB5" s="1922"/>
      <c r="AC5" s="1922"/>
      <c r="AD5" s="1922"/>
      <c r="AE5" s="1922"/>
      <c r="AF5" s="1922"/>
      <c r="AG5" s="1922"/>
      <c r="AH5" s="1922"/>
    </row>
    <row r="6" spans="1:34" ht="39.950000000000003" customHeight="1">
      <c r="A6" s="1924" t="s">
        <v>170</v>
      </c>
      <c r="B6" s="1925"/>
      <c r="C6" s="1925"/>
      <c r="D6" s="1925"/>
      <c r="E6" s="1925"/>
      <c r="F6" s="1925"/>
      <c r="G6" s="1925"/>
      <c r="H6" s="1926" t="str">
        <f>様式第1号!$AO$31</f>
        <v>様式第1号で事業所名を入力してください</v>
      </c>
      <c r="I6" s="1927"/>
      <c r="J6" s="1927"/>
      <c r="K6" s="1927"/>
      <c r="L6" s="1927"/>
      <c r="M6" s="1927"/>
      <c r="N6" s="1927"/>
      <c r="O6" s="1927"/>
      <c r="P6" s="1927"/>
      <c r="Q6" s="1927"/>
      <c r="R6" s="1927"/>
      <c r="S6" s="1927"/>
      <c r="T6" s="1927"/>
      <c r="U6" s="1927"/>
      <c r="V6" s="1927"/>
      <c r="W6" s="1927"/>
      <c r="X6" s="1927"/>
      <c r="Y6" s="1927"/>
      <c r="Z6" s="1927"/>
      <c r="AA6" s="1927"/>
      <c r="AB6" s="1927"/>
      <c r="AC6" s="1927"/>
      <c r="AD6" s="1927"/>
      <c r="AE6" s="1927"/>
      <c r="AF6" s="1927"/>
      <c r="AG6" s="1927"/>
      <c r="AH6" s="1928"/>
    </row>
    <row r="7" spans="1:34" ht="39.950000000000003" customHeight="1" thickBot="1">
      <c r="A7" s="1929" t="s">
        <v>365</v>
      </c>
      <c r="B7" s="1930"/>
      <c r="C7" s="1930"/>
      <c r="D7" s="1930"/>
      <c r="E7" s="1930"/>
      <c r="F7" s="1930"/>
      <c r="G7" s="1930"/>
      <c r="H7" s="1931" t="s">
        <v>366</v>
      </c>
      <c r="I7" s="1932"/>
      <c r="J7" s="1932"/>
      <c r="K7" s="1932"/>
      <c r="L7" s="1932"/>
      <c r="M7" s="1932"/>
      <c r="N7" s="1932"/>
      <c r="O7" s="1932"/>
      <c r="P7" s="1932"/>
      <c r="Q7" s="1932"/>
      <c r="R7" s="1932"/>
      <c r="S7" s="1932"/>
      <c r="T7" s="1932"/>
      <c r="U7" s="1932"/>
      <c r="V7" s="1932"/>
      <c r="W7" s="1932"/>
      <c r="X7" s="1932"/>
      <c r="Y7" s="1932"/>
      <c r="Z7" s="1932"/>
      <c r="AA7" s="1932"/>
      <c r="AB7" s="1932"/>
      <c r="AC7" s="1932"/>
      <c r="AD7" s="1932"/>
      <c r="AE7" s="1932"/>
      <c r="AF7" s="1932"/>
      <c r="AG7" s="1932"/>
      <c r="AH7" s="1933"/>
    </row>
    <row r="8" spans="1:34" ht="39.950000000000003" customHeight="1">
      <c r="A8" s="1934" t="s">
        <v>367</v>
      </c>
      <c r="B8" s="1935"/>
      <c r="C8" s="1935"/>
      <c r="D8" s="1935"/>
      <c r="E8" s="1935"/>
      <c r="F8" s="1935"/>
      <c r="G8" s="1935"/>
      <c r="H8" s="1935"/>
      <c r="I8" s="1935"/>
      <c r="J8" s="1935"/>
      <c r="K8" s="1935"/>
      <c r="L8" s="1935"/>
      <c r="M8" s="1935"/>
      <c r="N8" s="1935"/>
      <c r="O8" s="1935"/>
      <c r="P8" s="1935"/>
      <c r="Q8" s="1935"/>
      <c r="R8" s="1935"/>
      <c r="S8" s="1935" t="s">
        <v>368</v>
      </c>
      <c r="T8" s="1935"/>
      <c r="U8" s="1935"/>
      <c r="V8" s="1935"/>
      <c r="W8" s="1935"/>
      <c r="X8" s="1935"/>
      <c r="Y8" s="1935"/>
      <c r="Z8" s="1935"/>
      <c r="AA8" s="1936" t="s">
        <v>369</v>
      </c>
      <c r="AB8" s="1936"/>
      <c r="AC8" s="1936"/>
      <c r="AD8" s="1936"/>
      <c r="AE8" s="1936"/>
      <c r="AF8" s="1936"/>
      <c r="AG8" s="1936"/>
      <c r="AH8" s="1937"/>
    </row>
    <row r="9" spans="1:34" ht="39.950000000000003" customHeight="1">
      <c r="A9" s="1910">
        <v>1</v>
      </c>
      <c r="B9" s="1911"/>
      <c r="C9" s="1912"/>
      <c r="D9" s="1912"/>
      <c r="E9" s="1912"/>
      <c r="F9" s="1912"/>
      <c r="G9" s="1912"/>
      <c r="H9" s="1912"/>
      <c r="I9" s="1912"/>
      <c r="J9" s="1912"/>
      <c r="K9" s="1912"/>
      <c r="L9" s="1912"/>
      <c r="M9" s="1912"/>
      <c r="N9" s="1912"/>
      <c r="O9" s="1912"/>
      <c r="P9" s="1912"/>
      <c r="Q9" s="1912"/>
      <c r="R9" s="1912"/>
      <c r="S9" s="1911" t="s">
        <v>370</v>
      </c>
      <c r="T9" s="1911"/>
      <c r="U9" s="1911"/>
      <c r="V9" s="1911"/>
      <c r="W9" s="1911"/>
      <c r="X9" s="1911"/>
      <c r="Y9" s="1911"/>
      <c r="Z9" s="1911"/>
      <c r="AA9" s="1913" t="s">
        <v>371</v>
      </c>
      <c r="AB9" s="1913"/>
      <c r="AC9" s="1913"/>
      <c r="AD9" s="1913"/>
      <c r="AE9" s="1913"/>
      <c r="AF9" s="1913"/>
      <c r="AG9" s="1913"/>
      <c r="AH9" s="1914"/>
    </row>
    <row r="10" spans="1:34" ht="39.950000000000003" customHeight="1">
      <c r="A10" s="1910">
        <v>2</v>
      </c>
      <c r="B10" s="1911"/>
      <c r="C10" s="1912"/>
      <c r="D10" s="1912"/>
      <c r="E10" s="1912"/>
      <c r="F10" s="1912"/>
      <c r="G10" s="1912"/>
      <c r="H10" s="1912"/>
      <c r="I10" s="1912"/>
      <c r="J10" s="1912"/>
      <c r="K10" s="1912"/>
      <c r="L10" s="1912"/>
      <c r="M10" s="1912"/>
      <c r="N10" s="1912"/>
      <c r="O10" s="1912"/>
      <c r="P10" s="1912"/>
      <c r="Q10" s="1912"/>
      <c r="R10" s="1912"/>
      <c r="S10" s="1911" t="s">
        <v>370</v>
      </c>
      <c r="T10" s="1911"/>
      <c r="U10" s="1911"/>
      <c r="V10" s="1911"/>
      <c r="W10" s="1911"/>
      <c r="X10" s="1911"/>
      <c r="Y10" s="1911"/>
      <c r="Z10" s="1911"/>
      <c r="AA10" s="1913" t="s">
        <v>371</v>
      </c>
      <c r="AB10" s="1913"/>
      <c r="AC10" s="1913"/>
      <c r="AD10" s="1913"/>
      <c r="AE10" s="1913"/>
      <c r="AF10" s="1913"/>
      <c r="AG10" s="1913"/>
      <c r="AH10" s="1914"/>
    </row>
    <row r="11" spans="1:34" ht="39.950000000000003" customHeight="1" thickBot="1">
      <c r="A11" s="1915">
        <v>3</v>
      </c>
      <c r="B11" s="1916"/>
      <c r="C11" s="1917"/>
      <c r="D11" s="1917"/>
      <c r="E11" s="1917"/>
      <c r="F11" s="1917"/>
      <c r="G11" s="1917"/>
      <c r="H11" s="1917"/>
      <c r="I11" s="1917"/>
      <c r="J11" s="1917"/>
      <c r="K11" s="1917"/>
      <c r="L11" s="1917"/>
      <c r="M11" s="1917"/>
      <c r="N11" s="1917"/>
      <c r="O11" s="1917"/>
      <c r="P11" s="1917"/>
      <c r="Q11" s="1917"/>
      <c r="R11" s="1917"/>
      <c r="S11" s="1916" t="s">
        <v>370</v>
      </c>
      <c r="T11" s="1916"/>
      <c r="U11" s="1916"/>
      <c r="V11" s="1916"/>
      <c r="W11" s="1916"/>
      <c r="X11" s="1916"/>
      <c r="Y11" s="1916"/>
      <c r="Z11" s="1916"/>
      <c r="AA11" s="1918" t="s">
        <v>371</v>
      </c>
      <c r="AB11" s="1918"/>
      <c r="AC11" s="1918"/>
      <c r="AD11" s="1918"/>
      <c r="AE11" s="1918"/>
      <c r="AF11" s="1918"/>
      <c r="AG11" s="1918"/>
      <c r="AH11" s="1919"/>
    </row>
    <row r="13" spans="1:34" ht="17.25" customHeight="1">
      <c r="A13" s="429" t="s">
        <v>372</v>
      </c>
      <c r="B13" s="429">
        <v>1</v>
      </c>
      <c r="C13" s="1908" t="s">
        <v>373</v>
      </c>
      <c r="D13" s="1908"/>
      <c r="E13" s="1908"/>
      <c r="F13" s="1908"/>
      <c r="G13" s="1908"/>
      <c r="H13" s="1908"/>
      <c r="I13" s="1908"/>
      <c r="J13" s="1908"/>
      <c r="K13" s="1908"/>
      <c r="L13" s="1908"/>
      <c r="M13" s="1908"/>
      <c r="N13" s="1908"/>
      <c r="O13" s="1908"/>
      <c r="P13" s="1908"/>
      <c r="Q13" s="1908"/>
      <c r="R13" s="1908"/>
      <c r="S13" s="1908"/>
      <c r="T13" s="1908"/>
      <c r="U13" s="1908"/>
      <c r="V13" s="1908"/>
      <c r="W13" s="1908"/>
      <c r="X13" s="1908"/>
      <c r="Y13" s="1908"/>
      <c r="Z13" s="1908"/>
      <c r="AA13" s="1908"/>
      <c r="AB13" s="1908"/>
      <c r="AC13" s="1908"/>
      <c r="AD13" s="1908"/>
      <c r="AE13" s="1908"/>
      <c r="AF13" s="1908"/>
      <c r="AG13" s="1908"/>
      <c r="AH13" s="1908"/>
    </row>
    <row r="14" spans="1:34" ht="17.25" customHeight="1">
      <c r="B14" s="429">
        <v>2</v>
      </c>
      <c r="C14" s="1909" t="s">
        <v>374</v>
      </c>
      <c r="D14" s="1909"/>
      <c r="E14" s="1909"/>
      <c r="F14" s="1909"/>
      <c r="G14" s="1909"/>
      <c r="H14" s="1909"/>
      <c r="I14" s="1909"/>
      <c r="J14" s="1909"/>
      <c r="K14" s="1909"/>
      <c r="L14" s="1909"/>
      <c r="M14" s="1909"/>
      <c r="N14" s="1909"/>
      <c r="O14" s="1909"/>
      <c r="P14" s="1909"/>
      <c r="Q14" s="1909"/>
      <c r="R14" s="1909"/>
      <c r="S14" s="1909"/>
      <c r="T14" s="1909"/>
      <c r="U14" s="1909"/>
      <c r="V14" s="1909"/>
      <c r="W14" s="1909"/>
      <c r="X14" s="1909"/>
      <c r="Y14" s="1909"/>
      <c r="Z14" s="1909"/>
      <c r="AA14" s="1909"/>
      <c r="AB14" s="1909"/>
      <c r="AC14" s="1909"/>
      <c r="AD14" s="1909"/>
      <c r="AE14" s="1909"/>
      <c r="AF14" s="1909"/>
      <c r="AG14" s="1909"/>
    </row>
    <row r="15" spans="1:34" ht="17.25" customHeight="1">
      <c r="C15" s="429" t="s">
        <v>375</v>
      </c>
    </row>
    <row r="16" spans="1:34" ht="17.25" customHeight="1">
      <c r="B16" s="429">
        <v>3</v>
      </c>
      <c r="C16" s="429" t="s">
        <v>376</v>
      </c>
    </row>
    <row r="17" spans="2:34" ht="17.25" customHeight="1">
      <c r="B17" s="429">
        <v>4</v>
      </c>
      <c r="C17" s="429" t="s">
        <v>377</v>
      </c>
      <c r="D17" s="747"/>
      <c r="E17" s="747"/>
      <c r="F17" s="747"/>
      <c r="G17" s="747"/>
      <c r="H17" s="747"/>
      <c r="I17" s="747"/>
      <c r="J17" s="747"/>
      <c r="K17" s="747"/>
      <c r="L17" s="747"/>
      <c r="M17" s="747"/>
      <c r="N17" s="747"/>
      <c r="O17" s="747"/>
      <c r="P17" s="747"/>
      <c r="Q17" s="747"/>
      <c r="R17" s="747"/>
      <c r="S17" s="747"/>
      <c r="T17" s="747"/>
      <c r="U17" s="747"/>
      <c r="V17" s="747"/>
      <c r="W17" s="747"/>
      <c r="X17" s="747"/>
      <c r="Y17" s="747"/>
      <c r="Z17" s="747"/>
      <c r="AA17" s="747"/>
      <c r="AB17" s="747"/>
      <c r="AC17" s="747"/>
      <c r="AD17" s="747"/>
      <c r="AE17" s="747"/>
      <c r="AF17" s="747"/>
      <c r="AG17" s="747"/>
      <c r="AH17" s="747"/>
    </row>
    <row r="18" spans="2:34" ht="17.25" customHeight="1">
      <c r="C18" s="429" t="s">
        <v>378</v>
      </c>
      <c r="D18" s="747"/>
      <c r="E18" s="747"/>
      <c r="F18" s="747"/>
      <c r="G18" s="747"/>
      <c r="H18" s="747"/>
      <c r="I18" s="747"/>
      <c r="J18" s="747"/>
      <c r="K18" s="747"/>
      <c r="L18" s="747"/>
      <c r="M18" s="747"/>
      <c r="N18" s="747"/>
      <c r="O18" s="747"/>
      <c r="P18" s="747"/>
      <c r="Q18" s="747"/>
      <c r="R18" s="747"/>
      <c r="S18" s="747"/>
      <c r="T18" s="747"/>
      <c r="U18" s="747"/>
      <c r="V18" s="747"/>
      <c r="W18" s="747"/>
      <c r="X18" s="747"/>
      <c r="Y18" s="747"/>
      <c r="Z18" s="747"/>
      <c r="AA18" s="747"/>
      <c r="AB18" s="747"/>
      <c r="AC18" s="747"/>
      <c r="AD18" s="747"/>
      <c r="AE18" s="747"/>
      <c r="AF18" s="747"/>
      <c r="AG18" s="747"/>
      <c r="AH18" s="747"/>
    </row>
    <row r="20" spans="2:34" ht="24.95" customHeight="1"/>
    <row r="21" spans="2:34" ht="24.95" customHeight="1"/>
    <row r="22" spans="2:34" ht="24.95" customHeight="1"/>
    <row r="23" spans="2:34" ht="24.95" customHeight="1"/>
    <row r="24" spans="2:34" ht="24.95" customHeight="1"/>
    <row r="25" spans="2:34" ht="24.95" customHeight="1"/>
    <row r="26" spans="2:34" ht="24.95" customHeight="1"/>
    <row r="27" spans="2:34" ht="24.95" customHeight="1"/>
    <row r="28" spans="2:34" ht="24.95" customHeight="1"/>
    <row r="29" spans="2:34" ht="24.95" customHeight="1"/>
    <row r="30" spans="2:34" ht="24.95" customHeight="1"/>
    <row r="31" spans="2:34" ht="24.95" customHeight="1"/>
    <row r="32" spans="2:34" ht="24.95" customHeight="1"/>
    <row r="33" s="429" customFormat="1" ht="24.95" customHeight="1"/>
    <row r="34" s="429" customFormat="1" ht="24.95" customHeight="1"/>
    <row r="35" s="429" customFormat="1" ht="24.95" customHeight="1"/>
    <row r="36" s="429" customFormat="1" ht="24.95" customHeight="1"/>
  </sheetData>
  <sheetProtection algorithmName="SHA-512" hashValue="Y0HEFBo9CRIuUIQDZLnA/oKiVnFj3TlurvhQe3ilwPcR0DqDH0p494GStK7z5zh+QL/ccYMf2BZHTXAKaAnOIg==" saltValue="I0Ko3i48PzJxZ7kUKaxsWA==" spinCount="100000" sheet="1" scenarios="1" formatCells="0" insertRows="0" deleteRows="0" autoFilter="0"/>
  <mergeCells count="26">
    <mergeCell ref="A9:B9"/>
    <mergeCell ref="C9:R9"/>
    <mergeCell ref="S9:Z9"/>
    <mergeCell ref="AA9:AH9"/>
    <mergeCell ref="A1:AH1"/>
    <mergeCell ref="A2:AH2"/>
    <mergeCell ref="A3:AH3"/>
    <mergeCell ref="A4:AH4"/>
    <mergeCell ref="A5:AH5"/>
    <mergeCell ref="A6:G6"/>
    <mergeCell ref="H6:AH6"/>
    <mergeCell ref="A7:G7"/>
    <mergeCell ref="H7:AH7"/>
    <mergeCell ref="A8:R8"/>
    <mergeCell ref="S8:Z8"/>
    <mergeCell ref="AA8:AH8"/>
    <mergeCell ref="C13:AH13"/>
    <mergeCell ref="C14:AG14"/>
    <mergeCell ref="A10:B10"/>
    <mergeCell ref="C10:R10"/>
    <mergeCell ref="S10:Z10"/>
    <mergeCell ref="AA10:AH10"/>
    <mergeCell ref="A11:B11"/>
    <mergeCell ref="C11:R11"/>
    <mergeCell ref="S11:Z11"/>
    <mergeCell ref="AA11:AH11"/>
  </mergeCells>
  <phoneticPr fontId="4"/>
  <printOptions horizontalCentered="1"/>
  <pageMargins left="0.78740157480314965" right="0.78740157480314965" top="0.78740157480314965" bottom="0.78740157480314965" header="0.39370078740157483" footer="0.39370078740157483"/>
  <pageSetup paperSize="9" scale="87"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6B59A6-1095-45C1-9779-EE4C22F49855}">
  <sheetPr codeName="Sheet22"/>
  <dimension ref="A1:AC61"/>
  <sheetViews>
    <sheetView view="pageBreakPreview" zoomScaleNormal="100" zoomScaleSheetLayoutView="100" workbookViewId="0"/>
  </sheetViews>
  <sheetFormatPr defaultColWidth="3.375" defaultRowHeight="17.25" customHeight="1"/>
  <cols>
    <col min="1" max="1" width="1.625" style="430" customWidth="1"/>
    <col min="2" max="6" width="4.875" style="430" customWidth="1"/>
    <col min="7" max="7" width="5.25" style="430" customWidth="1"/>
    <col min="8" max="11" width="3.375" style="430" customWidth="1"/>
    <col min="12" max="12" width="2" style="430" customWidth="1"/>
    <col min="13" max="13" width="3.875" style="430" customWidth="1"/>
    <col min="14" max="16" width="4.875" style="430" customWidth="1"/>
    <col min="17" max="28" width="3.375" style="430" customWidth="1"/>
    <col min="29" max="29" width="2" style="430" customWidth="1"/>
    <col min="30" max="16384" width="3.375" style="430"/>
  </cols>
  <sheetData>
    <row r="1" spans="1:29" ht="20.100000000000001" customHeight="1"/>
    <row r="2" spans="1:29" ht="20.100000000000001" customHeight="1">
      <c r="A2" s="431"/>
      <c r="B2" s="1986" t="s">
        <v>379</v>
      </c>
      <c r="C2" s="1986"/>
      <c r="D2" s="431"/>
      <c r="E2" s="431"/>
      <c r="F2" s="431"/>
      <c r="G2" s="431"/>
      <c r="H2" s="431"/>
      <c r="I2" s="431"/>
      <c r="J2" s="431"/>
      <c r="K2" s="431"/>
      <c r="L2" s="431"/>
      <c r="M2" s="431"/>
      <c r="N2" s="431"/>
      <c r="O2" s="431"/>
      <c r="P2" s="431"/>
      <c r="Q2" s="431"/>
      <c r="R2" s="431"/>
      <c r="S2" s="431"/>
      <c r="T2" s="1987" t="s">
        <v>380</v>
      </c>
      <c r="U2" s="1987"/>
      <c r="V2" s="1987"/>
      <c r="W2" s="1987"/>
      <c r="X2" s="1987"/>
      <c r="Y2" s="1987"/>
      <c r="Z2" s="1987"/>
      <c r="AA2" s="1987"/>
      <c r="AB2" s="1987"/>
      <c r="AC2" s="431"/>
    </row>
    <row r="3" spans="1:29" ht="20.100000000000001" customHeight="1">
      <c r="A3" s="431"/>
      <c r="B3" s="431"/>
      <c r="C3" s="431"/>
      <c r="D3" s="431"/>
      <c r="E3" s="431"/>
      <c r="F3" s="431"/>
      <c r="G3" s="431"/>
      <c r="H3" s="431"/>
      <c r="I3" s="431"/>
      <c r="J3" s="431"/>
      <c r="K3" s="431"/>
      <c r="L3" s="431"/>
      <c r="M3" s="431"/>
      <c r="N3" s="431"/>
      <c r="O3" s="431"/>
      <c r="P3" s="431"/>
      <c r="Q3" s="431"/>
      <c r="R3" s="431"/>
      <c r="S3" s="431"/>
      <c r="T3" s="751"/>
      <c r="U3" s="751"/>
      <c r="V3" s="751"/>
      <c r="W3" s="751"/>
      <c r="X3" s="751"/>
      <c r="Y3" s="751"/>
      <c r="Z3" s="751"/>
      <c r="AA3" s="751"/>
      <c r="AB3" s="751"/>
      <c r="AC3" s="431"/>
    </row>
    <row r="4" spans="1:29" ht="20.100000000000001" customHeight="1">
      <c r="A4" s="1988" t="s">
        <v>381</v>
      </c>
      <c r="B4" s="1989"/>
      <c r="C4" s="1989"/>
      <c r="D4" s="1989"/>
      <c r="E4" s="1989"/>
      <c r="F4" s="1989"/>
      <c r="G4" s="1989"/>
      <c r="H4" s="1989"/>
      <c r="I4" s="1989"/>
      <c r="J4" s="1989"/>
      <c r="K4" s="1989"/>
      <c r="L4" s="1989"/>
      <c r="M4" s="1989"/>
      <c r="N4" s="1989"/>
      <c r="O4" s="1989"/>
      <c r="P4" s="1989"/>
      <c r="Q4" s="1989"/>
      <c r="R4" s="1989"/>
      <c r="S4" s="1989"/>
      <c r="T4" s="1989"/>
      <c r="U4" s="1989"/>
      <c r="V4" s="1989"/>
      <c r="W4" s="1989"/>
      <c r="X4" s="1989"/>
      <c r="Y4" s="1989"/>
      <c r="Z4" s="1989"/>
      <c r="AA4" s="1989"/>
      <c r="AB4" s="1989"/>
      <c r="AC4" s="1989"/>
    </row>
    <row r="5" spans="1:29" ht="20.100000000000001" customHeight="1">
      <c r="A5" s="431"/>
      <c r="B5" s="431"/>
      <c r="C5" s="431"/>
      <c r="D5" s="431"/>
      <c r="E5" s="431"/>
      <c r="F5" s="431"/>
      <c r="G5" s="431"/>
      <c r="H5" s="431"/>
      <c r="I5" s="431"/>
      <c r="J5" s="431"/>
      <c r="K5" s="431"/>
      <c r="L5" s="431"/>
      <c r="M5" s="431"/>
      <c r="N5" s="431"/>
      <c r="O5" s="431"/>
      <c r="P5" s="431"/>
      <c r="Q5" s="431"/>
      <c r="R5" s="431"/>
      <c r="S5" s="431"/>
      <c r="T5" s="431"/>
      <c r="U5" s="431"/>
      <c r="V5" s="431"/>
      <c r="W5" s="431"/>
      <c r="X5" s="431"/>
      <c r="Y5" s="431"/>
      <c r="Z5" s="431"/>
      <c r="AA5" s="431"/>
      <c r="AB5" s="431"/>
      <c r="AC5" s="431"/>
    </row>
    <row r="6" spans="1:29" s="432" customFormat="1" ht="20.100000000000001" customHeight="1">
      <c r="A6" s="750"/>
      <c r="B6" s="750" t="s">
        <v>382</v>
      </c>
      <c r="C6" s="750"/>
      <c r="D6" s="750"/>
      <c r="E6" s="750"/>
      <c r="F6" s="750"/>
      <c r="G6" s="750"/>
      <c r="H6" s="750"/>
      <c r="I6" s="750"/>
      <c r="J6" s="750"/>
      <c r="K6" s="750"/>
      <c r="L6" s="750"/>
      <c r="M6" s="750"/>
      <c r="N6" s="750"/>
      <c r="O6" s="750"/>
      <c r="P6" s="750"/>
      <c r="Q6" s="750"/>
      <c r="R6" s="750"/>
      <c r="S6" s="750"/>
      <c r="T6" s="750"/>
      <c r="U6" s="750"/>
      <c r="V6" s="750"/>
      <c r="W6" s="750"/>
      <c r="X6" s="750"/>
      <c r="Y6" s="750"/>
      <c r="Z6" s="750"/>
      <c r="AA6" s="750"/>
      <c r="AB6" s="750"/>
      <c r="AC6" s="750"/>
    </row>
    <row r="7" spans="1:29" ht="20.100000000000001" customHeight="1" thickBot="1">
      <c r="A7" s="431"/>
      <c r="B7" s="431"/>
      <c r="C7" s="431"/>
      <c r="D7" s="431"/>
      <c r="E7" s="431"/>
      <c r="F7" s="431"/>
      <c r="G7" s="431"/>
      <c r="H7" s="431"/>
      <c r="I7" s="431"/>
      <c r="J7" s="431"/>
      <c r="K7" s="431"/>
      <c r="L7" s="431"/>
      <c r="M7" s="431"/>
      <c r="N7" s="431"/>
      <c r="O7" s="431"/>
      <c r="P7" s="431"/>
      <c r="Q7" s="431"/>
      <c r="R7" s="431"/>
      <c r="S7" s="431"/>
      <c r="T7" s="431"/>
      <c r="U7" s="431"/>
      <c r="V7" s="431"/>
      <c r="W7" s="431"/>
      <c r="X7" s="431"/>
      <c r="Y7" s="431"/>
      <c r="Z7" s="431"/>
      <c r="AA7" s="431"/>
      <c r="AB7" s="431"/>
      <c r="AC7" s="431"/>
    </row>
    <row r="8" spans="1:29" ht="30" customHeight="1">
      <c r="A8" s="431"/>
      <c r="B8" s="1990" t="s">
        <v>383</v>
      </c>
      <c r="C8" s="1991"/>
      <c r="D8" s="1991"/>
      <c r="E8" s="1991"/>
      <c r="F8" s="1992"/>
      <c r="G8" s="1993" t="s">
        <v>384</v>
      </c>
      <c r="H8" s="1994"/>
      <c r="I8" s="1994"/>
      <c r="J8" s="1994"/>
      <c r="K8" s="1994"/>
      <c r="L8" s="1994"/>
      <c r="M8" s="1994"/>
      <c r="N8" s="1994"/>
      <c r="O8" s="1994"/>
      <c r="P8" s="1994"/>
      <c r="Q8" s="1994"/>
      <c r="R8" s="1994"/>
      <c r="S8" s="1994"/>
      <c r="T8" s="1994"/>
      <c r="U8" s="1994"/>
      <c r="V8" s="1994"/>
      <c r="W8" s="1994"/>
      <c r="X8" s="1994"/>
      <c r="Y8" s="1994"/>
      <c r="Z8" s="1994"/>
      <c r="AA8" s="1994"/>
      <c r="AB8" s="1995"/>
      <c r="AC8" s="431"/>
    </row>
    <row r="9" spans="1:29" ht="36" customHeight="1">
      <c r="A9" s="431"/>
      <c r="B9" s="1980" t="s">
        <v>385</v>
      </c>
      <c r="C9" s="1981"/>
      <c r="D9" s="1981"/>
      <c r="E9" s="1981"/>
      <c r="F9" s="1982"/>
      <c r="G9" s="1983" t="str">
        <f>様式第1号!$AO$31</f>
        <v>様式第1号で事業所名を入力してください</v>
      </c>
      <c r="H9" s="1984"/>
      <c r="I9" s="1984"/>
      <c r="J9" s="1984"/>
      <c r="K9" s="1984"/>
      <c r="L9" s="1984"/>
      <c r="M9" s="1984"/>
      <c r="N9" s="1984"/>
      <c r="O9" s="1984"/>
      <c r="P9" s="1984"/>
      <c r="Q9" s="1984"/>
      <c r="R9" s="1984"/>
      <c r="S9" s="1984"/>
      <c r="T9" s="1984"/>
      <c r="U9" s="1984"/>
      <c r="V9" s="1984"/>
      <c r="W9" s="1984"/>
      <c r="X9" s="1984"/>
      <c r="Y9" s="1984"/>
      <c r="Z9" s="1984"/>
      <c r="AA9" s="1984"/>
      <c r="AB9" s="1985"/>
      <c r="AC9" s="431"/>
    </row>
    <row r="10" spans="1:29" ht="19.5" customHeight="1">
      <c r="A10" s="431"/>
      <c r="B10" s="1955" t="s">
        <v>386</v>
      </c>
      <c r="C10" s="1956"/>
      <c r="D10" s="1956"/>
      <c r="E10" s="1956"/>
      <c r="F10" s="1957"/>
      <c r="G10" s="1964" t="s">
        <v>387</v>
      </c>
      <c r="H10" s="1965"/>
      <c r="I10" s="1965"/>
      <c r="J10" s="1965"/>
      <c r="K10" s="1965"/>
      <c r="L10" s="1965"/>
      <c r="M10" s="1965"/>
      <c r="N10" s="1965"/>
      <c r="O10" s="1965"/>
      <c r="P10" s="1965"/>
      <c r="Q10" s="1965"/>
      <c r="R10" s="1965"/>
      <c r="S10" s="1965"/>
      <c r="T10" s="1966"/>
      <c r="U10" s="1970" t="s">
        <v>388</v>
      </c>
      <c r="V10" s="1971"/>
      <c r="W10" s="1971"/>
      <c r="X10" s="1971"/>
      <c r="Y10" s="1971"/>
      <c r="Z10" s="1971"/>
      <c r="AA10" s="1971"/>
      <c r="AB10" s="1972"/>
      <c r="AC10" s="431"/>
    </row>
    <row r="11" spans="1:29" ht="19.5" customHeight="1">
      <c r="A11" s="431"/>
      <c r="B11" s="1958"/>
      <c r="C11" s="1959"/>
      <c r="D11" s="1959"/>
      <c r="E11" s="1959"/>
      <c r="F11" s="1960"/>
      <c r="G11" s="1967"/>
      <c r="H11" s="1968"/>
      <c r="I11" s="1968"/>
      <c r="J11" s="1968"/>
      <c r="K11" s="1968"/>
      <c r="L11" s="1968"/>
      <c r="M11" s="1968"/>
      <c r="N11" s="1968"/>
      <c r="O11" s="1968"/>
      <c r="P11" s="1968"/>
      <c r="Q11" s="1968"/>
      <c r="R11" s="1968"/>
      <c r="S11" s="1968"/>
      <c r="T11" s="1969"/>
      <c r="U11" s="1973"/>
      <c r="V11" s="1974"/>
      <c r="W11" s="1974"/>
      <c r="X11" s="1974"/>
      <c r="Y11" s="1974"/>
      <c r="Z11" s="1974"/>
      <c r="AA11" s="1974"/>
      <c r="AB11" s="1975"/>
      <c r="AC11" s="431"/>
    </row>
    <row r="12" spans="1:29" ht="24.75" customHeight="1">
      <c r="A12" s="431"/>
      <c r="B12" s="1961"/>
      <c r="C12" s="1962"/>
      <c r="D12" s="1962"/>
      <c r="E12" s="1962"/>
      <c r="F12" s="1963"/>
      <c r="G12" s="1947" t="s">
        <v>389</v>
      </c>
      <c r="H12" s="1948"/>
      <c r="I12" s="1948"/>
      <c r="J12" s="1948"/>
      <c r="K12" s="1948"/>
      <c r="L12" s="1948"/>
      <c r="M12" s="1948"/>
      <c r="N12" s="1948"/>
      <c r="O12" s="1948"/>
      <c r="P12" s="1948"/>
      <c r="Q12" s="1948"/>
      <c r="R12" s="1948"/>
      <c r="S12" s="1948"/>
      <c r="T12" s="1976"/>
      <c r="U12" s="433"/>
      <c r="V12" s="433"/>
      <c r="W12" s="433"/>
      <c r="X12" s="433" t="s">
        <v>390</v>
      </c>
      <c r="Y12" s="433"/>
      <c r="Z12" s="433" t="s">
        <v>391</v>
      </c>
      <c r="AA12" s="433"/>
      <c r="AB12" s="434" t="s">
        <v>392</v>
      </c>
      <c r="AC12" s="431"/>
    </row>
    <row r="13" spans="1:29" ht="62.25" customHeight="1" thickBot="1">
      <c r="A13" s="431"/>
      <c r="B13" s="1955" t="s">
        <v>393</v>
      </c>
      <c r="C13" s="1956"/>
      <c r="D13" s="1956"/>
      <c r="E13" s="1956"/>
      <c r="F13" s="1957"/>
      <c r="G13" s="1977" t="s">
        <v>394</v>
      </c>
      <c r="H13" s="1978"/>
      <c r="I13" s="1978"/>
      <c r="J13" s="1978"/>
      <c r="K13" s="1978"/>
      <c r="L13" s="1978"/>
      <c r="M13" s="1978"/>
      <c r="N13" s="1978"/>
      <c r="O13" s="1978"/>
      <c r="P13" s="1978"/>
      <c r="Q13" s="1978"/>
      <c r="R13" s="1978"/>
      <c r="S13" s="1978"/>
      <c r="T13" s="1978"/>
      <c r="U13" s="1978"/>
      <c r="V13" s="1978"/>
      <c r="W13" s="1978"/>
      <c r="X13" s="1978"/>
      <c r="Y13" s="1978"/>
      <c r="Z13" s="1978"/>
      <c r="AA13" s="1978"/>
      <c r="AB13" s="1979"/>
      <c r="AC13" s="431"/>
    </row>
    <row r="14" spans="1:29" ht="33.75" customHeight="1">
      <c r="A14" s="431"/>
      <c r="B14" s="1940" t="s">
        <v>395</v>
      </c>
      <c r="C14" s="435"/>
      <c r="D14" s="1943" t="s">
        <v>396</v>
      </c>
      <c r="E14" s="1944"/>
      <c r="F14" s="1944"/>
      <c r="G14" s="1944"/>
      <c r="H14" s="1944"/>
      <c r="I14" s="1944"/>
      <c r="J14" s="1944"/>
      <c r="K14" s="1944"/>
      <c r="L14" s="1944"/>
      <c r="M14" s="1944"/>
      <c r="N14" s="1944"/>
      <c r="O14" s="1944"/>
      <c r="P14" s="1944"/>
      <c r="Q14" s="1945" t="s">
        <v>397</v>
      </c>
      <c r="R14" s="1945"/>
      <c r="S14" s="1945"/>
      <c r="T14" s="1945"/>
      <c r="U14" s="1945"/>
      <c r="V14" s="1945"/>
      <c r="W14" s="1945"/>
      <c r="X14" s="1945"/>
      <c r="Y14" s="1945"/>
      <c r="Z14" s="1945"/>
      <c r="AA14" s="1945"/>
      <c r="AB14" s="1946"/>
      <c r="AC14" s="431"/>
    </row>
    <row r="15" spans="1:29" ht="33.75" customHeight="1">
      <c r="A15" s="431"/>
      <c r="B15" s="1941"/>
      <c r="C15" s="433"/>
      <c r="D15" s="1947" t="s">
        <v>398</v>
      </c>
      <c r="E15" s="1948"/>
      <c r="F15" s="1948"/>
      <c r="G15" s="1948"/>
      <c r="H15" s="1948"/>
      <c r="I15" s="1948"/>
      <c r="J15" s="1948"/>
      <c r="K15" s="1948"/>
      <c r="L15" s="1948"/>
      <c r="M15" s="1948"/>
      <c r="N15" s="1948"/>
      <c r="O15" s="1948"/>
      <c r="P15" s="1948"/>
      <c r="Q15" s="1949" t="s">
        <v>399</v>
      </c>
      <c r="R15" s="1949"/>
      <c r="S15" s="1949"/>
      <c r="T15" s="1949"/>
      <c r="U15" s="1949"/>
      <c r="V15" s="1949"/>
      <c r="W15" s="1949"/>
      <c r="X15" s="1949"/>
      <c r="Y15" s="1949"/>
      <c r="Z15" s="1949"/>
      <c r="AA15" s="1949"/>
      <c r="AB15" s="1950"/>
      <c r="AC15" s="431"/>
    </row>
    <row r="16" spans="1:29" ht="33.75" customHeight="1">
      <c r="A16" s="431"/>
      <c r="B16" s="1941"/>
      <c r="C16" s="433"/>
      <c r="D16" s="1947" t="s">
        <v>400</v>
      </c>
      <c r="E16" s="1948"/>
      <c r="F16" s="1948"/>
      <c r="G16" s="1948"/>
      <c r="H16" s="1948"/>
      <c r="I16" s="1948"/>
      <c r="J16" s="1948"/>
      <c r="K16" s="1948"/>
      <c r="L16" s="1948"/>
      <c r="M16" s="1948"/>
      <c r="N16" s="1948"/>
      <c r="O16" s="1948"/>
      <c r="P16" s="1948"/>
      <c r="Q16" s="436" t="s">
        <v>401</v>
      </c>
      <c r="R16" s="436"/>
      <c r="S16" s="436"/>
      <c r="T16" s="436"/>
      <c r="U16" s="436"/>
      <c r="V16" s="436"/>
      <c r="W16" s="436"/>
      <c r="X16" s="436"/>
      <c r="Y16" s="436"/>
      <c r="Z16" s="436"/>
      <c r="AA16" s="436"/>
      <c r="AB16" s="437"/>
      <c r="AC16" s="431"/>
    </row>
    <row r="17" spans="1:29" ht="33.75" customHeight="1">
      <c r="A17" s="431"/>
      <c r="B17" s="1941"/>
      <c r="C17" s="433"/>
      <c r="D17" s="1947" t="s">
        <v>402</v>
      </c>
      <c r="E17" s="1948"/>
      <c r="F17" s="1948"/>
      <c r="G17" s="1948"/>
      <c r="H17" s="1948"/>
      <c r="I17" s="1948"/>
      <c r="J17" s="1948"/>
      <c r="K17" s="1948"/>
      <c r="L17" s="1948"/>
      <c r="M17" s="1948"/>
      <c r="N17" s="1948"/>
      <c r="O17" s="1948"/>
      <c r="P17" s="1948"/>
      <c r="Q17" s="436" t="s">
        <v>403</v>
      </c>
      <c r="R17" s="436"/>
      <c r="S17" s="436"/>
      <c r="T17" s="436"/>
      <c r="U17" s="436"/>
      <c r="V17" s="436"/>
      <c r="W17" s="436"/>
      <c r="X17" s="436"/>
      <c r="Y17" s="436"/>
      <c r="Z17" s="436"/>
      <c r="AA17" s="436"/>
      <c r="AB17" s="437"/>
      <c r="AC17" s="431"/>
    </row>
    <row r="18" spans="1:29" ht="33.75" customHeight="1">
      <c r="A18" s="431"/>
      <c r="B18" s="1941"/>
      <c r="C18" s="438"/>
      <c r="D18" s="1947" t="s">
        <v>404</v>
      </c>
      <c r="E18" s="1948"/>
      <c r="F18" s="1948"/>
      <c r="G18" s="1948"/>
      <c r="H18" s="1948"/>
      <c r="I18" s="1948"/>
      <c r="J18" s="1948"/>
      <c r="K18" s="1948"/>
      <c r="L18" s="1948"/>
      <c r="M18" s="1948"/>
      <c r="N18" s="1948"/>
      <c r="O18" s="1948"/>
      <c r="P18" s="1948"/>
      <c r="Q18" s="436" t="s">
        <v>403</v>
      </c>
      <c r="R18" s="436"/>
      <c r="S18" s="436"/>
      <c r="T18" s="436"/>
      <c r="U18" s="436"/>
      <c r="V18" s="436"/>
      <c r="W18" s="436"/>
      <c r="X18" s="436"/>
      <c r="Y18" s="436"/>
      <c r="Z18" s="436"/>
      <c r="AA18" s="436"/>
      <c r="AB18" s="437"/>
      <c r="AC18" s="431"/>
    </row>
    <row r="19" spans="1:29" ht="33.75" customHeight="1">
      <c r="A19" s="431"/>
      <c r="B19" s="1941"/>
      <c r="C19" s="439"/>
      <c r="D19" s="1947" t="s">
        <v>405</v>
      </c>
      <c r="E19" s="1948"/>
      <c r="F19" s="1948"/>
      <c r="G19" s="1948"/>
      <c r="H19" s="1948"/>
      <c r="I19" s="1948"/>
      <c r="J19" s="1948"/>
      <c r="K19" s="1948"/>
      <c r="L19" s="1948"/>
      <c r="M19" s="1948"/>
      <c r="N19" s="1948"/>
      <c r="O19" s="1948"/>
      <c r="P19" s="1948"/>
      <c r="Q19" s="436" t="s">
        <v>406</v>
      </c>
      <c r="R19" s="436"/>
      <c r="S19" s="436"/>
      <c r="T19" s="436"/>
      <c r="U19" s="436"/>
      <c r="V19" s="436"/>
      <c r="W19" s="436"/>
      <c r="X19" s="436"/>
      <c r="Y19" s="436"/>
      <c r="Z19" s="436"/>
      <c r="AA19" s="436"/>
      <c r="AB19" s="437"/>
      <c r="AC19" s="431"/>
    </row>
    <row r="20" spans="1:29" ht="33.75" customHeight="1">
      <c r="A20" s="431"/>
      <c r="B20" s="1941"/>
      <c r="C20" s="439"/>
      <c r="D20" s="1947" t="s">
        <v>407</v>
      </c>
      <c r="E20" s="1948"/>
      <c r="F20" s="1948"/>
      <c r="G20" s="1948"/>
      <c r="H20" s="1948"/>
      <c r="I20" s="1948"/>
      <c r="J20" s="1948"/>
      <c r="K20" s="1948"/>
      <c r="L20" s="1948"/>
      <c r="M20" s="1948"/>
      <c r="N20" s="1948"/>
      <c r="O20" s="1948"/>
      <c r="P20" s="1948"/>
      <c r="Q20" s="440" t="s">
        <v>408</v>
      </c>
      <c r="R20" s="440"/>
      <c r="S20" s="440"/>
      <c r="T20" s="440"/>
      <c r="U20" s="441"/>
      <c r="V20" s="441"/>
      <c r="W20" s="440"/>
      <c r="X20" s="440"/>
      <c r="Y20" s="440"/>
      <c r="Z20" s="440"/>
      <c r="AA20" s="440"/>
      <c r="AB20" s="442"/>
      <c r="AC20" s="431"/>
    </row>
    <row r="21" spans="1:29" ht="33.75" customHeight="1" thickBot="1">
      <c r="A21" s="431"/>
      <c r="B21" s="1942"/>
      <c r="C21" s="443"/>
      <c r="D21" s="1951" t="s">
        <v>409</v>
      </c>
      <c r="E21" s="1952"/>
      <c r="F21" s="1952"/>
      <c r="G21" s="1952"/>
      <c r="H21" s="1952"/>
      <c r="I21" s="1952"/>
      <c r="J21" s="1952"/>
      <c r="K21" s="1952"/>
      <c r="L21" s="1952"/>
      <c r="M21" s="1952"/>
      <c r="N21" s="1952"/>
      <c r="O21" s="1952"/>
      <c r="P21" s="1952"/>
      <c r="Q21" s="444" t="s">
        <v>410</v>
      </c>
      <c r="R21" s="444"/>
      <c r="S21" s="444"/>
      <c r="T21" s="444"/>
      <c r="U21" s="444"/>
      <c r="V21" s="444"/>
      <c r="W21" s="444"/>
      <c r="X21" s="444"/>
      <c r="Y21" s="444"/>
      <c r="Z21" s="444"/>
      <c r="AA21" s="444"/>
      <c r="AB21" s="445"/>
      <c r="AC21" s="431"/>
    </row>
    <row r="22" spans="1:29" ht="6.75" customHeight="1">
      <c r="A22" s="431"/>
      <c r="B22" s="1953"/>
      <c r="C22" s="1953"/>
      <c r="D22" s="1953"/>
      <c r="E22" s="1953"/>
      <c r="F22" s="1953"/>
      <c r="G22" s="1953"/>
      <c r="H22" s="1953"/>
      <c r="I22" s="1953"/>
      <c r="J22" s="1953"/>
      <c r="K22" s="1953"/>
      <c r="L22" s="1953"/>
      <c r="M22" s="1953"/>
      <c r="N22" s="1953"/>
      <c r="O22" s="1953"/>
      <c r="P22" s="1953"/>
      <c r="Q22" s="1953"/>
      <c r="R22" s="1953"/>
      <c r="S22" s="1953"/>
      <c r="T22" s="1953"/>
      <c r="U22" s="1953"/>
      <c r="V22" s="1953"/>
      <c r="W22" s="1953"/>
      <c r="X22" s="1953"/>
      <c r="Y22" s="1953"/>
      <c r="Z22" s="1953"/>
      <c r="AA22" s="1953"/>
      <c r="AB22" s="1953"/>
      <c r="AC22" s="431"/>
    </row>
    <row r="23" spans="1:29" ht="21" customHeight="1">
      <c r="A23" s="446"/>
      <c r="B23" s="1954" t="s">
        <v>411</v>
      </c>
      <c r="C23" s="1954"/>
      <c r="D23" s="1954"/>
      <c r="E23" s="1954"/>
      <c r="F23" s="1954"/>
      <c r="G23" s="1954"/>
      <c r="H23" s="1954"/>
      <c r="I23" s="1954"/>
      <c r="J23" s="1954"/>
      <c r="K23" s="1954"/>
      <c r="L23" s="1954"/>
      <c r="M23" s="1954"/>
      <c r="N23" s="1954"/>
      <c r="O23" s="1954"/>
      <c r="P23" s="1954"/>
      <c r="Q23" s="1954"/>
      <c r="R23" s="1954"/>
      <c r="S23" s="1954"/>
      <c r="T23" s="1954"/>
      <c r="U23" s="1954"/>
      <c r="V23" s="1954"/>
      <c r="W23" s="1954"/>
      <c r="X23" s="1954"/>
      <c r="Y23" s="1954"/>
      <c r="Z23" s="1954"/>
      <c r="AA23" s="1954"/>
      <c r="AB23" s="1954"/>
      <c r="AC23" s="447"/>
    </row>
    <row r="24" spans="1:29" ht="21" customHeight="1">
      <c r="A24" s="446"/>
      <c r="B24" s="1954"/>
      <c r="C24" s="1954"/>
      <c r="D24" s="1954"/>
      <c r="E24" s="1954"/>
      <c r="F24" s="1954"/>
      <c r="G24" s="1954"/>
      <c r="H24" s="1954"/>
      <c r="I24" s="1954"/>
      <c r="J24" s="1954"/>
      <c r="K24" s="1954"/>
      <c r="L24" s="1954"/>
      <c r="M24" s="1954"/>
      <c r="N24" s="1954"/>
      <c r="O24" s="1954"/>
      <c r="P24" s="1954"/>
      <c r="Q24" s="1954"/>
      <c r="R24" s="1954"/>
      <c r="S24" s="1954"/>
      <c r="T24" s="1954"/>
      <c r="U24" s="1954"/>
      <c r="V24" s="1954"/>
      <c r="W24" s="1954"/>
      <c r="X24" s="1954"/>
      <c r="Y24" s="1954"/>
      <c r="Z24" s="1954"/>
      <c r="AA24" s="1954"/>
      <c r="AB24" s="1954"/>
      <c r="AC24" s="447"/>
    </row>
    <row r="25" spans="1:29" ht="21" customHeight="1">
      <c r="A25" s="431"/>
      <c r="B25" s="1954"/>
      <c r="C25" s="1954"/>
      <c r="D25" s="1954"/>
      <c r="E25" s="1954"/>
      <c r="F25" s="1954"/>
      <c r="G25" s="1954"/>
      <c r="H25" s="1954"/>
      <c r="I25" s="1954"/>
      <c r="J25" s="1954"/>
      <c r="K25" s="1954"/>
      <c r="L25" s="1954"/>
      <c r="M25" s="1954"/>
      <c r="N25" s="1954"/>
      <c r="O25" s="1954"/>
      <c r="P25" s="1954"/>
      <c r="Q25" s="1954"/>
      <c r="R25" s="1954"/>
      <c r="S25" s="1954"/>
      <c r="T25" s="1954"/>
      <c r="U25" s="1954"/>
      <c r="V25" s="1954"/>
      <c r="W25" s="1954"/>
      <c r="X25" s="1954"/>
      <c r="Y25" s="1954"/>
      <c r="Z25" s="1954"/>
      <c r="AA25" s="1954"/>
      <c r="AB25" s="1954"/>
      <c r="AC25" s="447"/>
    </row>
    <row r="26" spans="1:29" ht="16.5" customHeight="1">
      <c r="A26" s="750"/>
      <c r="B26" s="1954"/>
      <c r="C26" s="1954"/>
      <c r="D26" s="1954"/>
      <c r="E26" s="1954"/>
      <c r="F26" s="1954"/>
      <c r="G26" s="1954"/>
      <c r="H26" s="1954"/>
      <c r="I26" s="1954"/>
      <c r="J26" s="1954"/>
      <c r="K26" s="1954"/>
      <c r="L26" s="1954"/>
      <c r="M26" s="1954"/>
      <c r="N26" s="1954"/>
      <c r="O26" s="1954"/>
      <c r="P26" s="1954"/>
      <c r="Q26" s="1954"/>
      <c r="R26" s="1954"/>
      <c r="S26" s="1954"/>
      <c r="T26" s="1954"/>
      <c r="U26" s="1954"/>
      <c r="V26" s="1954"/>
      <c r="W26" s="1954"/>
      <c r="X26" s="1954"/>
      <c r="Y26" s="1954"/>
      <c r="Z26" s="1954"/>
      <c r="AA26" s="1954"/>
      <c r="AB26" s="1954"/>
      <c r="AC26" s="447"/>
    </row>
    <row r="27" spans="1:29" ht="24" customHeight="1">
      <c r="A27" s="750"/>
      <c r="B27" s="1954"/>
      <c r="C27" s="1954"/>
      <c r="D27" s="1954"/>
      <c r="E27" s="1954"/>
      <c r="F27" s="1954"/>
      <c r="G27" s="1954"/>
      <c r="H27" s="1954"/>
      <c r="I27" s="1954"/>
      <c r="J27" s="1954"/>
      <c r="K27" s="1954"/>
      <c r="L27" s="1954"/>
      <c r="M27" s="1954"/>
      <c r="N27" s="1954"/>
      <c r="O27" s="1954"/>
      <c r="P27" s="1954"/>
      <c r="Q27" s="1954"/>
      <c r="R27" s="1954"/>
      <c r="S27" s="1954"/>
      <c r="T27" s="1954"/>
      <c r="U27" s="1954"/>
      <c r="V27" s="1954"/>
      <c r="W27" s="1954"/>
      <c r="X27" s="1954"/>
      <c r="Y27" s="1954"/>
      <c r="Z27" s="1954"/>
      <c r="AA27" s="1954"/>
      <c r="AB27" s="1954"/>
      <c r="AC27" s="447"/>
    </row>
    <row r="28" spans="1:29" ht="24" customHeight="1">
      <c r="A28" s="750"/>
      <c r="B28" s="1954"/>
      <c r="C28" s="1954"/>
      <c r="D28" s="1954"/>
      <c r="E28" s="1954"/>
      <c r="F28" s="1954"/>
      <c r="G28" s="1954"/>
      <c r="H28" s="1954"/>
      <c r="I28" s="1954"/>
      <c r="J28" s="1954"/>
      <c r="K28" s="1954"/>
      <c r="L28" s="1954"/>
      <c r="M28" s="1954"/>
      <c r="N28" s="1954"/>
      <c r="O28" s="1954"/>
      <c r="P28" s="1954"/>
      <c r="Q28" s="1954"/>
      <c r="R28" s="1954"/>
      <c r="S28" s="1954"/>
      <c r="T28" s="1954"/>
      <c r="U28" s="1954"/>
      <c r="V28" s="1954"/>
      <c r="W28" s="1954"/>
      <c r="X28" s="1954"/>
      <c r="Y28" s="1954"/>
      <c r="Z28" s="1954"/>
      <c r="AA28" s="1954"/>
      <c r="AB28" s="1954"/>
      <c r="AC28" s="447"/>
    </row>
    <row r="29" spans="1:29" ht="3" customHeight="1">
      <c r="A29" s="448"/>
      <c r="B29" s="449"/>
      <c r="C29" s="450"/>
      <c r="D29" s="448"/>
      <c r="E29" s="448"/>
      <c r="F29" s="448"/>
      <c r="G29" s="448"/>
      <c r="H29" s="448"/>
      <c r="I29" s="448"/>
      <c r="J29" s="448"/>
      <c r="K29" s="448"/>
      <c r="L29" s="448"/>
      <c r="M29" s="448"/>
      <c r="N29" s="448"/>
      <c r="O29" s="448"/>
      <c r="P29" s="448"/>
      <c r="Q29" s="448"/>
      <c r="R29" s="448"/>
      <c r="S29" s="448"/>
      <c r="T29" s="448"/>
      <c r="U29" s="448"/>
      <c r="V29" s="448"/>
      <c r="W29" s="448"/>
      <c r="X29" s="448"/>
      <c r="Y29" s="448"/>
      <c r="Z29" s="448"/>
      <c r="AA29" s="448"/>
      <c r="AB29" s="448"/>
      <c r="AC29" s="448"/>
    </row>
    <row r="30" spans="1:29" ht="24" customHeight="1">
      <c r="A30" s="750"/>
      <c r="B30" s="451"/>
      <c r="C30" s="1939"/>
      <c r="D30" s="1939"/>
      <c r="E30" s="1939"/>
      <c r="F30" s="1939"/>
      <c r="G30" s="1939"/>
      <c r="H30" s="1939"/>
      <c r="I30" s="1939"/>
      <c r="J30" s="1939"/>
      <c r="K30" s="1939"/>
      <c r="L30" s="1939"/>
      <c r="M30" s="1939"/>
      <c r="N30" s="1939"/>
      <c r="O30" s="1939"/>
      <c r="P30" s="1939"/>
      <c r="Q30" s="1939"/>
      <c r="R30" s="1939"/>
      <c r="S30" s="1939"/>
      <c r="T30" s="1939"/>
      <c r="U30" s="1939"/>
      <c r="V30" s="1939"/>
      <c r="W30" s="1939"/>
      <c r="X30" s="1939"/>
      <c r="Y30" s="1939"/>
      <c r="Z30" s="1939"/>
      <c r="AA30" s="1939"/>
      <c r="AB30" s="1939"/>
      <c r="AC30" s="1939"/>
    </row>
    <row r="31" spans="1:29" ht="24" customHeight="1">
      <c r="A31" s="750"/>
      <c r="B31" s="451"/>
      <c r="C31" s="1939"/>
      <c r="D31" s="1939"/>
      <c r="E31" s="1939"/>
      <c r="F31" s="1939"/>
      <c r="G31" s="1939"/>
      <c r="H31" s="1939"/>
      <c r="I31" s="1939"/>
      <c r="J31" s="1939"/>
      <c r="K31" s="1939"/>
      <c r="L31" s="1939"/>
      <c r="M31" s="1939"/>
      <c r="N31" s="1939"/>
      <c r="O31" s="1939"/>
      <c r="P31" s="1939"/>
      <c r="Q31" s="1939"/>
      <c r="R31" s="1939"/>
      <c r="S31" s="1939"/>
      <c r="T31" s="1939"/>
      <c r="U31" s="1939"/>
      <c r="V31" s="1939"/>
      <c r="W31" s="1939"/>
      <c r="X31" s="1939"/>
      <c r="Y31" s="1939"/>
      <c r="Z31" s="1939"/>
      <c r="AA31" s="1939"/>
      <c r="AB31" s="1939"/>
      <c r="AC31" s="1939"/>
    </row>
    <row r="32" spans="1:29" ht="24" customHeight="1">
      <c r="A32" s="750"/>
      <c r="B32" s="452"/>
      <c r="C32" s="750"/>
      <c r="D32" s="750"/>
      <c r="E32" s="750"/>
      <c r="F32" s="750"/>
      <c r="G32" s="750"/>
      <c r="H32" s="750"/>
      <c r="I32" s="750"/>
      <c r="J32" s="750"/>
      <c r="K32" s="750"/>
      <c r="L32" s="750"/>
      <c r="M32" s="750"/>
      <c r="N32" s="750"/>
      <c r="O32" s="750"/>
      <c r="P32" s="750"/>
      <c r="Q32" s="750"/>
      <c r="R32" s="750"/>
      <c r="S32" s="750"/>
      <c r="T32" s="750"/>
      <c r="U32" s="750"/>
      <c r="V32" s="750"/>
      <c r="W32" s="750"/>
      <c r="X32" s="750"/>
      <c r="Y32" s="750"/>
      <c r="Z32" s="750"/>
      <c r="AA32" s="750"/>
      <c r="AB32" s="750"/>
      <c r="AC32" s="750"/>
    </row>
    <row r="33" spans="1:29" ht="24" customHeight="1">
      <c r="A33" s="750"/>
      <c r="B33" s="451"/>
      <c r="C33" s="1939"/>
      <c r="D33" s="1939"/>
      <c r="E33" s="1939"/>
      <c r="F33" s="1939"/>
      <c r="G33" s="1939"/>
      <c r="H33" s="1939"/>
      <c r="I33" s="1939"/>
      <c r="J33" s="1939"/>
      <c r="K33" s="1939"/>
      <c r="L33" s="1939"/>
      <c r="M33" s="1939"/>
      <c r="N33" s="1939"/>
      <c r="O33" s="1939"/>
      <c r="P33" s="1939"/>
      <c r="Q33" s="1939"/>
      <c r="R33" s="1939"/>
      <c r="S33" s="1939"/>
      <c r="T33" s="1939"/>
      <c r="U33" s="1939"/>
      <c r="V33" s="1939"/>
      <c r="W33" s="1939"/>
      <c r="X33" s="1939"/>
      <c r="Y33" s="1939"/>
      <c r="Z33" s="1939"/>
      <c r="AA33" s="1939"/>
      <c r="AB33" s="1939"/>
      <c r="AC33" s="1939"/>
    </row>
    <row r="34" spans="1:29" ht="24" customHeight="1">
      <c r="A34" s="750"/>
      <c r="B34" s="451"/>
      <c r="C34" s="1939"/>
      <c r="D34" s="1939"/>
      <c r="E34" s="1939"/>
      <c r="F34" s="1939"/>
      <c r="G34" s="1939"/>
      <c r="H34" s="1939"/>
      <c r="I34" s="1939"/>
      <c r="J34" s="1939"/>
      <c r="K34" s="1939"/>
      <c r="L34" s="1939"/>
      <c r="M34" s="1939"/>
      <c r="N34" s="1939"/>
      <c r="O34" s="1939"/>
      <c r="P34" s="1939"/>
      <c r="Q34" s="1939"/>
      <c r="R34" s="1939"/>
      <c r="S34" s="1939"/>
      <c r="T34" s="1939"/>
      <c r="U34" s="1939"/>
      <c r="V34" s="1939"/>
      <c r="W34" s="1939"/>
      <c r="X34" s="1939"/>
      <c r="Y34" s="1939"/>
      <c r="Z34" s="1939"/>
      <c r="AA34" s="1939"/>
      <c r="AB34" s="1939"/>
      <c r="AC34" s="1939"/>
    </row>
    <row r="35" spans="1:29" ht="24" customHeight="1">
      <c r="A35" s="750"/>
      <c r="B35" s="452"/>
      <c r="C35" s="750"/>
      <c r="D35" s="750"/>
      <c r="E35" s="750"/>
      <c r="F35" s="750"/>
      <c r="G35" s="750"/>
      <c r="H35" s="750"/>
      <c r="I35" s="750"/>
      <c r="J35" s="750"/>
      <c r="K35" s="750"/>
      <c r="L35" s="750"/>
      <c r="M35" s="750"/>
      <c r="N35" s="750"/>
      <c r="O35" s="750"/>
      <c r="P35" s="750"/>
      <c r="Q35" s="750"/>
      <c r="R35" s="750"/>
      <c r="S35" s="750"/>
      <c r="T35" s="750"/>
      <c r="U35" s="750"/>
      <c r="V35" s="750"/>
      <c r="W35" s="750"/>
      <c r="X35" s="750"/>
      <c r="Y35" s="750"/>
      <c r="Z35" s="750"/>
      <c r="AA35" s="750"/>
      <c r="AB35" s="750"/>
      <c r="AC35" s="750"/>
    </row>
    <row r="36" spans="1:29" ht="24" customHeight="1">
      <c r="A36" s="750"/>
      <c r="B36" s="451"/>
      <c r="C36" s="1939"/>
      <c r="D36" s="1939"/>
      <c r="E36" s="1939"/>
      <c r="F36" s="1939"/>
      <c r="G36" s="1939"/>
      <c r="H36" s="1939"/>
      <c r="I36" s="1939"/>
      <c r="J36" s="1939"/>
      <c r="K36" s="1939"/>
      <c r="L36" s="1939"/>
      <c r="M36" s="1939"/>
      <c r="N36" s="1939"/>
      <c r="O36" s="1939"/>
      <c r="P36" s="1939"/>
      <c r="Q36" s="1939"/>
      <c r="R36" s="1939"/>
      <c r="S36" s="1939"/>
      <c r="T36" s="1939"/>
      <c r="U36" s="1939"/>
      <c r="V36" s="1939"/>
      <c r="W36" s="1939"/>
      <c r="X36" s="1939"/>
      <c r="Y36" s="1939"/>
      <c r="Z36" s="1939"/>
      <c r="AA36" s="1939"/>
      <c r="AB36" s="1939"/>
      <c r="AC36" s="1939"/>
    </row>
    <row r="37" spans="1:29" ht="24" customHeight="1">
      <c r="A37" s="750"/>
      <c r="B37" s="451"/>
      <c r="C37" s="1939"/>
      <c r="D37" s="1939"/>
      <c r="E37" s="1939"/>
      <c r="F37" s="1939"/>
      <c r="G37" s="1939"/>
      <c r="H37" s="1939"/>
      <c r="I37" s="1939"/>
      <c r="J37" s="1939"/>
      <c r="K37" s="1939"/>
      <c r="L37" s="1939"/>
      <c r="M37" s="1939"/>
      <c r="N37" s="1939"/>
      <c r="O37" s="1939"/>
      <c r="P37" s="1939"/>
      <c r="Q37" s="1939"/>
      <c r="R37" s="1939"/>
      <c r="S37" s="1939"/>
      <c r="T37" s="1939"/>
      <c r="U37" s="1939"/>
      <c r="V37" s="1939"/>
      <c r="W37" s="1939"/>
      <c r="X37" s="1939"/>
      <c r="Y37" s="1939"/>
      <c r="Z37" s="1939"/>
      <c r="AA37" s="1939"/>
      <c r="AB37" s="1939"/>
      <c r="AC37" s="1939"/>
    </row>
    <row r="38" spans="1:29" ht="24" customHeight="1">
      <c r="A38" s="750"/>
      <c r="B38" s="451"/>
      <c r="C38" s="749"/>
      <c r="D38" s="749"/>
      <c r="E38" s="749"/>
      <c r="F38" s="749"/>
      <c r="G38" s="749"/>
      <c r="H38" s="749"/>
      <c r="I38" s="749"/>
      <c r="J38" s="749"/>
      <c r="K38" s="749"/>
      <c r="L38" s="749"/>
      <c r="M38" s="749"/>
      <c r="N38" s="749"/>
      <c r="O38" s="749"/>
      <c r="P38" s="749"/>
      <c r="Q38" s="749"/>
      <c r="R38" s="749"/>
      <c r="S38" s="749"/>
      <c r="T38" s="749"/>
      <c r="U38" s="749"/>
      <c r="V38" s="749"/>
      <c r="W38" s="749"/>
      <c r="X38" s="749"/>
      <c r="Y38" s="749"/>
      <c r="Z38" s="749"/>
      <c r="AA38" s="749"/>
      <c r="AB38" s="749"/>
      <c r="AC38" s="749"/>
    </row>
    <row r="39" spans="1:29" ht="24" customHeight="1">
      <c r="A39" s="750"/>
      <c r="B39" s="451"/>
      <c r="C39" s="1939"/>
      <c r="D39" s="1939"/>
      <c r="E39" s="1939"/>
      <c r="F39" s="1939"/>
      <c r="G39" s="1939"/>
      <c r="H39" s="1939"/>
      <c r="I39" s="1939"/>
      <c r="J39" s="1939"/>
      <c r="K39" s="1939"/>
      <c r="L39" s="1939"/>
      <c r="M39" s="1939"/>
      <c r="N39" s="1939"/>
      <c r="O39" s="1939"/>
      <c r="P39" s="1939"/>
      <c r="Q39" s="1939"/>
      <c r="R39" s="1939"/>
      <c r="S39" s="1939"/>
      <c r="T39" s="1939"/>
      <c r="U39" s="1939"/>
      <c r="V39" s="1939"/>
      <c r="W39" s="1939"/>
      <c r="X39" s="1939"/>
      <c r="Y39" s="1939"/>
      <c r="Z39" s="1939"/>
      <c r="AA39" s="1939"/>
      <c r="AB39" s="1939"/>
      <c r="AC39" s="1939"/>
    </row>
    <row r="40" spans="1:29" ht="24" customHeight="1">
      <c r="A40" s="432"/>
      <c r="B40" s="453"/>
      <c r="C40" s="1938"/>
      <c r="D40" s="1938"/>
      <c r="E40" s="1938"/>
      <c r="F40" s="1938"/>
      <c r="G40" s="1938"/>
      <c r="H40" s="1938"/>
      <c r="I40" s="1938"/>
      <c r="J40" s="1938"/>
      <c r="K40" s="1938"/>
      <c r="L40" s="1938"/>
      <c r="M40" s="1938"/>
      <c r="N40" s="1938"/>
      <c r="O40" s="1938"/>
      <c r="P40" s="1938"/>
      <c r="Q40" s="1938"/>
      <c r="R40" s="1938"/>
      <c r="S40" s="1938"/>
      <c r="T40" s="1938"/>
      <c r="U40" s="1938"/>
      <c r="V40" s="1938"/>
      <c r="W40" s="1938"/>
      <c r="X40" s="1938"/>
      <c r="Y40" s="1938"/>
      <c r="Z40" s="1938"/>
      <c r="AA40" s="1938"/>
      <c r="AB40" s="1938"/>
      <c r="AC40" s="1938"/>
    </row>
    <row r="41" spans="1:29" ht="24" customHeight="1">
      <c r="A41" s="432"/>
      <c r="B41" s="432"/>
      <c r="C41" s="748"/>
      <c r="D41" s="748"/>
      <c r="E41" s="748"/>
      <c r="F41" s="748"/>
      <c r="G41" s="748"/>
      <c r="H41" s="748"/>
      <c r="I41" s="748"/>
      <c r="J41" s="748"/>
      <c r="K41" s="748"/>
      <c r="L41" s="748"/>
      <c r="M41" s="748"/>
      <c r="N41" s="748"/>
      <c r="O41" s="748"/>
      <c r="P41" s="748"/>
      <c r="Q41" s="748"/>
      <c r="R41" s="748"/>
      <c r="S41" s="748"/>
      <c r="T41" s="748"/>
      <c r="U41" s="748"/>
      <c r="V41" s="748"/>
      <c r="W41" s="748"/>
      <c r="X41" s="748"/>
      <c r="Y41" s="748"/>
      <c r="Z41" s="748"/>
      <c r="AA41" s="748"/>
      <c r="AB41" s="748"/>
      <c r="AC41" s="748"/>
    </row>
    <row r="42" spans="1:29" ht="24" customHeight="1">
      <c r="A42" s="454"/>
      <c r="C42" s="432"/>
      <c r="D42" s="432"/>
      <c r="E42" s="432"/>
      <c r="F42" s="432"/>
      <c r="G42" s="432"/>
      <c r="H42" s="432"/>
      <c r="I42" s="432"/>
      <c r="J42" s="432"/>
      <c r="K42" s="432"/>
      <c r="L42" s="432"/>
      <c r="M42" s="432"/>
      <c r="N42" s="432"/>
      <c r="O42" s="432"/>
      <c r="P42" s="432"/>
      <c r="Q42" s="432"/>
      <c r="R42" s="432"/>
      <c r="S42" s="432"/>
      <c r="T42" s="432"/>
      <c r="U42" s="432"/>
      <c r="V42" s="432"/>
      <c r="W42" s="432"/>
      <c r="X42" s="432"/>
      <c r="Y42" s="432"/>
      <c r="Z42" s="432"/>
      <c r="AA42" s="432"/>
      <c r="AB42" s="432"/>
      <c r="AC42" s="432"/>
    </row>
    <row r="43" spans="1:29" ht="24" customHeight="1">
      <c r="A43" s="432"/>
      <c r="B43" s="455"/>
      <c r="C43" s="432"/>
      <c r="D43" s="432"/>
      <c r="E43" s="432"/>
      <c r="F43" s="432"/>
      <c r="G43" s="432"/>
      <c r="H43" s="432"/>
      <c r="I43" s="432"/>
      <c r="J43" s="432"/>
      <c r="K43" s="432"/>
      <c r="L43" s="432"/>
      <c r="M43" s="432"/>
      <c r="N43" s="432"/>
      <c r="O43" s="432"/>
      <c r="P43" s="432"/>
      <c r="Q43" s="432"/>
      <c r="R43" s="432"/>
      <c r="S43" s="432"/>
      <c r="T43" s="432"/>
      <c r="U43" s="432"/>
      <c r="V43" s="432"/>
      <c r="W43" s="432"/>
      <c r="X43" s="432"/>
      <c r="Y43" s="432"/>
      <c r="Z43" s="432"/>
      <c r="AA43" s="432"/>
      <c r="AB43" s="432"/>
      <c r="AC43" s="432"/>
    </row>
    <row r="44" spans="1:29" ht="24" customHeight="1">
      <c r="A44" s="432"/>
      <c r="B44" s="453"/>
      <c r="C44" s="1938"/>
      <c r="D44" s="1938"/>
      <c r="E44" s="1938"/>
      <c r="F44" s="1938"/>
      <c r="G44" s="1938"/>
      <c r="H44" s="1938"/>
      <c r="I44" s="1938"/>
      <c r="J44" s="1938"/>
      <c r="K44" s="1938"/>
      <c r="L44" s="1938"/>
      <c r="M44" s="1938"/>
      <c r="N44" s="1938"/>
      <c r="O44" s="1938"/>
      <c r="P44" s="1938"/>
      <c r="Q44" s="1938"/>
      <c r="R44" s="1938"/>
      <c r="S44" s="1938"/>
      <c r="T44" s="1938"/>
      <c r="U44" s="1938"/>
      <c r="V44" s="1938"/>
      <c r="W44" s="1938"/>
      <c r="X44" s="1938"/>
      <c r="Y44" s="1938"/>
      <c r="Z44" s="1938"/>
      <c r="AA44" s="1938"/>
      <c r="AB44" s="1938"/>
      <c r="AC44" s="1938"/>
    </row>
    <row r="45" spans="1:29" ht="24" customHeight="1">
      <c r="A45" s="432"/>
      <c r="B45" s="453"/>
      <c r="C45" s="1938"/>
      <c r="D45" s="1938"/>
      <c r="E45" s="1938"/>
      <c r="F45" s="1938"/>
      <c r="G45" s="1938"/>
      <c r="H45" s="1938"/>
      <c r="I45" s="1938"/>
      <c r="J45" s="1938"/>
      <c r="K45" s="1938"/>
      <c r="L45" s="1938"/>
      <c r="M45" s="1938"/>
      <c r="N45" s="1938"/>
      <c r="O45" s="1938"/>
      <c r="P45" s="1938"/>
      <c r="Q45" s="1938"/>
      <c r="R45" s="1938"/>
      <c r="S45" s="1938"/>
      <c r="T45" s="1938"/>
      <c r="U45" s="1938"/>
      <c r="V45" s="1938"/>
      <c r="W45" s="1938"/>
      <c r="X45" s="1938"/>
      <c r="Y45" s="1938"/>
      <c r="Z45" s="1938"/>
      <c r="AA45" s="1938"/>
      <c r="AB45" s="1938"/>
      <c r="AC45" s="1938"/>
    </row>
    <row r="46" spans="1:29" ht="24" customHeight="1">
      <c r="A46" s="432"/>
      <c r="B46" s="455"/>
      <c r="C46" s="432"/>
      <c r="D46" s="432"/>
      <c r="E46" s="432"/>
      <c r="F46" s="432"/>
      <c r="G46" s="432"/>
      <c r="H46" s="432"/>
      <c r="I46" s="432"/>
      <c r="J46" s="432"/>
      <c r="K46" s="432"/>
      <c r="L46" s="432"/>
      <c r="M46" s="432"/>
      <c r="N46" s="432"/>
      <c r="O46" s="432"/>
      <c r="P46" s="432"/>
      <c r="Q46" s="432"/>
      <c r="R46" s="432"/>
      <c r="S46" s="432"/>
      <c r="T46" s="432"/>
      <c r="U46" s="432"/>
      <c r="V46" s="432"/>
      <c r="W46" s="432"/>
      <c r="X46" s="432"/>
      <c r="Y46" s="432"/>
      <c r="Z46" s="432"/>
      <c r="AA46" s="432"/>
      <c r="AB46" s="432"/>
      <c r="AC46" s="432"/>
    </row>
    <row r="47" spans="1:29" ht="24" customHeight="1">
      <c r="A47" s="432"/>
      <c r="B47" s="453"/>
      <c r="C47" s="1938"/>
      <c r="D47" s="1938"/>
      <c r="E47" s="1938"/>
      <c r="F47" s="1938"/>
      <c r="G47" s="1938"/>
      <c r="H47" s="1938"/>
      <c r="I47" s="1938"/>
      <c r="J47" s="1938"/>
      <c r="K47" s="1938"/>
      <c r="L47" s="1938"/>
      <c r="M47" s="1938"/>
      <c r="N47" s="1938"/>
      <c r="O47" s="1938"/>
      <c r="P47" s="1938"/>
      <c r="Q47" s="1938"/>
      <c r="R47" s="1938"/>
      <c r="S47" s="1938"/>
      <c r="T47" s="1938"/>
      <c r="U47" s="1938"/>
      <c r="V47" s="1938"/>
      <c r="W47" s="1938"/>
      <c r="X47" s="1938"/>
      <c r="Y47" s="1938"/>
      <c r="Z47" s="1938"/>
      <c r="AA47" s="1938"/>
      <c r="AB47" s="1938"/>
      <c r="AC47" s="1938"/>
    </row>
    <row r="48" spans="1:29" ht="24" customHeight="1">
      <c r="A48" s="432"/>
      <c r="B48" s="453"/>
      <c r="C48" s="1938"/>
      <c r="D48" s="1938"/>
      <c r="E48" s="1938"/>
      <c r="F48" s="1938"/>
      <c r="G48" s="1938"/>
      <c r="H48" s="1938"/>
      <c r="I48" s="1938"/>
      <c r="J48" s="1938"/>
      <c r="K48" s="1938"/>
      <c r="L48" s="1938"/>
      <c r="M48" s="1938"/>
      <c r="N48" s="1938"/>
      <c r="O48" s="1938"/>
      <c r="P48" s="1938"/>
      <c r="Q48" s="1938"/>
      <c r="R48" s="1938"/>
      <c r="S48" s="1938"/>
      <c r="T48" s="1938"/>
      <c r="U48" s="1938"/>
      <c r="V48" s="1938"/>
      <c r="W48" s="1938"/>
      <c r="X48" s="1938"/>
      <c r="Y48" s="1938"/>
      <c r="Z48" s="1938"/>
      <c r="AA48" s="1938"/>
      <c r="AB48" s="1938"/>
      <c r="AC48" s="1938"/>
    </row>
    <row r="49" spans="1:29" ht="24" customHeight="1">
      <c r="A49" s="432"/>
      <c r="B49" s="432"/>
      <c r="C49" s="748"/>
      <c r="D49" s="748"/>
      <c r="E49" s="748"/>
      <c r="F49" s="748"/>
      <c r="G49" s="748"/>
      <c r="H49" s="748"/>
      <c r="I49" s="748"/>
      <c r="J49" s="748"/>
      <c r="K49" s="748"/>
      <c r="L49" s="748"/>
      <c r="M49" s="748"/>
      <c r="N49" s="748"/>
      <c r="O49" s="748"/>
      <c r="P49" s="748"/>
      <c r="Q49" s="748"/>
      <c r="R49" s="748"/>
      <c r="S49" s="748"/>
      <c r="T49" s="748"/>
      <c r="U49" s="748"/>
      <c r="V49" s="748"/>
      <c r="W49" s="748"/>
      <c r="X49" s="748"/>
      <c r="Y49" s="748"/>
      <c r="Z49" s="748"/>
      <c r="AA49" s="748"/>
      <c r="AB49" s="748"/>
      <c r="AC49" s="748"/>
    </row>
    <row r="50" spans="1:29" ht="24" customHeight="1">
      <c r="A50" s="432"/>
      <c r="C50" s="432"/>
      <c r="D50" s="432"/>
      <c r="E50" s="432"/>
      <c r="F50" s="432"/>
      <c r="G50" s="432"/>
      <c r="H50" s="432"/>
      <c r="I50" s="432"/>
      <c r="J50" s="432"/>
      <c r="K50" s="432"/>
      <c r="L50" s="432"/>
      <c r="M50" s="432"/>
      <c r="N50" s="432"/>
      <c r="O50" s="432"/>
      <c r="P50" s="432"/>
      <c r="Q50" s="432"/>
      <c r="R50" s="432"/>
      <c r="S50" s="432"/>
      <c r="T50" s="432"/>
      <c r="U50" s="432"/>
      <c r="V50" s="432"/>
      <c r="W50" s="432"/>
      <c r="X50" s="432"/>
      <c r="Y50" s="432"/>
      <c r="Z50" s="432"/>
      <c r="AA50" s="432"/>
      <c r="AB50" s="432"/>
      <c r="AC50" s="432"/>
    </row>
    <row r="51" spans="1:29" ht="24" customHeight="1">
      <c r="A51" s="432"/>
      <c r="B51" s="455"/>
      <c r="C51" s="432"/>
      <c r="D51" s="432"/>
      <c r="E51" s="432"/>
      <c r="F51" s="432"/>
      <c r="G51" s="432"/>
      <c r="H51" s="432"/>
      <c r="I51" s="432"/>
      <c r="J51" s="432"/>
      <c r="K51" s="432"/>
      <c r="L51" s="432"/>
      <c r="M51" s="432"/>
      <c r="N51" s="432"/>
      <c r="O51" s="432"/>
      <c r="P51" s="432"/>
      <c r="Q51" s="432"/>
      <c r="R51" s="432"/>
      <c r="S51" s="432"/>
      <c r="T51" s="432"/>
      <c r="U51" s="432"/>
      <c r="V51" s="432"/>
      <c r="W51" s="432"/>
      <c r="X51" s="432"/>
      <c r="Y51" s="432"/>
      <c r="Z51" s="432"/>
      <c r="AA51" s="432"/>
      <c r="AB51" s="432"/>
      <c r="AC51" s="432"/>
    </row>
    <row r="52" spans="1:29" ht="24" customHeight="1">
      <c r="A52" s="432"/>
      <c r="B52" s="453"/>
      <c r="C52" s="1938"/>
      <c r="D52" s="1938"/>
      <c r="E52" s="1938"/>
      <c r="F52" s="1938"/>
      <c r="G52" s="1938"/>
      <c r="H52" s="1938"/>
      <c r="I52" s="1938"/>
      <c r="J52" s="1938"/>
      <c r="K52" s="1938"/>
      <c r="L52" s="1938"/>
      <c r="M52" s="1938"/>
      <c r="N52" s="1938"/>
      <c r="O52" s="1938"/>
      <c r="P52" s="1938"/>
      <c r="Q52" s="1938"/>
      <c r="R52" s="1938"/>
      <c r="S52" s="1938"/>
      <c r="T52" s="1938"/>
      <c r="U52" s="1938"/>
      <c r="V52" s="1938"/>
      <c r="W52" s="1938"/>
      <c r="X52" s="1938"/>
      <c r="Y52" s="1938"/>
      <c r="Z52" s="1938"/>
      <c r="AA52" s="1938"/>
      <c r="AB52" s="1938"/>
      <c r="AC52" s="1938"/>
    </row>
    <row r="53" spans="1:29" ht="24" customHeight="1">
      <c r="A53" s="432"/>
      <c r="B53" s="453"/>
      <c r="C53" s="1938"/>
      <c r="D53" s="1938"/>
      <c r="E53" s="1938"/>
      <c r="F53" s="1938"/>
      <c r="G53" s="1938"/>
      <c r="H53" s="1938"/>
      <c r="I53" s="1938"/>
      <c r="J53" s="1938"/>
      <c r="K53" s="1938"/>
      <c r="L53" s="1938"/>
      <c r="M53" s="1938"/>
      <c r="N53" s="1938"/>
      <c r="O53" s="1938"/>
      <c r="P53" s="1938"/>
      <c r="Q53" s="1938"/>
      <c r="R53" s="1938"/>
      <c r="S53" s="1938"/>
      <c r="T53" s="1938"/>
      <c r="U53" s="1938"/>
      <c r="V53" s="1938"/>
      <c r="W53" s="1938"/>
      <c r="X53" s="1938"/>
      <c r="Y53" s="1938"/>
      <c r="Z53" s="1938"/>
      <c r="AA53" s="1938"/>
      <c r="AB53" s="1938"/>
      <c r="AC53" s="1938"/>
    </row>
    <row r="54" spans="1:29" ht="24" customHeight="1">
      <c r="A54" s="432"/>
      <c r="B54" s="453"/>
      <c r="C54" s="1938"/>
      <c r="D54" s="1938"/>
      <c r="E54" s="1938"/>
      <c r="F54" s="1938"/>
      <c r="G54" s="1938"/>
      <c r="H54" s="1938"/>
      <c r="I54" s="1938"/>
      <c r="J54" s="1938"/>
      <c r="K54" s="1938"/>
      <c r="L54" s="1938"/>
      <c r="M54" s="1938"/>
      <c r="N54" s="1938"/>
      <c r="O54" s="1938"/>
      <c r="P54" s="1938"/>
      <c r="Q54" s="1938"/>
      <c r="R54" s="1938"/>
      <c r="S54" s="1938"/>
      <c r="T54" s="1938"/>
      <c r="U54" s="1938"/>
      <c r="V54" s="1938"/>
      <c r="W54" s="1938"/>
      <c r="X54" s="1938"/>
      <c r="Y54" s="1938"/>
      <c r="Z54" s="1938"/>
      <c r="AA54" s="1938"/>
      <c r="AB54" s="1938"/>
      <c r="AC54" s="1938"/>
    </row>
    <row r="55" spans="1:29" ht="24" customHeight="1">
      <c r="A55" s="432"/>
      <c r="B55" s="453"/>
      <c r="C55" s="748"/>
      <c r="D55" s="748"/>
      <c r="E55" s="748"/>
      <c r="F55" s="748"/>
      <c r="G55" s="748"/>
      <c r="H55" s="748"/>
      <c r="I55" s="748"/>
      <c r="J55" s="748"/>
      <c r="K55" s="748"/>
      <c r="L55" s="748"/>
      <c r="M55" s="748"/>
      <c r="N55" s="748"/>
      <c r="O55" s="748"/>
      <c r="P55" s="748"/>
      <c r="Q55" s="748"/>
      <c r="R55" s="748"/>
      <c r="S55" s="748"/>
      <c r="T55" s="748"/>
      <c r="U55" s="748"/>
      <c r="V55" s="748"/>
      <c r="W55" s="748"/>
      <c r="X55" s="748"/>
      <c r="Y55" s="748"/>
      <c r="Z55" s="748"/>
      <c r="AA55" s="748"/>
      <c r="AB55" s="748"/>
      <c r="AC55" s="748"/>
    </row>
    <row r="56" spans="1:29" ht="24" customHeight="1">
      <c r="A56" s="432"/>
      <c r="B56" s="453"/>
      <c r="C56" s="748"/>
      <c r="D56" s="748"/>
      <c r="E56" s="748"/>
      <c r="F56" s="748"/>
      <c r="G56" s="748"/>
      <c r="H56" s="748"/>
      <c r="I56" s="748"/>
      <c r="J56" s="748"/>
      <c r="K56" s="748"/>
      <c r="L56" s="748"/>
      <c r="M56" s="748"/>
      <c r="N56" s="748"/>
      <c r="O56" s="748"/>
      <c r="P56" s="748"/>
      <c r="Q56" s="748"/>
      <c r="R56" s="748"/>
      <c r="S56" s="748"/>
      <c r="T56" s="748"/>
      <c r="U56" s="748"/>
      <c r="V56" s="748"/>
      <c r="W56" s="748"/>
      <c r="X56" s="748"/>
      <c r="Y56" s="748"/>
      <c r="Z56" s="748"/>
      <c r="AA56" s="748"/>
      <c r="AB56" s="748"/>
      <c r="AC56" s="748"/>
    </row>
    <row r="57" spans="1:29" ht="17.25" customHeight="1">
      <c r="C57" s="432"/>
      <c r="D57" s="432"/>
      <c r="E57" s="432"/>
      <c r="F57" s="432"/>
      <c r="G57" s="432"/>
      <c r="H57" s="432"/>
      <c r="I57" s="432"/>
      <c r="J57" s="432"/>
      <c r="K57" s="432"/>
      <c r="L57" s="432"/>
      <c r="M57" s="432"/>
      <c r="N57" s="432"/>
      <c r="O57" s="432"/>
      <c r="P57" s="432"/>
      <c r="Q57" s="432"/>
      <c r="R57" s="432"/>
      <c r="S57" s="432"/>
      <c r="T57" s="432"/>
      <c r="U57" s="432"/>
      <c r="V57" s="432"/>
      <c r="W57" s="432"/>
      <c r="X57" s="432"/>
      <c r="Y57" s="432"/>
      <c r="Z57" s="432"/>
      <c r="AA57" s="432"/>
      <c r="AB57" s="432"/>
      <c r="AC57" s="432"/>
    </row>
    <row r="58" spans="1:29" ht="17.25" customHeight="1">
      <c r="C58" s="432"/>
      <c r="D58" s="432"/>
      <c r="E58" s="432"/>
      <c r="F58" s="432"/>
      <c r="G58" s="432"/>
      <c r="H58" s="432"/>
      <c r="I58" s="432"/>
      <c r="J58" s="432"/>
      <c r="K58" s="432"/>
      <c r="L58" s="432"/>
      <c r="M58" s="432"/>
      <c r="N58" s="432"/>
      <c r="O58" s="432"/>
      <c r="P58" s="432"/>
      <c r="Q58" s="432"/>
      <c r="R58" s="432"/>
      <c r="S58" s="432"/>
      <c r="T58" s="432"/>
      <c r="U58" s="432"/>
      <c r="V58" s="432"/>
      <c r="W58" s="432"/>
      <c r="X58" s="432"/>
      <c r="Y58" s="432"/>
      <c r="Z58" s="432"/>
      <c r="AA58" s="432"/>
      <c r="AB58" s="432"/>
      <c r="AC58" s="432"/>
    </row>
    <row r="59" spans="1:29" ht="17.25" customHeight="1">
      <c r="C59" s="432"/>
      <c r="D59" s="432"/>
      <c r="E59" s="432"/>
      <c r="F59" s="432"/>
      <c r="G59" s="432"/>
      <c r="H59" s="432"/>
      <c r="I59" s="432"/>
      <c r="J59" s="432"/>
      <c r="K59" s="432"/>
      <c r="L59" s="432"/>
      <c r="M59" s="432"/>
      <c r="N59" s="432"/>
      <c r="O59" s="432"/>
      <c r="P59" s="432"/>
      <c r="Q59" s="432"/>
      <c r="R59" s="432"/>
      <c r="S59" s="432"/>
      <c r="T59" s="432"/>
      <c r="U59" s="432"/>
      <c r="V59" s="432"/>
      <c r="W59" s="432"/>
      <c r="X59" s="432"/>
      <c r="Y59" s="432"/>
      <c r="Z59" s="432"/>
      <c r="AA59" s="432"/>
      <c r="AB59" s="432"/>
      <c r="AC59" s="432"/>
    </row>
    <row r="60" spans="1:29" ht="17.25" customHeight="1">
      <c r="C60" s="432"/>
      <c r="D60" s="432"/>
      <c r="E60" s="432"/>
      <c r="F60" s="432"/>
      <c r="G60" s="432"/>
      <c r="H60" s="432"/>
      <c r="I60" s="432"/>
      <c r="J60" s="432"/>
      <c r="K60" s="432"/>
      <c r="L60" s="432"/>
      <c r="M60" s="432"/>
      <c r="N60" s="432"/>
      <c r="O60" s="432"/>
      <c r="P60" s="432"/>
      <c r="Q60" s="432"/>
      <c r="R60" s="432"/>
      <c r="S60" s="432"/>
      <c r="T60" s="432"/>
      <c r="U60" s="432"/>
      <c r="V60" s="432"/>
      <c r="W60" s="432"/>
      <c r="X60" s="432"/>
      <c r="Y60" s="432"/>
      <c r="Z60" s="432"/>
      <c r="AA60" s="432"/>
      <c r="AB60" s="432"/>
      <c r="AC60" s="432"/>
    </row>
    <row r="61" spans="1:29" ht="17.25" customHeight="1">
      <c r="C61" s="432"/>
      <c r="D61" s="432"/>
      <c r="E61" s="432"/>
      <c r="F61" s="432"/>
      <c r="G61" s="432"/>
      <c r="H61" s="432"/>
      <c r="I61" s="432"/>
      <c r="J61" s="432"/>
      <c r="K61" s="432"/>
      <c r="L61" s="432"/>
      <c r="M61" s="432"/>
      <c r="N61" s="432"/>
      <c r="O61" s="432"/>
      <c r="P61" s="432"/>
      <c r="Q61" s="432"/>
      <c r="R61" s="432"/>
      <c r="S61" s="432"/>
      <c r="T61" s="432"/>
      <c r="U61" s="432"/>
      <c r="V61" s="432"/>
      <c r="W61" s="432"/>
      <c r="X61" s="432"/>
      <c r="Y61" s="432"/>
      <c r="Z61" s="432"/>
      <c r="AA61" s="432"/>
      <c r="AB61" s="432"/>
      <c r="AC61" s="432"/>
    </row>
  </sheetData>
  <sheetProtection algorithmName="SHA-512" hashValue="ydExsdfk8RksGJqR8rEu+Ib70RawwkdtwwEFBbFzXMQ9onGQPsA7okK/njGZ7PaHI3+DrjtKSO9YA/xIC1KhBA==" saltValue="xMxxGjewJ/b+wYc+8WEUTQ==" spinCount="100000" sheet="1" scenarios="1" formatCells="0" insertRows="0" deleteRows="0" autoFilter="0"/>
  <mergeCells count="41">
    <mergeCell ref="B9:F9"/>
    <mergeCell ref="G9:AB9"/>
    <mergeCell ref="B2:C2"/>
    <mergeCell ref="T2:AB2"/>
    <mergeCell ref="A4:AC4"/>
    <mergeCell ref="B8:F8"/>
    <mergeCell ref="G8:AB8"/>
    <mergeCell ref="B10:F12"/>
    <mergeCell ref="G10:T11"/>
    <mergeCell ref="U10:AB11"/>
    <mergeCell ref="G12:T12"/>
    <mergeCell ref="B13:F13"/>
    <mergeCell ref="G13:AB13"/>
    <mergeCell ref="C33:AC33"/>
    <mergeCell ref="B14:B21"/>
    <mergeCell ref="D14:P14"/>
    <mergeCell ref="Q14:AB14"/>
    <mergeCell ref="D15:P15"/>
    <mergeCell ref="Q15:AB15"/>
    <mergeCell ref="D16:P16"/>
    <mergeCell ref="D17:P17"/>
    <mergeCell ref="D18:P18"/>
    <mergeCell ref="D19:P19"/>
    <mergeCell ref="D20:P20"/>
    <mergeCell ref="D21:P21"/>
    <mergeCell ref="B22:AB22"/>
    <mergeCell ref="B23:AB28"/>
    <mergeCell ref="C30:AC30"/>
    <mergeCell ref="C31:AC31"/>
    <mergeCell ref="C54:AC54"/>
    <mergeCell ref="C34:AC34"/>
    <mergeCell ref="C36:AC36"/>
    <mergeCell ref="C37:AC37"/>
    <mergeCell ref="C39:AC39"/>
    <mergeCell ref="C40:AC40"/>
    <mergeCell ref="C44:AC44"/>
    <mergeCell ref="C45:AC45"/>
    <mergeCell ref="C47:AC47"/>
    <mergeCell ref="C48:AC48"/>
    <mergeCell ref="C52:AC52"/>
    <mergeCell ref="C53:AC53"/>
  </mergeCells>
  <phoneticPr fontId="4"/>
  <dataValidations count="2">
    <dataValidation type="list" allowBlank="1" showInputMessage="1" showErrorMessage="1" sqref="B52:B54 B47:B48 B44:B45 B39:B40 B36:B37 B33:B34 B30:B31" xr:uid="{7BA77A0B-3E29-40AE-9FD3-059789772DE2}">
      <formula1>"✓"</formula1>
    </dataValidation>
    <dataValidation type="list" allowBlank="1" showInputMessage="1" showErrorMessage="1" sqref="C14:C21" xr:uid="{7B223A8D-6635-43F9-9DB3-09C12955B7A1}">
      <formula1>"○"</formula1>
    </dataValidation>
  </dataValidations>
  <printOptions horizontalCentered="1" verticalCentered="1"/>
  <pageMargins left="0.19685039370078741" right="0.19685039370078741" top="0.19685039370078741" bottom="0.19685039370078741" header="0.19685039370078741" footer="0.19685039370078741"/>
  <pageSetup paperSize="9" scale="81"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09F9E-CD45-4951-9428-D7109148F6E8}">
  <sheetPr codeName="Sheet23"/>
  <dimension ref="A1:J18"/>
  <sheetViews>
    <sheetView view="pageBreakPreview" zoomScaleNormal="100" zoomScaleSheetLayoutView="100" workbookViewId="0">
      <selection sqref="A1:B1"/>
    </sheetView>
  </sheetViews>
  <sheetFormatPr defaultRowHeight="18.75"/>
  <cols>
    <col min="1" max="1" width="1.375" style="422" customWidth="1"/>
    <col min="2" max="2" width="24.25" style="422" customWidth="1"/>
    <col min="3" max="3" width="6.75" style="422" customWidth="1"/>
    <col min="4" max="5" width="21.25" style="422" customWidth="1"/>
    <col min="6" max="7" width="3.125" style="422" customWidth="1"/>
    <col min="8" max="256" width="9" style="422"/>
    <col min="257" max="257" width="1.375" style="422" customWidth="1"/>
    <col min="258" max="258" width="24.25" style="422" customWidth="1"/>
    <col min="259" max="259" width="6.75" style="422" customWidth="1"/>
    <col min="260" max="261" width="21.25" style="422" customWidth="1"/>
    <col min="262" max="262" width="3.125" style="422" customWidth="1"/>
    <col min="263" max="512" width="9" style="422"/>
    <col min="513" max="513" width="1.375" style="422" customWidth="1"/>
    <col min="514" max="514" width="24.25" style="422" customWidth="1"/>
    <col min="515" max="515" width="6.75" style="422" customWidth="1"/>
    <col min="516" max="517" width="21.25" style="422" customWidth="1"/>
    <col min="518" max="518" width="3.125" style="422" customWidth="1"/>
    <col min="519" max="768" width="9" style="422"/>
    <col min="769" max="769" width="1.375" style="422" customWidth="1"/>
    <col min="770" max="770" width="24.25" style="422" customWidth="1"/>
    <col min="771" max="771" width="6.75" style="422" customWidth="1"/>
    <col min="772" max="773" width="21.25" style="422" customWidth="1"/>
    <col min="774" max="774" width="3.125" style="422" customWidth="1"/>
    <col min="775" max="1024" width="9" style="422"/>
    <col min="1025" max="1025" width="1.375" style="422" customWidth="1"/>
    <col min="1026" max="1026" width="24.25" style="422" customWidth="1"/>
    <col min="1027" max="1027" width="6.75" style="422" customWidth="1"/>
    <col min="1028" max="1029" width="21.25" style="422" customWidth="1"/>
    <col min="1030" max="1030" width="3.125" style="422" customWidth="1"/>
    <col min="1031" max="1280" width="9" style="422"/>
    <col min="1281" max="1281" width="1.375" style="422" customWidth="1"/>
    <col min="1282" max="1282" width="24.25" style="422" customWidth="1"/>
    <col min="1283" max="1283" width="6.75" style="422" customWidth="1"/>
    <col min="1284" max="1285" width="21.25" style="422" customWidth="1"/>
    <col min="1286" max="1286" width="3.125" style="422" customWidth="1"/>
    <col min="1287" max="1536" width="9" style="422"/>
    <col min="1537" max="1537" width="1.375" style="422" customWidth="1"/>
    <col min="1538" max="1538" width="24.25" style="422" customWidth="1"/>
    <col min="1539" max="1539" width="6.75" style="422" customWidth="1"/>
    <col min="1540" max="1541" width="21.25" style="422" customWidth="1"/>
    <col min="1542" max="1542" width="3.125" style="422" customWidth="1"/>
    <col min="1543" max="1792" width="9" style="422"/>
    <col min="1793" max="1793" width="1.375" style="422" customWidth="1"/>
    <col min="1794" max="1794" width="24.25" style="422" customWidth="1"/>
    <col min="1795" max="1795" width="6.75" style="422" customWidth="1"/>
    <col min="1796" max="1797" width="21.25" style="422" customWidth="1"/>
    <col min="1798" max="1798" width="3.125" style="422" customWidth="1"/>
    <col min="1799" max="2048" width="9" style="422"/>
    <col min="2049" max="2049" width="1.375" style="422" customWidth="1"/>
    <col min="2050" max="2050" width="24.25" style="422" customWidth="1"/>
    <col min="2051" max="2051" width="6.75" style="422" customWidth="1"/>
    <col min="2052" max="2053" width="21.25" style="422" customWidth="1"/>
    <col min="2054" max="2054" width="3.125" style="422" customWidth="1"/>
    <col min="2055" max="2304" width="9" style="422"/>
    <col min="2305" max="2305" width="1.375" style="422" customWidth="1"/>
    <col min="2306" max="2306" width="24.25" style="422" customWidth="1"/>
    <col min="2307" max="2307" width="6.75" style="422" customWidth="1"/>
    <col min="2308" max="2309" width="21.25" style="422" customWidth="1"/>
    <col min="2310" max="2310" width="3.125" style="422" customWidth="1"/>
    <col min="2311" max="2560" width="9" style="422"/>
    <col min="2561" max="2561" width="1.375" style="422" customWidth="1"/>
    <col min="2562" max="2562" width="24.25" style="422" customWidth="1"/>
    <col min="2563" max="2563" width="6.75" style="422" customWidth="1"/>
    <col min="2564" max="2565" width="21.25" style="422" customWidth="1"/>
    <col min="2566" max="2566" width="3.125" style="422" customWidth="1"/>
    <col min="2567" max="2816" width="9" style="422"/>
    <col min="2817" max="2817" width="1.375" style="422" customWidth="1"/>
    <col min="2818" max="2818" width="24.25" style="422" customWidth="1"/>
    <col min="2819" max="2819" width="6.75" style="422" customWidth="1"/>
    <col min="2820" max="2821" width="21.25" style="422" customWidth="1"/>
    <col min="2822" max="2822" width="3.125" style="422" customWidth="1"/>
    <col min="2823" max="3072" width="9" style="422"/>
    <col min="3073" max="3073" width="1.375" style="422" customWidth="1"/>
    <col min="3074" max="3074" width="24.25" style="422" customWidth="1"/>
    <col min="3075" max="3075" width="6.75" style="422" customWidth="1"/>
    <col min="3076" max="3077" width="21.25" style="422" customWidth="1"/>
    <col min="3078" max="3078" width="3.125" style="422" customWidth="1"/>
    <col min="3079" max="3328" width="9" style="422"/>
    <col min="3329" max="3329" width="1.375" style="422" customWidth="1"/>
    <col min="3330" max="3330" width="24.25" style="422" customWidth="1"/>
    <col min="3331" max="3331" width="6.75" style="422" customWidth="1"/>
    <col min="3332" max="3333" width="21.25" style="422" customWidth="1"/>
    <col min="3334" max="3334" width="3.125" style="422" customWidth="1"/>
    <col min="3335" max="3584" width="9" style="422"/>
    <col min="3585" max="3585" width="1.375" style="422" customWidth="1"/>
    <col min="3586" max="3586" width="24.25" style="422" customWidth="1"/>
    <col min="3587" max="3587" width="6.75" style="422" customWidth="1"/>
    <col min="3588" max="3589" width="21.25" style="422" customWidth="1"/>
    <col min="3590" max="3590" width="3.125" style="422" customWidth="1"/>
    <col min="3591" max="3840" width="9" style="422"/>
    <col min="3841" max="3841" width="1.375" style="422" customWidth="1"/>
    <col min="3842" max="3842" width="24.25" style="422" customWidth="1"/>
    <col min="3843" max="3843" width="6.75" style="422" customWidth="1"/>
    <col min="3844" max="3845" width="21.25" style="422" customWidth="1"/>
    <col min="3846" max="3846" width="3.125" style="422" customWidth="1"/>
    <col min="3847" max="4096" width="9" style="422"/>
    <col min="4097" max="4097" width="1.375" style="422" customWidth="1"/>
    <col min="4098" max="4098" width="24.25" style="422" customWidth="1"/>
    <col min="4099" max="4099" width="6.75" style="422" customWidth="1"/>
    <col min="4100" max="4101" width="21.25" style="422" customWidth="1"/>
    <col min="4102" max="4102" width="3.125" style="422" customWidth="1"/>
    <col min="4103" max="4352" width="9" style="422"/>
    <col min="4353" max="4353" width="1.375" style="422" customWidth="1"/>
    <col min="4354" max="4354" width="24.25" style="422" customWidth="1"/>
    <col min="4355" max="4355" width="6.75" style="422" customWidth="1"/>
    <col min="4356" max="4357" width="21.25" style="422" customWidth="1"/>
    <col min="4358" max="4358" width="3.125" style="422" customWidth="1"/>
    <col min="4359" max="4608" width="9" style="422"/>
    <col min="4609" max="4609" width="1.375" style="422" customWidth="1"/>
    <col min="4610" max="4610" width="24.25" style="422" customWidth="1"/>
    <col min="4611" max="4611" width="6.75" style="422" customWidth="1"/>
    <col min="4612" max="4613" width="21.25" style="422" customWidth="1"/>
    <col min="4614" max="4614" width="3.125" style="422" customWidth="1"/>
    <col min="4615" max="4864" width="9" style="422"/>
    <col min="4865" max="4865" width="1.375" style="422" customWidth="1"/>
    <col min="4866" max="4866" width="24.25" style="422" customWidth="1"/>
    <col min="4867" max="4867" width="6.75" style="422" customWidth="1"/>
    <col min="4868" max="4869" width="21.25" style="422" customWidth="1"/>
    <col min="4870" max="4870" width="3.125" style="422" customWidth="1"/>
    <col min="4871" max="5120" width="9" style="422"/>
    <col min="5121" max="5121" width="1.375" style="422" customWidth="1"/>
    <col min="5122" max="5122" width="24.25" style="422" customWidth="1"/>
    <col min="5123" max="5123" width="6.75" style="422" customWidth="1"/>
    <col min="5124" max="5125" width="21.25" style="422" customWidth="1"/>
    <col min="5126" max="5126" width="3.125" style="422" customWidth="1"/>
    <col min="5127" max="5376" width="9" style="422"/>
    <col min="5377" max="5377" width="1.375" style="422" customWidth="1"/>
    <col min="5378" max="5378" width="24.25" style="422" customWidth="1"/>
    <col min="5379" max="5379" width="6.75" style="422" customWidth="1"/>
    <col min="5380" max="5381" width="21.25" style="422" customWidth="1"/>
    <col min="5382" max="5382" width="3.125" style="422" customWidth="1"/>
    <col min="5383" max="5632" width="9" style="422"/>
    <col min="5633" max="5633" width="1.375" style="422" customWidth="1"/>
    <col min="5634" max="5634" width="24.25" style="422" customWidth="1"/>
    <col min="5635" max="5635" width="6.75" style="422" customWidth="1"/>
    <col min="5636" max="5637" width="21.25" style="422" customWidth="1"/>
    <col min="5638" max="5638" width="3.125" style="422" customWidth="1"/>
    <col min="5639" max="5888" width="9" style="422"/>
    <col min="5889" max="5889" width="1.375" style="422" customWidth="1"/>
    <col min="5890" max="5890" width="24.25" style="422" customWidth="1"/>
    <col min="5891" max="5891" width="6.75" style="422" customWidth="1"/>
    <col min="5892" max="5893" width="21.25" style="422" customWidth="1"/>
    <col min="5894" max="5894" width="3.125" style="422" customWidth="1"/>
    <col min="5895" max="6144" width="9" style="422"/>
    <col min="6145" max="6145" width="1.375" style="422" customWidth="1"/>
    <col min="6146" max="6146" width="24.25" style="422" customWidth="1"/>
    <col min="6147" max="6147" width="6.75" style="422" customWidth="1"/>
    <col min="6148" max="6149" width="21.25" style="422" customWidth="1"/>
    <col min="6150" max="6150" width="3.125" style="422" customWidth="1"/>
    <col min="6151" max="6400" width="9" style="422"/>
    <col min="6401" max="6401" width="1.375" style="422" customWidth="1"/>
    <col min="6402" max="6402" width="24.25" style="422" customWidth="1"/>
    <col min="6403" max="6403" width="6.75" style="422" customWidth="1"/>
    <col min="6404" max="6405" width="21.25" style="422" customWidth="1"/>
    <col min="6406" max="6406" width="3.125" style="422" customWidth="1"/>
    <col min="6407" max="6656" width="9" style="422"/>
    <col min="6657" max="6657" width="1.375" style="422" customWidth="1"/>
    <col min="6658" max="6658" width="24.25" style="422" customWidth="1"/>
    <col min="6659" max="6659" width="6.75" style="422" customWidth="1"/>
    <col min="6660" max="6661" width="21.25" style="422" customWidth="1"/>
    <col min="6662" max="6662" width="3.125" style="422" customWidth="1"/>
    <col min="6663" max="6912" width="9" style="422"/>
    <col min="6913" max="6913" width="1.375" style="422" customWidth="1"/>
    <col min="6914" max="6914" width="24.25" style="422" customWidth="1"/>
    <col min="6915" max="6915" width="6.75" style="422" customWidth="1"/>
    <col min="6916" max="6917" width="21.25" style="422" customWidth="1"/>
    <col min="6918" max="6918" width="3.125" style="422" customWidth="1"/>
    <col min="6919" max="7168" width="9" style="422"/>
    <col min="7169" max="7169" width="1.375" style="422" customWidth="1"/>
    <col min="7170" max="7170" width="24.25" style="422" customWidth="1"/>
    <col min="7171" max="7171" width="6.75" style="422" customWidth="1"/>
    <col min="7172" max="7173" width="21.25" style="422" customWidth="1"/>
    <col min="7174" max="7174" width="3.125" style="422" customWidth="1"/>
    <col min="7175" max="7424" width="9" style="422"/>
    <col min="7425" max="7425" width="1.375" style="422" customWidth="1"/>
    <col min="7426" max="7426" width="24.25" style="422" customWidth="1"/>
    <col min="7427" max="7427" width="6.75" style="422" customWidth="1"/>
    <col min="7428" max="7429" width="21.25" style="422" customWidth="1"/>
    <col min="7430" max="7430" width="3.125" style="422" customWidth="1"/>
    <col min="7431" max="7680" width="9" style="422"/>
    <col min="7681" max="7681" width="1.375" style="422" customWidth="1"/>
    <col min="7682" max="7682" width="24.25" style="422" customWidth="1"/>
    <col min="7683" max="7683" width="6.75" style="422" customWidth="1"/>
    <col min="7684" max="7685" width="21.25" style="422" customWidth="1"/>
    <col min="7686" max="7686" width="3.125" style="422" customWidth="1"/>
    <col min="7687" max="7936" width="9" style="422"/>
    <col min="7937" max="7937" width="1.375" style="422" customWidth="1"/>
    <col min="7938" max="7938" width="24.25" style="422" customWidth="1"/>
    <col min="7939" max="7939" width="6.75" style="422" customWidth="1"/>
    <col min="7940" max="7941" width="21.25" style="422" customWidth="1"/>
    <col min="7942" max="7942" width="3.125" style="422" customWidth="1"/>
    <col min="7943" max="8192" width="9" style="422"/>
    <col min="8193" max="8193" width="1.375" style="422" customWidth="1"/>
    <col min="8194" max="8194" width="24.25" style="422" customWidth="1"/>
    <col min="8195" max="8195" width="6.75" style="422" customWidth="1"/>
    <col min="8196" max="8197" width="21.25" style="422" customWidth="1"/>
    <col min="8198" max="8198" width="3.125" style="422" customWidth="1"/>
    <col min="8199" max="8448" width="9" style="422"/>
    <col min="8449" max="8449" width="1.375" style="422" customWidth="1"/>
    <col min="8450" max="8450" width="24.25" style="422" customWidth="1"/>
    <col min="8451" max="8451" width="6.75" style="422" customWidth="1"/>
    <col min="8452" max="8453" width="21.25" style="422" customWidth="1"/>
    <col min="8454" max="8454" width="3.125" style="422" customWidth="1"/>
    <col min="8455" max="8704" width="9" style="422"/>
    <col min="8705" max="8705" width="1.375" style="422" customWidth="1"/>
    <col min="8706" max="8706" width="24.25" style="422" customWidth="1"/>
    <col min="8707" max="8707" width="6.75" style="422" customWidth="1"/>
    <col min="8708" max="8709" width="21.25" style="422" customWidth="1"/>
    <col min="8710" max="8710" width="3.125" style="422" customWidth="1"/>
    <col min="8711" max="8960" width="9" style="422"/>
    <col min="8961" max="8961" width="1.375" style="422" customWidth="1"/>
    <col min="8962" max="8962" width="24.25" style="422" customWidth="1"/>
    <col min="8963" max="8963" width="6.75" style="422" customWidth="1"/>
    <col min="8964" max="8965" width="21.25" style="422" customWidth="1"/>
    <col min="8966" max="8966" width="3.125" style="422" customWidth="1"/>
    <col min="8967" max="9216" width="9" style="422"/>
    <col min="9217" max="9217" width="1.375" style="422" customWidth="1"/>
    <col min="9218" max="9218" width="24.25" style="422" customWidth="1"/>
    <col min="9219" max="9219" width="6.75" style="422" customWidth="1"/>
    <col min="9220" max="9221" width="21.25" style="422" customWidth="1"/>
    <col min="9222" max="9222" width="3.125" style="422" customWidth="1"/>
    <col min="9223" max="9472" width="9" style="422"/>
    <col min="9473" max="9473" width="1.375" style="422" customWidth="1"/>
    <col min="9474" max="9474" width="24.25" style="422" customWidth="1"/>
    <col min="9475" max="9475" width="6.75" style="422" customWidth="1"/>
    <col min="9476" max="9477" width="21.25" style="422" customWidth="1"/>
    <col min="9478" max="9478" width="3.125" style="422" customWidth="1"/>
    <col min="9479" max="9728" width="9" style="422"/>
    <col min="9729" max="9729" width="1.375" style="422" customWidth="1"/>
    <col min="9730" max="9730" width="24.25" style="422" customWidth="1"/>
    <col min="9731" max="9731" width="6.75" style="422" customWidth="1"/>
    <col min="9732" max="9733" width="21.25" style="422" customWidth="1"/>
    <col min="9734" max="9734" width="3.125" style="422" customWidth="1"/>
    <col min="9735" max="9984" width="9" style="422"/>
    <col min="9985" max="9985" width="1.375" style="422" customWidth="1"/>
    <col min="9986" max="9986" width="24.25" style="422" customWidth="1"/>
    <col min="9987" max="9987" width="6.75" style="422" customWidth="1"/>
    <col min="9988" max="9989" width="21.25" style="422" customWidth="1"/>
    <col min="9990" max="9990" width="3.125" style="422" customWidth="1"/>
    <col min="9991" max="10240" width="9" style="422"/>
    <col min="10241" max="10241" width="1.375" style="422" customWidth="1"/>
    <col min="10242" max="10242" width="24.25" style="422" customWidth="1"/>
    <col min="10243" max="10243" width="6.75" style="422" customWidth="1"/>
    <col min="10244" max="10245" width="21.25" style="422" customWidth="1"/>
    <col min="10246" max="10246" width="3.125" style="422" customWidth="1"/>
    <col min="10247" max="10496" width="9" style="422"/>
    <col min="10497" max="10497" width="1.375" style="422" customWidth="1"/>
    <col min="10498" max="10498" width="24.25" style="422" customWidth="1"/>
    <col min="10499" max="10499" width="6.75" style="422" customWidth="1"/>
    <col min="10500" max="10501" width="21.25" style="422" customWidth="1"/>
    <col min="10502" max="10502" width="3.125" style="422" customWidth="1"/>
    <col min="10503" max="10752" width="9" style="422"/>
    <col min="10753" max="10753" width="1.375" style="422" customWidth="1"/>
    <col min="10754" max="10754" width="24.25" style="422" customWidth="1"/>
    <col min="10755" max="10755" width="6.75" style="422" customWidth="1"/>
    <col min="10756" max="10757" width="21.25" style="422" customWidth="1"/>
    <col min="10758" max="10758" width="3.125" style="422" customWidth="1"/>
    <col min="10759" max="11008" width="9" style="422"/>
    <col min="11009" max="11009" width="1.375" style="422" customWidth="1"/>
    <col min="11010" max="11010" width="24.25" style="422" customWidth="1"/>
    <col min="11011" max="11011" width="6.75" style="422" customWidth="1"/>
    <col min="11012" max="11013" width="21.25" style="422" customWidth="1"/>
    <col min="11014" max="11014" width="3.125" style="422" customWidth="1"/>
    <col min="11015" max="11264" width="9" style="422"/>
    <col min="11265" max="11265" width="1.375" style="422" customWidth="1"/>
    <col min="11266" max="11266" width="24.25" style="422" customWidth="1"/>
    <col min="11267" max="11267" width="6.75" style="422" customWidth="1"/>
    <col min="11268" max="11269" width="21.25" style="422" customWidth="1"/>
    <col min="11270" max="11270" width="3.125" style="422" customWidth="1"/>
    <col min="11271" max="11520" width="9" style="422"/>
    <col min="11521" max="11521" width="1.375" style="422" customWidth="1"/>
    <col min="11522" max="11522" width="24.25" style="422" customWidth="1"/>
    <col min="11523" max="11523" width="6.75" style="422" customWidth="1"/>
    <col min="11524" max="11525" width="21.25" style="422" customWidth="1"/>
    <col min="11526" max="11526" width="3.125" style="422" customWidth="1"/>
    <col min="11527" max="11776" width="9" style="422"/>
    <col min="11777" max="11777" width="1.375" style="422" customWidth="1"/>
    <col min="11778" max="11778" width="24.25" style="422" customWidth="1"/>
    <col min="11779" max="11779" width="6.75" style="422" customWidth="1"/>
    <col min="11780" max="11781" width="21.25" style="422" customWidth="1"/>
    <col min="11782" max="11782" width="3.125" style="422" customWidth="1"/>
    <col min="11783" max="12032" width="9" style="422"/>
    <col min="12033" max="12033" width="1.375" style="422" customWidth="1"/>
    <col min="12034" max="12034" width="24.25" style="422" customWidth="1"/>
    <col min="12035" max="12035" width="6.75" style="422" customWidth="1"/>
    <col min="12036" max="12037" width="21.25" style="422" customWidth="1"/>
    <col min="12038" max="12038" width="3.125" style="422" customWidth="1"/>
    <col min="12039" max="12288" width="9" style="422"/>
    <col min="12289" max="12289" width="1.375" style="422" customWidth="1"/>
    <col min="12290" max="12290" width="24.25" style="422" customWidth="1"/>
    <col min="12291" max="12291" width="6.75" style="422" customWidth="1"/>
    <col min="12292" max="12293" width="21.25" style="422" customWidth="1"/>
    <col min="12294" max="12294" width="3.125" style="422" customWidth="1"/>
    <col min="12295" max="12544" width="9" style="422"/>
    <col min="12545" max="12545" width="1.375" style="422" customWidth="1"/>
    <col min="12546" max="12546" width="24.25" style="422" customWidth="1"/>
    <col min="12547" max="12547" width="6.75" style="422" customWidth="1"/>
    <col min="12548" max="12549" width="21.25" style="422" customWidth="1"/>
    <col min="12550" max="12550" width="3.125" style="422" customWidth="1"/>
    <col min="12551" max="12800" width="9" style="422"/>
    <col min="12801" max="12801" width="1.375" style="422" customWidth="1"/>
    <col min="12802" max="12802" width="24.25" style="422" customWidth="1"/>
    <col min="12803" max="12803" width="6.75" style="422" customWidth="1"/>
    <col min="12804" max="12805" width="21.25" style="422" customWidth="1"/>
    <col min="12806" max="12806" width="3.125" style="422" customWidth="1"/>
    <col min="12807" max="13056" width="9" style="422"/>
    <col min="13057" max="13057" width="1.375" style="422" customWidth="1"/>
    <col min="13058" max="13058" width="24.25" style="422" customWidth="1"/>
    <col min="13059" max="13059" width="6.75" style="422" customWidth="1"/>
    <col min="13060" max="13061" width="21.25" style="422" customWidth="1"/>
    <col min="13062" max="13062" width="3.125" style="422" customWidth="1"/>
    <col min="13063" max="13312" width="9" style="422"/>
    <col min="13313" max="13313" width="1.375" style="422" customWidth="1"/>
    <col min="13314" max="13314" width="24.25" style="422" customWidth="1"/>
    <col min="13315" max="13315" width="6.75" style="422" customWidth="1"/>
    <col min="13316" max="13317" width="21.25" style="422" customWidth="1"/>
    <col min="13318" max="13318" width="3.125" style="422" customWidth="1"/>
    <col min="13319" max="13568" width="9" style="422"/>
    <col min="13569" max="13569" width="1.375" style="422" customWidth="1"/>
    <col min="13570" max="13570" width="24.25" style="422" customWidth="1"/>
    <col min="13571" max="13571" width="6.75" style="422" customWidth="1"/>
    <col min="13572" max="13573" width="21.25" style="422" customWidth="1"/>
    <col min="13574" max="13574" width="3.125" style="422" customWidth="1"/>
    <col min="13575" max="13824" width="9" style="422"/>
    <col min="13825" max="13825" width="1.375" style="422" customWidth="1"/>
    <col min="13826" max="13826" width="24.25" style="422" customWidth="1"/>
    <col min="13827" max="13827" width="6.75" style="422" customWidth="1"/>
    <col min="13828" max="13829" width="21.25" style="422" customWidth="1"/>
    <col min="13830" max="13830" width="3.125" style="422" customWidth="1"/>
    <col min="13831" max="14080" width="9" style="422"/>
    <col min="14081" max="14081" width="1.375" style="422" customWidth="1"/>
    <col min="14082" max="14082" width="24.25" style="422" customWidth="1"/>
    <col min="14083" max="14083" width="6.75" style="422" customWidth="1"/>
    <col min="14084" max="14085" width="21.25" style="422" customWidth="1"/>
    <col min="14086" max="14086" width="3.125" style="422" customWidth="1"/>
    <col min="14087" max="14336" width="9" style="422"/>
    <col min="14337" max="14337" width="1.375" style="422" customWidth="1"/>
    <col min="14338" max="14338" width="24.25" style="422" customWidth="1"/>
    <col min="14339" max="14339" width="6.75" style="422" customWidth="1"/>
    <col min="14340" max="14341" width="21.25" style="422" customWidth="1"/>
    <col min="14342" max="14342" width="3.125" style="422" customWidth="1"/>
    <col min="14343" max="14592" width="9" style="422"/>
    <col min="14593" max="14593" width="1.375" style="422" customWidth="1"/>
    <col min="14594" max="14594" width="24.25" style="422" customWidth="1"/>
    <col min="14595" max="14595" width="6.75" style="422" customWidth="1"/>
    <col min="14596" max="14597" width="21.25" style="422" customWidth="1"/>
    <col min="14598" max="14598" width="3.125" style="422" customWidth="1"/>
    <col min="14599" max="14848" width="9" style="422"/>
    <col min="14849" max="14849" width="1.375" style="422" customWidth="1"/>
    <col min="14850" max="14850" width="24.25" style="422" customWidth="1"/>
    <col min="14851" max="14851" width="6.75" style="422" customWidth="1"/>
    <col min="14852" max="14853" width="21.25" style="422" customWidth="1"/>
    <col min="14854" max="14854" width="3.125" style="422" customWidth="1"/>
    <col min="14855" max="15104" width="9" style="422"/>
    <col min="15105" max="15105" width="1.375" style="422" customWidth="1"/>
    <col min="15106" max="15106" width="24.25" style="422" customWidth="1"/>
    <col min="15107" max="15107" width="6.75" style="422" customWidth="1"/>
    <col min="15108" max="15109" width="21.25" style="422" customWidth="1"/>
    <col min="15110" max="15110" width="3.125" style="422" customWidth="1"/>
    <col min="15111" max="15360" width="9" style="422"/>
    <col min="15361" max="15361" width="1.375" style="422" customWidth="1"/>
    <col min="15362" max="15362" width="24.25" style="422" customWidth="1"/>
    <col min="15363" max="15363" width="6.75" style="422" customWidth="1"/>
    <col min="15364" max="15365" width="21.25" style="422" customWidth="1"/>
    <col min="15366" max="15366" width="3.125" style="422" customWidth="1"/>
    <col min="15367" max="15616" width="9" style="422"/>
    <col min="15617" max="15617" width="1.375" style="422" customWidth="1"/>
    <col min="15618" max="15618" width="24.25" style="422" customWidth="1"/>
    <col min="15619" max="15619" width="6.75" style="422" customWidth="1"/>
    <col min="15620" max="15621" width="21.25" style="422" customWidth="1"/>
    <col min="15622" max="15622" width="3.125" style="422" customWidth="1"/>
    <col min="15623" max="15872" width="9" style="422"/>
    <col min="15873" max="15873" width="1.375" style="422" customWidth="1"/>
    <col min="15874" max="15874" width="24.25" style="422" customWidth="1"/>
    <col min="15875" max="15875" width="6.75" style="422" customWidth="1"/>
    <col min="15876" max="15877" width="21.25" style="422" customWidth="1"/>
    <col min="15878" max="15878" width="3.125" style="422" customWidth="1"/>
    <col min="15879" max="16128" width="9" style="422"/>
    <col min="16129" max="16129" width="1.375" style="422" customWidth="1"/>
    <col min="16130" max="16130" width="24.25" style="422" customWidth="1"/>
    <col min="16131" max="16131" width="6.75" style="422" customWidth="1"/>
    <col min="16132" max="16133" width="21.25" style="422" customWidth="1"/>
    <col min="16134" max="16134" width="3.125" style="422" customWidth="1"/>
    <col min="16135" max="16384" width="9" style="422"/>
  </cols>
  <sheetData>
    <row r="1" spans="1:8" ht="18" customHeight="1">
      <c r="A1" s="2005" t="s">
        <v>412</v>
      </c>
      <c r="B1" s="2005"/>
      <c r="C1" s="754"/>
      <c r="D1" s="754"/>
      <c r="E1" s="754"/>
      <c r="F1" s="754"/>
    </row>
    <row r="2" spans="1:8" ht="27.75" customHeight="1">
      <c r="A2" s="456"/>
      <c r="B2" s="754"/>
      <c r="C2" s="754"/>
      <c r="D2" s="754"/>
      <c r="E2" s="1813" t="s">
        <v>168</v>
      </c>
      <c r="F2" s="1813"/>
    </row>
    <row r="3" spans="1:8" ht="18.75" customHeight="1">
      <c r="A3" s="456"/>
      <c r="B3" s="754"/>
      <c r="C3" s="754"/>
      <c r="D3" s="754"/>
      <c r="E3" s="741"/>
      <c r="F3" s="741"/>
    </row>
    <row r="4" spans="1:8" ht="36" customHeight="1">
      <c r="A4" s="2006" t="s">
        <v>413</v>
      </c>
      <c r="B4" s="2006"/>
      <c r="C4" s="2006"/>
      <c r="D4" s="2006"/>
      <c r="E4" s="2006"/>
      <c r="F4" s="2006"/>
    </row>
    <row r="5" spans="1:8" ht="25.5" customHeight="1">
      <c r="A5" s="755"/>
      <c r="B5" s="755"/>
      <c r="C5" s="755"/>
      <c r="D5" s="755"/>
      <c r="E5" s="755"/>
      <c r="F5" s="755"/>
    </row>
    <row r="6" spans="1:8" ht="42" customHeight="1">
      <c r="A6" s="755"/>
      <c r="B6" s="739" t="s">
        <v>414</v>
      </c>
      <c r="C6" s="2007" t="str">
        <f>様式第1号!$AO$31</f>
        <v>様式第1号で事業所名を入力してください</v>
      </c>
      <c r="D6" s="2008"/>
      <c r="E6" s="2008"/>
      <c r="F6" s="2009"/>
    </row>
    <row r="7" spans="1:8" ht="42" customHeight="1">
      <c r="A7" s="755"/>
      <c r="B7" s="737" t="s">
        <v>415</v>
      </c>
      <c r="C7" s="2007" t="str">
        <f>様式第1号!$AO$30</f>
        <v>様式第1号でサービス種類を選択してください</v>
      </c>
      <c r="D7" s="2008"/>
      <c r="E7" s="2008"/>
      <c r="F7" s="2009"/>
    </row>
    <row r="8" spans="1:8" ht="42" customHeight="1">
      <c r="A8" s="754"/>
      <c r="B8" s="457" t="s">
        <v>416</v>
      </c>
      <c r="C8" s="2003" t="s">
        <v>417</v>
      </c>
      <c r="D8" s="2003"/>
      <c r="E8" s="2003"/>
      <c r="F8" s="2004"/>
    </row>
    <row r="9" spans="1:8" ht="71.25" customHeight="1">
      <c r="A9" s="754"/>
      <c r="B9" s="752" t="s">
        <v>418</v>
      </c>
      <c r="C9" s="753">
        <v>1</v>
      </c>
      <c r="D9" s="1996" t="s">
        <v>419</v>
      </c>
      <c r="E9" s="1996"/>
      <c r="F9" s="1997"/>
    </row>
    <row r="10" spans="1:8" ht="71.25" customHeight="1">
      <c r="A10" s="754"/>
      <c r="B10" s="1998" t="s">
        <v>420</v>
      </c>
      <c r="C10" s="739">
        <v>1</v>
      </c>
      <c r="D10" s="1996" t="s">
        <v>421</v>
      </c>
      <c r="E10" s="1996"/>
      <c r="F10" s="1997"/>
    </row>
    <row r="11" spans="1:8" ht="71.25" customHeight="1">
      <c r="A11" s="754"/>
      <c r="B11" s="1999"/>
      <c r="C11" s="739">
        <v>2</v>
      </c>
      <c r="D11" s="1996" t="s">
        <v>422</v>
      </c>
      <c r="E11" s="1996"/>
      <c r="F11" s="1997"/>
    </row>
    <row r="12" spans="1:8" ht="71.25" customHeight="1">
      <c r="A12" s="754"/>
      <c r="B12" s="2000" t="s">
        <v>423</v>
      </c>
      <c r="C12" s="739">
        <v>1</v>
      </c>
      <c r="D12" s="1996" t="s">
        <v>424</v>
      </c>
      <c r="E12" s="1996"/>
      <c r="F12" s="1997"/>
    </row>
    <row r="13" spans="1:8" ht="71.25" customHeight="1">
      <c r="A13" s="754"/>
      <c r="B13" s="2001"/>
      <c r="C13" s="458">
        <v>2</v>
      </c>
      <c r="D13" s="1807" t="s">
        <v>425</v>
      </c>
      <c r="E13" s="1807"/>
      <c r="F13" s="2002"/>
    </row>
    <row r="14" spans="1:8" ht="7.5" customHeight="1">
      <c r="A14" s="754"/>
      <c r="B14" s="754"/>
      <c r="C14" s="754"/>
      <c r="D14" s="754"/>
      <c r="E14" s="754"/>
      <c r="F14" s="754"/>
    </row>
    <row r="15" spans="1:8">
      <c r="A15" s="754"/>
      <c r="B15" s="1798" t="s">
        <v>426</v>
      </c>
      <c r="C15" s="1821"/>
      <c r="D15" s="1821"/>
      <c r="E15" s="1821"/>
      <c r="F15" s="1821"/>
      <c r="H15" s="754"/>
    </row>
    <row r="16" spans="1:8" ht="18.75" customHeight="1">
      <c r="A16" s="273"/>
      <c r="B16" s="1821"/>
      <c r="C16" s="1821"/>
      <c r="D16" s="1821"/>
      <c r="E16" s="1821"/>
      <c r="F16" s="1821"/>
      <c r="H16" s="273" t="s">
        <v>427</v>
      </c>
    </row>
    <row r="17" spans="2:10">
      <c r="B17" s="1821"/>
      <c r="C17" s="1821"/>
      <c r="D17" s="1821"/>
      <c r="E17" s="1821"/>
      <c r="F17" s="1821"/>
      <c r="G17" s="1388"/>
      <c r="H17" s="1389"/>
      <c r="I17" s="1389"/>
      <c r="J17" s="1389"/>
    </row>
    <row r="18" spans="2:10">
      <c r="B18" s="1821"/>
      <c r="C18" s="1821"/>
      <c r="D18" s="1821"/>
      <c r="E18" s="1821"/>
      <c r="F18" s="1821"/>
    </row>
  </sheetData>
  <sheetProtection algorithmName="SHA-512" hashValue="FL1I2sHYpExwYFviI6gL5AmcPRO+VRGBgr884QtD40s7Q4uND5QaQxDvZ8tuDzPJ/P/yj5nWbJWNW+hgoIXE6Q==" saltValue="jy0LXy4SL2ENWDiTlb0mxQ==" spinCount="100000" sheet="1" scenarios="1" formatCells="0" insertRows="0" deleteRows="0" autoFilter="0"/>
  <mergeCells count="15">
    <mergeCell ref="C8:F8"/>
    <mergeCell ref="A1:B1"/>
    <mergeCell ref="E2:F2"/>
    <mergeCell ref="A4:F4"/>
    <mergeCell ref="C6:F6"/>
    <mergeCell ref="C7:F7"/>
    <mergeCell ref="B15:F18"/>
    <mergeCell ref="G17:J17"/>
    <mergeCell ref="D9:F9"/>
    <mergeCell ref="B10:B11"/>
    <mergeCell ref="D10:F10"/>
    <mergeCell ref="D11:F11"/>
    <mergeCell ref="B12:B13"/>
    <mergeCell ref="D12:F12"/>
    <mergeCell ref="D13:F13"/>
  </mergeCells>
  <phoneticPr fontId="4"/>
  <pageMargins left="0.76" right="0.70866141732283472" top="0.74803149606299213" bottom="0.74803149606299213" header="0.31496062992125984" footer="0.31496062992125984"/>
  <pageSetup paperSize="9" scale="98" orientation="portrait" r:id="rId1"/>
  <colBreaks count="1" manualBreakCount="1">
    <brk id="7"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A8893-7868-444E-82AB-4CA065397B42}">
  <sheetPr codeName="Sheet24"/>
  <dimension ref="A1:K48"/>
  <sheetViews>
    <sheetView view="pageBreakPreview" zoomScaleNormal="100" zoomScaleSheetLayoutView="100" workbookViewId="0">
      <selection sqref="A1:B1"/>
    </sheetView>
  </sheetViews>
  <sheetFormatPr defaultRowHeight="13.5"/>
  <cols>
    <col min="1" max="1" width="3.125" style="756" customWidth="1"/>
    <col min="2" max="2" width="15.375" style="756" customWidth="1"/>
    <col min="3" max="5" width="8.5" style="756" customWidth="1"/>
    <col min="6" max="6" width="9" style="756" customWidth="1"/>
    <col min="7" max="7" width="9.25" style="756" customWidth="1"/>
    <col min="8" max="8" width="18" style="756" customWidth="1"/>
    <col min="9" max="9" width="19.25" style="756" customWidth="1"/>
    <col min="10" max="257" width="9" style="756"/>
    <col min="258" max="258" width="3.125" style="756" customWidth="1"/>
    <col min="259" max="259" width="15.375" style="756" customWidth="1"/>
    <col min="260" max="261" width="8.5" style="756" customWidth="1"/>
    <col min="262" max="263" width="8.625" style="756" customWidth="1"/>
    <col min="264" max="264" width="16.375" style="756" customWidth="1"/>
    <col min="265" max="265" width="16.75" style="756" bestFit="1" customWidth="1"/>
    <col min="266" max="513" width="9" style="756"/>
    <col min="514" max="514" width="3.125" style="756" customWidth="1"/>
    <col min="515" max="515" width="15.375" style="756" customWidth="1"/>
    <col min="516" max="517" width="8.5" style="756" customWidth="1"/>
    <col min="518" max="519" width="8.625" style="756" customWidth="1"/>
    <col min="520" max="520" width="16.375" style="756" customWidth="1"/>
    <col min="521" max="521" width="16.75" style="756" bestFit="1" customWidth="1"/>
    <col min="522" max="769" width="9" style="756"/>
    <col min="770" max="770" width="3.125" style="756" customWidth="1"/>
    <col min="771" max="771" width="15.375" style="756" customWidth="1"/>
    <col min="772" max="773" width="8.5" style="756" customWidth="1"/>
    <col min="774" max="775" width="8.625" style="756" customWidth="1"/>
    <col min="776" max="776" width="16.375" style="756" customWidth="1"/>
    <col min="777" max="777" width="16.75" style="756" bestFit="1" customWidth="1"/>
    <col min="778" max="1025" width="9" style="756"/>
    <col min="1026" max="1026" width="3.125" style="756" customWidth="1"/>
    <col min="1027" max="1027" width="15.375" style="756" customWidth="1"/>
    <col min="1028" max="1029" width="8.5" style="756" customWidth="1"/>
    <col min="1030" max="1031" width="8.625" style="756" customWidth="1"/>
    <col min="1032" max="1032" width="16.375" style="756" customWidth="1"/>
    <col min="1033" max="1033" width="16.75" style="756" bestFit="1" customWidth="1"/>
    <col min="1034" max="1281" width="9" style="756"/>
    <col min="1282" max="1282" width="3.125" style="756" customWidth="1"/>
    <col min="1283" max="1283" width="15.375" style="756" customWidth="1"/>
    <col min="1284" max="1285" width="8.5" style="756" customWidth="1"/>
    <col min="1286" max="1287" width="8.625" style="756" customWidth="1"/>
    <col min="1288" max="1288" width="16.375" style="756" customWidth="1"/>
    <col min="1289" max="1289" width="16.75" style="756" bestFit="1" customWidth="1"/>
    <col min="1290" max="1537" width="9" style="756"/>
    <col min="1538" max="1538" width="3.125" style="756" customWidth="1"/>
    <col min="1539" max="1539" width="15.375" style="756" customWidth="1"/>
    <col min="1540" max="1541" width="8.5" style="756" customWidth="1"/>
    <col min="1542" max="1543" width="8.625" style="756" customWidth="1"/>
    <col min="1544" max="1544" width="16.375" style="756" customWidth="1"/>
    <col min="1545" max="1545" width="16.75" style="756" bestFit="1" customWidth="1"/>
    <col min="1546" max="1793" width="9" style="756"/>
    <col min="1794" max="1794" width="3.125" style="756" customWidth="1"/>
    <col min="1795" max="1795" width="15.375" style="756" customWidth="1"/>
    <col min="1796" max="1797" width="8.5" style="756" customWidth="1"/>
    <col min="1798" max="1799" width="8.625" style="756" customWidth="1"/>
    <col min="1800" max="1800" width="16.375" style="756" customWidth="1"/>
    <col min="1801" max="1801" width="16.75" style="756" bestFit="1" customWidth="1"/>
    <col min="1802" max="2049" width="9" style="756"/>
    <col min="2050" max="2050" width="3.125" style="756" customWidth="1"/>
    <col min="2051" max="2051" width="15.375" style="756" customWidth="1"/>
    <col min="2052" max="2053" width="8.5" style="756" customWidth="1"/>
    <col min="2054" max="2055" width="8.625" style="756" customWidth="1"/>
    <col min="2056" max="2056" width="16.375" style="756" customWidth="1"/>
    <col min="2057" max="2057" width="16.75" style="756" bestFit="1" customWidth="1"/>
    <col min="2058" max="2305" width="9" style="756"/>
    <col min="2306" max="2306" width="3.125" style="756" customWidth="1"/>
    <col min="2307" max="2307" width="15.375" style="756" customWidth="1"/>
    <col min="2308" max="2309" width="8.5" style="756" customWidth="1"/>
    <col min="2310" max="2311" width="8.625" style="756" customWidth="1"/>
    <col min="2312" max="2312" width="16.375" style="756" customWidth="1"/>
    <col min="2313" max="2313" width="16.75" style="756" bestFit="1" customWidth="1"/>
    <col min="2314" max="2561" width="9" style="756"/>
    <col min="2562" max="2562" width="3.125" style="756" customWidth="1"/>
    <col min="2563" max="2563" width="15.375" style="756" customWidth="1"/>
    <col min="2564" max="2565" width="8.5" style="756" customWidth="1"/>
    <col min="2566" max="2567" width="8.625" style="756" customWidth="1"/>
    <col min="2568" max="2568" width="16.375" style="756" customWidth="1"/>
    <col min="2569" max="2569" width="16.75" style="756" bestFit="1" customWidth="1"/>
    <col min="2570" max="2817" width="9" style="756"/>
    <col min="2818" max="2818" width="3.125" style="756" customWidth="1"/>
    <col min="2819" max="2819" width="15.375" style="756" customWidth="1"/>
    <col min="2820" max="2821" width="8.5" style="756" customWidth="1"/>
    <col min="2822" max="2823" width="8.625" style="756" customWidth="1"/>
    <col min="2824" max="2824" width="16.375" style="756" customWidth="1"/>
    <col min="2825" max="2825" width="16.75" style="756" bestFit="1" customWidth="1"/>
    <col min="2826" max="3073" width="9" style="756"/>
    <col min="3074" max="3074" width="3.125" style="756" customWidth="1"/>
    <col min="3075" max="3075" width="15.375" style="756" customWidth="1"/>
    <col min="3076" max="3077" width="8.5" style="756" customWidth="1"/>
    <col min="3078" max="3079" width="8.625" style="756" customWidth="1"/>
    <col min="3080" max="3080" width="16.375" style="756" customWidth="1"/>
    <col min="3081" max="3081" width="16.75" style="756" bestFit="1" customWidth="1"/>
    <col min="3082" max="3329" width="9" style="756"/>
    <col min="3330" max="3330" width="3.125" style="756" customWidth="1"/>
    <col min="3331" max="3331" width="15.375" style="756" customWidth="1"/>
    <col min="3332" max="3333" width="8.5" style="756" customWidth="1"/>
    <col min="3334" max="3335" width="8.625" style="756" customWidth="1"/>
    <col min="3336" max="3336" width="16.375" style="756" customWidth="1"/>
    <col min="3337" max="3337" width="16.75" style="756" bestFit="1" customWidth="1"/>
    <col min="3338" max="3585" width="9" style="756"/>
    <col min="3586" max="3586" width="3.125" style="756" customWidth="1"/>
    <col min="3587" max="3587" width="15.375" style="756" customWidth="1"/>
    <col min="3588" max="3589" width="8.5" style="756" customWidth="1"/>
    <col min="3590" max="3591" width="8.625" style="756" customWidth="1"/>
    <col min="3592" max="3592" width="16.375" style="756" customWidth="1"/>
    <col min="3593" max="3593" width="16.75" style="756" bestFit="1" customWidth="1"/>
    <col min="3594" max="3841" width="9" style="756"/>
    <col min="3842" max="3842" width="3.125" style="756" customWidth="1"/>
    <col min="3843" max="3843" width="15.375" style="756" customWidth="1"/>
    <col min="3844" max="3845" width="8.5" style="756" customWidth="1"/>
    <col min="3846" max="3847" width="8.625" style="756" customWidth="1"/>
    <col min="3848" max="3848" width="16.375" style="756" customWidth="1"/>
    <col min="3849" max="3849" width="16.75" style="756" bestFit="1" customWidth="1"/>
    <col min="3850" max="4097" width="9" style="756"/>
    <col min="4098" max="4098" width="3.125" style="756" customWidth="1"/>
    <col min="4099" max="4099" width="15.375" style="756" customWidth="1"/>
    <col min="4100" max="4101" width="8.5" style="756" customWidth="1"/>
    <col min="4102" max="4103" width="8.625" style="756" customWidth="1"/>
    <col min="4104" max="4104" width="16.375" style="756" customWidth="1"/>
    <col min="4105" max="4105" width="16.75" style="756" bestFit="1" customWidth="1"/>
    <col min="4106" max="4353" width="9" style="756"/>
    <col min="4354" max="4354" width="3.125" style="756" customWidth="1"/>
    <col min="4355" max="4355" width="15.375" style="756" customWidth="1"/>
    <col min="4356" max="4357" width="8.5" style="756" customWidth="1"/>
    <col min="4358" max="4359" width="8.625" style="756" customWidth="1"/>
    <col min="4360" max="4360" width="16.375" style="756" customWidth="1"/>
    <col min="4361" max="4361" width="16.75" style="756" bestFit="1" customWidth="1"/>
    <col min="4362" max="4609" width="9" style="756"/>
    <col min="4610" max="4610" width="3.125" style="756" customWidth="1"/>
    <col min="4611" max="4611" width="15.375" style="756" customWidth="1"/>
    <col min="4612" max="4613" width="8.5" style="756" customWidth="1"/>
    <col min="4614" max="4615" width="8.625" style="756" customWidth="1"/>
    <col min="4616" max="4616" width="16.375" style="756" customWidth="1"/>
    <col min="4617" max="4617" width="16.75" style="756" bestFit="1" customWidth="1"/>
    <col min="4618" max="4865" width="9" style="756"/>
    <col min="4866" max="4866" width="3.125" style="756" customWidth="1"/>
    <col min="4867" max="4867" width="15.375" style="756" customWidth="1"/>
    <col min="4868" max="4869" width="8.5" style="756" customWidth="1"/>
    <col min="4870" max="4871" width="8.625" style="756" customWidth="1"/>
    <col min="4872" max="4872" width="16.375" style="756" customWidth="1"/>
    <col min="4873" max="4873" width="16.75" style="756" bestFit="1" customWidth="1"/>
    <col min="4874" max="5121" width="9" style="756"/>
    <col min="5122" max="5122" width="3.125" style="756" customWidth="1"/>
    <col min="5123" max="5123" width="15.375" style="756" customWidth="1"/>
    <col min="5124" max="5125" width="8.5" style="756" customWidth="1"/>
    <col min="5126" max="5127" width="8.625" style="756" customWidth="1"/>
    <col min="5128" max="5128" width="16.375" style="756" customWidth="1"/>
    <col min="5129" max="5129" width="16.75" style="756" bestFit="1" customWidth="1"/>
    <col min="5130" max="5377" width="9" style="756"/>
    <col min="5378" max="5378" width="3.125" style="756" customWidth="1"/>
    <col min="5379" max="5379" width="15.375" style="756" customWidth="1"/>
    <col min="5380" max="5381" width="8.5" style="756" customWidth="1"/>
    <col min="5382" max="5383" width="8.625" style="756" customWidth="1"/>
    <col min="5384" max="5384" width="16.375" style="756" customWidth="1"/>
    <col min="5385" max="5385" width="16.75" style="756" bestFit="1" customWidth="1"/>
    <col min="5386" max="5633" width="9" style="756"/>
    <col min="5634" max="5634" width="3.125" style="756" customWidth="1"/>
    <col min="5635" max="5635" width="15.375" style="756" customWidth="1"/>
    <col min="5636" max="5637" width="8.5" style="756" customWidth="1"/>
    <col min="5638" max="5639" width="8.625" style="756" customWidth="1"/>
    <col min="5640" max="5640" width="16.375" style="756" customWidth="1"/>
    <col min="5641" max="5641" width="16.75" style="756" bestFit="1" customWidth="1"/>
    <col min="5642" max="5889" width="9" style="756"/>
    <col min="5890" max="5890" width="3.125" style="756" customWidth="1"/>
    <col min="5891" max="5891" width="15.375" style="756" customWidth="1"/>
    <col min="5892" max="5893" width="8.5" style="756" customWidth="1"/>
    <col min="5894" max="5895" width="8.625" style="756" customWidth="1"/>
    <col min="5896" max="5896" width="16.375" style="756" customWidth="1"/>
    <col min="5897" max="5897" width="16.75" style="756" bestFit="1" customWidth="1"/>
    <col min="5898" max="6145" width="9" style="756"/>
    <col min="6146" max="6146" width="3.125" style="756" customWidth="1"/>
    <col min="6147" max="6147" width="15.375" style="756" customWidth="1"/>
    <col min="6148" max="6149" width="8.5" style="756" customWidth="1"/>
    <col min="6150" max="6151" width="8.625" style="756" customWidth="1"/>
    <col min="6152" max="6152" width="16.375" style="756" customWidth="1"/>
    <col min="6153" max="6153" width="16.75" style="756" bestFit="1" customWidth="1"/>
    <col min="6154" max="6401" width="9" style="756"/>
    <col min="6402" max="6402" width="3.125" style="756" customWidth="1"/>
    <col min="6403" max="6403" width="15.375" style="756" customWidth="1"/>
    <col min="6404" max="6405" width="8.5" style="756" customWidth="1"/>
    <col min="6406" max="6407" width="8.625" style="756" customWidth="1"/>
    <col min="6408" max="6408" width="16.375" style="756" customWidth="1"/>
    <col min="6409" max="6409" width="16.75" style="756" bestFit="1" customWidth="1"/>
    <col min="6410" max="6657" width="9" style="756"/>
    <col min="6658" max="6658" width="3.125" style="756" customWidth="1"/>
    <col min="6659" max="6659" width="15.375" style="756" customWidth="1"/>
    <col min="6660" max="6661" width="8.5" style="756" customWidth="1"/>
    <col min="6662" max="6663" width="8.625" style="756" customWidth="1"/>
    <col min="6664" max="6664" width="16.375" style="756" customWidth="1"/>
    <col min="6665" max="6665" width="16.75" style="756" bestFit="1" customWidth="1"/>
    <col min="6666" max="6913" width="9" style="756"/>
    <col min="6914" max="6914" width="3.125" style="756" customWidth="1"/>
    <col min="6915" max="6915" width="15.375" style="756" customWidth="1"/>
    <col min="6916" max="6917" width="8.5" style="756" customWidth="1"/>
    <col min="6918" max="6919" width="8.625" style="756" customWidth="1"/>
    <col min="6920" max="6920" width="16.375" style="756" customWidth="1"/>
    <col min="6921" max="6921" width="16.75" style="756" bestFit="1" customWidth="1"/>
    <col min="6922" max="7169" width="9" style="756"/>
    <col min="7170" max="7170" width="3.125" style="756" customWidth="1"/>
    <col min="7171" max="7171" width="15.375" style="756" customWidth="1"/>
    <col min="7172" max="7173" width="8.5" style="756" customWidth="1"/>
    <col min="7174" max="7175" width="8.625" style="756" customWidth="1"/>
    <col min="7176" max="7176" width="16.375" style="756" customWidth="1"/>
    <col min="7177" max="7177" width="16.75" style="756" bestFit="1" customWidth="1"/>
    <col min="7178" max="7425" width="9" style="756"/>
    <col min="7426" max="7426" width="3.125" style="756" customWidth="1"/>
    <col min="7427" max="7427" width="15.375" style="756" customWidth="1"/>
    <col min="7428" max="7429" width="8.5" style="756" customWidth="1"/>
    <col min="7430" max="7431" width="8.625" style="756" customWidth="1"/>
    <col min="7432" max="7432" width="16.375" style="756" customWidth="1"/>
    <col min="7433" max="7433" width="16.75" style="756" bestFit="1" customWidth="1"/>
    <col min="7434" max="7681" width="9" style="756"/>
    <col min="7682" max="7682" width="3.125" style="756" customWidth="1"/>
    <col min="7683" max="7683" width="15.375" style="756" customWidth="1"/>
    <col min="7684" max="7685" width="8.5" style="756" customWidth="1"/>
    <col min="7686" max="7687" width="8.625" style="756" customWidth="1"/>
    <col min="7688" max="7688" width="16.375" style="756" customWidth="1"/>
    <col min="7689" max="7689" width="16.75" style="756" bestFit="1" customWidth="1"/>
    <col min="7690" max="7937" width="9" style="756"/>
    <col min="7938" max="7938" width="3.125" style="756" customWidth="1"/>
    <col min="7939" max="7939" width="15.375" style="756" customWidth="1"/>
    <col min="7940" max="7941" width="8.5" style="756" customWidth="1"/>
    <col min="7942" max="7943" width="8.625" style="756" customWidth="1"/>
    <col min="7944" max="7944" width="16.375" style="756" customWidth="1"/>
    <col min="7945" max="7945" width="16.75" style="756" bestFit="1" customWidth="1"/>
    <col min="7946" max="8193" width="9" style="756"/>
    <col min="8194" max="8194" width="3.125" style="756" customWidth="1"/>
    <col min="8195" max="8195" width="15.375" style="756" customWidth="1"/>
    <col min="8196" max="8197" width="8.5" style="756" customWidth="1"/>
    <col min="8198" max="8199" width="8.625" style="756" customWidth="1"/>
    <col min="8200" max="8200" width="16.375" style="756" customWidth="1"/>
    <col min="8201" max="8201" width="16.75" style="756" bestFit="1" customWidth="1"/>
    <col min="8202" max="8449" width="9" style="756"/>
    <col min="8450" max="8450" width="3.125" style="756" customWidth="1"/>
    <col min="8451" max="8451" width="15.375" style="756" customWidth="1"/>
    <col min="8452" max="8453" width="8.5" style="756" customWidth="1"/>
    <col min="8454" max="8455" width="8.625" style="756" customWidth="1"/>
    <col min="8456" max="8456" width="16.375" style="756" customWidth="1"/>
    <col min="8457" max="8457" width="16.75" style="756" bestFit="1" customWidth="1"/>
    <col min="8458" max="8705" width="9" style="756"/>
    <col min="8706" max="8706" width="3.125" style="756" customWidth="1"/>
    <col min="8707" max="8707" width="15.375" style="756" customWidth="1"/>
    <col min="8708" max="8709" width="8.5" style="756" customWidth="1"/>
    <col min="8710" max="8711" width="8.625" style="756" customWidth="1"/>
    <col min="8712" max="8712" width="16.375" style="756" customWidth="1"/>
    <col min="8713" max="8713" width="16.75" style="756" bestFit="1" customWidth="1"/>
    <col min="8714" max="8961" width="9" style="756"/>
    <col min="8962" max="8962" width="3.125" style="756" customWidth="1"/>
    <col min="8963" max="8963" width="15.375" style="756" customWidth="1"/>
    <col min="8964" max="8965" width="8.5" style="756" customWidth="1"/>
    <col min="8966" max="8967" width="8.625" style="756" customWidth="1"/>
    <col min="8968" max="8968" width="16.375" style="756" customWidth="1"/>
    <col min="8969" max="8969" width="16.75" style="756" bestFit="1" customWidth="1"/>
    <col min="8970" max="9217" width="9" style="756"/>
    <col min="9218" max="9218" width="3.125" style="756" customWidth="1"/>
    <col min="9219" max="9219" width="15.375" style="756" customWidth="1"/>
    <col min="9220" max="9221" width="8.5" style="756" customWidth="1"/>
    <col min="9222" max="9223" width="8.625" style="756" customWidth="1"/>
    <col min="9224" max="9224" width="16.375" style="756" customWidth="1"/>
    <col min="9225" max="9225" width="16.75" style="756" bestFit="1" customWidth="1"/>
    <col min="9226" max="9473" width="9" style="756"/>
    <col min="9474" max="9474" width="3.125" style="756" customWidth="1"/>
    <col min="9475" max="9475" width="15.375" style="756" customWidth="1"/>
    <col min="9476" max="9477" width="8.5" style="756" customWidth="1"/>
    <col min="9478" max="9479" width="8.625" style="756" customWidth="1"/>
    <col min="9480" max="9480" width="16.375" style="756" customWidth="1"/>
    <col min="9481" max="9481" width="16.75" style="756" bestFit="1" customWidth="1"/>
    <col min="9482" max="9729" width="9" style="756"/>
    <col min="9730" max="9730" width="3.125" style="756" customWidth="1"/>
    <col min="9731" max="9731" width="15.375" style="756" customWidth="1"/>
    <col min="9732" max="9733" width="8.5" style="756" customWidth="1"/>
    <col min="9734" max="9735" width="8.625" style="756" customWidth="1"/>
    <col min="9736" max="9736" width="16.375" style="756" customWidth="1"/>
    <col min="9737" max="9737" width="16.75" style="756" bestFit="1" customWidth="1"/>
    <col min="9738" max="9985" width="9" style="756"/>
    <col min="9986" max="9986" width="3.125" style="756" customWidth="1"/>
    <col min="9987" max="9987" width="15.375" style="756" customWidth="1"/>
    <col min="9988" max="9989" width="8.5" style="756" customWidth="1"/>
    <col min="9990" max="9991" width="8.625" style="756" customWidth="1"/>
    <col min="9992" max="9992" width="16.375" style="756" customWidth="1"/>
    <col min="9993" max="9993" width="16.75" style="756" bestFit="1" customWidth="1"/>
    <col min="9994" max="10241" width="9" style="756"/>
    <col min="10242" max="10242" width="3.125" style="756" customWidth="1"/>
    <col min="10243" max="10243" width="15.375" style="756" customWidth="1"/>
    <col min="10244" max="10245" width="8.5" style="756" customWidth="1"/>
    <col min="10246" max="10247" width="8.625" style="756" customWidth="1"/>
    <col min="10248" max="10248" width="16.375" style="756" customWidth="1"/>
    <col min="10249" max="10249" width="16.75" style="756" bestFit="1" customWidth="1"/>
    <col min="10250" max="10497" width="9" style="756"/>
    <col min="10498" max="10498" width="3.125" style="756" customWidth="1"/>
    <col min="10499" max="10499" width="15.375" style="756" customWidth="1"/>
    <col min="10500" max="10501" width="8.5" style="756" customWidth="1"/>
    <col min="10502" max="10503" width="8.625" style="756" customWidth="1"/>
    <col min="10504" max="10504" width="16.375" style="756" customWidth="1"/>
    <col min="10505" max="10505" width="16.75" style="756" bestFit="1" customWidth="1"/>
    <col min="10506" max="10753" width="9" style="756"/>
    <col min="10754" max="10754" width="3.125" style="756" customWidth="1"/>
    <col min="10755" max="10755" width="15.375" style="756" customWidth="1"/>
    <col min="10756" max="10757" width="8.5" style="756" customWidth="1"/>
    <col min="10758" max="10759" width="8.625" style="756" customWidth="1"/>
    <col min="10760" max="10760" width="16.375" style="756" customWidth="1"/>
    <col min="10761" max="10761" width="16.75" style="756" bestFit="1" customWidth="1"/>
    <col min="10762" max="11009" width="9" style="756"/>
    <col min="11010" max="11010" width="3.125" style="756" customWidth="1"/>
    <col min="11011" max="11011" width="15.375" style="756" customWidth="1"/>
    <col min="11012" max="11013" width="8.5" style="756" customWidth="1"/>
    <col min="11014" max="11015" width="8.625" style="756" customWidth="1"/>
    <col min="11016" max="11016" width="16.375" style="756" customWidth="1"/>
    <col min="11017" max="11017" width="16.75" style="756" bestFit="1" customWidth="1"/>
    <col min="11018" max="11265" width="9" style="756"/>
    <col min="11266" max="11266" width="3.125" style="756" customWidth="1"/>
    <col min="11267" max="11267" width="15.375" style="756" customWidth="1"/>
    <col min="11268" max="11269" width="8.5" style="756" customWidth="1"/>
    <col min="11270" max="11271" width="8.625" style="756" customWidth="1"/>
    <col min="11272" max="11272" width="16.375" style="756" customWidth="1"/>
    <col min="11273" max="11273" width="16.75" style="756" bestFit="1" customWidth="1"/>
    <col min="11274" max="11521" width="9" style="756"/>
    <col min="11522" max="11522" width="3.125" style="756" customWidth="1"/>
    <col min="11523" max="11523" width="15.375" style="756" customWidth="1"/>
    <col min="11524" max="11525" width="8.5" style="756" customWidth="1"/>
    <col min="11526" max="11527" width="8.625" style="756" customWidth="1"/>
    <col min="11528" max="11528" width="16.375" style="756" customWidth="1"/>
    <col min="11529" max="11529" width="16.75" style="756" bestFit="1" customWidth="1"/>
    <col min="11530" max="11777" width="9" style="756"/>
    <col min="11778" max="11778" width="3.125" style="756" customWidth="1"/>
    <col min="11779" max="11779" width="15.375" style="756" customWidth="1"/>
    <col min="11780" max="11781" width="8.5" style="756" customWidth="1"/>
    <col min="11782" max="11783" width="8.625" style="756" customWidth="1"/>
    <col min="11784" max="11784" width="16.375" style="756" customWidth="1"/>
    <col min="11785" max="11785" width="16.75" style="756" bestFit="1" customWidth="1"/>
    <col min="11786" max="12033" width="9" style="756"/>
    <col min="12034" max="12034" width="3.125" style="756" customWidth="1"/>
    <col min="12035" max="12035" width="15.375" style="756" customWidth="1"/>
    <col min="12036" max="12037" width="8.5" style="756" customWidth="1"/>
    <col min="12038" max="12039" width="8.625" style="756" customWidth="1"/>
    <col min="12040" max="12040" width="16.375" style="756" customWidth="1"/>
    <col min="12041" max="12041" width="16.75" style="756" bestFit="1" customWidth="1"/>
    <col min="12042" max="12289" width="9" style="756"/>
    <col min="12290" max="12290" width="3.125" style="756" customWidth="1"/>
    <col min="12291" max="12291" width="15.375" style="756" customWidth="1"/>
    <col min="12292" max="12293" width="8.5" style="756" customWidth="1"/>
    <col min="12294" max="12295" width="8.625" style="756" customWidth="1"/>
    <col min="12296" max="12296" width="16.375" style="756" customWidth="1"/>
    <col min="12297" max="12297" width="16.75" style="756" bestFit="1" customWidth="1"/>
    <col min="12298" max="12545" width="9" style="756"/>
    <col min="12546" max="12546" width="3.125" style="756" customWidth="1"/>
    <col min="12547" max="12547" width="15.375" style="756" customWidth="1"/>
    <col min="12548" max="12549" width="8.5" style="756" customWidth="1"/>
    <col min="12550" max="12551" width="8.625" style="756" customWidth="1"/>
    <col min="12552" max="12552" width="16.375" style="756" customWidth="1"/>
    <col min="12553" max="12553" width="16.75" style="756" bestFit="1" customWidth="1"/>
    <col min="12554" max="12801" width="9" style="756"/>
    <col min="12802" max="12802" width="3.125" style="756" customWidth="1"/>
    <col min="12803" max="12803" width="15.375" style="756" customWidth="1"/>
    <col min="12804" max="12805" width="8.5" style="756" customWidth="1"/>
    <col min="12806" max="12807" width="8.625" style="756" customWidth="1"/>
    <col min="12808" max="12808" width="16.375" style="756" customWidth="1"/>
    <col min="12809" max="12809" width="16.75" style="756" bestFit="1" customWidth="1"/>
    <col min="12810" max="13057" width="9" style="756"/>
    <col min="13058" max="13058" width="3.125" style="756" customWidth="1"/>
    <col min="13059" max="13059" width="15.375" style="756" customWidth="1"/>
    <col min="13060" max="13061" width="8.5" style="756" customWidth="1"/>
    <col min="13062" max="13063" width="8.625" style="756" customWidth="1"/>
    <col min="13064" max="13064" width="16.375" style="756" customWidth="1"/>
    <col min="13065" max="13065" width="16.75" style="756" bestFit="1" customWidth="1"/>
    <col min="13066" max="13313" width="9" style="756"/>
    <col min="13314" max="13314" width="3.125" style="756" customWidth="1"/>
    <col min="13315" max="13315" width="15.375" style="756" customWidth="1"/>
    <col min="13316" max="13317" width="8.5" style="756" customWidth="1"/>
    <col min="13318" max="13319" width="8.625" style="756" customWidth="1"/>
    <col min="13320" max="13320" width="16.375" style="756" customWidth="1"/>
    <col min="13321" max="13321" width="16.75" style="756" bestFit="1" customWidth="1"/>
    <col min="13322" max="13569" width="9" style="756"/>
    <col min="13570" max="13570" width="3.125" style="756" customWidth="1"/>
    <col min="13571" max="13571" width="15.375" style="756" customWidth="1"/>
    <col min="13572" max="13573" width="8.5" style="756" customWidth="1"/>
    <col min="13574" max="13575" width="8.625" style="756" customWidth="1"/>
    <col min="13576" max="13576" width="16.375" style="756" customWidth="1"/>
    <col min="13577" max="13577" width="16.75" style="756" bestFit="1" customWidth="1"/>
    <col min="13578" max="13825" width="9" style="756"/>
    <col min="13826" max="13826" width="3.125" style="756" customWidth="1"/>
    <col min="13827" max="13827" width="15.375" style="756" customWidth="1"/>
    <col min="13828" max="13829" width="8.5" style="756" customWidth="1"/>
    <col min="13830" max="13831" width="8.625" style="756" customWidth="1"/>
    <col min="13832" max="13832" width="16.375" style="756" customWidth="1"/>
    <col min="13833" max="13833" width="16.75" style="756" bestFit="1" customWidth="1"/>
    <col min="13834" max="14081" width="9" style="756"/>
    <col min="14082" max="14082" width="3.125" style="756" customWidth="1"/>
    <col min="14083" max="14083" width="15.375" style="756" customWidth="1"/>
    <col min="14084" max="14085" width="8.5" style="756" customWidth="1"/>
    <col min="14086" max="14087" width="8.625" style="756" customWidth="1"/>
    <col min="14088" max="14088" width="16.375" style="756" customWidth="1"/>
    <col min="14089" max="14089" width="16.75" style="756" bestFit="1" customWidth="1"/>
    <col min="14090" max="14337" width="9" style="756"/>
    <col min="14338" max="14338" width="3.125" style="756" customWidth="1"/>
    <col min="14339" max="14339" width="15.375" style="756" customWidth="1"/>
    <col min="14340" max="14341" width="8.5" style="756" customWidth="1"/>
    <col min="14342" max="14343" width="8.625" style="756" customWidth="1"/>
    <col min="14344" max="14344" width="16.375" style="756" customWidth="1"/>
    <col min="14345" max="14345" width="16.75" style="756" bestFit="1" customWidth="1"/>
    <col min="14346" max="14593" width="9" style="756"/>
    <col min="14594" max="14594" width="3.125" style="756" customWidth="1"/>
    <col min="14595" max="14595" width="15.375" style="756" customWidth="1"/>
    <col min="14596" max="14597" width="8.5" style="756" customWidth="1"/>
    <col min="14598" max="14599" width="8.625" style="756" customWidth="1"/>
    <col min="14600" max="14600" width="16.375" style="756" customWidth="1"/>
    <col min="14601" max="14601" width="16.75" style="756" bestFit="1" customWidth="1"/>
    <col min="14602" max="14849" width="9" style="756"/>
    <col min="14850" max="14850" width="3.125" style="756" customWidth="1"/>
    <col min="14851" max="14851" width="15.375" style="756" customWidth="1"/>
    <col min="14852" max="14853" width="8.5" style="756" customWidth="1"/>
    <col min="14854" max="14855" width="8.625" style="756" customWidth="1"/>
    <col min="14856" max="14856" width="16.375" style="756" customWidth="1"/>
    <col min="14857" max="14857" width="16.75" style="756" bestFit="1" customWidth="1"/>
    <col min="14858" max="15105" width="9" style="756"/>
    <col min="15106" max="15106" width="3.125" style="756" customWidth="1"/>
    <col min="15107" max="15107" width="15.375" style="756" customWidth="1"/>
    <col min="15108" max="15109" width="8.5" style="756" customWidth="1"/>
    <col min="15110" max="15111" width="8.625" style="756" customWidth="1"/>
    <col min="15112" max="15112" width="16.375" style="756" customWidth="1"/>
    <col min="15113" max="15113" width="16.75" style="756" bestFit="1" customWidth="1"/>
    <col min="15114" max="15361" width="9" style="756"/>
    <col min="15362" max="15362" width="3.125" style="756" customWidth="1"/>
    <col min="15363" max="15363" width="15.375" style="756" customWidth="1"/>
    <col min="15364" max="15365" width="8.5" style="756" customWidth="1"/>
    <col min="15366" max="15367" width="8.625" style="756" customWidth="1"/>
    <col min="15368" max="15368" width="16.375" style="756" customWidth="1"/>
    <col min="15369" max="15369" width="16.75" style="756" bestFit="1" customWidth="1"/>
    <col min="15370" max="15617" width="9" style="756"/>
    <col min="15618" max="15618" width="3.125" style="756" customWidth="1"/>
    <col min="15619" max="15619" width="15.375" style="756" customWidth="1"/>
    <col min="15620" max="15621" width="8.5" style="756" customWidth="1"/>
    <col min="15622" max="15623" width="8.625" style="756" customWidth="1"/>
    <col min="15624" max="15624" width="16.375" style="756" customWidth="1"/>
    <col min="15625" max="15625" width="16.75" style="756" bestFit="1" customWidth="1"/>
    <col min="15626" max="15873" width="9" style="756"/>
    <col min="15874" max="15874" width="3.125" style="756" customWidth="1"/>
    <col min="15875" max="15875" width="15.375" style="756" customWidth="1"/>
    <col min="15876" max="15877" width="8.5" style="756" customWidth="1"/>
    <col min="15878" max="15879" width="8.625" style="756" customWidth="1"/>
    <col min="15880" max="15880" width="16.375" style="756" customWidth="1"/>
    <col min="15881" max="15881" width="16.75" style="756" bestFit="1" customWidth="1"/>
    <col min="15882" max="16129" width="9" style="756"/>
    <col min="16130" max="16130" width="3.125" style="756" customWidth="1"/>
    <col min="16131" max="16131" width="15.375" style="756" customWidth="1"/>
    <col min="16132" max="16133" width="8.5" style="756" customWidth="1"/>
    <col min="16134" max="16135" width="8.625" style="756" customWidth="1"/>
    <col min="16136" max="16136" width="16.375" style="756" customWidth="1"/>
    <col min="16137" max="16137" width="16.75" style="756" bestFit="1" customWidth="1"/>
    <col min="16138" max="16384" width="9" style="756"/>
  </cols>
  <sheetData>
    <row r="1" spans="1:11" ht="27.75" customHeight="1">
      <c r="A1" s="2015" t="s">
        <v>428</v>
      </c>
      <c r="B1" s="2015"/>
      <c r="I1" s="774" t="s">
        <v>429</v>
      </c>
    </row>
    <row r="2" spans="1:11" ht="56.25" customHeight="1">
      <c r="A2" s="2016" t="s">
        <v>1152</v>
      </c>
      <c r="B2" s="2016"/>
      <c r="C2" s="2016"/>
      <c r="D2" s="2016"/>
      <c r="E2" s="2016"/>
      <c r="F2" s="2016"/>
      <c r="G2" s="2016"/>
      <c r="H2" s="2016"/>
      <c r="I2" s="2016"/>
    </row>
    <row r="3" spans="1:11" ht="15" customHeight="1">
      <c r="A3" s="757"/>
      <c r="B3" s="757"/>
      <c r="C3" s="757"/>
      <c r="D3" s="757"/>
      <c r="E3" s="757"/>
      <c r="F3" s="757"/>
      <c r="G3" s="757"/>
      <c r="H3" s="757"/>
      <c r="I3" s="757"/>
    </row>
    <row r="4" spans="1:11" ht="30" customHeight="1">
      <c r="A4" s="2017" t="s">
        <v>430</v>
      </c>
      <c r="B4" s="2018"/>
      <c r="C4" s="2018"/>
      <c r="D4" s="2019"/>
      <c r="E4" s="2020" t="str">
        <f>様式第1号!$AO$31</f>
        <v>様式第1号で事業所名を入力してください</v>
      </c>
      <c r="F4" s="2021"/>
      <c r="G4" s="2021"/>
      <c r="H4" s="2021"/>
      <c r="I4" s="2022"/>
      <c r="J4" s="679"/>
      <c r="K4" s="679"/>
    </row>
    <row r="5" spans="1:11" ht="30" customHeight="1">
      <c r="A5" s="2017" t="s">
        <v>431</v>
      </c>
      <c r="B5" s="2018"/>
      <c r="C5" s="2018"/>
      <c r="D5" s="2019"/>
      <c r="E5" s="2023" t="s">
        <v>432</v>
      </c>
      <c r="F5" s="2024"/>
      <c r="G5" s="2024"/>
      <c r="H5" s="2024"/>
      <c r="I5" s="2025"/>
      <c r="J5" s="679"/>
      <c r="K5" s="679"/>
    </row>
    <row r="6" spans="1:11" ht="15" customHeight="1">
      <c r="A6" s="757"/>
      <c r="B6" s="757"/>
      <c r="C6" s="757"/>
      <c r="D6" s="757"/>
      <c r="E6" s="757"/>
      <c r="F6" s="757"/>
      <c r="G6" s="757"/>
      <c r="H6" s="757"/>
      <c r="I6" s="757"/>
    </row>
    <row r="7" spans="1:11" ht="17.25" customHeight="1">
      <c r="A7" s="680"/>
      <c r="B7" s="680"/>
      <c r="C7" s="680"/>
      <c r="D7" s="680"/>
      <c r="E7" s="681"/>
      <c r="F7" s="2010" t="s">
        <v>1151</v>
      </c>
      <c r="G7" s="2011"/>
      <c r="H7" s="2014" t="s">
        <v>1149</v>
      </c>
      <c r="I7" s="2014"/>
    </row>
    <row r="8" spans="1:11" ht="17.25" customHeight="1">
      <c r="A8" s="680"/>
      <c r="B8" s="680"/>
      <c r="C8" s="680"/>
      <c r="D8" s="680"/>
      <c r="E8" s="681"/>
      <c r="F8" s="2012"/>
      <c r="G8" s="2012"/>
      <c r="H8" s="2014"/>
      <c r="I8" s="2014"/>
    </row>
    <row r="9" spans="1:11" ht="17.25" customHeight="1">
      <c r="A9" s="680"/>
      <c r="B9" s="680"/>
      <c r="C9" s="680"/>
      <c r="D9" s="680"/>
      <c r="E9" s="681"/>
      <c r="F9" s="2013"/>
      <c r="G9" s="2013"/>
      <c r="H9" s="2014"/>
      <c r="I9" s="2014"/>
    </row>
    <row r="10" spans="1:11" ht="17.25" customHeight="1">
      <c r="A10" s="762"/>
      <c r="B10" s="762"/>
      <c r="C10" s="758"/>
      <c r="D10" s="758"/>
      <c r="E10" s="758"/>
      <c r="F10" s="765"/>
      <c r="G10" s="765"/>
      <c r="H10" s="765"/>
      <c r="I10" s="682"/>
    </row>
    <row r="11" spans="1:11" ht="17.25" customHeight="1">
      <c r="A11" s="762"/>
      <c r="B11" s="762"/>
      <c r="C11" s="758"/>
      <c r="D11" s="758"/>
      <c r="E11" s="758"/>
      <c r="F11" s="2026" t="s">
        <v>1150</v>
      </c>
      <c r="G11" s="2027"/>
      <c r="H11" s="2032" t="s">
        <v>1149</v>
      </c>
      <c r="I11" s="2033"/>
    </row>
    <row r="12" spans="1:11" ht="17.25" customHeight="1">
      <c r="A12" s="762"/>
      <c r="B12" s="762"/>
      <c r="C12" s="758"/>
      <c r="D12" s="758"/>
      <c r="E12" s="758"/>
      <c r="F12" s="2028"/>
      <c r="G12" s="2029"/>
      <c r="H12" s="2034"/>
      <c r="I12" s="2035"/>
    </row>
    <row r="13" spans="1:11" ht="17.25" customHeight="1">
      <c r="A13" s="762"/>
      <c r="B13" s="762"/>
      <c r="C13" s="758"/>
      <c r="D13" s="758"/>
      <c r="E13" s="758"/>
      <c r="F13" s="2030"/>
      <c r="G13" s="2031"/>
      <c r="H13" s="2036"/>
      <c r="I13" s="2037"/>
    </row>
    <row r="14" spans="1:11" ht="17.25" customHeight="1">
      <c r="A14" s="762"/>
      <c r="B14" s="762"/>
      <c r="C14" s="758"/>
      <c r="D14" s="758"/>
      <c r="E14" s="758"/>
      <c r="F14" s="765"/>
      <c r="G14" s="765"/>
      <c r="H14" s="765"/>
      <c r="I14" s="682"/>
    </row>
    <row r="15" spans="1:11" ht="15" customHeight="1">
      <c r="A15" s="762"/>
      <c r="B15" s="762"/>
      <c r="C15" s="2026" t="s">
        <v>435</v>
      </c>
      <c r="D15" s="2010"/>
      <c r="E15" s="2027"/>
      <c r="F15" s="683"/>
      <c r="G15" s="764"/>
      <c r="H15" s="764"/>
      <c r="I15" s="684"/>
    </row>
    <row r="16" spans="1:11" ht="15" customHeight="1">
      <c r="A16" s="762"/>
      <c r="B16" s="762"/>
      <c r="C16" s="2028"/>
      <c r="D16" s="2038"/>
      <c r="E16" s="2029"/>
      <c r="F16" s="685">
        <v>1</v>
      </c>
      <c r="G16" s="682" t="s">
        <v>436</v>
      </c>
      <c r="H16" s="682"/>
      <c r="I16" s="686"/>
    </row>
    <row r="17" spans="1:9" ht="15" customHeight="1">
      <c r="A17" s="762"/>
      <c r="B17" s="762"/>
      <c r="C17" s="2028"/>
      <c r="D17" s="2038"/>
      <c r="E17" s="2029"/>
      <c r="F17" s="685">
        <v>2</v>
      </c>
      <c r="G17" s="682" t="s">
        <v>437</v>
      </c>
      <c r="H17" s="682"/>
      <c r="I17" s="686"/>
    </row>
    <row r="18" spans="1:9" ht="15" customHeight="1">
      <c r="A18" s="762"/>
      <c r="B18" s="762"/>
      <c r="C18" s="2028"/>
      <c r="D18" s="2038"/>
      <c r="E18" s="2029"/>
      <c r="F18" s="685">
        <v>3</v>
      </c>
      <c r="G18" s="682" t="s">
        <v>438</v>
      </c>
      <c r="H18" s="682"/>
      <c r="I18" s="686"/>
    </row>
    <row r="19" spans="1:9" ht="15" customHeight="1">
      <c r="A19" s="762"/>
      <c r="B19" s="762"/>
      <c r="C19" s="2028"/>
      <c r="D19" s="2038"/>
      <c r="E19" s="2029"/>
      <c r="F19" s="685">
        <v>4</v>
      </c>
      <c r="G19" s="682" t="s">
        <v>439</v>
      </c>
      <c r="H19" s="682"/>
      <c r="I19" s="686"/>
    </row>
    <row r="20" spans="1:9" ht="15" customHeight="1">
      <c r="A20" s="762"/>
      <c r="B20" s="762"/>
      <c r="C20" s="2028"/>
      <c r="D20" s="2038"/>
      <c r="E20" s="2029"/>
      <c r="F20" s="685">
        <v>5</v>
      </c>
      <c r="G20" s="682" t="s">
        <v>440</v>
      </c>
      <c r="H20" s="682"/>
      <c r="I20" s="686"/>
    </row>
    <row r="21" spans="1:9" ht="15" customHeight="1">
      <c r="A21" s="762"/>
      <c r="B21" s="762"/>
      <c r="C21" s="2028"/>
      <c r="D21" s="2038"/>
      <c r="E21" s="2029"/>
      <c r="F21" s="685">
        <v>6</v>
      </c>
      <c r="G21" s="682" t="s">
        <v>441</v>
      </c>
      <c r="H21" s="682"/>
      <c r="I21" s="686"/>
    </row>
    <row r="22" spans="1:9" ht="15" customHeight="1">
      <c r="A22" s="762"/>
      <c r="B22" s="762"/>
      <c r="C22" s="2028"/>
      <c r="D22" s="2038"/>
      <c r="E22" s="2029"/>
      <c r="F22" s="685">
        <v>7</v>
      </c>
      <c r="G22" s="682" t="s">
        <v>442</v>
      </c>
      <c r="H22" s="682"/>
      <c r="I22" s="686"/>
    </row>
    <row r="23" spans="1:9" ht="15" customHeight="1">
      <c r="A23" s="762"/>
      <c r="B23" s="762"/>
      <c r="C23" s="2030"/>
      <c r="D23" s="2039"/>
      <c r="E23" s="2031"/>
      <c r="F23" s="687"/>
      <c r="G23" s="766"/>
      <c r="H23" s="766"/>
      <c r="I23" s="688"/>
    </row>
    <row r="24" spans="1:9" ht="15.75" customHeight="1">
      <c r="A24" s="682"/>
      <c r="B24" s="682"/>
      <c r="C24" s="682"/>
      <c r="D24" s="682"/>
      <c r="E24" s="682"/>
      <c r="F24" s="682"/>
      <c r="G24" s="682"/>
      <c r="H24" s="682"/>
      <c r="I24" s="682"/>
    </row>
    <row r="25" spans="1:9" ht="15.75" customHeight="1" thickBot="1">
      <c r="A25" s="689"/>
      <c r="B25" s="689"/>
      <c r="C25" s="689"/>
      <c r="D25" s="689"/>
      <c r="E25" s="689"/>
      <c r="F25" s="689"/>
      <c r="G25" s="689"/>
      <c r="H25" s="689"/>
      <c r="I25" s="689"/>
    </row>
    <row r="26" spans="1:9" s="459" customFormat="1" ht="24.75" customHeight="1">
      <c r="A26" s="690"/>
      <c r="B26" s="759" t="s">
        <v>73</v>
      </c>
      <c r="C26" s="2043" t="s">
        <v>443</v>
      </c>
      <c r="D26" s="2043"/>
      <c r="E26" s="2043"/>
      <c r="F26" s="2043" t="s">
        <v>444</v>
      </c>
      <c r="G26" s="2044"/>
      <c r="H26" s="691" t="s">
        <v>445</v>
      </c>
      <c r="I26" s="692" t="s">
        <v>446</v>
      </c>
    </row>
    <row r="27" spans="1:9" s="459" customFormat="1" ht="17.25" customHeight="1">
      <c r="A27" s="690">
        <v>1</v>
      </c>
      <c r="B27" s="759"/>
      <c r="C27" s="2040"/>
      <c r="D27" s="2041"/>
      <c r="E27" s="2042"/>
      <c r="F27" s="2043"/>
      <c r="G27" s="2044"/>
      <c r="H27" s="693"/>
      <c r="I27" s="761"/>
    </row>
    <row r="28" spans="1:9" s="459" customFormat="1" ht="17.25" customHeight="1">
      <c r="A28" s="690">
        <v>2</v>
      </c>
      <c r="B28" s="759"/>
      <c r="C28" s="2040"/>
      <c r="D28" s="2041"/>
      <c r="E28" s="2042"/>
      <c r="F28" s="2043"/>
      <c r="G28" s="2044"/>
      <c r="H28" s="693"/>
      <c r="I28" s="761"/>
    </row>
    <row r="29" spans="1:9" s="459" customFormat="1" ht="17.25" customHeight="1">
      <c r="A29" s="690">
        <v>3</v>
      </c>
      <c r="B29" s="760"/>
      <c r="C29" s="2045"/>
      <c r="D29" s="2046"/>
      <c r="E29" s="2047"/>
      <c r="F29" s="2044"/>
      <c r="G29" s="2048"/>
      <c r="H29" s="693"/>
      <c r="I29" s="761"/>
    </row>
    <row r="30" spans="1:9" s="459" customFormat="1" ht="17.25" customHeight="1">
      <c r="A30" s="690">
        <v>4</v>
      </c>
      <c r="B30" s="760"/>
      <c r="C30" s="2045"/>
      <c r="D30" s="2046"/>
      <c r="E30" s="2047"/>
      <c r="F30" s="2044"/>
      <c r="G30" s="2048"/>
      <c r="H30" s="693"/>
      <c r="I30" s="761"/>
    </row>
    <row r="31" spans="1:9" s="459" customFormat="1" ht="17.25" customHeight="1">
      <c r="A31" s="690">
        <v>5</v>
      </c>
      <c r="B31" s="760"/>
      <c r="C31" s="2045"/>
      <c r="D31" s="2046"/>
      <c r="E31" s="2047"/>
      <c r="F31" s="2044"/>
      <c r="G31" s="2048"/>
      <c r="H31" s="693"/>
      <c r="I31" s="761"/>
    </row>
    <row r="32" spans="1:9" s="459" customFormat="1" ht="17.25" customHeight="1">
      <c r="A32" s="690">
        <v>6</v>
      </c>
      <c r="B32" s="760"/>
      <c r="C32" s="2045"/>
      <c r="D32" s="2046"/>
      <c r="E32" s="2047"/>
      <c r="F32" s="2044"/>
      <c r="G32" s="2048"/>
      <c r="H32" s="693"/>
      <c r="I32" s="694"/>
    </row>
    <row r="33" spans="1:9" s="459" customFormat="1" ht="17.25" customHeight="1">
      <c r="A33" s="690">
        <v>7</v>
      </c>
      <c r="B33" s="759"/>
      <c r="C33" s="2043"/>
      <c r="D33" s="2043"/>
      <c r="E33" s="2043"/>
      <c r="F33" s="2043"/>
      <c r="G33" s="2044"/>
      <c r="H33" s="695"/>
      <c r="I33" s="694"/>
    </row>
    <row r="34" spans="1:9" s="459" customFormat="1" ht="17.25" customHeight="1">
      <c r="A34" s="690">
        <v>8</v>
      </c>
      <c r="B34" s="759"/>
      <c r="C34" s="2043"/>
      <c r="D34" s="2043"/>
      <c r="E34" s="2043"/>
      <c r="F34" s="2043"/>
      <c r="G34" s="2044"/>
      <c r="H34" s="695"/>
      <c r="I34" s="694"/>
    </row>
    <row r="35" spans="1:9" s="459" customFormat="1" ht="17.25" customHeight="1">
      <c r="A35" s="690">
        <v>9</v>
      </c>
      <c r="B35" s="759"/>
      <c r="C35" s="2043"/>
      <c r="D35" s="2043"/>
      <c r="E35" s="2043"/>
      <c r="F35" s="2043"/>
      <c r="G35" s="2044"/>
      <c r="H35" s="695"/>
      <c r="I35" s="694"/>
    </row>
    <row r="36" spans="1:9" s="459" customFormat="1" ht="17.25" customHeight="1">
      <c r="A36" s="690">
        <v>10</v>
      </c>
      <c r="B36" s="759"/>
      <c r="C36" s="2043"/>
      <c r="D36" s="2043"/>
      <c r="E36" s="2043"/>
      <c r="F36" s="2043"/>
      <c r="G36" s="2044"/>
      <c r="H36" s="695"/>
      <c r="I36" s="694"/>
    </row>
    <row r="37" spans="1:9" s="459" customFormat="1" ht="17.25" customHeight="1">
      <c r="A37" s="690">
        <v>11</v>
      </c>
      <c r="B37" s="760"/>
      <c r="C37" s="2045"/>
      <c r="D37" s="2046"/>
      <c r="E37" s="2047"/>
      <c r="F37" s="2043"/>
      <c r="G37" s="2044"/>
      <c r="H37" s="693"/>
      <c r="I37" s="761"/>
    </row>
    <row r="38" spans="1:9" s="459" customFormat="1" ht="17.25" customHeight="1">
      <c r="A38" s="690">
        <v>12</v>
      </c>
      <c r="B38" s="759"/>
      <c r="C38" s="2040"/>
      <c r="D38" s="2041"/>
      <c r="E38" s="2042"/>
      <c r="F38" s="2043"/>
      <c r="G38" s="2044"/>
      <c r="H38" s="693"/>
      <c r="I38" s="761"/>
    </row>
    <row r="39" spans="1:9" s="459" customFormat="1" ht="17.25" customHeight="1">
      <c r="A39" s="690">
        <v>13</v>
      </c>
      <c r="B39" s="760"/>
      <c r="C39" s="2045"/>
      <c r="D39" s="2046"/>
      <c r="E39" s="2047"/>
      <c r="F39" s="2044"/>
      <c r="G39" s="2048"/>
      <c r="H39" s="693"/>
      <c r="I39" s="761"/>
    </row>
    <row r="40" spans="1:9" s="459" customFormat="1" ht="17.25" customHeight="1">
      <c r="A40" s="690">
        <v>14</v>
      </c>
      <c r="B40" s="759"/>
      <c r="C40" s="2040"/>
      <c r="D40" s="2041"/>
      <c r="E40" s="2042"/>
      <c r="F40" s="2043"/>
      <c r="G40" s="2044"/>
      <c r="H40" s="693"/>
      <c r="I40" s="761"/>
    </row>
    <row r="41" spans="1:9" s="459" customFormat="1" ht="17.25" customHeight="1">
      <c r="A41" s="690">
        <v>15</v>
      </c>
      <c r="B41" s="759"/>
      <c r="C41" s="2045"/>
      <c r="D41" s="2046"/>
      <c r="E41" s="2049"/>
      <c r="F41" s="2043"/>
      <c r="G41" s="2044"/>
      <c r="H41" s="693"/>
      <c r="I41" s="694"/>
    </row>
    <row r="42" spans="1:9" s="459" customFormat="1" ht="17.25" customHeight="1">
      <c r="A42" s="690">
        <v>16</v>
      </c>
      <c r="B42" s="759"/>
      <c r="C42" s="2050"/>
      <c r="D42" s="2050"/>
      <c r="E42" s="2043"/>
      <c r="F42" s="2043"/>
      <c r="G42" s="2044"/>
      <c r="H42" s="693"/>
      <c r="I42" s="694"/>
    </row>
    <row r="43" spans="1:9" s="459" customFormat="1" ht="17.25" customHeight="1">
      <c r="A43" s="690">
        <v>17</v>
      </c>
      <c r="B43" s="759"/>
      <c r="C43" s="2043"/>
      <c r="D43" s="2043"/>
      <c r="E43" s="2043"/>
      <c r="F43" s="2043"/>
      <c r="G43" s="2044"/>
      <c r="H43" s="693"/>
      <c r="I43" s="694"/>
    </row>
    <row r="44" spans="1:9" s="459" customFormat="1" ht="17.25" customHeight="1">
      <c r="A44" s="690">
        <v>18</v>
      </c>
      <c r="B44" s="759"/>
      <c r="C44" s="2043"/>
      <c r="D44" s="2043"/>
      <c r="E44" s="2043"/>
      <c r="F44" s="2043"/>
      <c r="G44" s="2044"/>
      <c r="H44" s="693"/>
      <c r="I44" s="694"/>
    </row>
    <row r="45" spans="1:9" s="459" customFormat="1" ht="17.25" customHeight="1">
      <c r="A45" s="690">
        <v>19</v>
      </c>
      <c r="B45" s="759"/>
      <c r="C45" s="2043"/>
      <c r="D45" s="2043"/>
      <c r="E45" s="2043"/>
      <c r="F45" s="2043"/>
      <c r="G45" s="2044"/>
      <c r="H45" s="693"/>
      <c r="I45" s="694"/>
    </row>
    <row r="46" spans="1:9" s="459" customFormat="1" ht="17.25" customHeight="1" thickBot="1">
      <c r="A46" s="690">
        <v>20</v>
      </c>
      <c r="B46" s="759"/>
      <c r="C46" s="2043"/>
      <c r="D46" s="2043"/>
      <c r="E46" s="2043"/>
      <c r="F46" s="2043"/>
      <c r="G46" s="2044"/>
      <c r="H46" s="696"/>
      <c r="I46" s="694"/>
    </row>
    <row r="47" spans="1:9" ht="39.75" customHeight="1">
      <c r="A47" s="2051" t="s">
        <v>1148</v>
      </c>
      <c r="B47" s="2052"/>
      <c r="C47" s="2052"/>
      <c r="D47" s="2052"/>
      <c r="E47" s="2052"/>
      <c r="F47" s="2052"/>
      <c r="G47" s="2052"/>
      <c r="H47" s="2052"/>
      <c r="I47" s="2052"/>
    </row>
    <row r="48" spans="1:9" ht="103.5" customHeight="1">
      <c r="A48" s="2052"/>
      <c r="B48" s="2052"/>
      <c r="C48" s="2052"/>
      <c r="D48" s="2052"/>
      <c r="E48" s="2052"/>
      <c r="F48" s="2052"/>
      <c r="G48" s="2052"/>
      <c r="H48" s="2052"/>
      <c r="I48" s="2052"/>
    </row>
  </sheetData>
  <sheetProtection algorithmName="SHA-512" hashValue="M+FsIB84MIk3gVuPn8FQYvVOIxlm/6G/eFyxeKyIrg0UBfI0GsA6U1vQ8K/N/EEJQCjAJUy3VdXWvgxzbuj/KA==" saltValue="vUHcVNIW7HZH6eA7f1r9qw==" spinCount="100000" sheet="1" scenarios="1" formatCells="0" insertRows="0" deleteRows="0" autoFilter="0"/>
  <mergeCells count="54">
    <mergeCell ref="C42:E42"/>
    <mergeCell ref="F42:G42"/>
    <mergeCell ref="C43:E43"/>
    <mergeCell ref="F43:G43"/>
    <mergeCell ref="A47:I48"/>
    <mergeCell ref="C44:E44"/>
    <mergeCell ref="F44:G44"/>
    <mergeCell ref="C45:E45"/>
    <mergeCell ref="F45:G45"/>
    <mergeCell ref="C46:E46"/>
    <mergeCell ref="F46:G46"/>
    <mergeCell ref="C39:E39"/>
    <mergeCell ref="F39:G39"/>
    <mergeCell ref="C40:E40"/>
    <mergeCell ref="F40:G40"/>
    <mergeCell ref="C41:E41"/>
    <mergeCell ref="F41:G41"/>
    <mergeCell ref="C36:E36"/>
    <mergeCell ref="F36:G36"/>
    <mergeCell ref="C37:E37"/>
    <mergeCell ref="F37:G37"/>
    <mergeCell ref="C38:E38"/>
    <mergeCell ref="F38:G38"/>
    <mergeCell ref="C33:E33"/>
    <mergeCell ref="F33:G33"/>
    <mergeCell ref="C34:E34"/>
    <mergeCell ref="F34:G34"/>
    <mergeCell ref="C35:E35"/>
    <mergeCell ref="F35:G35"/>
    <mergeCell ref="C30:E30"/>
    <mergeCell ref="F30:G30"/>
    <mergeCell ref="C31:E31"/>
    <mergeCell ref="F31:G31"/>
    <mergeCell ref="C32:E32"/>
    <mergeCell ref="F32:G32"/>
    <mergeCell ref="C28:E28"/>
    <mergeCell ref="F28:G28"/>
    <mergeCell ref="C26:E26"/>
    <mergeCell ref="F26:G26"/>
    <mergeCell ref="C29:E29"/>
    <mergeCell ref="F29:G29"/>
    <mergeCell ref="F11:G13"/>
    <mergeCell ref="H11:I13"/>
    <mergeCell ref="C15:E23"/>
    <mergeCell ref="C27:E27"/>
    <mergeCell ref="F27:G27"/>
    <mergeCell ref="F7:G9"/>
    <mergeCell ref="H7:I9"/>
    <mergeCell ref="A1:B1"/>
    <mergeCell ref="A2:I2"/>
    <mergeCell ref="A4:D4"/>
    <mergeCell ref="E4:I4"/>
    <mergeCell ref="A5:D5"/>
    <mergeCell ref="E5:I5"/>
  </mergeCells>
  <phoneticPr fontId="4"/>
  <pageMargins left="0.7" right="0.7" top="0.75" bottom="0.75" header="0.3" footer="0.3"/>
  <pageSetup paperSize="9" scale="75"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A18DB3-4918-4C8B-83B9-E516D2F83BBD}">
  <sheetPr codeName="Sheet25"/>
  <dimension ref="A1:H64"/>
  <sheetViews>
    <sheetView view="pageBreakPreview" zoomScaleNormal="100" zoomScaleSheetLayoutView="100" workbookViewId="0">
      <selection sqref="A1:B1"/>
    </sheetView>
  </sheetViews>
  <sheetFormatPr defaultRowHeight="13.5"/>
  <cols>
    <col min="1" max="1" width="3.125" style="756" customWidth="1"/>
    <col min="2" max="2" width="15.375" style="756" customWidth="1"/>
    <col min="3" max="4" width="8.5" style="756" customWidth="1"/>
    <col min="5" max="5" width="8.625" style="756" customWidth="1"/>
    <col min="6" max="6" width="18.875" style="756" customWidth="1"/>
    <col min="7" max="7" width="23.125" style="756" customWidth="1"/>
    <col min="8" max="8" width="19.25" style="756" customWidth="1"/>
    <col min="9" max="256" width="9" style="756"/>
    <col min="257" max="257" width="3.125" style="756" customWidth="1"/>
    <col min="258" max="258" width="15.375" style="756" customWidth="1"/>
    <col min="259" max="260" width="8.5" style="756" customWidth="1"/>
    <col min="261" max="262" width="8.625" style="756" customWidth="1"/>
    <col min="263" max="263" width="16.375" style="756" customWidth="1"/>
    <col min="264" max="264" width="16.75" style="756" bestFit="1" customWidth="1"/>
    <col min="265" max="512" width="9" style="756"/>
    <col min="513" max="513" width="3.125" style="756" customWidth="1"/>
    <col min="514" max="514" width="15.375" style="756" customWidth="1"/>
    <col min="515" max="516" width="8.5" style="756" customWidth="1"/>
    <col min="517" max="518" width="8.625" style="756" customWidth="1"/>
    <col min="519" max="519" width="16.375" style="756" customWidth="1"/>
    <col min="520" max="520" width="16.75" style="756" bestFit="1" customWidth="1"/>
    <col min="521" max="768" width="9" style="756"/>
    <col min="769" max="769" width="3.125" style="756" customWidth="1"/>
    <col min="770" max="770" width="15.375" style="756" customWidth="1"/>
    <col min="771" max="772" width="8.5" style="756" customWidth="1"/>
    <col min="773" max="774" width="8.625" style="756" customWidth="1"/>
    <col min="775" max="775" width="16.375" style="756" customWidth="1"/>
    <col min="776" max="776" width="16.75" style="756" bestFit="1" customWidth="1"/>
    <col min="777" max="1024" width="9" style="756"/>
    <col min="1025" max="1025" width="3.125" style="756" customWidth="1"/>
    <col min="1026" max="1026" width="15.375" style="756" customWidth="1"/>
    <col min="1027" max="1028" width="8.5" style="756" customWidth="1"/>
    <col min="1029" max="1030" width="8.625" style="756" customWidth="1"/>
    <col min="1031" max="1031" width="16.375" style="756" customWidth="1"/>
    <col min="1032" max="1032" width="16.75" style="756" bestFit="1" customWidth="1"/>
    <col min="1033" max="1280" width="9" style="756"/>
    <col min="1281" max="1281" width="3.125" style="756" customWidth="1"/>
    <col min="1282" max="1282" width="15.375" style="756" customWidth="1"/>
    <col min="1283" max="1284" width="8.5" style="756" customWidth="1"/>
    <col min="1285" max="1286" width="8.625" style="756" customWidth="1"/>
    <col min="1287" max="1287" width="16.375" style="756" customWidth="1"/>
    <col min="1288" max="1288" width="16.75" style="756" bestFit="1" customWidth="1"/>
    <col min="1289" max="1536" width="9" style="756"/>
    <col min="1537" max="1537" width="3.125" style="756" customWidth="1"/>
    <col min="1538" max="1538" width="15.375" style="756" customWidth="1"/>
    <col min="1539" max="1540" width="8.5" style="756" customWidth="1"/>
    <col min="1541" max="1542" width="8.625" style="756" customWidth="1"/>
    <col min="1543" max="1543" width="16.375" style="756" customWidth="1"/>
    <col min="1544" max="1544" width="16.75" style="756" bestFit="1" customWidth="1"/>
    <col min="1545" max="1792" width="9" style="756"/>
    <col min="1793" max="1793" width="3.125" style="756" customWidth="1"/>
    <col min="1794" max="1794" width="15.375" style="756" customWidth="1"/>
    <col min="1795" max="1796" width="8.5" style="756" customWidth="1"/>
    <col min="1797" max="1798" width="8.625" style="756" customWidth="1"/>
    <col min="1799" max="1799" width="16.375" style="756" customWidth="1"/>
    <col min="1800" max="1800" width="16.75" style="756" bestFit="1" customWidth="1"/>
    <col min="1801" max="2048" width="9" style="756"/>
    <col min="2049" max="2049" width="3.125" style="756" customWidth="1"/>
    <col min="2050" max="2050" width="15.375" style="756" customWidth="1"/>
    <col min="2051" max="2052" width="8.5" style="756" customWidth="1"/>
    <col min="2053" max="2054" width="8.625" style="756" customWidth="1"/>
    <col min="2055" max="2055" width="16.375" style="756" customWidth="1"/>
    <col min="2056" max="2056" width="16.75" style="756" bestFit="1" customWidth="1"/>
    <col min="2057" max="2304" width="9" style="756"/>
    <col min="2305" max="2305" width="3.125" style="756" customWidth="1"/>
    <col min="2306" max="2306" width="15.375" style="756" customWidth="1"/>
    <col min="2307" max="2308" width="8.5" style="756" customWidth="1"/>
    <col min="2309" max="2310" width="8.625" style="756" customWidth="1"/>
    <col min="2311" max="2311" width="16.375" style="756" customWidth="1"/>
    <col min="2312" max="2312" width="16.75" style="756" bestFit="1" customWidth="1"/>
    <col min="2313" max="2560" width="9" style="756"/>
    <col min="2561" max="2561" width="3.125" style="756" customWidth="1"/>
    <col min="2562" max="2562" width="15.375" style="756" customWidth="1"/>
    <col min="2563" max="2564" width="8.5" style="756" customWidth="1"/>
    <col min="2565" max="2566" width="8.625" style="756" customWidth="1"/>
    <col min="2567" max="2567" width="16.375" style="756" customWidth="1"/>
    <col min="2568" max="2568" width="16.75" style="756" bestFit="1" customWidth="1"/>
    <col min="2569" max="2816" width="9" style="756"/>
    <col min="2817" max="2817" width="3.125" style="756" customWidth="1"/>
    <col min="2818" max="2818" width="15.375" style="756" customWidth="1"/>
    <col min="2819" max="2820" width="8.5" style="756" customWidth="1"/>
    <col min="2821" max="2822" width="8.625" style="756" customWidth="1"/>
    <col min="2823" max="2823" width="16.375" style="756" customWidth="1"/>
    <col min="2824" max="2824" width="16.75" style="756" bestFit="1" customWidth="1"/>
    <col min="2825" max="3072" width="9" style="756"/>
    <col min="3073" max="3073" width="3.125" style="756" customWidth="1"/>
    <col min="3074" max="3074" width="15.375" style="756" customWidth="1"/>
    <col min="3075" max="3076" width="8.5" style="756" customWidth="1"/>
    <col min="3077" max="3078" width="8.625" style="756" customWidth="1"/>
    <col min="3079" max="3079" width="16.375" style="756" customWidth="1"/>
    <col min="3080" max="3080" width="16.75" style="756" bestFit="1" customWidth="1"/>
    <col min="3081" max="3328" width="9" style="756"/>
    <col min="3329" max="3329" width="3.125" style="756" customWidth="1"/>
    <col min="3330" max="3330" width="15.375" style="756" customWidth="1"/>
    <col min="3331" max="3332" width="8.5" style="756" customWidth="1"/>
    <col min="3333" max="3334" width="8.625" style="756" customWidth="1"/>
    <col min="3335" max="3335" width="16.375" style="756" customWidth="1"/>
    <col min="3336" max="3336" width="16.75" style="756" bestFit="1" customWidth="1"/>
    <col min="3337" max="3584" width="9" style="756"/>
    <col min="3585" max="3585" width="3.125" style="756" customWidth="1"/>
    <col min="3586" max="3586" width="15.375" style="756" customWidth="1"/>
    <col min="3587" max="3588" width="8.5" style="756" customWidth="1"/>
    <col min="3589" max="3590" width="8.625" style="756" customWidth="1"/>
    <col min="3591" max="3591" width="16.375" style="756" customWidth="1"/>
    <col min="3592" max="3592" width="16.75" style="756" bestFit="1" customWidth="1"/>
    <col min="3593" max="3840" width="9" style="756"/>
    <col min="3841" max="3841" width="3.125" style="756" customWidth="1"/>
    <col min="3842" max="3842" width="15.375" style="756" customWidth="1"/>
    <col min="3843" max="3844" width="8.5" style="756" customWidth="1"/>
    <col min="3845" max="3846" width="8.625" style="756" customWidth="1"/>
    <col min="3847" max="3847" width="16.375" style="756" customWidth="1"/>
    <col min="3848" max="3848" width="16.75" style="756" bestFit="1" customWidth="1"/>
    <col min="3849" max="4096" width="9" style="756"/>
    <col min="4097" max="4097" width="3.125" style="756" customWidth="1"/>
    <col min="4098" max="4098" width="15.375" style="756" customWidth="1"/>
    <col min="4099" max="4100" width="8.5" style="756" customWidth="1"/>
    <col min="4101" max="4102" width="8.625" style="756" customWidth="1"/>
    <col min="4103" max="4103" width="16.375" style="756" customWidth="1"/>
    <col min="4104" max="4104" width="16.75" style="756" bestFit="1" customWidth="1"/>
    <col min="4105" max="4352" width="9" style="756"/>
    <col min="4353" max="4353" width="3.125" style="756" customWidth="1"/>
    <col min="4354" max="4354" width="15.375" style="756" customWidth="1"/>
    <col min="4355" max="4356" width="8.5" style="756" customWidth="1"/>
    <col min="4357" max="4358" width="8.625" style="756" customWidth="1"/>
    <col min="4359" max="4359" width="16.375" style="756" customWidth="1"/>
    <col min="4360" max="4360" width="16.75" style="756" bestFit="1" customWidth="1"/>
    <col min="4361" max="4608" width="9" style="756"/>
    <col min="4609" max="4609" width="3.125" style="756" customWidth="1"/>
    <col min="4610" max="4610" width="15.375" style="756" customWidth="1"/>
    <col min="4611" max="4612" width="8.5" style="756" customWidth="1"/>
    <col min="4613" max="4614" width="8.625" style="756" customWidth="1"/>
    <col min="4615" max="4615" width="16.375" style="756" customWidth="1"/>
    <col min="4616" max="4616" width="16.75" style="756" bestFit="1" customWidth="1"/>
    <col min="4617" max="4864" width="9" style="756"/>
    <col min="4865" max="4865" width="3.125" style="756" customWidth="1"/>
    <col min="4866" max="4866" width="15.375" style="756" customWidth="1"/>
    <col min="4867" max="4868" width="8.5" style="756" customWidth="1"/>
    <col min="4869" max="4870" width="8.625" style="756" customWidth="1"/>
    <col min="4871" max="4871" width="16.375" style="756" customWidth="1"/>
    <col min="4872" max="4872" width="16.75" style="756" bestFit="1" customWidth="1"/>
    <col min="4873" max="5120" width="9" style="756"/>
    <col min="5121" max="5121" width="3.125" style="756" customWidth="1"/>
    <col min="5122" max="5122" width="15.375" style="756" customWidth="1"/>
    <col min="5123" max="5124" width="8.5" style="756" customWidth="1"/>
    <col min="5125" max="5126" width="8.625" style="756" customWidth="1"/>
    <col min="5127" max="5127" width="16.375" style="756" customWidth="1"/>
    <col min="5128" max="5128" width="16.75" style="756" bestFit="1" customWidth="1"/>
    <col min="5129" max="5376" width="9" style="756"/>
    <col min="5377" max="5377" width="3.125" style="756" customWidth="1"/>
    <col min="5378" max="5378" width="15.375" style="756" customWidth="1"/>
    <col min="5379" max="5380" width="8.5" style="756" customWidth="1"/>
    <col min="5381" max="5382" width="8.625" style="756" customWidth="1"/>
    <col min="5383" max="5383" width="16.375" style="756" customWidth="1"/>
    <col min="5384" max="5384" width="16.75" style="756" bestFit="1" customWidth="1"/>
    <col min="5385" max="5632" width="9" style="756"/>
    <col min="5633" max="5633" width="3.125" style="756" customWidth="1"/>
    <col min="5634" max="5634" width="15.375" style="756" customWidth="1"/>
    <col min="5635" max="5636" width="8.5" style="756" customWidth="1"/>
    <col min="5637" max="5638" width="8.625" style="756" customWidth="1"/>
    <col min="5639" max="5639" width="16.375" style="756" customWidth="1"/>
    <col min="5640" max="5640" width="16.75" style="756" bestFit="1" customWidth="1"/>
    <col min="5641" max="5888" width="9" style="756"/>
    <col min="5889" max="5889" width="3.125" style="756" customWidth="1"/>
    <col min="5890" max="5890" width="15.375" style="756" customWidth="1"/>
    <col min="5891" max="5892" width="8.5" style="756" customWidth="1"/>
    <col min="5893" max="5894" width="8.625" style="756" customWidth="1"/>
    <col min="5895" max="5895" width="16.375" style="756" customWidth="1"/>
    <col min="5896" max="5896" width="16.75" style="756" bestFit="1" customWidth="1"/>
    <col min="5897" max="6144" width="9" style="756"/>
    <col min="6145" max="6145" width="3.125" style="756" customWidth="1"/>
    <col min="6146" max="6146" width="15.375" style="756" customWidth="1"/>
    <col min="6147" max="6148" width="8.5" style="756" customWidth="1"/>
    <col min="6149" max="6150" width="8.625" style="756" customWidth="1"/>
    <col min="6151" max="6151" width="16.375" style="756" customWidth="1"/>
    <col min="6152" max="6152" width="16.75" style="756" bestFit="1" customWidth="1"/>
    <col min="6153" max="6400" width="9" style="756"/>
    <col min="6401" max="6401" width="3.125" style="756" customWidth="1"/>
    <col min="6402" max="6402" width="15.375" style="756" customWidth="1"/>
    <col min="6403" max="6404" width="8.5" style="756" customWidth="1"/>
    <col min="6405" max="6406" width="8.625" style="756" customWidth="1"/>
    <col min="6407" max="6407" width="16.375" style="756" customWidth="1"/>
    <col min="6408" max="6408" width="16.75" style="756" bestFit="1" customWidth="1"/>
    <col min="6409" max="6656" width="9" style="756"/>
    <col min="6657" max="6657" width="3.125" style="756" customWidth="1"/>
    <col min="6658" max="6658" width="15.375" style="756" customWidth="1"/>
    <col min="6659" max="6660" width="8.5" style="756" customWidth="1"/>
    <col min="6661" max="6662" width="8.625" style="756" customWidth="1"/>
    <col min="6663" max="6663" width="16.375" style="756" customWidth="1"/>
    <col min="6664" max="6664" width="16.75" style="756" bestFit="1" customWidth="1"/>
    <col min="6665" max="6912" width="9" style="756"/>
    <col min="6913" max="6913" width="3.125" style="756" customWidth="1"/>
    <col min="6914" max="6914" width="15.375" style="756" customWidth="1"/>
    <col min="6915" max="6916" width="8.5" style="756" customWidth="1"/>
    <col min="6917" max="6918" width="8.625" style="756" customWidth="1"/>
    <col min="6919" max="6919" width="16.375" style="756" customWidth="1"/>
    <col min="6920" max="6920" width="16.75" style="756" bestFit="1" customWidth="1"/>
    <col min="6921" max="7168" width="9" style="756"/>
    <col min="7169" max="7169" width="3.125" style="756" customWidth="1"/>
    <col min="7170" max="7170" width="15.375" style="756" customWidth="1"/>
    <col min="7171" max="7172" width="8.5" style="756" customWidth="1"/>
    <col min="7173" max="7174" width="8.625" style="756" customWidth="1"/>
    <col min="7175" max="7175" width="16.375" style="756" customWidth="1"/>
    <col min="7176" max="7176" width="16.75" style="756" bestFit="1" customWidth="1"/>
    <col min="7177" max="7424" width="9" style="756"/>
    <col min="7425" max="7425" width="3.125" style="756" customWidth="1"/>
    <col min="7426" max="7426" width="15.375" style="756" customWidth="1"/>
    <col min="7427" max="7428" width="8.5" style="756" customWidth="1"/>
    <col min="7429" max="7430" width="8.625" style="756" customWidth="1"/>
    <col min="7431" max="7431" width="16.375" style="756" customWidth="1"/>
    <col min="7432" max="7432" width="16.75" style="756" bestFit="1" customWidth="1"/>
    <col min="7433" max="7680" width="9" style="756"/>
    <col min="7681" max="7681" width="3.125" style="756" customWidth="1"/>
    <col min="7682" max="7682" width="15.375" style="756" customWidth="1"/>
    <col min="7683" max="7684" width="8.5" style="756" customWidth="1"/>
    <col min="7685" max="7686" width="8.625" style="756" customWidth="1"/>
    <col min="7687" max="7687" width="16.375" style="756" customWidth="1"/>
    <col min="7688" max="7688" width="16.75" style="756" bestFit="1" customWidth="1"/>
    <col min="7689" max="7936" width="9" style="756"/>
    <col min="7937" max="7937" width="3.125" style="756" customWidth="1"/>
    <col min="7938" max="7938" width="15.375" style="756" customWidth="1"/>
    <col min="7939" max="7940" width="8.5" style="756" customWidth="1"/>
    <col min="7941" max="7942" width="8.625" style="756" customWidth="1"/>
    <col min="7943" max="7943" width="16.375" style="756" customWidth="1"/>
    <col min="7944" max="7944" width="16.75" style="756" bestFit="1" customWidth="1"/>
    <col min="7945" max="8192" width="9" style="756"/>
    <col min="8193" max="8193" width="3.125" style="756" customWidth="1"/>
    <col min="8194" max="8194" width="15.375" style="756" customWidth="1"/>
    <col min="8195" max="8196" width="8.5" style="756" customWidth="1"/>
    <col min="8197" max="8198" width="8.625" style="756" customWidth="1"/>
    <col min="8199" max="8199" width="16.375" style="756" customWidth="1"/>
    <col min="8200" max="8200" width="16.75" style="756" bestFit="1" customWidth="1"/>
    <col min="8201" max="8448" width="9" style="756"/>
    <col min="8449" max="8449" width="3.125" style="756" customWidth="1"/>
    <col min="8450" max="8450" width="15.375" style="756" customWidth="1"/>
    <col min="8451" max="8452" width="8.5" style="756" customWidth="1"/>
    <col min="8453" max="8454" width="8.625" style="756" customWidth="1"/>
    <col min="8455" max="8455" width="16.375" style="756" customWidth="1"/>
    <col min="8456" max="8456" width="16.75" style="756" bestFit="1" customWidth="1"/>
    <col min="8457" max="8704" width="9" style="756"/>
    <col min="8705" max="8705" width="3.125" style="756" customWidth="1"/>
    <col min="8706" max="8706" width="15.375" style="756" customWidth="1"/>
    <col min="8707" max="8708" width="8.5" style="756" customWidth="1"/>
    <col min="8709" max="8710" width="8.625" style="756" customWidth="1"/>
    <col min="8711" max="8711" width="16.375" style="756" customWidth="1"/>
    <col min="8712" max="8712" width="16.75" style="756" bestFit="1" customWidth="1"/>
    <col min="8713" max="8960" width="9" style="756"/>
    <col min="8961" max="8961" width="3.125" style="756" customWidth="1"/>
    <col min="8962" max="8962" width="15.375" style="756" customWidth="1"/>
    <col min="8963" max="8964" width="8.5" style="756" customWidth="1"/>
    <col min="8965" max="8966" width="8.625" style="756" customWidth="1"/>
    <col min="8967" max="8967" width="16.375" style="756" customWidth="1"/>
    <col min="8968" max="8968" width="16.75" style="756" bestFit="1" customWidth="1"/>
    <col min="8969" max="9216" width="9" style="756"/>
    <col min="9217" max="9217" width="3.125" style="756" customWidth="1"/>
    <col min="9218" max="9218" width="15.375" style="756" customWidth="1"/>
    <col min="9219" max="9220" width="8.5" style="756" customWidth="1"/>
    <col min="9221" max="9222" width="8.625" style="756" customWidth="1"/>
    <col min="9223" max="9223" width="16.375" style="756" customWidth="1"/>
    <col min="9224" max="9224" width="16.75" style="756" bestFit="1" customWidth="1"/>
    <col min="9225" max="9472" width="9" style="756"/>
    <col min="9473" max="9473" width="3.125" style="756" customWidth="1"/>
    <col min="9474" max="9474" width="15.375" style="756" customWidth="1"/>
    <col min="9475" max="9476" width="8.5" style="756" customWidth="1"/>
    <col min="9477" max="9478" width="8.625" style="756" customWidth="1"/>
    <col min="9479" max="9479" width="16.375" style="756" customWidth="1"/>
    <col min="9480" max="9480" width="16.75" style="756" bestFit="1" customWidth="1"/>
    <col min="9481" max="9728" width="9" style="756"/>
    <col min="9729" max="9729" width="3.125" style="756" customWidth="1"/>
    <col min="9730" max="9730" width="15.375" style="756" customWidth="1"/>
    <col min="9731" max="9732" width="8.5" style="756" customWidth="1"/>
    <col min="9733" max="9734" width="8.625" style="756" customWidth="1"/>
    <col min="9735" max="9735" width="16.375" style="756" customWidth="1"/>
    <col min="9736" max="9736" width="16.75" style="756" bestFit="1" customWidth="1"/>
    <col min="9737" max="9984" width="9" style="756"/>
    <col min="9985" max="9985" width="3.125" style="756" customWidth="1"/>
    <col min="9986" max="9986" width="15.375" style="756" customWidth="1"/>
    <col min="9987" max="9988" width="8.5" style="756" customWidth="1"/>
    <col min="9989" max="9990" width="8.625" style="756" customWidth="1"/>
    <col min="9991" max="9991" width="16.375" style="756" customWidth="1"/>
    <col min="9992" max="9992" width="16.75" style="756" bestFit="1" customWidth="1"/>
    <col min="9993" max="10240" width="9" style="756"/>
    <col min="10241" max="10241" width="3.125" style="756" customWidth="1"/>
    <col min="10242" max="10242" width="15.375" style="756" customWidth="1"/>
    <col min="10243" max="10244" width="8.5" style="756" customWidth="1"/>
    <col min="10245" max="10246" width="8.625" style="756" customWidth="1"/>
    <col min="10247" max="10247" width="16.375" style="756" customWidth="1"/>
    <col min="10248" max="10248" width="16.75" style="756" bestFit="1" customWidth="1"/>
    <col min="10249" max="10496" width="9" style="756"/>
    <col min="10497" max="10497" width="3.125" style="756" customWidth="1"/>
    <col min="10498" max="10498" width="15.375" style="756" customWidth="1"/>
    <col min="10499" max="10500" width="8.5" style="756" customWidth="1"/>
    <col min="10501" max="10502" width="8.625" style="756" customWidth="1"/>
    <col min="10503" max="10503" width="16.375" style="756" customWidth="1"/>
    <col min="10504" max="10504" width="16.75" style="756" bestFit="1" customWidth="1"/>
    <col min="10505" max="10752" width="9" style="756"/>
    <col min="10753" max="10753" width="3.125" style="756" customWidth="1"/>
    <col min="10754" max="10754" width="15.375" style="756" customWidth="1"/>
    <col min="10755" max="10756" width="8.5" style="756" customWidth="1"/>
    <col min="10757" max="10758" width="8.625" style="756" customWidth="1"/>
    <col min="10759" max="10759" width="16.375" style="756" customWidth="1"/>
    <col min="10760" max="10760" width="16.75" style="756" bestFit="1" customWidth="1"/>
    <col min="10761" max="11008" width="9" style="756"/>
    <col min="11009" max="11009" width="3.125" style="756" customWidth="1"/>
    <col min="11010" max="11010" width="15.375" style="756" customWidth="1"/>
    <col min="11011" max="11012" width="8.5" style="756" customWidth="1"/>
    <col min="11013" max="11014" width="8.625" style="756" customWidth="1"/>
    <col min="11015" max="11015" width="16.375" style="756" customWidth="1"/>
    <col min="11016" max="11016" width="16.75" style="756" bestFit="1" customWidth="1"/>
    <col min="11017" max="11264" width="9" style="756"/>
    <col min="11265" max="11265" width="3.125" style="756" customWidth="1"/>
    <col min="11266" max="11266" width="15.375" style="756" customWidth="1"/>
    <col min="11267" max="11268" width="8.5" style="756" customWidth="1"/>
    <col min="11269" max="11270" width="8.625" style="756" customWidth="1"/>
    <col min="11271" max="11271" width="16.375" style="756" customWidth="1"/>
    <col min="11272" max="11272" width="16.75" style="756" bestFit="1" customWidth="1"/>
    <col min="11273" max="11520" width="9" style="756"/>
    <col min="11521" max="11521" width="3.125" style="756" customWidth="1"/>
    <col min="11522" max="11522" width="15.375" style="756" customWidth="1"/>
    <col min="11523" max="11524" width="8.5" style="756" customWidth="1"/>
    <col min="11525" max="11526" width="8.625" style="756" customWidth="1"/>
    <col min="11527" max="11527" width="16.375" style="756" customWidth="1"/>
    <col min="11528" max="11528" width="16.75" style="756" bestFit="1" customWidth="1"/>
    <col min="11529" max="11776" width="9" style="756"/>
    <col min="11777" max="11777" width="3.125" style="756" customWidth="1"/>
    <col min="11778" max="11778" width="15.375" style="756" customWidth="1"/>
    <col min="11779" max="11780" width="8.5" style="756" customWidth="1"/>
    <col min="11781" max="11782" width="8.625" style="756" customWidth="1"/>
    <col min="11783" max="11783" width="16.375" style="756" customWidth="1"/>
    <col min="11784" max="11784" width="16.75" style="756" bestFit="1" customWidth="1"/>
    <col min="11785" max="12032" width="9" style="756"/>
    <col min="12033" max="12033" width="3.125" style="756" customWidth="1"/>
    <col min="12034" max="12034" width="15.375" style="756" customWidth="1"/>
    <col min="12035" max="12036" width="8.5" style="756" customWidth="1"/>
    <col min="12037" max="12038" width="8.625" style="756" customWidth="1"/>
    <col min="12039" max="12039" width="16.375" style="756" customWidth="1"/>
    <col min="12040" max="12040" width="16.75" style="756" bestFit="1" customWidth="1"/>
    <col min="12041" max="12288" width="9" style="756"/>
    <col min="12289" max="12289" width="3.125" style="756" customWidth="1"/>
    <col min="12290" max="12290" width="15.375" style="756" customWidth="1"/>
    <col min="12291" max="12292" width="8.5" style="756" customWidth="1"/>
    <col min="12293" max="12294" width="8.625" style="756" customWidth="1"/>
    <col min="12295" max="12295" width="16.375" style="756" customWidth="1"/>
    <col min="12296" max="12296" width="16.75" style="756" bestFit="1" customWidth="1"/>
    <col min="12297" max="12544" width="9" style="756"/>
    <col min="12545" max="12545" width="3.125" style="756" customWidth="1"/>
    <col min="12546" max="12546" width="15.375" style="756" customWidth="1"/>
    <col min="12547" max="12548" width="8.5" style="756" customWidth="1"/>
    <col min="12549" max="12550" width="8.625" style="756" customWidth="1"/>
    <col min="12551" max="12551" width="16.375" style="756" customWidth="1"/>
    <col min="12552" max="12552" width="16.75" style="756" bestFit="1" customWidth="1"/>
    <col min="12553" max="12800" width="9" style="756"/>
    <col min="12801" max="12801" width="3.125" style="756" customWidth="1"/>
    <col min="12802" max="12802" width="15.375" style="756" customWidth="1"/>
    <col min="12803" max="12804" width="8.5" style="756" customWidth="1"/>
    <col min="12805" max="12806" width="8.625" style="756" customWidth="1"/>
    <col min="12807" max="12807" width="16.375" style="756" customWidth="1"/>
    <col min="12808" max="12808" width="16.75" style="756" bestFit="1" customWidth="1"/>
    <col min="12809" max="13056" width="9" style="756"/>
    <col min="13057" max="13057" width="3.125" style="756" customWidth="1"/>
    <col min="13058" max="13058" width="15.375" style="756" customWidth="1"/>
    <col min="13059" max="13060" width="8.5" style="756" customWidth="1"/>
    <col min="13061" max="13062" width="8.625" style="756" customWidth="1"/>
    <col min="13063" max="13063" width="16.375" style="756" customWidth="1"/>
    <col min="13064" max="13064" width="16.75" style="756" bestFit="1" customWidth="1"/>
    <col min="13065" max="13312" width="9" style="756"/>
    <col min="13313" max="13313" width="3.125" style="756" customWidth="1"/>
    <col min="13314" max="13314" width="15.375" style="756" customWidth="1"/>
    <col min="13315" max="13316" width="8.5" style="756" customWidth="1"/>
    <col min="13317" max="13318" width="8.625" style="756" customWidth="1"/>
    <col min="13319" max="13319" width="16.375" style="756" customWidth="1"/>
    <col min="13320" max="13320" width="16.75" style="756" bestFit="1" customWidth="1"/>
    <col min="13321" max="13568" width="9" style="756"/>
    <col min="13569" max="13569" width="3.125" style="756" customWidth="1"/>
    <col min="13570" max="13570" width="15.375" style="756" customWidth="1"/>
    <col min="13571" max="13572" width="8.5" style="756" customWidth="1"/>
    <col min="13573" max="13574" width="8.625" style="756" customWidth="1"/>
    <col min="13575" max="13575" width="16.375" style="756" customWidth="1"/>
    <col min="13576" max="13576" width="16.75" style="756" bestFit="1" customWidth="1"/>
    <col min="13577" max="13824" width="9" style="756"/>
    <col min="13825" max="13825" width="3.125" style="756" customWidth="1"/>
    <col min="13826" max="13826" width="15.375" style="756" customWidth="1"/>
    <col min="13827" max="13828" width="8.5" style="756" customWidth="1"/>
    <col min="13829" max="13830" width="8.625" style="756" customWidth="1"/>
    <col min="13831" max="13831" width="16.375" style="756" customWidth="1"/>
    <col min="13832" max="13832" width="16.75" style="756" bestFit="1" customWidth="1"/>
    <col min="13833" max="14080" width="9" style="756"/>
    <col min="14081" max="14081" width="3.125" style="756" customWidth="1"/>
    <col min="14082" max="14082" width="15.375" style="756" customWidth="1"/>
    <col min="14083" max="14084" width="8.5" style="756" customWidth="1"/>
    <col min="14085" max="14086" width="8.625" style="756" customWidth="1"/>
    <col min="14087" max="14087" width="16.375" style="756" customWidth="1"/>
    <col min="14088" max="14088" width="16.75" style="756" bestFit="1" customWidth="1"/>
    <col min="14089" max="14336" width="9" style="756"/>
    <col min="14337" max="14337" width="3.125" style="756" customWidth="1"/>
    <col min="14338" max="14338" width="15.375" style="756" customWidth="1"/>
    <col min="14339" max="14340" width="8.5" style="756" customWidth="1"/>
    <col min="14341" max="14342" width="8.625" style="756" customWidth="1"/>
    <col min="14343" max="14343" width="16.375" style="756" customWidth="1"/>
    <col min="14344" max="14344" width="16.75" style="756" bestFit="1" customWidth="1"/>
    <col min="14345" max="14592" width="9" style="756"/>
    <col min="14593" max="14593" width="3.125" style="756" customWidth="1"/>
    <col min="14594" max="14594" width="15.375" style="756" customWidth="1"/>
    <col min="14595" max="14596" width="8.5" style="756" customWidth="1"/>
    <col min="14597" max="14598" width="8.625" style="756" customWidth="1"/>
    <col min="14599" max="14599" width="16.375" style="756" customWidth="1"/>
    <col min="14600" max="14600" width="16.75" style="756" bestFit="1" customWidth="1"/>
    <col min="14601" max="14848" width="9" style="756"/>
    <col min="14849" max="14849" width="3.125" style="756" customWidth="1"/>
    <col min="14850" max="14850" width="15.375" style="756" customWidth="1"/>
    <col min="14851" max="14852" width="8.5" style="756" customWidth="1"/>
    <col min="14853" max="14854" width="8.625" style="756" customWidth="1"/>
    <col min="14855" max="14855" width="16.375" style="756" customWidth="1"/>
    <col min="14856" max="14856" width="16.75" style="756" bestFit="1" customWidth="1"/>
    <col min="14857" max="15104" width="9" style="756"/>
    <col min="15105" max="15105" width="3.125" style="756" customWidth="1"/>
    <col min="15106" max="15106" width="15.375" style="756" customWidth="1"/>
    <col min="15107" max="15108" width="8.5" style="756" customWidth="1"/>
    <col min="15109" max="15110" width="8.625" style="756" customWidth="1"/>
    <col min="15111" max="15111" width="16.375" style="756" customWidth="1"/>
    <col min="15112" max="15112" width="16.75" style="756" bestFit="1" customWidth="1"/>
    <col min="15113" max="15360" width="9" style="756"/>
    <col min="15361" max="15361" width="3.125" style="756" customWidth="1"/>
    <col min="15362" max="15362" width="15.375" style="756" customWidth="1"/>
    <col min="15363" max="15364" width="8.5" style="756" customWidth="1"/>
    <col min="15365" max="15366" width="8.625" style="756" customWidth="1"/>
    <col min="15367" max="15367" width="16.375" style="756" customWidth="1"/>
    <col min="15368" max="15368" width="16.75" style="756" bestFit="1" customWidth="1"/>
    <col min="15369" max="15616" width="9" style="756"/>
    <col min="15617" max="15617" width="3.125" style="756" customWidth="1"/>
    <col min="15618" max="15618" width="15.375" style="756" customWidth="1"/>
    <col min="15619" max="15620" width="8.5" style="756" customWidth="1"/>
    <col min="15621" max="15622" width="8.625" style="756" customWidth="1"/>
    <col min="15623" max="15623" width="16.375" style="756" customWidth="1"/>
    <col min="15624" max="15624" width="16.75" style="756" bestFit="1" customWidth="1"/>
    <col min="15625" max="15872" width="9" style="756"/>
    <col min="15873" max="15873" width="3.125" style="756" customWidth="1"/>
    <col min="15874" max="15874" width="15.375" style="756" customWidth="1"/>
    <col min="15875" max="15876" width="8.5" style="756" customWidth="1"/>
    <col min="15877" max="15878" width="8.625" style="756" customWidth="1"/>
    <col min="15879" max="15879" width="16.375" style="756" customWidth="1"/>
    <col min="15880" max="15880" width="16.75" style="756" bestFit="1" customWidth="1"/>
    <col min="15881" max="16128" width="9" style="756"/>
    <col min="16129" max="16129" width="3.125" style="756" customWidth="1"/>
    <col min="16130" max="16130" width="15.375" style="756" customWidth="1"/>
    <col min="16131" max="16132" width="8.5" style="756" customWidth="1"/>
    <col min="16133" max="16134" width="8.625" style="756" customWidth="1"/>
    <col min="16135" max="16135" width="16.375" style="756" customWidth="1"/>
    <col min="16136" max="16136" width="16.75" style="756" bestFit="1" customWidth="1"/>
    <col min="16137" max="16384" width="9" style="756"/>
  </cols>
  <sheetData>
    <row r="1" spans="1:8" ht="21.75" customHeight="1">
      <c r="A1" s="2015" t="s">
        <v>447</v>
      </c>
      <c r="B1" s="2056"/>
      <c r="H1" s="774" t="s">
        <v>429</v>
      </c>
    </row>
    <row r="2" spans="1:8" ht="56.25" customHeight="1">
      <c r="A2" s="2016" t="s">
        <v>448</v>
      </c>
      <c r="B2" s="2016"/>
      <c r="C2" s="2016"/>
      <c r="D2" s="2016"/>
      <c r="E2" s="2016"/>
      <c r="F2" s="2016"/>
      <c r="G2" s="2016"/>
      <c r="H2" s="2016"/>
    </row>
    <row r="3" spans="1:8" ht="15" customHeight="1">
      <c r="A3" s="757"/>
      <c r="B3" s="757"/>
      <c r="C3" s="757"/>
      <c r="D3" s="757"/>
      <c r="E3" s="757"/>
      <c r="F3" s="757"/>
      <c r="G3" s="757"/>
      <c r="H3" s="757"/>
    </row>
    <row r="4" spans="1:8" ht="30" customHeight="1">
      <c r="A4" s="2057" t="s">
        <v>430</v>
      </c>
      <c r="B4" s="2057"/>
      <c r="C4" s="2057"/>
      <c r="D4" s="2020" t="str">
        <f>様式第1号!$AO$31</f>
        <v>様式第1号で事業所名を入力してください</v>
      </c>
      <c r="E4" s="2021"/>
      <c r="F4" s="2021"/>
      <c r="G4" s="2021"/>
      <c r="H4" s="2022"/>
    </row>
    <row r="5" spans="1:8" ht="30" customHeight="1">
      <c r="A5" s="2057" t="s">
        <v>431</v>
      </c>
      <c r="B5" s="2057"/>
      <c r="C5" s="2057"/>
      <c r="D5" s="2023" t="s">
        <v>432</v>
      </c>
      <c r="E5" s="2024"/>
      <c r="F5" s="2024"/>
      <c r="G5" s="2024"/>
      <c r="H5" s="2025"/>
    </row>
    <row r="6" spans="1:8" ht="15" customHeight="1">
      <c r="A6" s="757"/>
      <c r="B6" s="757"/>
      <c r="C6" s="757"/>
      <c r="D6" s="757"/>
      <c r="E6" s="757"/>
      <c r="F6" s="757"/>
      <c r="G6" s="757"/>
      <c r="H6" s="757"/>
    </row>
    <row r="7" spans="1:8" ht="15" customHeight="1">
      <c r="A7" s="757"/>
      <c r="B7" s="757"/>
      <c r="C7" s="697"/>
      <c r="D7" s="697"/>
      <c r="E7" s="681"/>
      <c r="F7" s="2053" t="s">
        <v>433</v>
      </c>
      <c r="G7" s="2058" t="s">
        <v>434</v>
      </c>
      <c r="H7" s="2059"/>
    </row>
    <row r="8" spans="1:8" ht="15" customHeight="1">
      <c r="A8" s="757"/>
      <c r="B8" s="757"/>
      <c r="C8" s="697"/>
      <c r="D8" s="697"/>
      <c r="E8" s="681"/>
      <c r="F8" s="2054"/>
      <c r="G8" s="2060"/>
      <c r="H8" s="2061"/>
    </row>
    <row r="9" spans="1:8" ht="15" customHeight="1">
      <c r="A9" s="757"/>
      <c r="B9" s="757"/>
      <c r="C9" s="697"/>
      <c r="D9" s="697"/>
      <c r="E9" s="681"/>
      <c r="F9" s="2055"/>
      <c r="G9" s="2062"/>
      <c r="H9" s="2063"/>
    </row>
    <row r="10" spans="1:8" ht="15" customHeight="1">
      <c r="A10" s="757"/>
      <c r="B10" s="757"/>
      <c r="C10" s="757"/>
      <c r="D10" s="757"/>
      <c r="E10" s="757"/>
      <c r="F10" s="757"/>
      <c r="G10" s="757"/>
      <c r="H10" s="757"/>
    </row>
    <row r="11" spans="1:8" ht="17.25" customHeight="1">
      <c r="A11" s="2051"/>
      <c r="B11" s="2051"/>
      <c r="C11" s="689"/>
      <c r="D11" s="689"/>
      <c r="E11" s="681"/>
      <c r="F11" s="2053" t="s">
        <v>1188</v>
      </c>
      <c r="G11" s="2064" t="s">
        <v>1149</v>
      </c>
      <c r="H11" s="2033"/>
    </row>
    <row r="12" spans="1:8" ht="17.25" customHeight="1">
      <c r="A12" s="2051"/>
      <c r="B12" s="2051"/>
      <c r="C12" s="689"/>
      <c r="D12" s="689"/>
      <c r="E12" s="681"/>
      <c r="F12" s="2054"/>
      <c r="G12" s="2065"/>
      <c r="H12" s="2035"/>
    </row>
    <row r="13" spans="1:8" ht="17.25" customHeight="1">
      <c r="A13" s="2051"/>
      <c r="B13" s="2051"/>
      <c r="C13" s="689"/>
      <c r="D13" s="689"/>
      <c r="E13" s="681"/>
      <c r="F13" s="2055"/>
      <c r="G13" s="2066"/>
      <c r="H13" s="2037"/>
    </row>
    <row r="14" spans="1:8" ht="17.25" customHeight="1">
      <c r="A14" s="762"/>
      <c r="B14" s="762"/>
      <c r="C14" s="758"/>
      <c r="D14" s="758"/>
      <c r="E14" s="765"/>
      <c r="F14" s="765"/>
      <c r="G14" s="765"/>
      <c r="H14" s="682"/>
    </row>
    <row r="15" spans="1:8" ht="12.75" customHeight="1">
      <c r="A15" s="762"/>
      <c r="B15" s="2053" t="s">
        <v>435</v>
      </c>
      <c r="C15" s="2026" t="s">
        <v>449</v>
      </c>
      <c r="D15" s="2010"/>
      <c r="E15" s="2027"/>
      <c r="F15" s="764"/>
      <c r="G15" s="764"/>
      <c r="H15" s="698"/>
    </row>
    <row r="16" spans="1:8" ht="12.75" customHeight="1">
      <c r="A16" s="762"/>
      <c r="B16" s="2054"/>
      <c r="C16" s="2028"/>
      <c r="D16" s="2038"/>
      <c r="E16" s="2029"/>
      <c r="F16" s="699" t="s">
        <v>1187</v>
      </c>
      <c r="G16" s="689" t="s">
        <v>450</v>
      </c>
      <c r="H16" s="700"/>
    </row>
    <row r="17" spans="1:8" ht="12.75" customHeight="1">
      <c r="A17" s="762"/>
      <c r="B17" s="2054"/>
      <c r="C17" s="2028"/>
      <c r="D17" s="2038"/>
      <c r="E17" s="2029"/>
      <c r="F17" s="699" t="s">
        <v>1186</v>
      </c>
      <c r="G17" s="689" t="s">
        <v>451</v>
      </c>
      <c r="H17" s="700"/>
    </row>
    <row r="18" spans="1:8" ht="12.75" customHeight="1">
      <c r="A18" s="762"/>
      <c r="B18" s="2054"/>
      <c r="C18" s="2028"/>
      <c r="D18" s="2038"/>
      <c r="E18" s="2029"/>
      <c r="F18" s="699" t="s">
        <v>1185</v>
      </c>
      <c r="G18" s="689" t="s">
        <v>452</v>
      </c>
      <c r="H18" s="700"/>
    </row>
    <row r="19" spans="1:8" ht="12.75" customHeight="1">
      <c r="A19" s="762"/>
      <c r="B19" s="2054"/>
      <c r="C19" s="2028"/>
      <c r="D19" s="2038"/>
      <c r="E19" s="2029"/>
      <c r="F19" s="699" t="s">
        <v>1184</v>
      </c>
      <c r="G19" s="689" t="s">
        <v>453</v>
      </c>
      <c r="H19" s="700"/>
    </row>
    <row r="20" spans="1:8" ht="12.75" customHeight="1">
      <c r="A20" s="762"/>
      <c r="B20" s="2054"/>
      <c r="C20" s="2028"/>
      <c r="D20" s="2038"/>
      <c r="E20" s="2029"/>
      <c r="F20" s="699" t="s">
        <v>1183</v>
      </c>
      <c r="G20" s="689" t="s">
        <v>454</v>
      </c>
      <c r="H20" s="700"/>
    </row>
    <row r="21" spans="1:8" ht="12.75" customHeight="1">
      <c r="A21" s="762"/>
      <c r="B21" s="2054"/>
      <c r="C21" s="2028"/>
      <c r="D21" s="2038"/>
      <c r="E21" s="2029"/>
      <c r="F21" s="699" t="s">
        <v>1182</v>
      </c>
      <c r="G21" s="689" t="s">
        <v>455</v>
      </c>
      <c r="H21" s="700"/>
    </row>
    <row r="22" spans="1:8" ht="12.75" customHeight="1">
      <c r="A22" s="762"/>
      <c r="B22" s="2054"/>
      <c r="C22" s="2028"/>
      <c r="D22" s="2038"/>
      <c r="E22" s="2029"/>
      <c r="F22" s="701" t="s">
        <v>1181</v>
      </c>
      <c r="G22" s="689" t="s">
        <v>456</v>
      </c>
      <c r="H22" s="700"/>
    </row>
    <row r="23" spans="1:8" ht="12.75" customHeight="1">
      <c r="A23" s="762"/>
      <c r="B23" s="2054"/>
      <c r="C23" s="2028"/>
      <c r="D23" s="2038"/>
      <c r="E23" s="2029"/>
      <c r="F23" s="701" t="s">
        <v>1180</v>
      </c>
      <c r="G23" s="689" t="s">
        <v>457</v>
      </c>
      <c r="H23" s="700"/>
    </row>
    <row r="24" spans="1:8" ht="12.75" customHeight="1">
      <c r="A24" s="762"/>
      <c r="B24" s="2054"/>
      <c r="C24" s="2028"/>
      <c r="D24" s="2038"/>
      <c r="E24" s="2029"/>
      <c r="F24" s="699" t="s">
        <v>1179</v>
      </c>
      <c r="G24" s="689" t="s">
        <v>1178</v>
      </c>
      <c r="H24" s="700"/>
    </row>
    <row r="25" spans="1:8" ht="12.75" customHeight="1">
      <c r="A25" s="762"/>
      <c r="B25" s="2054"/>
      <c r="C25" s="2028"/>
      <c r="D25" s="2038"/>
      <c r="E25" s="2029"/>
      <c r="F25" s="699" t="s">
        <v>1177</v>
      </c>
      <c r="G25" s="689" t="s">
        <v>1176</v>
      </c>
      <c r="H25" s="700"/>
    </row>
    <row r="26" spans="1:8" ht="12.75" customHeight="1">
      <c r="A26" s="762"/>
      <c r="B26" s="2054"/>
      <c r="C26" s="2028"/>
      <c r="D26" s="2038"/>
      <c r="E26" s="2029"/>
      <c r="F26" s="699" t="s">
        <v>1175</v>
      </c>
      <c r="G26" s="689" t="s">
        <v>1174</v>
      </c>
      <c r="H26" s="700"/>
    </row>
    <row r="27" spans="1:8" ht="12.75" customHeight="1">
      <c r="A27" s="762"/>
      <c r="B27" s="2054"/>
      <c r="C27" s="2028"/>
      <c r="D27" s="2038"/>
      <c r="E27" s="2029"/>
      <c r="F27" s="699" t="s">
        <v>1173</v>
      </c>
      <c r="G27" s="689" t="s">
        <v>1172</v>
      </c>
      <c r="H27" s="700"/>
    </row>
    <row r="28" spans="1:8" ht="12.75" customHeight="1">
      <c r="A28" s="762"/>
      <c r="B28" s="2054"/>
      <c r="C28" s="2028"/>
      <c r="D28" s="2038"/>
      <c r="E28" s="2029"/>
      <c r="F28" s="699" t="s">
        <v>1171</v>
      </c>
      <c r="G28" s="689" t="s">
        <v>1170</v>
      </c>
      <c r="H28" s="700"/>
    </row>
    <row r="29" spans="1:8" ht="12.75" customHeight="1">
      <c r="A29" s="762"/>
      <c r="B29" s="2054"/>
      <c r="C29" s="2028"/>
      <c r="D29" s="2038"/>
      <c r="E29" s="2029"/>
      <c r="F29" s="699" t="s">
        <v>1169</v>
      </c>
      <c r="G29" s="689" t="s">
        <v>1168</v>
      </c>
      <c r="H29" s="700"/>
    </row>
    <row r="30" spans="1:8" ht="12.75" customHeight="1">
      <c r="A30" s="762"/>
      <c r="B30" s="2054"/>
      <c r="C30" s="2028"/>
      <c r="D30" s="2038"/>
      <c r="E30" s="2029"/>
      <c r="F30" s="699" t="s">
        <v>1167</v>
      </c>
      <c r="G30" s="689" t="s">
        <v>1166</v>
      </c>
      <c r="H30" s="700"/>
    </row>
    <row r="31" spans="1:8" ht="12.75" customHeight="1">
      <c r="A31" s="762"/>
      <c r="B31" s="2054"/>
      <c r="C31" s="2028"/>
      <c r="D31" s="2038"/>
      <c r="E31" s="2029"/>
      <c r="F31" s="699" t="s">
        <v>1165</v>
      </c>
      <c r="G31" s="689" t="s">
        <v>1164</v>
      </c>
      <c r="H31" s="700"/>
    </row>
    <row r="32" spans="1:8" ht="12.75" customHeight="1">
      <c r="A32" s="762"/>
      <c r="B32" s="2054"/>
      <c r="C32" s="2028"/>
      <c r="D32" s="2038"/>
      <c r="E32" s="2029"/>
      <c r="F32" s="699" t="s">
        <v>1163</v>
      </c>
      <c r="G32" s="689" t="s">
        <v>1162</v>
      </c>
      <c r="H32" s="700"/>
    </row>
    <row r="33" spans="1:8" ht="12.75" customHeight="1">
      <c r="A33" s="762"/>
      <c r="B33" s="2054"/>
      <c r="C33" s="2028"/>
      <c r="D33" s="2038"/>
      <c r="E33" s="2029"/>
      <c r="F33" s="699" t="s">
        <v>1161</v>
      </c>
      <c r="G33" s="689" t="s">
        <v>1160</v>
      </c>
      <c r="H33" s="700"/>
    </row>
    <row r="34" spans="1:8" ht="12.75" customHeight="1">
      <c r="A34" s="762"/>
      <c r="B34" s="2054"/>
      <c r="C34" s="2028"/>
      <c r="D34" s="2038"/>
      <c r="E34" s="2029"/>
      <c r="F34" s="699" t="s">
        <v>1159</v>
      </c>
      <c r="G34" s="689" t="s">
        <v>1158</v>
      </c>
      <c r="H34" s="700"/>
    </row>
    <row r="35" spans="1:8" ht="12.75" customHeight="1">
      <c r="A35" s="762"/>
      <c r="B35" s="2054"/>
      <c r="C35" s="2028"/>
      <c r="D35" s="2038"/>
      <c r="E35" s="2029"/>
      <c r="F35" s="699" t="s">
        <v>1157</v>
      </c>
      <c r="G35" s="689" t="s">
        <v>1156</v>
      </c>
      <c r="H35" s="700"/>
    </row>
    <row r="36" spans="1:8" ht="6" customHeight="1">
      <c r="A36" s="762"/>
      <c r="B36" s="2054"/>
      <c r="C36" s="2028"/>
      <c r="D36" s="2038"/>
      <c r="E36" s="2029"/>
      <c r="F36" s="699"/>
      <c r="G36" s="689"/>
      <c r="H36" s="700"/>
    </row>
    <row r="37" spans="1:8" ht="12.75" customHeight="1">
      <c r="A37" s="762"/>
      <c r="B37" s="2054"/>
      <c r="C37" s="2028"/>
      <c r="D37" s="2038"/>
      <c r="E37" s="2029"/>
      <c r="F37" s="689" t="s">
        <v>1155</v>
      </c>
      <c r="G37" s="689"/>
      <c r="H37" s="700"/>
    </row>
    <row r="38" spans="1:8" ht="12.75" customHeight="1">
      <c r="A38" s="762"/>
      <c r="B38" s="2054"/>
      <c r="C38" s="2028"/>
      <c r="D38" s="2038"/>
      <c r="E38" s="2029"/>
      <c r="F38" s="689" t="s">
        <v>1154</v>
      </c>
      <c r="G38" s="765"/>
      <c r="H38" s="700"/>
    </row>
    <row r="39" spans="1:8" ht="6" customHeight="1">
      <c r="A39" s="762"/>
      <c r="B39" s="2054"/>
      <c r="C39" s="2030"/>
      <c r="D39" s="2039"/>
      <c r="E39" s="2031"/>
      <c r="F39" s="702"/>
      <c r="G39" s="766"/>
      <c r="H39" s="703"/>
    </row>
    <row r="40" spans="1:8" ht="47.25" customHeight="1">
      <c r="A40" s="682"/>
      <c r="B40" s="2055"/>
      <c r="C40" s="2067" t="s">
        <v>458</v>
      </c>
      <c r="D40" s="2068"/>
      <c r="E40" s="2068"/>
      <c r="F40" s="2068"/>
      <c r="G40" s="2068"/>
      <c r="H40" s="2069"/>
    </row>
    <row r="41" spans="1:8" ht="15.75" customHeight="1" thickBot="1">
      <c r="A41" s="689"/>
      <c r="B41" s="689"/>
      <c r="C41" s="689"/>
      <c r="D41" s="689"/>
      <c r="E41" s="689"/>
      <c r="F41" s="689"/>
      <c r="G41" s="689"/>
      <c r="H41" s="689"/>
    </row>
    <row r="42" spans="1:8" s="459" customFormat="1" ht="24.75" customHeight="1">
      <c r="A42" s="690"/>
      <c r="B42" s="759" t="s">
        <v>73</v>
      </c>
      <c r="C42" s="2043" t="s">
        <v>443</v>
      </c>
      <c r="D42" s="2043"/>
      <c r="E42" s="2043" t="s">
        <v>444</v>
      </c>
      <c r="F42" s="2044"/>
      <c r="G42" s="691" t="s">
        <v>445</v>
      </c>
      <c r="H42" s="692" t="s">
        <v>446</v>
      </c>
    </row>
    <row r="43" spans="1:8" s="459" customFormat="1" ht="17.25" customHeight="1">
      <c r="A43" s="690">
        <v>1</v>
      </c>
      <c r="B43" s="759"/>
      <c r="C43" s="2040"/>
      <c r="D43" s="2042"/>
      <c r="E43" s="2043"/>
      <c r="F43" s="2044"/>
      <c r="G43" s="693"/>
      <c r="H43" s="761"/>
    </row>
    <row r="44" spans="1:8" s="459" customFormat="1" ht="17.25" customHeight="1">
      <c r="A44" s="690">
        <v>2</v>
      </c>
      <c r="B44" s="759"/>
      <c r="C44" s="2040"/>
      <c r="D44" s="2042"/>
      <c r="E44" s="2043"/>
      <c r="F44" s="2044"/>
      <c r="G44" s="693"/>
      <c r="H44" s="761"/>
    </row>
    <row r="45" spans="1:8" s="459" customFormat="1" ht="17.25" customHeight="1">
      <c r="A45" s="690">
        <v>3</v>
      </c>
      <c r="B45" s="760"/>
      <c r="C45" s="2045"/>
      <c r="D45" s="2047"/>
      <c r="E45" s="2044"/>
      <c r="F45" s="2048"/>
      <c r="G45" s="693"/>
      <c r="H45" s="761"/>
    </row>
    <row r="46" spans="1:8" s="459" customFormat="1" ht="17.25" customHeight="1">
      <c r="A46" s="690">
        <v>4</v>
      </c>
      <c r="B46" s="760"/>
      <c r="C46" s="2045"/>
      <c r="D46" s="2047"/>
      <c r="E46" s="2044"/>
      <c r="F46" s="2048"/>
      <c r="G46" s="693"/>
      <c r="H46" s="761"/>
    </row>
    <row r="47" spans="1:8" s="459" customFormat="1" ht="17.25" customHeight="1">
      <c r="A47" s="690">
        <v>5</v>
      </c>
      <c r="B47" s="760"/>
      <c r="C47" s="2045"/>
      <c r="D47" s="2047"/>
      <c r="E47" s="2044"/>
      <c r="F47" s="2048"/>
      <c r="G47" s="693"/>
      <c r="H47" s="761"/>
    </row>
    <row r="48" spans="1:8" s="459" customFormat="1" ht="17.25" customHeight="1">
      <c r="A48" s="690">
        <v>6</v>
      </c>
      <c r="B48" s="760"/>
      <c r="C48" s="2045"/>
      <c r="D48" s="2047"/>
      <c r="E48" s="2044"/>
      <c r="F48" s="2048"/>
      <c r="G48" s="693"/>
      <c r="H48" s="694"/>
    </row>
    <row r="49" spans="1:8" s="459" customFormat="1" ht="17.25" customHeight="1">
      <c r="A49" s="690">
        <v>7</v>
      </c>
      <c r="B49" s="759"/>
      <c r="C49" s="2043"/>
      <c r="D49" s="2043"/>
      <c r="E49" s="2043"/>
      <c r="F49" s="2044"/>
      <c r="G49" s="695"/>
      <c r="H49" s="694"/>
    </row>
    <row r="50" spans="1:8" s="459" customFormat="1" ht="17.25" customHeight="1">
      <c r="A50" s="690">
        <v>8</v>
      </c>
      <c r="B50" s="759"/>
      <c r="C50" s="2043"/>
      <c r="D50" s="2043"/>
      <c r="E50" s="2043"/>
      <c r="F50" s="2044"/>
      <c r="G50" s="695"/>
      <c r="H50" s="694"/>
    </row>
    <row r="51" spans="1:8" s="459" customFormat="1" ht="17.25" customHeight="1">
      <c r="A51" s="690">
        <v>9</v>
      </c>
      <c r="B51" s="759"/>
      <c r="C51" s="2043"/>
      <c r="D51" s="2043"/>
      <c r="E51" s="2043"/>
      <c r="F51" s="2044"/>
      <c r="G51" s="695"/>
      <c r="H51" s="694"/>
    </row>
    <row r="52" spans="1:8" s="459" customFormat="1" ht="17.25" customHeight="1">
      <c r="A52" s="690">
        <v>10</v>
      </c>
      <c r="B52" s="759"/>
      <c r="C52" s="2043"/>
      <c r="D52" s="2043"/>
      <c r="E52" s="2043"/>
      <c r="F52" s="2044"/>
      <c r="G52" s="695"/>
      <c r="H52" s="694"/>
    </row>
    <row r="53" spans="1:8" s="459" customFormat="1" ht="17.25" customHeight="1">
      <c r="A53" s="690">
        <v>11</v>
      </c>
      <c r="B53" s="760"/>
      <c r="C53" s="2045"/>
      <c r="D53" s="2047"/>
      <c r="E53" s="2043"/>
      <c r="F53" s="2044"/>
      <c r="G53" s="693"/>
      <c r="H53" s="761"/>
    </row>
    <row r="54" spans="1:8" s="459" customFormat="1" ht="17.25" customHeight="1">
      <c r="A54" s="690">
        <v>12</v>
      </c>
      <c r="B54" s="759"/>
      <c r="C54" s="2040"/>
      <c r="D54" s="2042"/>
      <c r="E54" s="2043"/>
      <c r="F54" s="2044"/>
      <c r="G54" s="693"/>
      <c r="H54" s="761"/>
    </row>
    <row r="55" spans="1:8" s="459" customFormat="1" ht="17.25" customHeight="1">
      <c r="A55" s="690">
        <v>13</v>
      </c>
      <c r="B55" s="760"/>
      <c r="C55" s="2045"/>
      <c r="D55" s="2047"/>
      <c r="E55" s="2044"/>
      <c r="F55" s="2048"/>
      <c r="G55" s="693"/>
      <c r="H55" s="761"/>
    </row>
    <row r="56" spans="1:8" s="459" customFormat="1" ht="17.25" customHeight="1">
      <c r="A56" s="690">
        <v>14</v>
      </c>
      <c r="B56" s="759"/>
      <c r="C56" s="2040"/>
      <c r="D56" s="2042"/>
      <c r="E56" s="2043"/>
      <c r="F56" s="2044"/>
      <c r="G56" s="693"/>
      <c r="H56" s="761"/>
    </row>
    <row r="57" spans="1:8" s="459" customFormat="1" ht="17.25" customHeight="1">
      <c r="A57" s="690">
        <v>15</v>
      </c>
      <c r="B57" s="759"/>
      <c r="C57" s="2045"/>
      <c r="D57" s="2049"/>
      <c r="E57" s="2043"/>
      <c r="F57" s="2044"/>
      <c r="G57" s="693"/>
      <c r="H57" s="694"/>
    </row>
    <row r="58" spans="1:8" s="459" customFormat="1" ht="17.25" customHeight="1">
      <c r="A58" s="690">
        <v>16</v>
      </c>
      <c r="B58" s="759"/>
      <c r="C58" s="2050"/>
      <c r="D58" s="2043"/>
      <c r="E58" s="2043"/>
      <c r="F58" s="2044"/>
      <c r="G58" s="693"/>
      <c r="H58" s="694"/>
    </row>
    <row r="59" spans="1:8" s="459" customFormat="1" ht="17.25" customHeight="1">
      <c r="A59" s="690">
        <v>17</v>
      </c>
      <c r="B59" s="759"/>
      <c r="C59" s="2043"/>
      <c r="D59" s="2043"/>
      <c r="E59" s="2043"/>
      <c r="F59" s="2044"/>
      <c r="G59" s="693"/>
      <c r="H59" s="694"/>
    </row>
    <row r="60" spans="1:8" s="459" customFormat="1" ht="17.25" customHeight="1">
      <c r="A60" s="690">
        <v>18</v>
      </c>
      <c r="B60" s="759"/>
      <c r="C60" s="2043"/>
      <c r="D60" s="2043"/>
      <c r="E60" s="2043"/>
      <c r="F60" s="2044"/>
      <c r="G60" s="693"/>
      <c r="H60" s="694"/>
    </row>
    <row r="61" spans="1:8" s="459" customFormat="1" ht="17.25" customHeight="1">
      <c r="A61" s="690">
        <v>19</v>
      </c>
      <c r="B61" s="759"/>
      <c r="C61" s="2043"/>
      <c r="D61" s="2043"/>
      <c r="E61" s="2043"/>
      <c r="F61" s="2044"/>
      <c r="G61" s="693"/>
      <c r="H61" s="694"/>
    </row>
    <row r="62" spans="1:8" s="459" customFormat="1" ht="17.25" customHeight="1" thickBot="1">
      <c r="A62" s="690">
        <v>20</v>
      </c>
      <c r="B62" s="759"/>
      <c r="C62" s="2043"/>
      <c r="D62" s="2043"/>
      <c r="E62" s="2043"/>
      <c r="F62" s="2044"/>
      <c r="G62" s="696"/>
      <c r="H62" s="694"/>
    </row>
    <row r="63" spans="1:8" ht="39.75" customHeight="1">
      <c r="A63" s="2051" t="s">
        <v>1153</v>
      </c>
      <c r="B63" s="2052"/>
      <c r="C63" s="2052"/>
      <c r="D63" s="2052"/>
      <c r="E63" s="2052"/>
      <c r="F63" s="2052"/>
      <c r="G63" s="2052"/>
      <c r="H63" s="2052"/>
    </row>
    <row r="64" spans="1:8" ht="126" customHeight="1">
      <c r="A64" s="2052"/>
      <c r="B64" s="2052"/>
      <c r="C64" s="2052"/>
      <c r="D64" s="2052"/>
      <c r="E64" s="2052"/>
      <c r="F64" s="2052"/>
      <c r="G64" s="2052"/>
      <c r="H64" s="2052"/>
    </row>
  </sheetData>
  <sheetProtection algorithmName="SHA-512" hashValue="OoIBDS6W47m9jt5GKaYZYV+u3rM/IHxHIUTBLd+jLWQt9xOWCqSeQSExmUWd7USSSJI39gQXtMF3sQXj0ug8oA==" saltValue="fmD9yFKFAskZaaQh/yS6zA==" spinCount="100000" sheet="1" scenarios="1" formatCells="0" insertRows="0" deleteRows="0" autoFilter="0"/>
  <mergeCells count="59">
    <mergeCell ref="A63:H64"/>
    <mergeCell ref="C59:D59"/>
    <mergeCell ref="E59:F59"/>
    <mergeCell ref="C60:D60"/>
    <mergeCell ref="E60:F60"/>
    <mergeCell ref="C61:D61"/>
    <mergeCell ref="E61:F61"/>
    <mergeCell ref="C57:D57"/>
    <mergeCell ref="E57:F57"/>
    <mergeCell ref="C58:D58"/>
    <mergeCell ref="E58:F58"/>
    <mergeCell ref="C62:D62"/>
    <mergeCell ref="E62:F62"/>
    <mergeCell ref="C54:D54"/>
    <mergeCell ref="E54:F54"/>
    <mergeCell ref="C55:D55"/>
    <mergeCell ref="E55:F55"/>
    <mergeCell ref="C56:D56"/>
    <mergeCell ref="E56:F56"/>
    <mergeCell ref="C51:D51"/>
    <mergeCell ref="E51:F51"/>
    <mergeCell ref="C52:D52"/>
    <mergeCell ref="E52:F52"/>
    <mergeCell ref="C53:D53"/>
    <mergeCell ref="E53:F53"/>
    <mergeCell ref="C48:D48"/>
    <mergeCell ref="E48:F48"/>
    <mergeCell ref="C49:D49"/>
    <mergeCell ref="E49:F49"/>
    <mergeCell ref="C50:D50"/>
    <mergeCell ref="E50:F50"/>
    <mergeCell ref="C45:D45"/>
    <mergeCell ref="E45:F45"/>
    <mergeCell ref="C46:D46"/>
    <mergeCell ref="E46:F46"/>
    <mergeCell ref="C47:D47"/>
    <mergeCell ref="E47:F47"/>
    <mergeCell ref="C42:D42"/>
    <mergeCell ref="E42:F42"/>
    <mergeCell ref="C44:D44"/>
    <mergeCell ref="E44:F44"/>
    <mergeCell ref="C43:D43"/>
    <mergeCell ref="E43:F43"/>
    <mergeCell ref="B15:B40"/>
    <mergeCell ref="A1:B1"/>
    <mergeCell ref="A2:H2"/>
    <mergeCell ref="A4:C4"/>
    <mergeCell ref="D4:H4"/>
    <mergeCell ref="A5:C5"/>
    <mergeCell ref="D5:H5"/>
    <mergeCell ref="F7:F9"/>
    <mergeCell ref="G7:H9"/>
    <mergeCell ref="A11:B11"/>
    <mergeCell ref="F11:F13"/>
    <mergeCell ref="G11:H13"/>
    <mergeCell ref="A12:B12"/>
    <mergeCell ref="A13:B13"/>
    <mergeCell ref="C15:E39"/>
    <mergeCell ref="C40:H40"/>
  </mergeCells>
  <phoneticPr fontId="4"/>
  <pageMargins left="0.7" right="0.7" top="0.75" bottom="0.75" header="0.3" footer="0.3"/>
  <pageSetup paperSize="9" scale="62"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D2317E-F735-451F-AA57-09EB94933B69}">
  <sheetPr codeName="Sheet26"/>
  <dimension ref="A1:H47"/>
  <sheetViews>
    <sheetView view="pageBreakPreview" zoomScaleNormal="70" zoomScaleSheetLayoutView="100" workbookViewId="0"/>
  </sheetViews>
  <sheetFormatPr defaultColWidth="9" defaultRowHeight="13.5"/>
  <cols>
    <col min="1" max="1" width="5.625" style="462" customWidth="1"/>
    <col min="2" max="2" width="5" style="462" customWidth="1"/>
    <col min="3" max="3" width="24.125" style="462" customWidth="1"/>
    <col min="4" max="4" width="15.375" style="462" customWidth="1"/>
    <col min="5" max="5" width="2.5" style="462" customWidth="1"/>
    <col min="6" max="6" width="9.25" style="462" customWidth="1"/>
    <col min="7" max="8" width="25" style="462" customWidth="1"/>
    <col min="9" max="9" width="5.75" style="462" customWidth="1"/>
    <col min="10" max="20" width="20.625" style="462" customWidth="1"/>
    <col min="21" max="16384" width="9" style="462"/>
  </cols>
  <sheetData>
    <row r="1" spans="1:8" ht="20.25" customHeight="1">
      <c r="A1" s="462" t="s">
        <v>459</v>
      </c>
      <c r="B1" s="140"/>
      <c r="C1" s="140"/>
      <c r="D1" s="140"/>
      <c r="E1" s="140"/>
      <c r="F1" s="140"/>
      <c r="G1" s="140"/>
      <c r="H1" s="754" t="s">
        <v>460</v>
      </c>
    </row>
    <row r="2" spans="1:8" ht="20.25" customHeight="1">
      <c r="B2" s="140"/>
      <c r="C2" s="140"/>
      <c r="D2" s="140"/>
      <c r="E2" s="140"/>
      <c r="F2" s="140"/>
      <c r="G2" s="140"/>
      <c r="H2" s="140"/>
    </row>
    <row r="3" spans="1:8" ht="52.5" customHeight="1">
      <c r="B3" s="2083" t="s">
        <v>461</v>
      </c>
      <c r="C3" s="2083"/>
      <c r="D3" s="2083"/>
      <c r="E3" s="2083"/>
      <c r="F3" s="2083"/>
      <c r="G3" s="2083"/>
      <c r="H3" s="2083"/>
    </row>
    <row r="4" spans="1:8" ht="30.75" customHeight="1" thickBot="1">
      <c r="B4" s="768"/>
      <c r="C4" s="768"/>
      <c r="D4" s="768"/>
      <c r="E4" s="768"/>
      <c r="F4" s="768"/>
      <c r="G4" s="768"/>
      <c r="H4" s="768"/>
    </row>
    <row r="5" spans="1:8" ht="30.75" customHeight="1">
      <c r="B5" s="2084" t="s">
        <v>462</v>
      </c>
      <c r="C5" s="2085"/>
      <c r="D5" s="2085"/>
      <c r="E5" s="2085"/>
      <c r="F5" s="2085"/>
      <c r="G5" s="1815" t="str">
        <f>様式第1号!$AO$31</f>
        <v>様式第1号で事業所名を入力してください</v>
      </c>
      <c r="H5" s="1817"/>
    </row>
    <row r="6" spans="1:8" ht="30.75" customHeight="1">
      <c r="B6" s="2086" t="s">
        <v>463</v>
      </c>
      <c r="C6" s="2087"/>
      <c r="D6" s="2087"/>
      <c r="E6" s="2087"/>
      <c r="F6" s="2087"/>
      <c r="G6" s="2088" t="s">
        <v>464</v>
      </c>
      <c r="H6" s="2089"/>
    </row>
    <row r="7" spans="1:8" ht="30.75" customHeight="1">
      <c r="B7" s="2078"/>
      <c r="C7" s="2080" t="s">
        <v>465</v>
      </c>
      <c r="D7" s="2081"/>
      <c r="E7" s="2082"/>
      <c r="F7" s="463" t="s">
        <v>466</v>
      </c>
      <c r="G7" s="62"/>
      <c r="H7" s="464" t="s">
        <v>467</v>
      </c>
    </row>
    <row r="8" spans="1:8" ht="30" customHeight="1">
      <c r="B8" s="2078"/>
      <c r="C8" s="1794" t="s">
        <v>468</v>
      </c>
      <c r="D8" s="1794"/>
      <c r="E8" s="1802"/>
      <c r="F8" s="465" t="s">
        <v>469</v>
      </c>
      <c r="G8" s="62"/>
      <c r="H8" s="466" t="s">
        <v>467</v>
      </c>
    </row>
    <row r="9" spans="1:8" ht="30" customHeight="1">
      <c r="B9" s="2078"/>
      <c r="C9" s="1802" t="s">
        <v>470</v>
      </c>
      <c r="D9" s="1803"/>
      <c r="E9" s="1803"/>
      <c r="F9" s="465" t="s">
        <v>471</v>
      </c>
      <c r="G9" s="767" t="str">
        <f>IF(OR(G7="",G8=""),"",IF(G7=0,"",G8/G7))</f>
        <v/>
      </c>
      <c r="H9" s="464" t="s">
        <v>472</v>
      </c>
    </row>
    <row r="10" spans="1:8" ht="30" customHeight="1">
      <c r="B10" s="2079"/>
      <c r="C10" s="1802" t="s">
        <v>473</v>
      </c>
      <c r="D10" s="1803"/>
      <c r="E10" s="1803"/>
      <c r="F10" s="465"/>
      <c r="G10" s="2070" t="str">
        <f>IF(G9="","",IF(G9&gt;0.5,"該当","非該当"))</f>
        <v/>
      </c>
      <c r="H10" s="2071"/>
    </row>
    <row r="11" spans="1:8" ht="30" customHeight="1" thickBot="1">
      <c r="B11" s="2072" t="s">
        <v>474</v>
      </c>
      <c r="C11" s="2073"/>
      <c r="D11" s="2073"/>
      <c r="E11" s="2073"/>
      <c r="F11" s="2073"/>
      <c r="G11" s="467" t="s">
        <v>475</v>
      </c>
      <c r="H11" s="468" t="s">
        <v>476</v>
      </c>
    </row>
    <row r="12" spans="1:8" ht="30" customHeight="1" thickTop="1">
      <c r="B12" s="469">
        <v>1</v>
      </c>
      <c r="C12" s="2074"/>
      <c r="D12" s="2075"/>
      <c r="E12" s="2075"/>
      <c r="F12" s="2075"/>
      <c r="G12" s="63"/>
      <c r="H12" s="64"/>
    </row>
    <row r="13" spans="1:8" ht="30" customHeight="1">
      <c r="B13" s="470">
        <v>2</v>
      </c>
      <c r="C13" s="2076"/>
      <c r="D13" s="2077"/>
      <c r="E13" s="2077"/>
      <c r="F13" s="2077"/>
      <c r="G13" s="65"/>
      <c r="H13" s="66"/>
    </row>
    <row r="14" spans="1:8" ht="30" customHeight="1">
      <c r="B14" s="470">
        <v>3</v>
      </c>
      <c r="C14" s="2076"/>
      <c r="D14" s="2077"/>
      <c r="E14" s="2077"/>
      <c r="F14" s="2077"/>
      <c r="G14" s="65"/>
      <c r="H14" s="66"/>
    </row>
    <row r="15" spans="1:8" ht="30" customHeight="1">
      <c r="B15" s="470">
        <v>4</v>
      </c>
      <c r="C15" s="2076"/>
      <c r="D15" s="2077"/>
      <c r="E15" s="2077"/>
      <c r="F15" s="2077"/>
      <c r="G15" s="65"/>
      <c r="H15" s="66"/>
    </row>
    <row r="16" spans="1:8" ht="30" customHeight="1">
      <c r="B16" s="470">
        <v>5</v>
      </c>
      <c r="C16" s="2076"/>
      <c r="D16" s="2077"/>
      <c r="E16" s="2077"/>
      <c r="F16" s="2077"/>
      <c r="G16" s="65"/>
      <c r="H16" s="66"/>
    </row>
    <row r="17" spans="2:8" ht="30" customHeight="1">
      <c r="B17" s="470">
        <v>6</v>
      </c>
      <c r="C17" s="1802"/>
      <c r="D17" s="1803"/>
      <c r="E17" s="1803"/>
      <c r="F17" s="1803"/>
      <c r="G17" s="67"/>
      <c r="H17" s="68"/>
    </row>
    <row r="18" spans="2:8" ht="30" customHeight="1">
      <c r="B18" s="470">
        <v>7</v>
      </c>
      <c r="C18" s="1802"/>
      <c r="D18" s="1803"/>
      <c r="E18" s="1803"/>
      <c r="F18" s="1803"/>
      <c r="G18" s="67"/>
      <c r="H18" s="68"/>
    </row>
    <row r="19" spans="2:8" ht="30" customHeight="1">
      <c r="B19" s="470">
        <v>8</v>
      </c>
      <c r="C19" s="1802"/>
      <c r="D19" s="1803"/>
      <c r="E19" s="1803"/>
      <c r="F19" s="1803"/>
      <c r="G19" s="67"/>
      <c r="H19" s="68"/>
    </row>
    <row r="20" spans="2:8" ht="30" customHeight="1">
      <c r="B20" s="470">
        <v>9</v>
      </c>
      <c r="C20" s="1802"/>
      <c r="D20" s="1803"/>
      <c r="E20" s="1803"/>
      <c r="F20" s="1803"/>
      <c r="G20" s="67"/>
      <c r="H20" s="68"/>
    </row>
    <row r="21" spans="2:8" ht="30" customHeight="1" thickBot="1">
      <c r="B21" s="471">
        <v>10</v>
      </c>
      <c r="C21" s="1818"/>
      <c r="D21" s="1819"/>
      <c r="E21" s="1819"/>
      <c r="F21" s="1819"/>
      <c r="G21" s="69"/>
      <c r="H21" s="70"/>
    </row>
    <row r="22" spans="2:8" ht="30" customHeight="1">
      <c r="B22" s="754" t="s">
        <v>477</v>
      </c>
      <c r="C22" s="754"/>
      <c r="D22" s="754"/>
      <c r="E22" s="754"/>
      <c r="F22" s="754"/>
      <c r="G22" s="754"/>
      <c r="H22" s="754"/>
    </row>
    <row r="23" spans="2:8" ht="30" customHeight="1">
      <c r="B23" s="754" t="s">
        <v>478</v>
      </c>
      <c r="C23" s="754"/>
      <c r="D23" s="754"/>
      <c r="E23" s="754"/>
      <c r="F23" s="754"/>
      <c r="G23" s="754"/>
      <c r="H23" s="754"/>
    </row>
    <row r="24" spans="2:8" ht="30" customHeight="1"/>
    <row r="25" spans="2:8" ht="30" customHeight="1">
      <c r="C25" s="472"/>
    </row>
    <row r="26" spans="2:8" ht="30" customHeight="1"/>
    <row r="27" spans="2:8" ht="30" customHeight="1"/>
    <row r="28" spans="2:8" ht="30" customHeight="1"/>
    <row r="29" spans="2:8" ht="30" customHeight="1"/>
    <row r="30" spans="2:8" ht="30" customHeight="1"/>
    <row r="31" spans="2:8" ht="30" customHeight="1"/>
    <row r="32" spans="2:8" ht="30" customHeight="1"/>
    <row r="33" s="462" customFormat="1" ht="30" customHeight="1"/>
    <row r="34" s="462" customFormat="1" ht="30" customHeight="1"/>
    <row r="35" s="462" customFormat="1" ht="30" customHeight="1"/>
    <row r="36" s="462" customFormat="1" ht="30" customHeight="1"/>
    <row r="37" s="462" customFormat="1" ht="30" customHeight="1"/>
    <row r="38" s="462" customFormat="1" ht="30" customHeight="1"/>
    <row r="39" s="462" customFormat="1" ht="30" customHeight="1"/>
    <row r="40" s="462" customFormat="1" ht="30" customHeight="1"/>
    <row r="41" s="462" customFormat="1" ht="30" customHeight="1"/>
    <row r="42" s="462" customFormat="1" ht="30" customHeight="1"/>
    <row r="43" s="462" customFormat="1" ht="30" customHeight="1"/>
    <row r="44" s="462" customFormat="1" ht="30" customHeight="1"/>
    <row r="45" s="462" customFormat="1" ht="30" customHeight="1"/>
    <row r="46" s="462" customFormat="1" ht="30" customHeight="1"/>
    <row r="47" s="462" customFormat="1" ht="30" customHeight="1"/>
  </sheetData>
  <sheetProtection algorithmName="SHA-512" hashValue="1DEA1Z6hMnZkv8e3SsMiLaGeqQSFO2/zeL4UJFG5l6dI2xWIwyP5Y+X17zU1kh1pt8QBis/BDAM4UKsbQE6qvw==" saltValue="pFNVqcCX84AzdeXVX5Op4A==" spinCount="100000" sheet="1" scenarios="1" formatCells="0" insertRows="0" deleteRows="0" autoFilter="0"/>
  <mergeCells count="22">
    <mergeCell ref="C19:F19"/>
    <mergeCell ref="B3:H3"/>
    <mergeCell ref="B5:F5"/>
    <mergeCell ref="G5:H5"/>
    <mergeCell ref="B6:F6"/>
    <mergeCell ref="G6:H6"/>
    <mergeCell ref="C20:F20"/>
    <mergeCell ref="C21:F21"/>
    <mergeCell ref="G10:H10"/>
    <mergeCell ref="B11:F11"/>
    <mergeCell ref="C12:F12"/>
    <mergeCell ref="C13:F13"/>
    <mergeCell ref="C14:F14"/>
    <mergeCell ref="C15:F15"/>
    <mergeCell ref="B7:B10"/>
    <mergeCell ref="C7:E7"/>
    <mergeCell ref="C8:E8"/>
    <mergeCell ref="C9:E9"/>
    <mergeCell ref="C10:E10"/>
    <mergeCell ref="C16:F16"/>
    <mergeCell ref="C17:F17"/>
    <mergeCell ref="C18:F18"/>
  </mergeCells>
  <phoneticPr fontId="4"/>
  <printOptions horizontalCentered="1"/>
  <pageMargins left="0.39370078740157483" right="0.39370078740157483" top="0.98425196850393704" bottom="0.59055118110236227" header="0.59055118110236227" footer="0.39370078740157483"/>
  <pageSetup paperSize="9" scale="70" orientation="portrait" r:id="rId1"/>
  <headerFooter alignWithMargins="0">
    <oddHeader>&amp;R（別紙１１）</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0C321-E057-4522-B2EB-573AEC3FBCF2}">
  <sheetPr codeName="Sheet27"/>
  <dimension ref="A1:AJ62"/>
  <sheetViews>
    <sheetView showGridLines="0" view="pageBreakPreview" zoomScaleNormal="100" zoomScaleSheetLayoutView="100" workbookViewId="0"/>
  </sheetViews>
  <sheetFormatPr defaultColWidth="9" defaultRowHeight="21" customHeight="1"/>
  <cols>
    <col min="1" max="2" width="3" style="487" customWidth="1"/>
    <col min="3" max="9" width="3.125" style="487" customWidth="1"/>
    <col min="10" max="19" width="3" style="487" customWidth="1"/>
    <col min="20" max="20" width="2.875" style="487" customWidth="1"/>
    <col min="21" max="21" width="3" style="487" customWidth="1"/>
    <col min="22" max="22" width="3.75" style="487" customWidth="1"/>
    <col min="23" max="23" width="4" style="487" customWidth="1"/>
    <col min="24" max="25" width="3" style="487" customWidth="1"/>
    <col min="26" max="26" width="2.875" style="487" customWidth="1"/>
    <col min="27" max="30" width="2.625" style="487" customWidth="1"/>
    <col min="31" max="16384" width="9" style="487"/>
  </cols>
  <sheetData>
    <row r="1" spans="1:36" s="359" customFormat="1" ht="17.25" customHeight="1">
      <c r="A1" s="725" t="s">
        <v>479</v>
      </c>
      <c r="B1" s="473"/>
      <c r="C1" s="473"/>
      <c r="D1" s="473"/>
      <c r="E1" s="473"/>
      <c r="F1" s="473"/>
      <c r="G1" s="473"/>
      <c r="H1" s="473"/>
      <c r="I1" s="473"/>
      <c r="J1" s="473"/>
      <c r="K1" s="473"/>
      <c r="L1" s="473"/>
      <c r="M1" s="473"/>
      <c r="N1" s="473"/>
      <c r="O1" s="473"/>
      <c r="P1" s="473"/>
      <c r="Q1" s="473"/>
      <c r="R1" s="2116" t="s">
        <v>380</v>
      </c>
      <c r="S1" s="2116"/>
      <c r="T1" s="2116"/>
      <c r="U1" s="2116"/>
      <c r="V1" s="2116"/>
      <c r="W1" s="2116"/>
      <c r="X1" s="2116"/>
      <c r="Y1" s="2116"/>
      <c r="Z1" s="2116"/>
      <c r="AA1" s="474"/>
      <c r="AB1" s="474"/>
      <c r="AC1" s="474"/>
      <c r="AD1" s="474"/>
    </row>
    <row r="2" spans="1:36" s="359" customFormat="1" ht="24.75" customHeight="1">
      <c r="A2" s="2117" t="s">
        <v>480</v>
      </c>
      <c r="B2" s="1602"/>
      <c r="C2" s="1602"/>
      <c r="D2" s="1602"/>
      <c r="E2" s="1602"/>
      <c r="F2" s="1602"/>
      <c r="G2" s="1602"/>
      <c r="H2" s="1602"/>
      <c r="I2" s="1602"/>
      <c r="J2" s="1602"/>
      <c r="K2" s="1602"/>
      <c r="L2" s="1602"/>
      <c r="M2" s="1602"/>
      <c r="N2" s="1602"/>
      <c r="O2" s="1602"/>
      <c r="P2" s="1602"/>
      <c r="Q2" s="1602"/>
      <c r="R2" s="1602"/>
      <c r="S2" s="1602"/>
      <c r="T2" s="1602"/>
      <c r="U2" s="1602"/>
      <c r="V2" s="1602"/>
      <c r="W2" s="1602"/>
      <c r="X2" s="1602"/>
      <c r="Y2" s="1602"/>
      <c r="Z2" s="1602"/>
      <c r="AA2" s="475"/>
      <c r="AB2" s="475"/>
      <c r="AC2" s="475"/>
      <c r="AD2" s="475"/>
    </row>
    <row r="3" spans="1:36" s="359" customFormat="1" ht="24.75" customHeight="1">
      <c r="A3" s="1602"/>
      <c r="B3" s="1602"/>
      <c r="C3" s="1602"/>
      <c r="D3" s="1602"/>
      <c r="E3" s="1602"/>
      <c r="F3" s="1602"/>
      <c r="G3" s="1602"/>
      <c r="H3" s="1602"/>
      <c r="I3" s="1602"/>
      <c r="J3" s="1602"/>
      <c r="K3" s="1602"/>
      <c r="L3" s="1602"/>
      <c r="M3" s="1602"/>
      <c r="N3" s="1602"/>
      <c r="O3" s="1602"/>
      <c r="P3" s="1602"/>
      <c r="Q3" s="1602"/>
      <c r="R3" s="1602"/>
      <c r="S3" s="1602"/>
      <c r="T3" s="1602"/>
      <c r="U3" s="1602"/>
      <c r="V3" s="1602"/>
      <c r="W3" s="1602"/>
      <c r="X3" s="1602"/>
      <c r="Y3" s="1602"/>
      <c r="Z3" s="1602"/>
    </row>
    <row r="4" spans="1:36" s="478" customFormat="1" ht="24" customHeight="1">
      <c r="A4" s="2118" t="s">
        <v>430</v>
      </c>
      <c r="B4" s="2118"/>
      <c r="C4" s="2118"/>
      <c r="D4" s="2118"/>
      <c r="E4" s="2118"/>
      <c r="F4" s="2118"/>
      <c r="G4" s="2118"/>
      <c r="H4" s="2118"/>
      <c r="I4" s="2119" t="str">
        <f>様式第1号!$AO$31</f>
        <v>様式第1号で事業所名を入力してください</v>
      </c>
      <c r="J4" s="2120"/>
      <c r="K4" s="2120"/>
      <c r="L4" s="2120"/>
      <c r="M4" s="2120"/>
      <c r="N4" s="2120"/>
      <c r="O4" s="2120"/>
      <c r="P4" s="2120"/>
      <c r="Q4" s="2120"/>
      <c r="R4" s="2120"/>
      <c r="S4" s="2120"/>
      <c r="T4" s="2120"/>
      <c r="U4" s="2120"/>
      <c r="V4" s="2120"/>
      <c r="W4" s="2120"/>
      <c r="X4" s="2120"/>
      <c r="Y4" s="2120"/>
      <c r="Z4" s="2121"/>
      <c r="AA4" s="476"/>
      <c r="AB4" s="477"/>
      <c r="AC4" s="477"/>
      <c r="AD4" s="477"/>
      <c r="AE4" s="477"/>
      <c r="AF4" s="477"/>
      <c r="AG4" s="477"/>
      <c r="AH4" s="477"/>
      <c r="AI4" s="477"/>
      <c r="AJ4" s="477"/>
    </row>
    <row r="5" spans="1:36" s="478" customFormat="1" ht="24" customHeight="1">
      <c r="A5" s="2118" t="s">
        <v>431</v>
      </c>
      <c r="B5" s="2118"/>
      <c r="C5" s="2118"/>
      <c r="D5" s="2118"/>
      <c r="E5" s="2118"/>
      <c r="F5" s="2118"/>
      <c r="G5" s="2118"/>
      <c r="H5" s="2118"/>
      <c r="I5" s="2122" t="s">
        <v>481</v>
      </c>
      <c r="J5" s="2122"/>
      <c r="K5" s="2122"/>
      <c r="L5" s="2122"/>
      <c r="M5" s="2122"/>
      <c r="N5" s="2122"/>
      <c r="O5" s="2122"/>
      <c r="P5" s="2122"/>
      <c r="Q5" s="2122"/>
      <c r="R5" s="2122"/>
      <c r="S5" s="2122"/>
      <c r="T5" s="2122"/>
      <c r="U5" s="2122"/>
      <c r="V5" s="2122"/>
      <c r="W5" s="2122"/>
      <c r="X5" s="2122"/>
      <c r="Y5" s="2122"/>
      <c r="Z5" s="2122"/>
      <c r="AA5" s="477"/>
      <c r="AB5" s="477"/>
      <c r="AC5" s="477"/>
      <c r="AD5" s="477"/>
      <c r="AE5" s="477"/>
      <c r="AF5" s="477"/>
      <c r="AG5" s="477"/>
      <c r="AH5" s="477"/>
      <c r="AI5" s="477"/>
      <c r="AJ5" s="477"/>
    </row>
    <row r="6" spans="1:36" s="480" customFormat="1" ht="13.5" customHeight="1">
      <c r="A6" s="479"/>
      <c r="B6" s="479"/>
      <c r="C6" s="479"/>
      <c r="D6" s="479"/>
      <c r="E6" s="479"/>
      <c r="F6" s="2123"/>
      <c r="G6" s="2123"/>
      <c r="H6" s="2123"/>
      <c r="I6" s="2123"/>
      <c r="J6" s="2123"/>
      <c r="K6" s="2123"/>
      <c r="L6" s="2123"/>
      <c r="M6" s="2123"/>
      <c r="N6" s="2123"/>
      <c r="O6" s="2123"/>
      <c r="P6" s="2123"/>
      <c r="Q6" s="2123"/>
      <c r="R6" s="2123"/>
      <c r="S6" s="2123"/>
      <c r="T6" s="2123"/>
      <c r="U6" s="2123"/>
      <c r="V6" s="2123"/>
      <c r="W6" s="2123"/>
      <c r="X6" s="2123"/>
      <c r="Y6" s="2123"/>
      <c r="Z6" s="2123"/>
    </row>
    <row r="7" spans="1:36" s="480" customFormat="1" ht="11.25" customHeight="1">
      <c r="A7" s="2099" t="s">
        <v>482</v>
      </c>
      <c r="B7" s="2099"/>
      <c r="C7" s="2099"/>
      <c r="D7" s="2099"/>
      <c r="E7" s="2099"/>
      <c r="F7" s="2099"/>
      <c r="G7" s="2099"/>
      <c r="H7" s="2099"/>
      <c r="I7" s="2099"/>
      <c r="J7" s="2099"/>
      <c r="K7" s="2099"/>
      <c r="L7" s="2099"/>
      <c r="M7" s="2099"/>
      <c r="N7" s="2099"/>
      <c r="O7" s="2099"/>
      <c r="P7" s="2099"/>
      <c r="Q7" s="2099"/>
      <c r="R7" s="2099"/>
      <c r="S7" s="2100" t="s">
        <v>483</v>
      </c>
      <c r="T7" s="2101"/>
      <c r="U7" s="2113"/>
      <c r="V7" s="2113"/>
      <c r="W7" s="2113"/>
      <c r="X7" s="2109" t="s">
        <v>484</v>
      </c>
      <c r="Y7" s="481"/>
      <c r="Z7" s="482"/>
    </row>
    <row r="8" spans="1:36" s="480" customFormat="1" ht="11.25" customHeight="1">
      <c r="A8" s="2099"/>
      <c r="B8" s="2099"/>
      <c r="C8" s="2099"/>
      <c r="D8" s="2099"/>
      <c r="E8" s="2099"/>
      <c r="F8" s="2099"/>
      <c r="G8" s="2099"/>
      <c r="H8" s="2099"/>
      <c r="I8" s="2099"/>
      <c r="J8" s="2099"/>
      <c r="K8" s="2099"/>
      <c r="L8" s="2099"/>
      <c r="M8" s="2099"/>
      <c r="N8" s="2099"/>
      <c r="O8" s="2099"/>
      <c r="P8" s="2099"/>
      <c r="Q8" s="2099"/>
      <c r="R8" s="2099"/>
      <c r="S8" s="2102"/>
      <c r="T8" s="2103"/>
      <c r="U8" s="2114"/>
      <c r="V8" s="2114"/>
      <c r="W8" s="2114"/>
      <c r="X8" s="2110"/>
      <c r="Y8" s="483"/>
      <c r="Z8" s="484"/>
    </row>
    <row r="9" spans="1:36" s="480" customFormat="1" ht="6" customHeight="1">
      <c r="A9" s="2099"/>
      <c r="B9" s="2099"/>
      <c r="C9" s="2099"/>
      <c r="D9" s="2099"/>
      <c r="E9" s="2099"/>
      <c r="F9" s="2099"/>
      <c r="G9" s="2099"/>
      <c r="H9" s="2099"/>
      <c r="I9" s="2099"/>
      <c r="J9" s="2099"/>
      <c r="K9" s="2099"/>
      <c r="L9" s="2099"/>
      <c r="M9" s="2099"/>
      <c r="N9" s="2099"/>
      <c r="O9" s="2099"/>
      <c r="P9" s="2099"/>
      <c r="Q9" s="2099"/>
      <c r="R9" s="2099"/>
      <c r="S9" s="2104"/>
      <c r="T9" s="2105"/>
      <c r="U9" s="2115"/>
      <c r="V9" s="2115"/>
      <c r="W9" s="2115"/>
      <c r="X9" s="2111"/>
      <c r="Y9" s="485"/>
      <c r="Z9" s="486"/>
    </row>
    <row r="10" spans="1:36" s="480" customFormat="1" ht="9.75" customHeight="1">
      <c r="A10" s="2099" t="s">
        <v>485</v>
      </c>
      <c r="B10" s="2099"/>
      <c r="C10" s="2099"/>
      <c r="D10" s="2099"/>
      <c r="E10" s="2099"/>
      <c r="F10" s="2099"/>
      <c r="G10" s="2099"/>
      <c r="H10" s="2099"/>
      <c r="I10" s="2099"/>
      <c r="J10" s="2099"/>
      <c r="K10" s="2099"/>
      <c r="L10" s="2099"/>
      <c r="M10" s="2099"/>
      <c r="N10" s="2099"/>
      <c r="O10" s="2099"/>
      <c r="P10" s="2099"/>
      <c r="Q10" s="2099"/>
      <c r="R10" s="2099"/>
      <c r="S10" s="2100" t="s">
        <v>486</v>
      </c>
      <c r="T10" s="2101"/>
      <c r="U10" s="2113"/>
      <c r="V10" s="2113"/>
      <c r="W10" s="2113"/>
      <c r="X10" s="2109" t="s">
        <v>484</v>
      </c>
      <c r="Y10" s="481"/>
      <c r="Z10" s="482"/>
    </row>
    <row r="11" spans="1:36" s="480" customFormat="1" ht="9.75" customHeight="1">
      <c r="A11" s="2099"/>
      <c r="B11" s="2099"/>
      <c r="C11" s="2099"/>
      <c r="D11" s="2099"/>
      <c r="E11" s="2099"/>
      <c r="F11" s="2099"/>
      <c r="G11" s="2099"/>
      <c r="H11" s="2099"/>
      <c r="I11" s="2099"/>
      <c r="J11" s="2099"/>
      <c r="K11" s="2099"/>
      <c r="L11" s="2099"/>
      <c r="M11" s="2099"/>
      <c r="N11" s="2099"/>
      <c r="O11" s="2099"/>
      <c r="P11" s="2099"/>
      <c r="Q11" s="2099"/>
      <c r="R11" s="2099"/>
      <c r="S11" s="2102"/>
      <c r="T11" s="2103"/>
      <c r="U11" s="2114"/>
      <c r="V11" s="2114"/>
      <c r="W11" s="2114"/>
      <c r="X11" s="2110"/>
      <c r="Y11" s="483"/>
      <c r="Z11" s="484"/>
    </row>
    <row r="12" spans="1:36" s="480" customFormat="1" ht="6" customHeight="1">
      <c r="A12" s="2099"/>
      <c r="B12" s="2099"/>
      <c r="C12" s="2099"/>
      <c r="D12" s="2099"/>
      <c r="E12" s="2099"/>
      <c r="F12" s="2099"/>
      <c r="G12" s="2099"/>
      <c r="H12" s="2099"/>
      <c r="I12" s="2099"/>
      <c r="J12" s="2099"/>
      <c r="K12" s="2099"/>
      <c r="L12" s="2099"/>
      <c r="M12" s="2099"/>
      <c r="N12" s="2099"/>
      <c r="O12" s="2099"/>
      <c r="P12" s="2099"/>
      <c r="Q12" s="2099"/>
      <c r="R12" s="2099"/>
      <c r="S12" s="2104"/>
      <c r="T12" s="2105"/>
      <c r="U12" s="2115"/>
      <c r="V12" s="2115"/>
      <c r="W12" s="2115"/>
      <c r="X12" s="2111"/>
      <c r="Y12" s="485"/>
      <c r="Z12" s="486"/>
    </row>
    <row r="13" spans="1:36" s="480" customFormat="1" ht="9.75" customHeight="1">
      <c r="A13" s="2099" t="s">
        <v>487</v>
      </c>
      <c r="B13" s="2099"/>
      <c r="C13" s="2099"/>
      <c r="D13" s="2099"/>
      <c r="E13" s="2099"/>
      <c r="F13" s="2099"/>
      <c r="G13" s="2099"/>
      <c r="H13" s="2099"/>
      <c r="I13" s="2099"/>
      <c r="J13" s="2099"/>
      <c r="K13" s="2099"/>
      <c r="L13" s="2099"/>
      <c r="M13" s="2099"/>
      <c r="N13" s="2099"/>
      <c r="O13" s="2099"/>
      <c r="P13" s="2099"/>
      <c r="Q13" s="2099"/>
      <c r="R13" s="2099"/>
      <c r="S13" s="2100" t="s">
        <v>488</v>
      </c>
      <c r="T13" s="2101"/>
      <c r="U13" s="2106" t="str">
        <f>IF(OR(U7="",U7=0),"",U10/U7*100)</f>
        <v/>
      </c>
      <c r="V13" s="2106"/>
      <c r="W13" s="2106"/>
      <c r="X13" s="2109" t="s">
        <v>489</v>
      </c>
      <c r="Y13" s="481"/>
      <c r="Z13" s="482"/>
    </row>
    <row r="14" spans="1:36" s="480" customFormat="1" ht="9.75" customHeight="1">
      <c r="A14" s="2099"/>
      <c r="B14" s="2099"/>
      <c r="C14" s="2099"/>
      <c r="D14" s="2099"/>
      <c r="E14" s="2099"/>
      <c r="F14" s="2099"/>
      <c r="G14" s="2099"/>
      <c r="H14" s="2099"/>
      <c r="I14" s="2099"/>
      <c r="J14" s="2099"/>
      <c r="K14" s="2099"/>
      <c r="L14" s="2099"/>
      <c r="M14" s="2099"/>
      <c r="N14" s="2099"/>
      <c r="O14" s="2099"/>
      <c r="P14" s="2099"/>
      <c r="Q14" s="2099"/>
      <c r="R14" s="2099"/>
      <c r="S14" s="2102"/>
      <c r="T14" s="2103"/>
      <c r="U14" s="2107"/>
      <c r="V14" s="2107"/>
      <c r="W14" s="2107"/>
      <c r="X14" s="2110"/>
      <c r="Y14" s="483"/>
      <c r="Z14" s="484"/>
    </row>
    <row r="15" spans="1:36" s="480" customFormat="1" ht="6" customHeight="1">
      <c r="A15" s="2099"/>
      <c r="B15" s="2099"/>
      <c r="C15" s="2099"/>
      <c r="D15" s="2099"/>
      <c r="E15" s="2099"/>
      <c r="F15" s="2099"/>
      <c r="G15" s="2099"/>
      <c r="H15" s="2099"/>
      <c r="I15" s="2099"/>
      <c r="J15" s="2099"/>
      <c r="K15" s="2099"/>
      <c r="L15" s="2099"/>
      <c r="M15" s="2099"/>
      <c r="N15" s="2099"/>
      <c r="O15" s="2099"/>
      <c r="P15" s="2099"/>
      <c r="Q15" s="2099"/>
      <c r="R15" s="2099"/>
      <c r="S15" s="2104"/>
      <c r="T15" s="2105"/>
      <c r="U15" s="2108"/>
      <c r="V15" s="2108"/>
      <c r="W15" s="2108"/>
      <c r="X15" s="2111"/>
      <c r="Y15" s="485"/>
      <c r="Z15" s="486"/>
    </row>
    <row r="16" spans="1:36" s="480" customFormat="1" ht="36.75" customHeight="1">
      <c r="A16" s="2099" t="s">
        <v>490</v>
      </c>
      <c r="B16" s="2099"/>
      <c r="C16" s="2099"/>
      <c r="D16" s="2099"/>
      <c r="E16" s="2099"/>
      <c r="F16" s="2099"/>
      <c r="G16" s="2099"/>
      <c r="H16" s="2099"/>
      <c r="I16" s="2099" t="s">
        <v>1020</v>
      </c>
      <c r="J16" s="2099"/>
      <c r="K16" s="2099"/>
      <c r="L16" s="2099"/>
      <c r="M16" s="2099"/>
      <c r="N16" s="2099"/>
      <c r="O16" s="2099"/>
      <c r="P16" s="2099"/>
      <c r="Q16" s="2099"/>
      <c r="R16" s="2099" t="s">
        <v>1021</v>
      </c>
      <c r="S16" s="2099"/>
      <c r="T16" s="2099"/>
      <c r="U16" s="2099"/>
      <c r="V16" s="2099"/>
      <c r="W16" s="2099"/>
      <c r="X16" s="2099"/>
      <c r="Y16" s="2099"/>
      <c r="Z16" s="2099"/>
    </row>
    <row r="17" spans="1:26" s="480" customFormat="1" ht="27.75" customHeight="1">
      <c r="A17" s="2099"/>
      <c r="B17" s="2099"/>
      <c r="C17" s="2099"/>
      <c r="D17" s="2099"/>
      <c r="E17" s="2099"/>
      <c r="F17" s="2099"/>
      <c r="G17" s="2099"/>
      <c r="H17" s="2099"/>
      <c r="I17" s="2112" t="str">
        <f>IF(U13="","",IF(U13&gt;=50,"〇",""))</f>
        <v/>
      </c>
      <c r="J17" s="2112"/>
      <c r="K17" s="2112"/>
      <c r="L17" s="2112"/>
      <c r="M17" s="2112"/>
      <c r="N17" s="2112"/>
      <c r="O17" s="2112"/>
      <c r="P17" s="2112"/>
      <c r="Q17" s="2112"/>
      <c r="R17" s="2112" t="str">
        <f>IF(AND(U13&lt;50,U13&gt;=25),"〇","")</f>
        <v/>
      </c>
      <c r="S17" s="2112"/>
      <c r="T17" s="2112"/>
      <c r="U17" s="2112"/>
      <c r="V17" s="2112"/>
      <c r="W17" s="2112"/>
      <c r="X17" s="2112"/>
      <c r="Y17" s="2112"/>
      <c r="Z17" s="2112"/>
    </row>
    <row r="18" spans="1:26" s="480" customFormat="1" ht="15" customHeight="1">
      <c r="A18" s="2092"/>
      <c r="B18" s="2093"/>
      <c r="C18" s="2098" t="s">
        <v>491</v>
      </c>
      <c r="D18" s="2098"/>
      <c r="E18" s="2098"/>
      <c r="F18" s="2098"/>
      <c r="G18" s="2098"/>
      <c r="H18" s="2098"/>
      <c r="I18" s="2098"/>
      <c r="J18" s="2098"/>
      <c r="K18" s="2098"/>
      <c r="L18" s="2098"/>
      <c r="M18" s="2098"/>
      <c r="N18" s="2098"/>
      <c r="O18" s="2098"/>
      <c r="P18" s="2098"/>
      <c r="Q18" s="2098"/>
      <c r="R18" s="2098"/>
      <c r="S18" s="2098"/>
      <c r="T18" s="2098"/>
      <c r="U18" s="2098" t="s">
        <v>492</v>
      </c>
      <c r="V18" s="2098"/>
      <c r="W18" s="2098"/>
      <c r="X18" s="2098"/>
      <c r="Y18" s="2098"/>
      <c r="Z18" s="2098"/>
    </row>
    <row r="19" spans="1:26" s="480" customFormat="1" ht="15" customHeight="1">
      <c r="A19" s="2094"/>
      <c r="B19" s="2095"/>
      <c r="C19" s="2098"/>
      <c r="D19" s="2098"/>
      <c r="E19" s="2098"/>
      <c r="F19" s="2098"/>
      <c r="G19" s="2098"/>
      <c r="H19" s="2098"/>
      <c r="I19" s="2098"/>
      <c r="J19" s="2098"/>
      <c r="K19" s="2098"/>
      <c r="L19" s="2098"/>
      <c r="M19" s="2098"/>
      <c r="N19" s="2098"/>
      <c r="O19" s="2098"/>
      <c r="P19" s="2098"/>
      <c r="Q19" s="2098"/>
      <c r="R19" s="2098"/>
      <c r="S19" s="2098"/>
      <c r="T19" s="2098"/>
      <c r="U19" s="2098"/>
      <c r="V19" s="2098"/>
      <c r="W19" s="2098"/>
      <c r="X19" s="2098"/>
      <c r="Y19" s="2098"/>
      <c r="Z19" s="2098"/>
    </row>
    <row r="20" spans="1:26" s="480" customFormat="1" ht="6" customHeight="1">
      <c r="A20" s="2096"/>
      <c r="B20" s="2097"/>
      <c r="C20" s="2098"/>
      <c r="D20" s="2098"/>
      <c r="E20" s="2098"/>
      <c r="F20" s="2098"/>
      <c r="G20" s="2098"/>
      <c r="H20" s="2098"/>
      <c r="I20" s="2098"/>
      <c r="J20" s="2098"/>
      <c r="K20" s="2098"/>
      <c r="L20" s="2098"/>
      <c r="M20" s="2098"/>
      <c r="N20" s="2098"/>
      <c r="O20" s="2098"/>
      <c r="P20" s="2098"/>
      <c r="Q20" s="2098"/>
      <c r="R20" s="2098"/>
      <c r="S20" s="2098"/>
      <c r="T20" s="2098"/>
      <c r="U20" s="2098"/>
      <c r="V20" s="2098"/>
      <c r="W20" s="2098"/>
      <c r="X20" s="2098"/>
      <c r="Y20" s="2098"/>
      <c r="Z20" s="2098"/>
    </row>
    <row r="21" spans="1:26" s="480" customFormat="1" ht="15" customHeight="1">
      <c r="A21" s="2090">
        <v>1</v>
      </c>
      <c r="B21" s="2090"/>
      <c r="C21" s="2091" t="s">
        <v>493</v>
      </c>
      <c r="D21" s="2091"/>
      <c r="E21" s="2091"/>
      <c r="F21" s="2091"/>
      <c r="G21" s="2091"/>
      <c r="H21" s="2091"/>
      <c r="I21" s="2091"/>
      <c r="J21" s="2091"/>
      <c r="K21" s="2091"/>
      <c r="L21" s="2091"/>
      <c r="M21" s="2091"/>
      <c r="N21" s="2091"/>
      <c r="O21" s="2091"/>
      <c r="P21" s="2091"/>
      <c r="Q21" s="2091"/>
      <c r="R21" s="2091"/>
      <c r="S21" s="2091"/>
      <c r="T21" s="2091"/>
      <c r="U21" s="2091"/>
      <c r="V21" s="2091"/>
      <c r="W21" s="2091"/>
      <c r="X21" s="2091"/>
      <c r="Y21" s="2091"/>
      <c r="Z21" s="2091"/>
    </row>
    <row r="22" spans="1:26" s="480" customFormat="1" ht="6" customHeight="1">
      <c r="A22" s="2090"/>
      <c r="B22" s="2090"/>
      <c r="C22" s="2091"/>
      <c r="D22" s="2091"/>
      <c r="E22" s="2091"/>
      <c r="F22" s="2091"/>
      <c r="G22" s="2091"/>
      <c r="H22" s="2091"/>
      <c r="I22" s="2091"/>
      <c r="J22" s="2091"/>
      <c r="K22" s="2091"/>
      <c r="L22" s="2091"/>
      <c r="M22" s="2091"/>
      <c r="N22" s="2091"/>
      <c r="O22" s="2091"/>
      <c r="P22" s="2091"/>
      <c r="Q22" s="2091"/>
      <c r="R22" s="2091"/>
      <c r="S22" s="2091"/>
      <c r="T22" s="2091"/>
      <c r="U22" s="2091"/>
      <c r="V22" s="2091"/>
      <c r="W22" s="2091"/>
      <c r="X22" s="2091"/>
      <c r="Y22" s="2091"/>
      <c r="Z22" s="2091"/>
    </row>
    <row r="23" spans="1:26" s="480" customFormat="1" ht="15" customHeight="1">
      <c r="A23" s="2090">
        <v>2</v>
      </c>
      <c r="B23" s="2090"/>
      <c r="C23" s="2091" t="s">
        <v>493</v>
      </c>
      <c r="D23" s="2091"/>
      <c r="E23" s="2091"/>
      <c r="F23" s="2091"/>
      <c r="G23" s="2091"/>
      <c r="H23" s="2091"/>
      <c r="I23" s="2091"/>
      <c r="J23" s="2091"/>
      <c r="K23" s="2091"/>
      <c r="L23" s="2091"/>
      <c r="M23" s="2091"/>
      <c r="N23" s="2091"/>
      <c r="O23" s="2091"/>
      <c r="P23" s="2091"/>
      <c r="Q23" s="2091"/>
      <c r="R23" s="2091"/>
      <c r="S23" s="2091"/>
      <c r="T23" s="2091"/>
      <c r="U23" s="2091"/>
      <c r="V23" s="2091"/>
      <c r="W23" s="2091"/>
      <c r="X23" s="2091"/>
      <c r="Y23" s="2091"/>
      <c r="Z23" s="2091"/>
    </row>
    <row r="24" spans="1:26" s="480" customFormat="1" ht="6" customHeight="1">
      <c r="A24" s="2090"/>
      <c r="B24" s="2090"/>
      <c r="C24" s="2091"/>
      <c r="D24" s="2091"/>
      <c r="E24" s="2091"/>
      <c r="F24" s="2091"/>
      <c r="G24" s="2091"/>
      <c r="H24" s="2091"/>
      <c r="I24" s="2091"/>
      <c r="J24" s="2091"/>
      <c r="K24" s="2091"/>
      <c r="L24" s="2091"/>
      <c r="M24" s="2091"/>
      <c r="N24" s="2091"/>
      <c r="O24" s="2091"/>
      <c r="P24" s="2091"/>
      <c r="Q24" s="2091"/>
      <c r="R24" s="2091"/>
      <c r="S24" s="2091"/>
      <c r="T24" s="2091"/>
      <c r="U24" s="2091"/>
      <c r="V24" s="2091"/>
      <c r="W24" s="2091"/>
      <c r="X24" s="2091"/>
      <c r="Y24" s="2091"/>
      <c r="Z24" s="2091"/>
    </row>
    <row r="25" spans="1:26" s="480" customFormat="1" ht="15" customHeight="1">
      <c r="A25" s="2090">
        <v>3</v>
      </c>
      <c r="B25" s="2090"/>
      <c r="C25" s="2091" t="s">
        <v>493</v>
      </c>
      <c r="D25" s="2091"/>
      <c r="E25" s="2091"/>
      <c r="F25" s="2091"/>
      <c r="G25" s="2091"/>
      <c r="H25" s="2091"/>
      <c r="I25" s="2091"/>
      <c r="J25" s="2091"/>
      <c r="K25" s="2091"/>
      <c r="L25" s="2091"/>
      <c r="M25" s="2091"/>
      <c r="N25" s="2091"/>
      <c r="O25" s="2091"/>
      <c r="P25" s="2091"/>
      <c r="Q25" s="2091"/>
      <c r="R25" s="2091"/>
      <c r="S25" s="2091"/>
      <c r="T25" s="2091"/>
      <c r="U25" s="2091"/>
      <c r="V25" s="2091"/>
      <c r="W25" s="2091"/>
      <c r="X25" s="2091"/>
      <c r="Y25" s="2091"/>
      <c r="Z25" s="2091"/>
    </row>
    <row r="26" spans="1:26" s="480" customFormat="1" ht="6" customHeight="1">
      <c r="A26" s="2090"/>
      <c r="B26" s="2090"/>
      <c r="C26" s="2091"/>
      <c r="D26" s="2091"/>
      <c r="E26" s="2091"/>
      <c r="F26" s="2091"/>
      <c r="G26" s="2091"/>
      <c r="H26" s="2091"/>
      <c r="I26" s="2091"/>
      <c r="J26" s="2091"/>
      <c r="K26" s="2091"/>
      <c r="L26" s="2091"/>
      <c r="M26" s="2091"/>
      <c r="N26" s="2091"/>
      <c r="O26" s="2091"/>
      <c r="P26" s="2091"/>
      <c r="Q26" s="2091"/>
      <c r="R26" s="2091"/>
      <c r="S26" s="2091"/>
      <c r="T26" s="2091"/>
      <c r="U26" s="2091"/>
      <c r="V26" s="2091"/>
      <c r="W26" s="2091"/>
      <c r="X26" s="2091"/>
      <c r="Y26" s="2091"/>
      <c r="Z26" s="2091"/>
    </row>
    <row r="27" spans="1:26" s="480" customFormat="1" ht="15" customHeight="1">
      <c r="A27" s="2090">
        <v>4</v>
      </c>
      <c r="B27" s="2090"/>
      <c r="C27" s="2091" t="s">
        <v>493</v>
      </c>
      <c r="D27" s="2091"/>
      <c r="E27" s="2091"/>
      <c r="F27" s="2091"/>
      <c r="G27" s="2091"/>
      <c r="H27" s="2091"/>
      <c r="I27" s="2091"/>
      <c r="J27" s="2091"/>
      <c r="K27" s="2091"/>
      <c r="L27" s="2091"/>
      <c r="M27" s="2091"/>
      <c r="N27" s="2091"/>
      <c r="O27" s="2091"/>
      <c r="P27" s="2091"/>
      <c r="Q27" s="2091"/>
      <c r="R27" s="2091"/>
      <c r="S27" s="2091"/>
      <c r="T27" s="2091"/>
      <c r="U27" s="2091"/>
      <c r="V27" s="2091"/>
      <c r="W27" s="2091"/>
      <c r="X27" s="2091"/>
      <c r="Y27" s="2091"/>
      <c r="Z27" s="2091"/>
    </row>
    <row r="28" spans="1:26" s="480" customFormat="1" ht="6" customHeight="1">
      <c r="A28" s="2090"/>
      <c r="B28" s="2090"/>
      <c r="C28" s="2091"/>
      <c r="D28" s="2091"/>
      <c r="E28" s="2091"/>
      <c r="F28" s="2091"/>
      <c r="G28" s="2091"/>
      <c r="H28" s="2091"/>
      <c r="I28" s="2091"/>
      <c r="J28" s="2091"/>
      <c r="K28" s="2091"/>
      <c r="L28" s="2091"/>
      <c r="M28" s="2091"/>
      <c r="N28" s="2091"/>
      <c r="O28" s="2091"/>
      <c r="P28" s="2091"/>
      <c r="Q28" s="2091"/>
      <c r="R28" s="2091"/>
      <c r="S28" s="2091"/>
      <c r="T28" s="2091"/>
      <c r="U28" s="2091"/>
      <c r="V28" s="2091"/>
      <c r="W28" s="2091"/>
      <c r="X28" s="2091"/>
      <c r="Y28" s="2091"/>
      <c r="Z28" s="2091"/>
    </row>
    <row r="29" spans="1:26" s="480" customFormat="1" ht="15" customHeight="1">
      <c r="A29" s="2090">
        <v>5</v>
      </c>
      <c r="B29" s="2090"/>
      <c r="C29" s="2091" t="s">
        <v>493</v>
      </c>
      <c r="D29" s="2091"/>
      <c r="E29" s="2091"/>
      <c r="F29" s="2091"/>
      <c r="G29" s="2091"/>
      <c r="H29" s="2091"/>
      <c r="I29" s="2091"/>
      <c r="J29" s="2091"/>
      <c r="K29" s="2091"/>
      <c r="L29" s="2091"/>
      <c r="M29" s="2091"/>
      <c r="N29" s="2091"/>
      <c r="O29" s="2091"/>
      <c r="P29" s="2091"/>
      <c r="Q29" s="2091"/>
      <c r="R29" s="2091"/>
      <c r="S29" s="2091"/>
      <c r="T29" s="2091"/>
      <c r="U29" s="2091"/>
      <c r="V29" s="2091"/>
      <c r="W29" s="2091"/>
      <c r="X29" s="2091"/>
      <c r="Y29" s="2091"/>
      <c r="Z29" s="2091"/>
    </row>
    <row r="30" spans="1:26" s="480" customFormat="1" ht="6" customHeight="1">
      <c r="A30" s="2090"/>
      <c r="B30" s="2090"/>
      <c r="C30" s="2091"/>
      <c r="D30" s="2091"/>
      <c r="E30" s="2091"/>
      <c r="F30" s="2091"/>
      <c r="G30" s="2091"/>
      <c r="H30" s="2091"/>
      <c r="I30" s="2091"/>
      <c r="J30" s="2091"/>
      <c r="K30" s="2091"/>
      <c r="L30" s="2091"/>
      <c r="M30" s="2091"/>
      <c r="N30" s="2091"/>
      <c r="O30" s="2091"/>
      <c r="P30" s="2091"/>
      <c r="Q30" s="2091"/>
      <c r="R30" s="2091"/>
      <c r="S30" s="2091"/>
      <c r="T30" s="2091"/>
      <c r="U30" s="2091"/>
      <c r="V30" s="2091"/>
      <c r="W30" s="2091"/>
      <c r="X30" s="2091"/>
      <c r="Y30" s="2091"/>
      <c r="Z30" s="2091"/>
    </row>
    <row r="31" spans="1:26" s="480" customFormat="1" ht="15" customHeight="1">
      <c r="A31" s="2090">
        <v>6</v>
      </c>
      <c r="B31" s="2090"/>
      <c r="C31" s="2091" t="s">
        <v>493</v>
      </c>
      <c r="D31" s="2091"/>
      <c r="E31" s="2091"/>
      <c r="F31" s="2091"/>
      <c r="G31" s="2091"/>
      <c r="H31" s="2091"/>
      <c r="I31" s="2091"/>
      <c r="J31" s="2091"/>
      <c r="K31" s="2091"/>
      <c r="L31" s="2091"/>
      <c r="M31" s="2091"/>
      <c r="N31" s="2091"/>
      <c r="O31" s="2091"/>
      <c r="P31" s="2091"/>
      <c r="Q31" s="2091"/>
      <c r="R31" s="2091"/>
      <c r="S31" s="2091"/>
      <c r="T31" s="2091"/>
      <c r="U31" s="2091"/>
      <c r="V31" s="2091"/>
      <c r="W31" s="2091"/>
      <c r="X31" s="2091"/>
      <c r="Y31" s="2091"/>
      <c r="Z31" s="2091"/>
    </row>
    <row r="32" spans="1:26" s="480" customFormat="1" ht="6" customHeight="1">
      <c r="A32" s="2090"/>
      <c r="B32" s="2090"/>
      <c r="C32" s="2091"/>
      <c r="D32" s="2091"/>
      <c r="E32" s="2091"/>
      <c r="F32" s="2091"/>
      <c r="G32" s="2091"/>
      <c r="H32" s="2091"/>
      <c r="I32" s="2091"/>
      <c r="J32" s="2091"/>
      <c r="K32" s="2091"/>
      <c r="L32" s="2091"/>
      <c r="M32" s="2091"/>
      <c r="N32" s="2091"/>
      <c r="O32" s="2091"/>
      <c r="P32" s="2091"/>
      <c r="Q32" s="2091"/>
      <c r="R32" s="2091"/>
      <c r="S32" s="2091"/>
      <c r="T32" s="2091"/>
      <c r="U32" s="2091"/>
      <c r="V32" s="2091"/>
      <c r="W32" s="2091"/>
      <c r="X32" s="2091"/>
      <c r="Y32" s="2091"/>
      <c r="Z32" s="2091"/>
    </row>
    <row r="33" spans="1:26" s="480" customFormat="1" ht="15" customHeight="1">
      <c r="A33" s="2090">
        <v>7</v>
      </c>
      <c r="B33" s="2090"/>
      <c r="C33" s="2091" t="s">
        <v>493</v>
      </c>
      <c r="D33" s="2091"/>
      <c r="E33" s="2091"/>
      <c r="F33" s="2091"/>
      <c r="G33" s="2091"/>
      <c r="H33" s="2091"/>
      <c r="I33" s="2091"/>
      <c r="J33" s="2091"/>
      <c r="K33" s="2091"/>
      <c r="L33" s="2091"/>
      <c r="M33" s="2091"/>
      <c r="N33" s="2091"/>
      <c r="O33" s="2091"/>
      <c r="P33" s="2091"/>
      <c r="Q33" s="2091"/>
      <c r="R33" s="2091"/>
      <c r="S33" s="2091"/>
      <c r="T33" s="2091"/>
      <c r="U33" s="2091"/>
      <c r="V33" s="2091"/>
      <c r="W33" s="2091"/>
      <c r="X33" s="2091"/>
      <c r="Y33" s="2091"/>
      <c r="Z33" s="2091"/>
    </row>
    <row r="34" spans="1:26" s="480" customFormat="1" ht="6" customHeight="1">
      <c r="A34" s="2090"/>
      <c r="B34" s="2090"/>
      <c r="C34" s="2091"/>
      <c r="D34" s="2091"/>
      <c r="E34" s="2091"/>
      <c r="F34" s="2091"/>
      <c r="G34" s="2091"/>
      <c r="H34" s="2091"/>
      <c r="I34" s="2091"/>
      <c r="J34" s="2091"/>
      <c r="K34" s="2091"/>
      <c r="L34" s="2091"/>
      <c r="M34" s="2091"/>
      <c r="N34" s="2091"/>
      <c r="O34" s="2091"/>
      <c r="P34" s="2091"/>
      <c r="Q34" s="2091"/>
      <c r="R34" s="2091"/>
      <c r="S34" s="2091"/>
      <c r="T34" s="2091"/>
      <c r="U34" s="2091"/>
      <c r="V34" s="2091"/>
      <c r="W34" s="2091"/>
      <c r="X34" s="2091"/>
      <c r="Y34" s="2091"/>
      <c r="Z34" s="2091"/>
    </row>
    <row r="35" spans="1:26" s="480" customFormat="1" ht="15" customHeight="1">
      <c r="A35" s="2090">
        <v>8</v>
      </c>
      <c r="B35" s="2090"/>
      <c r="C35" s="2091" t="s">
        <v>493</v>
      </c>
      <c r="D35" s="2091"/>
      <c r="E35" s="2091"/>
      <c r="F35" s="2091"/>
      <c r="G35" s="2091"/>
      <c r="H35" s="2091"/>
      <c r="I35" s="2091"/>
      <c r="J35" s="2091"/>
      <c r="K35" s="2091"/>
      <c r="L35" s="2091"/>
      <c r="M35" s="2091"/>
      <c r="N35" s="2091"/>
      <c r="O35" s="2091"/>
      <c r="P35" s="2091"/>
      <c r="Q35" s="2091"/>
      <c r="R35" s="2091"/>
      <c r="S35" s="2091"/>
      <c r="T35" s="2091"/>
      <c r="U35" s="2091"/>
      <c r="V35" s="2091"/>
      <c r="W35" s="2091"/>
      <c r="X35" s="2091"/>
      <c r="Y35" s="2091"/>
      <c r="Z35" s="2091"/>
    </row>
    <row r="36" spans="1:26" s="480" customFormat="1" ht="6" customHeight="1">
      <c r="A36" s="2090"/>
      <c r="B36" s="2090"/>
      <c r="C36" s="2091"/>
      <c r="D36" s="2091"/>
      <c r="E36" s="2091"/>
      <c r="F36" s="2091"/>
      <c r="G36" s="2091"/>
      <c r="H36" s="2091"/>
      <c r="I36" s="2091"/>
      <c r="J36" s="2091"/>
      <c r="K36" s="2091"/>
      <c r="L36" s="2091"/>
      <c r="M36" s="2091"/>
      <c r="N36" s="2091"/>
      <c r="O36" s="2091"/>
      <c r="P36" s="2091"/>
      <c r="Q36" s="2091"/>
      <c r="R36" s="2091"/>
      <c r="S36" s="2091"/>
      <c r="T36" s="2091"/>
      <c r="U36" s="2091"/>
      <c r="V36" s="2091"/>
      <c r="W36" s="2091"/>
      <c r="X36" s="2091"/>
      <c r="Y36" s="2091"/>
      <c r="Z36" s="2091"/>
    </row>
    <row r="37" spans="1:26" s="480" customFormat="1" ht="15" customHeight="1">
      <c r="A37" s="2090">
        <v>9</v>
      </c>
      <c r="B37" s="2090"/>
      <c r="C37" s="2091" t="s">
        <v>493</v>
      </c>
      <c r="D37" s="2091"/>
      <c r="E37" s="2091"/>
      <c r="F37" s="2091"/>
      <c r="G37" s="2091"/>
      <c r="H37" s="2091"/>
      <c r="I37" s="2091"/>
      <c r="J37" s="2091"/>
      <c r="K37" s="2091"/>
      <c r="L37" s="2091"/>
      <c r="M37" s="2091"/>
      <c r="N37" s="2091"/>
      <c r="O37" s="2091"/>
      <c r="P37" s="2091"/>
      <c r="Q37" s="2091"/>
      <c r="R37" s="2091"/>
      <c r="S37" s="2091"/>
      <c r="T37" s="2091"/>
      <c r="U37" s="2091"/>
      <c r="V37" s="2091"/>
      <c r="W37" s="2091"/>
      <c r="X37" s="2091"/>
      <c r="Y37" s="2091"/>
      <c r="Z37" s="2091"/>
    </row>
    <row r="38" spans="1:26" s="480" customFormat="1" ht="6" customHeight="1">
      <c r="A38" s="2090"/>
      <c r="B38" s="2090"/>
      <c r="C38" s="2091"/>
      <c r="D38" s="2091"/>
      <c r="E38" s="2091"/>
      <c r="F38" s="2091"/>
      <c r="G38" s="2091"/>
      <c r="H38" s="2091"/>
      <c r="I38" s="2091"/>
      <c r="J38" s="2091"/>
      <c r="K38" s="2091"/>
      <c r="L38" s="2091"/>
      <c r="M38" s="2091"/>
      <c r="N38" s="2091"/>
      <c r="O38" s="2091"/>
      <c r="P38" s="2091"/>
      <c r="Q38" s="2091"/>
      <c r="R38" s="2091"/>
      <c r="S38" s="2091"/>
      <c r="T38" s="2091"/>
      <c r="U38" s="2091"/>
      <c r="V38" s="2091"/>
      <c r="W38" s="2091"/>
      <c r="X38" s="2091"/>
      <c r="Y38" s="2091"/>
      <c r="Z38" s="2091"/>
    </row>
    <row r="39" spans="1:26" s="480" customFormat="1" ht="15" customHeight="1">
      <c r="A39" s="2090">
        <v>10</v>
      </c>
      <c r="B39" s="2090"/>
      <c r="C39" s="2091" t="s">
        <v>493</v>
      </c>
      <c r="D39" s="2091"/>
      <c r="E39" s="2091"/>
      <c r="F39" s="2091"/>
      <c r="G39" s="2091"/>
      <c r="H39" s="2091"/>
      <c r="I39" s="2091"/>
      <c r="J39" s="2091"/>
      <c r="K39" s="2091"/>
      <c r="L39" s="2091"/>
      <c r="M39" s="2091"/>
      <c r="N39" s="2091"/>
      <c r="O39" s="2091"/>
      <c r="P39" s="2091"/>
      <c r="Q39" s="2091"/>
      <c r="R39" s="2091"/>
      <c r="S39" s="2091"/>
      <c r="T39" s="2091"/>
      <c r="U39" s="2091"/>
      <c r="V39" s="2091"/>
      <c r="W39" s="2091"/>
      <c r="X39" s="2091"/>
      <c r="Y39" s="2091"/>
      <c r="Z39" s="2091"/>
    </row>
    <row r="40" spans="1:26" s="480" customFormat="1" ht="6" customHeight="1">
      <c r="A40" s="2090"/>
      <c r="B40" s="2090"/>
      <c r="C40" s="2091"/>
      <c r="D40" s="2091"/>
      <c r="E40" s="2091"/>
      <c r="F40" s="2091"/>
      <c r="G40" s="2091"/>
      <c r="H40" s="2091"/>
      <c r="I40" s="2091"/>
      <c r="J40" s="2091"/>
      <c r="K40" s="2091"/>
      <c r="L40" s="2091"/>
      <c r="M40" s="2091"/>
      <c r="N40" s="2091"/>
      <c r="O40" s="2091"/>
      <c r="P40" s="2091"/>
      <c r="Q40" s="2091"/>
      <c r="R40" s="2091"/>
      <c r="S40" s="2091"/>
      <c r="T40" s="2091"/>
      <c r="U40" s="2091"/>
      <c r="V40" s="2091"/>
      <c r="W40" s="2091"/>
      <c r="X40" s="2091"/>
      <c r="Y40" s="2091"/>
      <c r="Z40" s="2091"/>
    </row>
    <row r="41" spans="1:26" s="480" customFormat="1" ht="15" customHeight="1">
      <c r="A41" s="2090">
        <v>11</v>
      </c>
      <c r="B41" s="2090"/>
      <c r="C41" s="2091" t="s">
        <v>493</v>
      </c>
      <c r="D41" s="2091"/>
      <c r="E41" s="2091"/>
      <c r="F41" s="2091"/>
      <c r="G41" s="2091"/>
      <c r="H41" s="2091"/>
      <c r="I41" s="2091"/>
      <c r="J41" s="2091"/>
      <c r="K41" s="2091"/>
      <c r="L41" s="2091"/>
      <c r="M41" s="2091"/>
      <c r="N41" s="2091"/>
      <c r="O41" s="2091"/>
      <c r="P41" s="2091"/>
      <c r="Q41" s="2091"/>
      <c r="R41" s="2091"/>
      <c r="S41" s="2091"/>
      <c r="T41" s="2091"/>
      <c r="U41" s="2091"/>
      <c r="V41" s="2091"/>
      <c r="W41" s="2091"/>
      <c r="X41" s="2091"/>
      <c r="Y41" s="2091"/>
      <c r="Z41" s="2091"/>
    </row>
    <row r="42" spans="1:26" s="480" customFormat="1" ht="6" customHeight="1">
      <c r="A42" s="2090"/>
      <c r="B42" s="2090"/>
      <c r="C42" s="2091"/>
      <c r="D42" s="2091"/>
      <c r="E42" s="2091"/>
      <c r="F42" s="2091"/>
      <c r="G42" s="2091"/>
      <c r="H42" s="2091"/>
      <c r="I42" s="2091"/>
      <c r="J42" s="2091"/>
      <c r="K42" s="2091"/>
      <c r="L42" s="2091"/>
      <c r="M42" s="2091"/>
      <c r="N42" s="2091"/>
      <c r="O42" s="2091"/>
      <c r="P42" s="2091"/>
      <c r="Q42" s="2091"/>
      <c r="R42" s="2091"/>
      <c r="S42" s="2091"/>
      <c r="T42" s="2091"/>
      <c r="U42" s="2091"/>
      <c r="V42" s="2091"/>
      <c r="W42" s="2091"/>
      <c r="X42" s="2091"/>
      <c r="Y42" s="2091"/>
      <c r="Z42" s="2091"/>
    </row>
    <row r="43" spans="1:26" s="480" customFormat="1" ht="15" customHeight="1">
      <c r="A43" s="2090">
        <v>12</v>
      </c>
      <c r="B43" s="2090"/>
      <c r="C43" s="2091" t="s">
        <v>493</v>
      </c>
      <c r="D43" s="2091"/>
      <c r="E43" s="2091"/>
      <c r="F43" s="2091"/>
      <c r="G43" s="2091"/>
      <c r="H43" s="2091"/>
      <c r="I43" s="2091"/>
      <c r="J43" s="2091"/>
      <c r="K43" s="2091"/>
      <c r="L43" s="2091"/>
      <c r="M43" s="2091"/>
      <c r="N43" s="2091"/>
      <c r="O43" s="2091"/>
      <c r="P43" s="2091"/>
      <c r="Q43" s="2091"/>
      <c r="R43" s="2091"/>
      <c r="S43" s="2091"/>
      <c r="T43" s="2091"/>
      <c r="U43" s="2091"/>
      <c r="V43" s="2091"/>
      <c r="W43" s="2091"/>
      <c r="X43" s="2091"/>
      <c r="Y43" s="2091"/>
      <c r="Z43" s="2091"/>
    </row>
    <row r="44" spans="1:26" s="480" customFormat="1" ht="6" customHeight="1">
      <c r="A44" s="2090"/>
      <c r="B44" s="2090"/>
      <c r="C44" s="2091"/>
      <c r="D44" s="2091"/>
      <c r="E44" s="2091"/>
      <c r="F44" s="2091"/>
      <c r="G44" s="2091"/>
      <c r="H44" s="2091"/>
      <c r="I44" s="2091"/>
      <c r="J44" s="2091"/>
      <c r="K44" s="2091"/>
      <c r="L44" s="2091"/>
      <c r="M44" s="2091"/>
      <c r="N44" s="2091"/>
      <c r="O44" s="2091"/>
      <c r="P44" s="2091"/>
      <c r="Q44" s="2091"/>
      <c r="R44" s="2091"/>
      <c r="S44" s="2091"/>
      <c r="T44" s="2091"/>
      <c r="U44" s="2091"/>
      <c r="V44" s="2091"/>
      <c r="W44" s="2091"/>
      <c r="X44" s="2091"/>
      <c r="Y44" s="2091"/>
      <c r="Z44" s="2091"/>
    </row>
    <row r="45" spans="1:26" s="480" customFormat="1" ht="15" customHeight="1">
      <c r="A45" s="2090">
        <v>13</v>
      </c>
      <c r="B45" s="2090"/>
      <c r="C45" s="2091" t="s">
        <v>493</v>
      </c>
      <c r="D45" s="2091"/>
      <c r="E45" s="2091"/>
      <c r="F45" s="2091"/>
      <c r="G45" s="2091"/>
      <c r="H45" s="2091"/>
      <c r="I45" s="2091"/>
      <c r="J45" s="2091"/>
      <c r="K45" s="2091"/>
      <c r="L45" s="2091"/>
      <c r="M45" s="2091"/>
      <c r="N45" s="2091"/>
      <c r="O45" s="2091"/>
      <c r="P45" s="2091"/>
      <c r="Q45" s="2091"/>
      <c r="R45" s="2091"/>
      <c r="S45" s="2091"/>
      <c r="T45" s="2091"/>
      <c r="U45" s="2091"/>
      <c r="V45" s="2091"/>
      <c r="W45" s="2091"/>
      <c r="X45" s="2091"/>
      <c r="Y45" s="2091"/>
      <c r="Z45" s="2091"/>
    </row>
    <row r="46" spans="1:26" s="480" customFormat="1" ht="6" customHeight="1">
      <c r="A46" s="2090"/>
      <c r="B46" s="2090"/>
      <c r="C46" s="2091"/>
      <c r="D46" s="2091"/>
      <c r="E46" s="2091"/>
      <c r="F46" s="2091"/>
      <c r="G46" s="2091"/>
      <c r="H46" s="2091"/>
      <c r="I46" s="2091"/>
      <c r="J46" s="2091"/>
      <c r="K46" s="2091"/>
      <c r="L46" s="2091"/>
      <c r="M46" s="2091"/>
      <c r="N46" s="2091"/>
      <c r="O46" s="2091"/>
      <c r="P46" s="2091"/>
      <c r="Q46" s="2091"/>
      <c r="R46" s="2091"/>
      <c r="S46" s="2091"/>
      <c r="T46" s="2091"/>
      <c r="U46" s="2091"/>
      <c r="V46" s="2091"/>
      <c r="W46" s="2091"/>
      <c r="X46" s="2091"/>
      <c r="Y46" s="2091"/>
      <c r="Z46" s="2091"/>
    </row>
    <row r="47" spans="1:26" s="480" customFormat="1" ht="15" customHeight="1">
      <c r="A47" s="2090">
        <v>14</v>
      </c>
      <c r="B47" s="2090"/>
      <c r="C47" s="2091" t="s">
        <v>493</v>
      </c>
      <c r="D47" s="2091"/>
      <c r="E47" s="2091"/>
      <c r="F47" s="2091"/>
      <c r="G47" s="2091"/>
      <c r="H47" s="2091"/>
      <c r="I47" s="2091"/>
      <c r="J47" s="2091"/>
      <c r="K47" s="2091"/>
      <c r="L47" s="2091"/>
      <c r="M47" s="2091"/>
      <c r="N47" s="2091"/>
      <c r="O47" s="2091"/>
      <c r="P47" s="2091"/>
      <c r="Q47" s="2091"/>
      <c r="R47" s="2091"/>
      <c r="S47" s="2091"/>
      <c r="T47" s="2091"/>
      <c r="U47" s="2091"/>
      <c r="V47" s="2091"/>
      <c r="W47" s="2091"/>
      <c r="X47" s="2091"/>
      <c r="Y47" s="2091"/>
      <c r="Z47" s="2091"/>
    </row>
    <row r="48" spans="1:26" s="480" customFormat="1" ht="6" customHeight="1">
      <c r="A48" s="2090"/>
      <c r="B48" s="2090"/>
      <c r="C48" s="2091"/>
      <c r="D48" s="2091"/>
      <c r="E48" s="2091"/>
      <c r="F48" s="2091"/>
      <c r="G48" s="2091"/>
      <c r="H48" s="2091"/>
      <c r="I48" s="2091"/>
      <c r="J48" s="2091"/>
      <c r="K48" s="2091"/>
      <c r="L48" s="2091"/>
      <c r="M48" s="2091"/>
      <c r="N48" s="2091"/>
      <c r="O48" s="2091"/>
      <c r="P48" s="2091"/>
      <c r="Q48" s="2091"/>
      <c r="R48" s="2091"/>
      <c r="S48" s="2091"/>
      <c r="T48" s="2091"/>
      <c r="U48" s="2091"/>
      <c r="V48" s="2091"/>
      <c r="W48" s="2091"/>
      <c r="X48" s="2091"/>
      <c r="Y48" s="2091"/>
      <c r="Z48" s="2091"/>
    </row>
    <row r="49" spans="1:26" s="480" customFormat="1" ht="15" customHeight="1">
      <c r="A49" s="2090">
        <v>15</v>
      </c>
      <c r="B49" s="2090"/>
      <c r="C49" s="2091" t="s">
        <v>493</v>
      </c>
      <c r="D49" s="2091"/>
      <c r="E49" s="2091"/>
      <c r="F49" s="2091"/>
      <c r="G49" s="2091"/>
      <c r="H49" s="2091"/>
      <c r="I49" s="2091"/>
      <c r="J49" s="2091"/>
      <c r="K49" s="2091"/>
      <c r="L49" s="2091"/>
      <c r="M49" s="2091"/>
      <c r="N49" s="2091"/>
      <c r="O49" s="2091"/>
      <c r="P49" s="2091"/>
      <c r="Q49" s="2091"/>
      <c r="R49" s="2091"/>
      <c r="S49" s="2091"/>
      <c r="T49" s="2091"/>
      <c r="U49" s="2091"/>
      <c r="V49" s="2091"/>
      <c r="W49" s="2091"/>
      <c r="X49" s="2091"/>
      <c r="Y49" s="2091"/>
      <c r="Z49" s="2091"/>
    </row>
    <row r="50" spans="1:26" s="480" customFormat="1" ht="6" customHeight="1">
      <c r="A50" s="2090"/>
      <c r="B50" s="2090"/>
      <c r="C50" s="2091"/>
      <c r="D50" s="2091"/>
      <c r="E50" s="2091"/>
      <c r="F50" s="2091"/>
      <c r="G50" s="2091"/>
      <c r="H50" s="2091"/>
      <c r="I50" s="2091"/>
      <c r="J50" s="2091"/>
      <c r="K50" s="2091"/>
      <c r="L50" s="2091"/>
      <c r="M50" s="2091"/>
      <c r="N50" s="2091"/>
      <c r="O50" s="2091"/>
      <c r="P50" s="2091"/>
      <c r="Q50" s="2091"/>
      <c r="R50" s="2091"/>
      <c r="S50" s="2091"/>
      <c r="T50" s="2091"/>
      <c r="U50" s="2091"/>
      <c r="V50" s="2091"/>
      <c r="W50" s="2091"/>
      <c r="X50" s="2091"/>
      <c r="Y50" s="2091"/>
      <c r="Z50" s="2091"/>
    </row>
    <row r="51" spans="1:26" s="480" customFormat="1" ht="15" customHeight="1">
      <c r="A51" s="2090">
        <v>16</v>
      </c>
      <c r="B51" s="2090"/>
      <c r="C51" s="2091" t="s">
        <v>493</v>
      </c>
      <c r="D51" s="2091"/>
      <c r="E51" s="2091"/>
      <c r="F51" s="2091"/>
      <c r="G51" s="2091"/>
      <c r="H51" s="2091"/>
      <c r="I51" s="2091"/>
      <c r="J51" s="2091"/>
      <c r="K51" s="2091"/>
      <c r="L51" s="2091"/>
      <c r="M51" s="2091"/>
      <c r="N51" s="2091"/>
      <c r="O51" s="2091"/>
      <c r="P51" s="2091"/>
      <c r="Q51" s="2091"/>
      <c r="R51" s="2091"/>
      <c r="S51" s="2091"/>
      <c r="T51" s="2091"/>
      <c r="U51" s="2091"/>
      <c r="V51" s="2091"/>
      <c r="W51" s="2091"/>
      <c r="X51" s="2091"/>
      <c r="Y51" s="2091"/>
      <c r="Z51" s="2091"/>
    </row>
    <row r="52" spans="1:26" s="480" customFormat="1" ht="6" customHeight="1">
      <c r="A52" s="2090"/>
      <c r="B52" s="2090"/>
      <c r="C52" s="2091"/>
      <c r="D52" s="2091"/>
      <c r="E52" s="2091"/>
      <c r="F52" s="2091"/>
      <c r="G52" s="2091"/>
      <c r="H52" s="2091"/>
      <c r="I52" s="2091"/>
      <c r="J52" s="2091"/>
      <c r="K52" s="2091"/>
      <c r="L52" s="2091"/>
      <c r="M52" s="2091"/>
      <c r="N52" s="2091"/>
      <c r="O52" s="2091"/>
      <c r="P52" s="2091"/>
      <c r="Q52" s="2091"/>
      <c r="R52" s="2091"/>
      <c r="S52" s="2091"/>
      <c r="T52" s="2091"/>
      <c r="U52" s="2091"/>
      <c r="V52" s="2091"/>
      <c r="W52" s="2091"/>
      <c r="X52" s="2091"/>
      <c r="Y52" s="2091"/>
      <c r="Z52" s="2091"/>
    </row>
    <row r="53" spans="1:26" s="480" customFormat="1" ht="15" customHeight="1">
      <c r="A53" s="2090">
        <v>17</v>
      </c>
      <c r="B53" s="2090"/>
      <c r="C53" s="2091" t="s">
        <v>493</v>
      </c>
      <c r="D53" s="2091"/>
      <c r="E53" s="2091"/>
      <c r="F53" s="2091"/>
      <c r="G53" s="2091"/>
      <c r="H53" s="2091"/>
      <c r="I53" s="2091"/>
      <c r="J53" s="2091"/>
      <c r="K53" s="2091"/>
      <c r="L53" s="2091"/>
      <c r="M53" s="2091"/>
      <c r="N53" s="2091"/>
      <c r="O53" s="2091"/>
      <c r="P53" s="2091"/>
      <c r="Q53" s="2091"/>
      <c r="R53" s="2091"/>
      <c r="S53" s="2091"/>
      <c r="T53" s="2091"/>
      <c r="U53" s="2091"/>
      <c r="V53" s="2091"/>
      <c r="W53" s="2091"/>
      <c r="X53" s="2091"/>
      <c r="Y53" s="2091"/>
      <c r="Z53" s="2091"/>
    </row>
    <row r="54" spans="1:26" s="480" customFormat="1" ht="6" customHeight="1">
      <c r="A54" s="2090"/>
      <c r="B54" s="2090"/>
      <c r="C54" s="2091"/>
      <c r="D54" s="2091"/>
      <c r="E54" s="2091"/>
      <c r="F54" s="2091"/>
      <c r="G54" s="2091"/>
      <c r="H54" s="2091"/>
      <c r="I54" s="2091"/>
      <c r="J54" s="2091"/>
      <c r="K54" s="2091"/>
      <c r="L54" s="2091"/>
      <c r="M54" s="2091"/>
      <c r="N54" s="2091"/>
      <c r="O54" s="2091"/>
      <c r="P54" s="2091"/>
      <c r="Q54" s="2091"/>
      <c r="R54" s="2091"/>
      <c r="S54" s="2091"/>
      <c r="T54" s="2091"/>
      <c r="U54" s="2091"/>
      <c r="V54" s="2091"/>
      <c r="W54" s="2091"/>
      <c r="X54" s="2091"/>
      <c r="Y54" s="2091"/>
      <c r="Z54" s="2091"/>
    </row>
    <row r="55" spans="1:26" s="480" customFormat="1" ht="15" customHeight="1">
      <c r="A55" s="2090">
        <v>18</v>
      </c>
      <c r="B55" s="2090"/>
      <c r="C55" s="2091" t="s">
        <v>493</v>
      </c>
      <c r="D55" s="2091"/>
      <c r="E55" s="2091"/>
      <c r="F55" s="2091"/>
      <c r="G55" s="2091"/>
      <c r="H55" s="2091"/>
      <c r="I55" s="2091"/>
      <c r="J55" s="2091"/>
      <c r="K55" s="2091"/>
      <c r="L55" s="2091"/>
      <c r="M55" s="2091"/>
      <c r="N55" s="2091"/>
      <c r="O55" s="2091"/>
      <c r="P55" s="2091"/>
      <c r="Q55" s="2091"/>
      <c r="R55" s="2091"/>
      <c r="S55" s="2091"/>
      <c r="T55" s="2091"/>
      <c r="U55" s="2091"/>
      <c r="V55" s="2091"/>
      <c r="W55" s="2091"/>
      <c r="X55" s="2091"/>
      <c r="Y55" s="2091"/>
      <c r="Z55" s="2091"/>
    </row>
    <row r="56" spans="1:26" s="480" customFormat="1" ht="6" customHeight="1">
      <c r="A56" s="2090"/>
      <c r="B56" s="2090"/>
      <c r="C56" s="2091"/>
      <c r="D56" s="2091"/>
      <c r="E56" s="2091"/>
      <c r="F56" s="2091"/>
      <c r="G56" s="2091"/>
      <c r="H56" s="2091"/>
      <c r="I56" s="2091"/>
      <c r="J56" s="2091"/>
      <c r="K56" s="2091"/>
      <c r="L56" s="2091"/>
      <c r="M56" s="2091"/>
      <c r="N56" s="2091"/>
      <c r="O56" s="2091"/>
      <c r="P56" s="2091"/>
      <c r="Q56" s="2091"/>
      <c r="R56" s="2091"/>
      <c r="S56" s="2091"/>
      <c r="T56" s="2091"/>
      <c r="U56" s="2091"/>
      <c r="V56" s="2091"/>
      <c r="W56" s="2091"/>
      <c r="X56" s="2091"/>
      <c r="Y56" s="2091"/>
      <c r="Z56" s="2091"/>
    </row>
    <row r="57" spans="1:26" s="480" customFormat="1" ht="15" customHeight="1">
      <c r="A57" s="2090">
        <v>19</v>
      </c>
      <c r="B57" s="2090"/>
      <c r="C57" s="2091" t="s">
        <v>493</v>
      </c>
      <c r="D57" s="2091"/>
      <c r="E57" s="2091"/>
      <c r="F57" s="2091"/>
      <c r="G57" s="2091"/>
      <c r="H57" s="2091"/>
      <c r="I57" s="2091"/>
      <c r="J57" s="2091"/>
      <c r="K57" s="2091"/>
      <c r="L57" s="2091"/>
      <c r="M57" s="2091"/>
      <c r="N57" s="2091"/>
      <c r="O57" s="2091"/>
      <c r="P57" s="2091"/>
      <c r="Q57" s="2091"/>
      <c r="R57" s="2091"/>
      <c r="S57" s="2091"/>
      <c r="T57" s="2091"/>
      <c r="U57" s="2091"/>
      <c r="V57" s="2091"/>
      <c r="W57" s="2091"/>
      <c r="X57" s="2091"/>
      <c r="Y57" s="2091"/>
      <c r="Z57" s="2091"/>
    </row>
    <row r="58" spans="1:26" s="480" customFormat="1" ht="6" customHeight="1">
      <c r="A58" s="2090"/>
      <c r="B58" s="2090"/>
      <c r="C58" s="2091"/>
      <c r="D58" s="2091"/>
      <c r="E58" s="2091"/>
      <c r="F58" s="2091"/>
      <c r="G58" s="2091"/>
      <c r="H58" s="2091"/>
      <c r="I58" s="2091"/>
      <c r="J58" s="2091"/>
      <c r="K58" s="2091"/>
      <c r="L58" s="2091"/>
      <c r="M58" s="2091"/>
      <c r="N58" s="2091"/>
      <c r="O58" s="2091"/>
      <c r="P58" s="2091"/>
      <c r="Q58" s="2091"/>
      <c r="R58" s="2091"/>
      <c r="S58" s="2091"/>
      <c r="T58" s="2091"/>
      <c r="U58" s="2091"/>
      <c r="V58" s="2091"/>
      <c r="W58" s="2091"/>
      <c r="X58" s="2091"/>
      <c r="Y58" s="2091"/>
      <c r="Z58" s="2091"/>
    </row>
    <row r="59" spans="1:26" s="480" customFormat="1" ht="15" customHeight="1">
      <c r="A59" s="2090">
        <v>20</v>
      </c>
      <c r="B59" s="2090"/>
      <c r="C59" s="2091" t="s">
        <v>493</v>
      </c>
      <c r="D59" s="2091"/>
      <c r="E59" s="2091"/>
      <c r="F59" s="2091"/>
      <c r="G59" s="2091"/>
      <c r="H59" s="2091"/>
      <c r="I59" s="2091"/>
      <c r="J59" s="2091"/>
      <c r="K59" s="2091"/>
      <c r="L59" s="2091"/>
      <c r="M59" s="2091"/>
      <c r="N59" s="2091"/>
      <c r="O59" s="2091"/>
      <c r="P59" s="2091"/>
      <c r="Q59" s="2091"/>
      <c r="R59" s="2091"/>
      <c r="S59" s="2091"/>
      <c r="T59" s="2091"/>
      <c r="U59" s="2091"/>
      <c r="V59" s="2091"/>
      <c r="W59" s="2091"/>
      <c r="X59" s="2091"/>
      <c r="Y59" s="2091"/>
      <c r="Z59" s="2091"/>
    </row>
    <row r="60" spans="1:26" s="480" customFormat="1" ht="6" customHeight="1">
      <c r="A60" s="2090"/>
      <c r="B60" s="2090"/>
      <c r="C60" s="2091"/>
      <c r="D60" s="2091"/>
      <c r="E60" s="2091"/>
      <c r="F60" s="2091"/>
      <c r="G60" s="2091"/>
      <c r="H60" s="2091"/>
      <c r="I60" s="2091"/>
      <c r="J60" s="2091"/>
      <c r="K60" s="2091"/>
      <c r="L60" s="2091"/>
      <c r="M60" s="2091"/>
      <c r="N60" s="2091"/>
      <c r="O60" s="2091"/>
      <c r="P60" s="2091"/>
      <c r="Q60" s="2091"/>
      <c r="R60" s="2091"/>
      <c r="S60" s="2091"/>
      <c r="T60" s="2091"/>
      <c r="U60" s="2091"/>
      <c r="V60" s="2091"/>
      <c r="W60" s="2091"/>
      <c r="X60" s="2091"/>
      <c r="Y60" s="2091"/>
      <c r="Z60" s="2091"/>
    </row>
    <row r="61" spans="1:26" s="354" customFormat="1" ht="24.75" customHeight="1">
      <c r="A61" s="337"/>
      <c r="B61" s="337" t="s">
        <v>494</v>
      </c>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row>
    <row r="62" spans="1:26" s="354" customFormat="1" ht="19.5" customHeight="1">
      <c r="A62" s="337"/>
      <c r="B62" s="337" t="s">
        <v>495</v>
      </c>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row>
  </sheetData>
  <sheetProtection algorithmName="SHA-512" hashValue="F1BwXVHDk5gTiOsywsdRLT3jm5lTWvFTGVv/YH6nmnFQbX//l3dT16Mk07t7Kxfx7Tjno7zdP1CXA4AiByksVg==" saltValue="wNq7sGWMKuy7W+98pIh8xg==" spinCount="100000" sheet="1" scenarios="1" formatCells="0" insertRows="0" deleteRows="0" autoFilter="0"/>
  <mergeCells count="87">
    <mergeCell ref="A10:R12"/>
    <mergeCell ref="S10:T12"/>
    <mergeCell ref="U10:W12"/>
    <mergeCell ref="X10:X12"/>
    <mergeCell ref="R1:Z1"/>
    <mergeCell ref="A2:Z3"/>
    <mergeCell ref="A4:H4"/>
    <mergeCell ref="I4:Z4"/>
    <mergeCell ref="A5:H5"/>
    <mergeCell ref="I5:Z5"/>
    <mergeCell ref="F6:Z6"/>
    <mergeCell ref="A7:R9"/>
    <mergeCell ref="S7:T9"/>
    <mergeCell ref="U7:W9"/>
    <mergeCell ref="X7:X9"/>
    <mergeCell ref="A13:R15"/>
    <mergeCell ref="S13:T15"/>
    <mergeCell ref="U13:W15"/>
    <mergeCell ref="X13:X15"/>
    <mergeCell ref="A16:H17"/>
    <mergeCell ref="I16:Q16"/>
    <mergeCell ref="R16:Z16"/>
    <mergeCell ref="I17:Q17"/>
    <mergeCell ref="R17:Z17"/>
    <mergeCell ref="A18:B20"/>
    <mergeCell ref="C18:T20"/>
    <mergeCell ref="U18:Z20"/>
    <mergeCell ref="A21:B22"/>
    <mergeCell ref="C21:T22"/>
    <mergeCell ref="U21:Z22"/>
    <mergeCell ref="A23:B24"/>
    <mergeCell ref="C23:T24"/>
    <mergeCell ref="U23:Z24"/>
    <mergeCell ref="A25:B26"/>
    <mergeCell ref="C25:T26"/>
    <mergeCell ref="U25:Z26"/>
    <mergeCell ref="A27:B28"/>
    <mergeCell ref="C27:T28"/>
    <mergeCell ref="U27:Z28"/>
    <mergeCell ref="A29:B30"/>
    <mergeCell ref="C29:T30"/>
    <mergeCell ref="U29:Z30"/>
    <mergeCell ref="A31:B32"/>
    <mergeCell ref="C31:T32"/>
    <mergeCell ref="U31:Z32"/>
    <mergeCell ref="A33:B34"/>
    <mergeCell ref="C33:T34"/>
    <mergeCell ref="U33:Z34"/>
    <mergeCell ref="A35:B36"/>
    <mergeCell ref="C35:T36"/>
    <mergeCell ref="U35:Z36"/>
    <mergeCell ref="A37:B38"/>
    <mergeCell ref="C37:T38"/>
    <mergeCell ref="U37:Z38"/>
    <mergeCell ref="A39:B40"/>
    <mergeCell ref="C39:T40"/>
    <mergeCell ref="U39:Z40"/>
    <mergeCell ref="A41:B42"/>
    <mergeCell ref="C41:T42"/>
    <mergeCell ref="U41:Z42"/>
    <mergeCell ref="A43:B44"/>
    <mergeCell ref="C43:T44"/>
    <mergeCell ref="U43:Z44"/>
    <mergeCell ref="A45:B46"/>
    <mergeCell ref="C45:T46"/>
    <mergeCell ref="U45:Z46"/>
    <mergeCell ref="A47:B48"/>
    <mergeCell ref="C47:T48"/>
    <mergeCell ref="U47:Z48"/>
    <mergeCell ref="A49:B50"/>
    <mergeCell ref="C49:T50"/>
    <mergeCell ref="U49:Z50"/>
    <mergeCell ref="A51:B52"/>
    <mergeCell ref="C51:T52"/>
    <mergeCell ref="U51:Z52"/>
    <mergeCell ref="A53:B54"/>
    <mergeCell ref="C53:T54"/>
    <mergeCell ref="U53:Z54"/>
    <mergeCell ref="A59:B60"/>
    <mergeCell ref="C59:T60"/>
    <mergeCell ref="U59:Z60"/>
    <mergeCell ref="A55:B56"/>
    <mergeCell ref="C55:T56"/>
    <mergeCell ref="U55:Z56"/>
    <mergeCell ref="A57:B58"/>
    <mergeCell ref="C57:T58"/>
    <mergeCell ref="U57:Z58"/>
  </mergeCells>
  <phoneticPr fontId="4"/>
  <dataValidations count="1">
    <dataValidation type="list" allowBlank="1" showInputMessage="1" showErrorMessage="1" sqref="WVZ983067 JE17 TA17 ACW17 AMS17 AWO17 BGK17 BQG17 CAC17 CJY17 CTU17 DDQ17 DNM17 DXI17 EHE17 ERA17 FAW17 FKS17 FUO17 GEK17 GOG17 GYC17 HHY17 HRU17 IBQ17 ILM17 IVI17 JFE17 JPA17 JYW17 KIS17 KSO17 LCK17 LMG17 LWC17 MFY17 MPU17 MZQ17 NJM17 NTI17 ODE17 ONA17 OWW17 PGS17 PQO17 QAK17 QKG17 QUC17 RDY17 RNU17 RXQ17 SHM17 SRI17 TBE17 TLA17 TUW17 UES17 UOO17 UYK17 VIG17 VSC17 WBY17 WLU17 WVQ17 I65563 JE65563 TA65563 ACW65563 AMS65563 AWO65563 BGK65563 BQG65563 CAC65563 CJY65563 CTU65563 DDQ65563 DNM65563 DXI65563 EHE65563 ERA65563 FAW65563 FKS65563 FUO65563 GEK65563 GOG65563 GYC65563 HHY65563 HRU65563 IBQ65563 ILM65563 IVI65563 JFE65563 JPA65563 JYW65563 KIS65563 KSO65563 LCK65563 LMG65563 LWC65563 MFY65563 MPU65563 MZQ65563 NJM65563 NTI65563 ODE65563 ONA65563 OWW65563 PGS65563 PQO65563 QAK65563 QKG65563 QUC65563 RDY65563 RNU65563 RXQ65563 SHM65563 SRI65563 TBE65563 TLA65563 TUW65563 UES65563 UOO65563 UYK65563 VIG65563 VSC65563 WBY65563 WLU65563 WVQ65563 I131099 JE131099 TA131099 ACW131099 AMS131099 AWO131099 BGK131099 BQG131099 CAC131099 CJY131099 CTU131099 DDQ131099 DNM131099 DXI131099 EHE131099 ERA131099 FAW131099 FKS131099 FUO131099 GEK131099 GOG131099 GYC131099 HHY131099 HRU131099 IBQ131099 ILM131099 IVI131099 JFE131099 JPA131099 JYW131099 KIS131099 KSO131099 LCK131099 LMG131099 LWC131099 MFY131099 MPU131099 MZQ131099 NJM131099 NTI131099 ODE131099 ONA131099 OWW131099 PGS131099 PQO131099 QAK131099 QKG131099 QUC131099 RDY131099 RNU131099 RXQ131099 SHM131099 SRI131099 TBE131099 TLA131099 TUW131099 UES131099 UOO131099 UYK131099 VIG131099 VSC131099 WBY131099 WLU131099 WVQ131099 I196635 JE196635 TA196635 ACW196635 AMS196635 AWO196635 BGK196635 BQG196635 CAC196635 CJY196635 CTU196635 DDQ196635 DNM196635 DXI196635 EHE196635 ERA196635 FAW196635 FKS196635 FUO196635 GEK196635 GOG196635 GYC196635 HHY196635 HRU196635 IBQ196635 ILM196635 IVI196635 JFE196635 JPA196635 JYW196635 KIS196635 KSO196635 LCK196635 LMG196635 LWC196635 MFY196635 MPU196635 MZQ196635 NJM196635 NTI196635 ODE196635 ONA196635 OWW196635 PGS196635 PQO196635 QAK196635 QKG196635 QUC196635 RDY196635 RNU196635 RXQ196635 SHM196635 SRI196635 TBE196635 TLA196635 TUW196635 UES196635 UOO196635 UYK196635 VIG196635 VSC196635 WBY196635 WLU196635 WVQ196635 I262171 JE262171 TA262171 ACW262171 AMS262171 AWO262171 BGK262171 BQG262171 CAC262171 CJY262171 CTU262171 DDQ262171 DNM262171 DXI262171 EHE262171 ERA262171 FAW262171 FKS262171 FUO262171 GEK262171 GOG262171 GYC262171 HHY262171 HRU262171 IBQ262171 ILM262171 IVI262171 JFE262171 JPA262171 JYW262171 KIS262171 KSO262171 LCK262171 LMG262171 LWC262171 MFY262171 MPU262171 MZQ262171 NJM262171 NTI262171 ODE262171 ONA262171 OWW262171 PGS262171 PQO262171 QAK262171 QKG262171 QUC262171 RDY262171 RNU262171 RXQ262171 SHM262171 SRI262171 TBE262171 TLA262171 TUW262171 UES262171 UOO262171 UYK262171 VIG262171 VSC262171 WBY262171 WLU262171 WVQ262171 I327707 JE327707 TA327707 ACW327707 AMS327707 AWO327707 BGK327707 BQG327707 CAC327707 CJY327707 CTU327707 DDQ327707 DNM327707 DXI327707 EHE327707 ERA327707 FAW327707 FKS327707 FUO327707 GEK327707 GOG327707 GYC327707 HHY327707 HRU327707 IBQ327707 ILM327707 IVI327707 JFE327707 JPA327707 JYW327707 KIS327707 KSO327707 LCK327707 LMG327707 LWC327707 MFY327707 MPU327707 MZQ327707 NJM327707 NTI327707 ODE327707 ONA327707 OWW327707 PGS327707 PQO327707 QAK327707 QKG327707 QUC327707 RDY327707 RNU327707 RXQ327707 SHM327707 SRI327707 TBE327707 TLA327707 TUW327707 UES327707 UOO327707 UYK327707 VIG327707 VSC327707 WBY327707 WLU327707 WVQ327707 I393243 JE393243 TA393243 ACW393243 AMS393243 AWO393243 BGK393243 BQG393243 CAC393243 CJY393243 CTU393243 DDQ393243 DNM393243 DXI393243 EHE393243 ERA393243 FAW393243 FKS393243 FUO393243 GEK393243 GOG393243 GYC393243 HHY393243 HRU393243 IBQ393243 ILM393243 IVI393243 JFE393243 JPA393243 JYW393243 KIS393243 KSO393243 LCK393243 LMG393243 LWC393243 MFY393243 MPU393243 MZQ393243 NJM393243 NTI393243 ODE393243 ONA393243 OWW393243 PGS393243 PQO393243 QAK393243 QKG393243 QUC393243 RDY393243 RNU393243 RXQ393243 SHM393243 SRI393243 TBE393243 TLA393243 TUW393243 UES393243 UOO393243 UYK393243 VIG393243 VSC393243 WBY393243 WLU393243 WVQ393243 I458779 JE458779 TA458779 ACW458779 AMS458779 AWO458779 BGK458779 BQG458779 CAC458779 CJY458779 CTU458779 DDQ458779 DNM458779 DXI458779 EHE458779 ERA458779 FAW458779 FKS458779 FUO458779 GEK458779 GOG458779 GYC458779 HHY458779 HRU458779 IBQ458779 ILM458779 IVI458779 JFE458779 JPA458779 JYW458779 KIS458779 KSO458779 LCK458779 LMG458779 LWC458779 MFY458779 MPU458779 MZQ458779 NJM458779 NTI458779 ODE458779 ONA458779 OWW458779 PGS458779 PQO458779 QAK458779 QKG458779 QUC458779 RDY458779 RNU458779 RXQ458779 SHM458779 SRI458779 TBE458779 TLA458779 TUW458779 UES458779 UOO458779 UYK458779 VIG458779 VSC458779 WBY458779 WLU458779 WVQ458779 I524315 JE524315 TA524315 ACW524315 AMS524315 AWO524315 BGK524315 BQG524315 CAC524315 CJY524315 CTU524315 DDQ524315 DNM524315 DXI524315 EHE524315 ERA524315 FAW524315 FKS524315 FUO524315 GEK524315 GOG524315 GYC524315 HHY524315 HRU524315 IBQ524315 ILM524315 IVI524315 JFE524315 JPA524315 JYW524315 KIS524315 KSO524315 LCK524315 LMG524315 LWC524315 MFY524315 MPU524315 MZQ524315 NJM524315 NTI524315 ODE524315 ONA524315 OWW524315 PGS524315 PQO524315 QAK524315 QKG524315 QUC524315 RDY524315 RNU524315 RXQ524315 SHM524315 SRI524315 TBE524315 TLA524315 TUW524315 UES524315 UOO524315 UYK524315 VIG524315 VSC524315 WBY524315 WLU524315 WVQ524315 I589851 JE589851 TA589851 ACW589851 AMS589851 AWO589851 BGK589851 BQG589851 CAC589851 CJY589851 CTU589851 DDQ589851 DNM589851 DXI589851 EHE589851 ERA589851 FAW589851 FKS589851 FUO589851 GEK589851 GOG589851 GYC589851 HHY589851 HRU589851 IBQ589851 ILM589851 IVI589851 JFE589851 JPA589851 JYW589851 KIS589851 KSO589851 LCK589851 LMG589851 LWC589851 MFY589851 MPU589851 MZQ589851 NJM589851 NTI589851 ODE589851 ONA589851 OWW589851 PGS589851 PQO589851 QAK589851 QKG589851 QUC589851 RDY589851 RNU589851 RXQ589851 SHM589851 SRI589851 TBE589851 TLA589851 TUW589851 UES589851 UOO589851 UYK589851 VIG589851 VSC589851 WBY589851 WLU589851 WVQ589851 I655387 JE655387 TA655387 ACW655387 AMS655387 AWO655387 BGK655387 BQG655387 CAC655387 CJY655387 CTU655387 DDQ655387 DNM655387 DXI655387 EHE655387 ERA655387 FAW655387 FKS655387 FUO655387 GEK655387 GOG655387 GYC655387 HHY655387 HRU655387 IBQ655387 ILM655387 IVI655387 JFE655387 JPA655387 JYW655387 KIS655387 KSO655387 LCK655387 LMG655387 LWC655387 MFY655387 MPU655387 MZQ655387 NJM655387 NTI655387 ODE655387 ONA655387 OWW655387 PGS655387 PQO655387 QAK655387 QKG655387 QUC655387 RDY655387 RNU655387 RXQ655387 SHM655387 SRI655387 TBE655387 TLA655387 TUW655387 UES655387 UOO655387 UYK655387 VIG655387 VSC655387 WBY655387 WLU655387 WVQ655387 I720923 JE720923 TA720923 ACW720923 AMS720923 AWO720923 BGK720923 BQG720923 CAC720923 CJY720923 CTU720923 DDQ720923 DNM720923 DXI720923 EHE720923 ERA720923 FAW720923 FKS720923 FUO720923 GEK720923 GOG720923 GYC720923 HHY720923 HRU720923 IBQ720923 ILM720923 IVI720923 JFE720923 JPA720923 JYW720923 KIS720923 KSO720923 LCK720923 LMG720923 LWC720923 MFY720923 MPU720923 MZQ720923 NJM720923 NTI720923 ODE720923 ONA720923 OWW720923 PGS720923 PQO720923 QAK720923 QKG720923 QUC720923 RDY720923 RNU720923 RXQ720923 SHM720923 SRI720923 TBE720923 TLA720923 TUW720923 UES720923 UOO720923 UYK720923 VIG720923 VSC720923 WBY720923 WLU720923 WVQ720923 I786459 JE786459 TA786459 ACW786459 AMS786459 AWO786459 BGK786459 BQG786459 CAC786459 CJY786459 CTU786459 DDQ786459 DNM786459 DXI786459 EHE786459 ERA786459 FAW786459 FKS786459 FUO786459 GEK786459 GOG786459 GYC786459 HHY786459 HRU786459 IBQ786459 ILM786459 IVI786459 JFE786459 JPA786459 JYW786459 KIS786459 KSO786459 LCK786459 LMG786459 LWC786459 MFY786459 MPU786459 MZQ786459 NJM786459 NTI786459 ODE786459 ONA786459 OWW786459 PGS786459 PQO786459 QAK786459 QKG786459 QUC786459 RDY786459 RNU786459 RXQ786459 SHM786459 SRI786459 TBE786459 TLA786459 TUW786459 UES786459 UOO786459 UYK786459 VIG786459 VSC786459 WBY786459 WLU786459 WVQ786459 I851995 JE851995 TA851995 ACW851995 AMS851995 AWO851995 BGK851995 BQG851995 CAC851995 CJY851995 CTU851995 DDQ851995 DNM851995 DXI851995 EHE851995 ERA851995 FAW851995 FKS851995 FUO851995 GEK851995 GOG851995 GYC851995 HHY851995 HRU851995 IBQ851995 ILM851995 IVI851995 JFE851995 JPA851995 JYW851995 KIS851995 KSO851995 LCK851995 LMG851995 LWC851995 MFY851995 MPU851995 MZQ851995 NJM851995 NTI851995 ODE851995 ONA851995 OWW851995 PGS851995 PQO851995 QAK851995 QKG851995 QUC851995 RDY851995 RNU851995 RXQ851995 SHM851995 SRI851995 TBE851995 TLA851995 TUW851995 UES851995 UOO851995 UYK851995 VIG851995 VSC851995 WBY851995 WLU851995 WVQ851995 I917531 JE917531 TA917531 ACW917531 AMS917531 AWO917531 BGK917531 BQG917531 CAC917531 CJY917531 CTU917531 DDQ917531 DNM917531 DXI917531 EHE917531 ERA917531 FAW917531 FKS917531 FUO917531 GEK917531 GOG917531 GYC917531 HHY917531 HRU917531 IBQ917531 ILM917531 IVI917531 JFE917531 JPA917531 JYW917531 KIS917531 KSO917531 LCK917531 LMG917531 LWC917531 MFY917531 MPU917531 MZQ917531 NJM917531 NTI917531 ODE917531 ONA917531 OWW917531 PGS917531 PQO917531 QAK917531 QKG917531 QUC917531 RDY917531 RNU917531 RXQ917531 SHM917531 SRI917531 TBE917531 TLA917531 TUW917531 UES917531 UOO917531 UYK917531 VIG917531 VSC917531 WBY917531 WLU917531 WVQ917531 I983067 JE983067 TA983067 ACW983067 AMS983067 AWO983067 BGK983067 BQG983067 CAC983067 CJY983067 CTU983067 DDQ983067 DNM983067 DXI983067 EHE983067 ERA983067 FAW983067 FKS983067 FUO983067 GEK983067 GOG983067 GYC983067 HHY983067 HRU983067 IBQ983067 ILM983067 IVI983067 JFE983067 JPA983067 JYW983067 KIS983067 KSO983067 LCK983067 LMG983067 LWC983067 MFY983067 MPU983067 MZQ983067 NJM983067 NTI983067 ODE983067 ONA983067 OWW983067 PGS983067 PQO983067 QAK983067 QKG983067 QUC983067 RDY983067 RNU983067 RXQ983067 SHM983067 SRI983067 TBE983067 TLA983067 TUW983067 UES983067 UOO983067 UYK983067 VIG983067 VSC983067 WBY983067 WLU983067 WVQ983067 WMD983067 JN17 TJ17 ADF17 ANB17 AWX17 BGT17 BQP17 CAL17 CKH17 CUD17 DDZ17 DNV17 DXR17 EHN17 ERJ17 FBF17 FLB17 FUX17 GET17 GOP17 GYL17 HIH17 HSD17 IBZ17 ILV17 IVR17 JFN17 JPJ17 JZF17 KJB17 KSX17 LCT17 LMP17 LWL17 MGH17 MQD17 MZZ17 NJV17 NTR17 ODN17 ONJ17 OXF17 PHB17 PQX17 QAT17 QKP17 QUL17 REH17 ROD17 RXZ17 SHV17 SRR17 TBN17 TLJ17 TVF17 UFB17 UOX17 UYT17 VIP17 VSL17 WCH17 WMD17 WVZ17 R65563 JN65563 TJ65563 ADF65563 ANB65563 AWX65563 BGT65563 BQP65563 CAL65563 CKH65563 CUD65563 DDZ65563 DNV65563 DXR65563 EHN65563 ERJ65563 FBF65563 FLB65563 FUX65563 GET65563 GOP65563 GYL65563 HIH65563 HSD65563 IBZ65563 ILV65563 IVR65563 JFN65563 JPJ65563 JZF65563 KJB65563 KSX65563 LCT65563 LMP65563 LWL65563 MGH65563 MQD65563 MZZ65563 NJV65563 NTR65563 ODN65563 ONJ65563 OXF65563 PHB65563 PQX65563 QAT65563 QKP65563 QUL65563 REH65563 ROD65563 RXZ65563 SHV65563 SRR65563 TBN65563 TLJ65563 TVF65563 UFB65563 UOX65563 UYT65563 VIP65563 VSL65563 WCH65563 WMD65563 WVZ65563 R131099 JN131099 TJ131099 ADF131099 ANB131099 AWX131099 BGT131099 BQP131099 CAL131099 CKH131099 CUD131099 DDZ131099 DNV131099 DXR131099 EHN131099 ERJ131099 FBF131099 FLB131099 FUX131099 GET131099 GOP131099 GYL131099 HIH131099 HSD131099 IBZ131099 ILV131099 IVR131099 JFN131099 JPJ131099 JZF131099 KJB131099 KSX131099 LCT131099 LMP131099 LWL131099 MGH131099 MQD131099 MZZ131099 NJV131099 NTR131099 ODN131099 ONJ131099 OXF131099 PHB131099 PQX131099 QAT131099 QKP131099 QUL131099 REH131099 ROD131099 RXZ131099 SHV131099 SRR131099 TBN131099 TLJ131099 TVF131099 UFB131099 UOX131099 UYT131099 VIP131099 VSL131099 WCH131099 WMD131099 WVZ131099 R196635 JN196635 TJ196635 ADF196635 ANB196635 AWX196635 BGT196635 BQP196635 CAL196635 CKH196635 CUD196635 DDZ196635 DNV196635 DXR196635 EHN196635 ERJ196635 FBF196635 FLB196635 FUX196635 GET196635 GOP196635 GYL196635 HIH196635 HSD196635 IBZ196635 ILV196635 IVR196635 JFN196635 JPJ196635 JZF196635 KJB196635 KSX196635 LCT196635 LMP196635 LWL196635 MGH196635 MQD196635 MZZ196635 NJV196635 NTR196635 ODN196635 ONJ196635 OXF196635 PHB196635 PQX196635 QAT196635 QKP196635 QUL196635 REH196635 ROD196635 RXZ196635 SHV196635 SRR196635 TBN196635 TLJ196635 TVF196635 UFB196635 UOX196635 UYT196635 VIP196635 VSL196635 WCH196635 WMD196635 WVZ196635 R262171 JN262171 TJ262171 ADF262171 ANB262171 AWX262171 BGT262171 BQP262171 CAL262171 CKH262171 CUD262171 DDZ262171 DNV262171 DXR262171 EHN262171 ERJ262171 FBF262171 FLB262171 FUX262171 GET262171 GOP262171 GYL262171 HIH262171 HSD262171 IBZ262171 ILV262171 IVR262171 JFN262171 JPJ262171 JZF262171 KJB262171 KSX262171 LCT262171 LMP262171 LWL262171 MGH262171 MQD262171 MZZ262171 NJV262171 NTR262171 ODN262171 ONJ262171 OXF262171 PHB262171 PQX262171 QAT262171 QKP262171 QUL262171 REH262171 ROD262171 RXZ262171 SHV262171 SRR262171 TBN262171 TLJ262171 TVF262171 UFB262171 UOX262171 UYT262171 VIP262171 VSL262171 WCH262171 WMD262171 WVZ262171 R327707 JN327707 TJ327707 ADF327707 ANB327707 AWX327707 BGT327707 BQP327707 CAL327707 CKH327707 CUD327707 DDZ327707 DNV327707 DXR327707 EHN327707 ERJ327707 FBF327707 FLB327707 FUX327707 GET327707 GOP327707 GYL327707 HIH327707 HSD327707 IBZ327707 ILV327707 IVR327707 JFN327707 JPJ327707 JZF327707 KJB327707 KSX327707 LCT327707 LMP327707 LWL327707 MGH327707 MQD327707 MZZ327707 NJV327707 NTR327707 ODN327707 ONJ327707 OXF327707 PHB327707 PQX327707 QAT327707 QKP327707 QUL327707 REH327707 ROD327707 RXZ327707 SHV327707 SRR327707 TBN327707 TLJ327707 TVF327707 UFB327707 UOX327707 UYT327707 VIP327707 VSL327707 WCH327707 WMD327707 WVZ327707 R393243 JN393243 TJ393243 ADF393243 ANB393243 AWX393243 BGT393243 BQP393243 CAL393243 CKH393243 CUD393243 DDZ393243 DNV393243 DXR393243 EHN393243 ERJ393243 FBF393243 FLB393243 FUX393243 GET393243 GOP393243 GYL393243 HIH393243 HSD393243 IBZ393243 ILV393243 IVR393243 JFN393243 JPJ393243 JZF393243 KJB393243 KSX393243 LCT393243 LMP393243 LWL393243 MGH393243 MQD393243 MZZ393243 NJV393243 NTR393243 ODN393243 ONJ393243 OXF393243 PHB393243 PQX393243 QAT393243 QKP393243 QUL393243 REH393243 ROD393243 RXZ393243 SHV393243 SRR393243 TBN393243 TLJ393243 TVF393243 UFB393243 UOX393243 UYT393243 VIP393243 VSL393243 WCH393243 WMD393243 WVZ393243 R458779 JN458779 TJ458779 ADF458779 ANB458779 AWX458779 BGT458779 BQP458779 CAL458779 CKH458779 CUD458779 DDZ458779 DNV458779 DXR458779 EHN458779 ERJ458779 FBF458779 FLB458779 FUX458779 GET458779 GOP458779 GYL458779 HIH458779 HSD458779 IBZ458779 ILV458779 IVR458779 JFN458779 JPJ458779 JZF458779 KJB458779 KSX458779 LCT458779 LMP458779 LWL458779 MGH458779 MQD458779 MZZ458779 NJV458779 NTR458779 ODN458779 ONJ458779 OXF458779 PHB458779 PQX458779 QAT458779 QKP458779 QUL458779 REH458779 ROD458779 RXZ458779 SHV458779 SRR458779 TBN458779 TLJ458779 TVF458779 UFB458779 UOX458779 UYT458779 VIP458779 VSL458779 WCH458779 WMD458779 WVZ458779 R524315 JN524315 TJ524315 ADF524315 ANB524315 AWX524315 BGT524315 BQP524315 CAL524315 CKH524315 CUD524315 DDZ524315 DNV524315 DXR524315 EHN524315 ERJ524315 FBF524315 FLB524315 FUX524315 GET524315 GOP524315 GYL524315 HIH524315 HSD524315 IBZ524315 ILV524315 IVR524315 JFN524315 JPJ524315 JZF524315 KJB524315 KSX524315 LCT524315 LMP524315 LWL524315 MGH524315 MQD524315 MZZ524315 NJV524315 NTR524315 ODN524315 ONJ524315 OXF524315 PHB524315 PQX524315 QAT524315 QKP524315 QUL524315 REH524315 ROD524315 RXZ524315 SHV524315 SRR524315 TBN524315 TLJ524315 TVF524315 UFB524315 UOX524315 UYT524315 VIP524315 VSL524315 WCH524315 WMD524315 WVZ524315 R589851 JN589851 TJ589851 ADF589851 ANB589851 AWX589851 BGT589851 BQP589851 CAL589851 CKH589851 CUD589851 DDZ589851 DNV589851 DXR589851 EHN589851 ERJ589851 FBF589851 FLB589851 FUX589851 GET589851 GOP589851 GYL589851 HIH589851 HSD589851 IBZ589851 ILV589851 IVR589851 JFN589851 JPJ589851 JZF589851 KJB589851 KSX589851 LCT589851 LMP589851 LWL589851 MGH589851 MQD589851 MZZ589851 NJV589851 NTR589851 ODN589851 ONJ589851 OXF589851 PHB589851 PQX589851 QAT589851 QKP589851 QUL589851 REH589851 ROD589851 RXZ589851 SHV589851 SRR589851 TBN589851 TLJ589851 TVF589851 UFB589851 UOX589851 UYT589851 VIP589851 VSL589851 WCH589851 WMD589851 WVZ589851 R655387 JN655387 TJ655387 ADF655387 ANB655387 AWX655387 BGT655387 BQP655387 CAL655387 CKH655387 CUD655387 DDZ655387 DNV655387 DXR655387 EHN655387 ERJ655387 FBF655387 FLB655387 FUX655387 GET655387 GOP655387 GYL655387 HIH655387 HSD655387 IBZ655387 ILV655387 IVR655387 JFN655387 JPJ655387 JZF655387 KJB655387 KSX655387 LCT655387 LMP655387 LWL655387 MGH655387 MQD655387 MZZ655387 NJV655387 NTR655387 ODN655387 ONJ655387 OXF655387 PHB655387 PQX655387 QAT655387 QKP655387 QUL655387 REH655387 ROD655387 RXZ655387 SHV655387 SRR655387 TBN655387 TLJ655387 TVF655387 UFB655387 UOX655387 UYT655387 VIP655387 VSL655387 WCH655387 WMD655387 WVZ655387 R720923 JN720923 TJ720923 ADF720923 ANB720923 AWX720923 BGT720923 BQP720923 CAL720923 CKH720923 CUD720923 DDZ720923 DNV720923 DXR720923 EHN720923 ERJ720923 FBF720923 FLB720923 FUX720923 GET720923 GOP720923 GYL720923 HIH720923 HSD720923 IBZ720923 ILV720923 IVR720923 JFN720923 JPJ720923 JZF720923 KJB720923 KSX720923 LCT720923 LMP720923 LWL720923 MGH720923 MQD720923 MZZ720923 NJV720923 NTR720923 ODN720923 ONJ720923 OXF720923 PHB720923 PQX720923 QAT720923 QKP720923 QUL720923 REH720923 ROD720923 RXZ720923 SHV720923 SRR720923 TBN720923 TLJ720923 TVF720923 UFB720923 UOX720923 UYT720923 VIP720923 VSL720923 WCH720923 WMD720923 WVZ720923 R786459 JN786459 TJ786459 ADF786459 ANB786459 AWX786459 BGT786459 BQP786459 CAL786459 CKH786459 CUD786459 DDZ786459 DNV786459 DXR786459 EHN786459 ERJ786459 FBF786459 FLB786459 FUX786459 GET786459 GOP786459 GYL786459 HIH786459 HSD786459 IBZ786459 ILV786459 IVR786459 JFN786459 JPJ786459 JZF786459 KJB786459 KSX786459 LCT786459 LMP786459 LWL786459 MGH786459 MQD786459 MZZ786459 NJV786459 NTR786459 ODN786459 ONJ786459 OXF786459 PHB786459 PQX786459 QAT786459 QKP786459 QUL786459 REH786459 ROD786459 RXZ786459 SHV786459 SRR786459 TBN786459 TLJ786459 TVF786459 UFB786459 UOX786459 UYT786459 VIP786459 VSL786459 WCH786459 WMD786459 WVZ786459 R851995 JN851995 TJ851995 ADF851995 ANB851995 AWX851995 BGT851995 BQP851995 CAL851995 CKH851995 CUD851995 DDZ851995 DNV851995 DXR851995 EHN851995 ERJ851995 FBF851995 FLB851995 FUX851995 GET851995 GOP851995 GYL851995 HIH851995 HSD851995 IBZ851995 ILV851995 IVR851995 JFN851995 JPJ851995 JZF851995 KJB851995 KSX851995 LCT851995 LMP851995 LWL851995 MGH851995 MQD851995 MZZ851995 NJV851995 NTR851995 ODN851995 ONJ851995 OXF851995 PHB851995 PQX851995 QAT851995 QKP851995 QUL851995 REH851995 ROD851995 RXZ851995 SHV851995 SRR851995 TBN851995 TLJ851995 TVF851995 UFB851995 UOX851995 UYT851995 VIP851995 VSL851995 WCH851995 WMD851995 WVZ851995 R917531 JN917531 TJ917531 ADF917531 ANB917531 AWX917531 BGT917531 BQP917531 CAL917531 CKH917531 CUD917531 DDZ917531 DNV917531 DXR917531 EHN917531 ERJ917531 FBF917531 FLB917531 FUX917531 GET917531 GOP917531 GYL917531 HIH917531 HSD917531 IBZ917531 ILV917531 IVR917531 JFN917531 JPJ917531 JZF917531 KJB917531 KSX917531 LCT917531 LMP917531 LWL917531 MGH917531 MQD917531 MZZ917531 NJV917531 NTR917531 ODN917531 ONJ917531 OXF917531 PHB917531 PQX917531 QAT917531 QKP917531 QUL917531 REH917531 ROD917531 RXZ917531 SHV917531 SRR917531 TBN917531 TLJ917531 TVF917531 UFB917531 UOX917531 UYT917531 VIP917531 VSL917531 WCH917531 WMD917531 WVZ917531 R983067 JN983067 TJ983067 ADF983067 ANB983067 AWX983067 BGT983067 BQP983067 CAL983067 CKH983067 CUD983067 DDZ983067 DNV983067 DXR983067 EHN983067 ERJ983067 FBF983067 FLB983067 FUX983067 GET983067 GOP983067 GYL983067 HIH983067 HSD983067 IBZ983067 ILV983067 IVR983067 JFN983067 JPJ983067 JZF983067 KJB983067 KSX983067 LCT983067 LMP983067 LWL983067 MGH983067 MQD983067 MZZ983067 NJV983067 NTR983067 ODN983067 ONJ983067 OXF983067 PHB983067 PQX983067 QAT983067 QKP983067 QUL983067 REH983067 ROD983067 RXZ983067 SHV983067 SRR983067 TBN983067 TLJ983067 TVF983067 UFB983067 UOX983067 UYT983067 VIP983067 VSL983067 WCH983067" xr:uid="{55780AFF-2792-4755-8A58-6F1A9B5E9FD6}">
      <formula1>"　,○,"</formula1>
    </dataValidation>
  </dataValidations>
  <pageMargins left="0.59055118110236227" right="0.59055118110236227" top="0.39370078740157483" bottom="0.35433070866141736" header="0.31496062992125984" footer="0.27559055118110237"/>
  <pageSetup paperSize="9"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330F66-E805-4C7D-A639-12064EF8E5BD}">
  <sheetPr codeName="Sheet28"/>
  <dimension ref="A1:K50"/>
  <sheetViews>
    <sheetView showGridLines="0" view="pageBreakPreview" zoomScaleNormal="100" zoomScaleSheetLayoutView="100" workbookViewId="0"/>
  </sheetViews>
  <sheetFormatPr defaultRowHeight="18.75"/>
  <cols>
    <col min="1" max="1" width="5.25" style="488" customWidth="1"/>
    <col min="2" max="5" width="7.875" style="488" customWidth="1"/>
    <col min="6" max="6" width="11.25" style="488" customWidth="1"/>
    <col min="7" max="8" width="7.875" style="488" customWidth="1"/>
    <col min="9" max="9" width="10" style="488" customWidth="1"/>
    <col min="10" max="10" width="15.75" style="488" customWidth="1"/>
    <col min="11" max="11" width="13.25" style="488" customWidth="1"/>
    <col min="12" max="256" width="9" style="488"/>
    <col min="257" max="257" width="5.25" style="488" customWidth="1"/>
    <col min="258" max="261" width="7.875" style="488" customWidth="1"/>
    <col min="262" max="262" width="11.25" style="488" customWidth="1"/>
    <col min="263" max="265" width="7.875" style="488" customWidth="1"/>
    <col min="266" max="266" width="15.75" style="488" customWidth="1"/>
    <col min="267" max="267" width="13.25" style="488" customWidth="1"/>
    <col min="268" max="512" width="9" style="488"/>
    <col min="513" max="513" width="5.25" style="488" customWidth="1"/>
    <col min="514" max="517" width="7.875" style="488" customWidth="1"/>
    <col min="518" max="518" width="11.25" style="488" customWidth="1"/>
    <col min="519" max="521" width="7.875" style="488" customWidth="1"/>
    <col min="522" max="522" width="15.75" style="488" customWidth="1"/>
    <col min="523" max="523" width="13.25" style="488" customWidth="1"/>
    <col min="524" max="768" width="9" style="488"/>
    <col min="769" max="769" width="5.25" style="488" customWidth="1"/>
    <col min="770" max="773" width="7.875" style="488" customWidth="1"/>
    <col min="774" max="774" width="11.25" style="488" customWidth="1"/>
    <col min="775" max="777" width="7.875" style="488" customWidth="1"/>
    <col min="778" max="778" width="15.75" style="488" customWidth="1"/>
    <col min="779" max="779" width="13.25" style="488" customWidth="1"/>
    <col min="780" max="1024" width="9" style="488"/>
    <col min="1025" max="1025" width="5.25" style="488" customWidth="1"/>
    <col min="1026" max="1029" width="7.875" style="488" customWidth="1"/>
    <col min="1030" max="1030" width="11.25" style="488" customWidth="1"/>
    <col min="1031" max="1033" width="7.875" style="488" customWidth="1"/>
    <col min="1034" max="1034" width="15.75" style="488" customWidth="1"/>
    <col min="1035" max="1035" width="13.25" style="488" customWidth="1"/>
    <col min="1036" max="1280" width="9" style="488"/>
    <col min="1281" max="1281" width="5.25" style="488" customWidth="1"/>
    <col min="1282" max="1285" width="7.875" style="488" customWidth="1"/>
    <col min="1286" max="1286" width="11.25" style="488" customWidth="1"/>
    <col min="1287" max="1289" width="7.875" style="488" customWidth="1"/>
    <col min="1290" max="1290" width="15.75" style="488" customWidth="1"/>
    <col min="1291" max="1291" width="13.25" style="488" customWidth="1"/>
    <col min="1292" max="1536" width="9" style="488"/>
    <col min="1537" max="1537" width="5.25" style="488" customWidth="1"/>
    <col min="1538" max="1541" width="7.875" style="488" customWidth="1"/>
    <col min="1542" max="1542" width="11.25" style="488" customWidth="1"/>
    <col min="1543" max="1545" width="7.875" style="488" customWidth="1"/>
    <col min="1546" max="1546" width="15.75" style="488" customWidth="1"/>
    <col min="1547" max="1547" width="13.25" style="488" customWidth="1"/>
    <col min="1548" max="1792" width="9" style="488"/>
    <col min="1793" max="1793" width="5.25" style="488" customWidth="1"/>
    <col min="1794" max="1797" width="7.875" style="488" customWidth="1"/>
    <col min="1798" max="1798" width="11.25" style="488" customWidth="1"/>
    <col min="1799" max="1801" width="7.875" style="488" customWidth="1"/>
    <col min="1802" max="1802" width="15.75" style="488" customWidth="1"/>
    <col min="1803" max="1803" width="13.25" style="488" customWidth="1"/>
    <col min="1804" max="2048" width="9" style="488"/>
    <col min="2049" max="2049" width="5.25" style="488" customWidth="1"/>
    <col min="2050" max="2053" width="7.875" style="488" customWidth="1"/>
    <col min="2054" max="2054" width="11.25" style="488" customWidth="1"/>
    <col min="2055" max="2057" width="7.875" style="488" customWidth="1"/>
    <col min="2058" max="2058" width="15.75" style="488" customWidth="1"/>
    <col min="2059" max="2059" width="13.25" style="488" customWidth="1"/>
    <col min="2060" max="2304" width="9" style="488"/>
    <col min="2305" max="2305" width="5.25" style="488" customWidth="1"/>
    <col min="2306" max="2309" width="7.875" style="488" customWidth="1"/>
    <col min="2310" max="2310" width="11.25" style="488" customWidth="1"/>
    <col min="2311" max="2313" width="7.875" style="488" customWidth="1"/>
    <col min="2314" max="2314" width="15.75" style="488" customWidth="1"/>
    <col min="2315" max="2315" width="13.25" style="488" customWidth="1"/>
    <col min="2316" max="2560" width="9" style="488"/>
    <col min="2561" max="2561" width="5.25" style="488" customWidth="1"/>
    <col min="2562" max="2565" width="7.875" style="488" customWidth="1"/>
    <col min="2566" max="2566" width="11.25" style="488" customWidth="1"/>
    <col min="2567" max="2569" width="7.875" style="488" customWidth="1"/>
    <col min="2570" max="2570" width="15.75" style="488" customWidth="1"/>
    <col min="2571" max="2571" width="13.25" style="488" customWidth="1"/>
    <col min="2572" max="2816" width="9" style="488"/>
    <col min="2817" max="2817" width="5.25" style="488" customWidth="1"/>
    <col min="2818" max="2821" width="7.875" style="488" customWidth="1"/>
    <col min="2822" max="2822" width="11.25" style="488" customWidth="1"/>
    <col min="2823" max="2825" width="7.875" style="488" customWidth="1"/>
    <col min="2826" max="2826" width="15.75" style="488" customWidth="1"/>
    <col min="2827" max="2827" width="13.25" style="488" customWidth="1"/>
    <col min="2828" max="3072" width="9" style="488"/>
    <col min="3073" max="3073" width="5.25" style="488" customWidth="1"/>
    <col min="3074" max="3077" width="7.875" style="488" customWidth="1"/>
    <col min="3078" max="3078" width="11.25" style="488" customWidth="1"/>
    <col min="3079" max="3081" width="7.875" style="488" customWidth="1"/>
    <col min="3082" max="3082" width="15.75" style="488" customWidth="1"/>
    <col min="3083" max="3083" width="13.25" style="488" customWidth="1"/>
    <col min="3084" max="3328" width="9" style="488"/>
    <col min="3329" max="3329" width="5.25" style="488" customWidth="1"/>
    <col min="3330" max="3333" width="7.875" style="488" customWidth="1"/>
    <col min="3334" max="3334" width="11.25" style="488" customWidth="1"/>
    <col min="3335" max="3337" width="7.875" style="488" customWidth="1"/>
    <col min="3338" max="3338" width="15.75" style="488" customWidth="1"/>
    <col min="3339" max="3339" width="13.25" style="488" customWidth="1"/>
    <col min="3340" max="3584" width="9" style="488"/>
    <col min="3585" max="3585" width="5.25" style="488" customWidth="1"/>
    <col min="3586" max="3589" width="7.875" style="488" customWidth="1"/>
    <col min="3590" max="3590" width="11.25" style="488" customWidth="1"/>
    <col min="3591" max="3593" width="7.875" style="488" customWidth="1"/>
    <col min="3594" max="3594" width="15.75" style="488" customWidth="1"/>
    <col min="3595" max="3595" width="13.25" style="488" customWidth="1"/>
    <col min="3596" max="3840" width="9" style="488"/>
    <col min="3841" max="3841" width="5.25" style="488" customWidth="1"/>
    <col min="3842" max="3845" width="7.875" style="488" customWidth="1"/>
    <col min="3846" max="3846" width="11.25" style="488" customWidth="1"/>
    <col min="3847" max="3849" width="7.875" style="488" customWidth="1"/>
    <col min="3850" max="3850" width="15.75" style="488" customWidth="1"/>
    <col min="3851" max="3851" width="13.25" style="488" customWidth="1"/>
    <col min="3852" max="4096" width="9" style="488"/>
    <col min="4097" max="4097" width="5.25" style="488" customWidth="1"/>
    <col min="4098" max="4101" width="7.875" style="488" customWidth="1"/>
    <col min="4102" max="4102" width="11.25" style="488" customWidth="1"/>
    <col min="4103" max="4105" width="7.875" style="488" customWidth="1"/>
    <col min="4106" max="4106" width="15.75" style="488" customWidth="1"/>
    <col min="4107" max="4107" width="13.25" style="488" customWidth="1"/>
    <col min="4108" max="4352" width="9" style="488"/>
    <col min="4353" max="4353" width="5.25" style="488" customWidth="1"/>
    <col min="4354" max="4357" width="7.875" style="488" customWidth="1"/>
    <col min="4358" max="4358" width="11.25" style="488" customWidth="1"/>
    <col min="4359" max="4361" width="7.875" style="488" customWidth="1"/>
    <col min="4362" max="4362" width="15.75" style="488" customWidth="1"/>
    <col min="4363" max="4363" width="13.25" style="488" customWidth="1"/>
    <col min="4364" max="4608" width="9" style="488"/>
    <col min="4609" max="4609" width="5.25" style="488" customWidth="1"/>
    <col min="4610" max="4613" width="7.875" style="488" customWidth="1"/>
    <col min="4614" max="4614" width="11.25" style="488" customWidth="1"/>
    <col min="4615" max="4617" width="7.875" style="488" customWidth="1"/>
    <col min="4618" max="4618" width="15.75" style="488" customWidth="1"/>
    <col min="4619" max="4619" width="13.25" style="488" customWidth="1"/>
    <col min="4620" max="4864" width="9" style="488"/>
    <col min="4865" max="4865" width="5.25" style="488" customWidth="1"/>
    <col min="4866" max="4869" width="7.875" style="488" customWidth="1"/>
    <col min="4870" max="4870" width="11.25" style="488" customWidth="1"/>
    <col min="4871" max="4873" width="7.875" style="488" customWidth="1"/>
    <col min="4874" max="4874" width="15.75" style="488" customWidth="1"/>
    <col min="4875" max="4875" width="13.25" style="488" customWidth="1"/>
    <col min="4876" max="5120" width="9" style="488"/>
    <col min="5121" max="5121" width="5.25" style="488" customWidth="1"/>
    <col min="5122" max="5125" width="7.875" style="488" customWidth="1"/>
    <col min="5126" max="5126" width="11.25" style="488" customWidth="1"/>
    <col min="5127" max="5129" width="7.875" style="488" customWidth="1"/>
    <col min="5130" max="5130" width="15.75" style="488" customWidth="1"/>
    <col min="5131" max="5131" width="13.25" style="488" customWidth="1"/>
    <col min="5132" max="5376" width="9" style="488"/>
    <col min="5377" max="5377" width="5.25" style="488" customWidth="1"/>
    <col min="5378" max="5381" width="7.875" style="488" customWidth="1"/>
    <col min="5382" max="5382" width="11.25" style="488" customWidth="1"/>
    <col min="5383" max="5385" width="7.875" style="488" customWidth="1"/>
    <col min="5386" max="5386" width="15.75" style="488" customWidth="1"/>
    <col min="5387" max="5387" width="13.25" style="488" customWidth="1"/>
    <col min="5388" max="5632" width="9" style="488"/>
    <col min="5633" max="5633" width="5.25" style="488" customWidth="1"/>
    <col min="5634" max="5637" width="7.875" style="488" customWidth="1"/>
    <col min="5638" max="5638" width="11.25" style="488" customWidth="1"/>
    <col min="5639" max="5641" width="7.875" style="488" customWidth="1"/>
    <col min="5642" max="5642" width="15.75" style="488" customWidth="1"/>
    <col min="5643" max="5643" width="13.25" style="488" customWidth="1"/>
    <col min="5644" max="5888" width="9" style="488"/>
    <col min="5889" max="5889" width="5.25" style="488" customWidth="1"/>
    <col min="5890" max="5893" width="7.875" style="488" customWidth="1"/>
    <col min="5894" max="5894" width="11.25" style="488" customWidth="1"/>
    <col min="5895" max="5897" width="7.875" style="488" customWidth="1"/>
    <col min="5898" max="5898" width="15.75" style="488" customWidth="1"/>
    <col min="5899" max="5899" width="13.25" style="488" customWidth="1"/>
    <col min="5900" max="6144" width="9" style="488"/>
    <col min="6145" max="6145" width="5.25" style="488" customWidth="1"/>
    <col min="6146" max="6149" width="7.875" style="488" customWidth="1"/>
    <col min="6150" max="6150" width="11.25" style="488" customWidth="1"/>
    <col min="6151" max="6153" width="7.875" style="488" customWidth="1"/>
    <col min="6154" max="6154" width="15.75" style="488" customWidth="1"/>
    <col min="6155" max="6155" width="13.25" style="488" customWidth="1"/>
    <col min="6156" max="6400" width="9" style="488"/>
    <col min="6401" max="6401" width="5.25" style="488" customWidth="1"/>
    <col min="6402" max="6405" width="7.875" style="488" customWidth="1"/>
    <col min="6406" max="6406" width="11.25" style="488" customWidth="1"/>
    <col min="6407" max="6409" width="7.875" style="488" customWidth="1"/>
    <col min="6410" max="6410" width="15.75" style="488" customWidth="1"/>
    <col min="6411" max="6411" width="13.25" style="488" customWidth="1"/>
    <col min="6412" max="6656" width="9" style="488"/>
    <col min="6657" max="6657" width="5.25" style="488" customWidth="1"/>
    <col min="6658" max="6661" width="7.875" style="488" customWidth="1"/>
    <col min="6662" max="6662" width="11.25" style="488" customWidth="1"/>
    <col min="6663" max="6665" width="7.875" style="488" customWidth="1"/>
    <col min="6666" max="6666" width="15.75" style="488" customWidth="1"/>
    <col min="6667" max="6667" width="13.25" style="488" customWidth="1"/>
    <col min="6668" max="6912" width="9" style="488"/>
    <col min="6913" max="6913" width="5.25" style="488" customWidth="1"/>
    <col min="6914" max="6917" width="7.875" style="488" customWidth="1"/>
    <col min="6918" max="6918" width="11.25" style="488" customWidth="1"/>
    <col min="6919" max="6921" width="7.875" style="488" customWidth="1"/>
    <col min="6922" max="6922" width="15.75" style="488" customWidth="1"/>
    <col min="6923" max="6923" width="13.25" style="488" customWidth="1"/>
    <col min="6924" max="7168" width="9" style="488"/>
    <col min="7169" max="7169" width="5.25" style="488" customWidth="1"/>
    <col min="7170" max="7173" width="7.875" style="488" customWidth="1"/>
    <col min="7174" max="7174" width="11.25" style="488" customWidth="1"/>
    <col min="7175" max="7177" width="7.875" style="488" customWidth="1"/>
    <col min="7178" max="7178" width="15.75" style="488" customWidth="1"/>
    <col min="7179" max="7179" width="13.25" style="488" customWidth="1"/>
    <col min="7180" max="7424" width="9" style="488"/>
    <col min="7425" max="7425" width="5.25" style="488" customWidth="1"/>
    <col min="7426" max="7429" width="7.875" style="488" customWidth="1"/>
    <col min="7430" max="7430" width="11.25" style="488" customWidth="1"/>
    <col min="7431" max="7433" width="7.875" style="488" customWidth="1"/>
    <col min="7434" max="7434" width="15.75" style="488" customWidth="1"/>
    <col min="7435" max="7435" width="13.25" style="488" customWidth="1"/>
    <col min="7436" max="7680" width="9" style="488"/>
    <col min="7681" max="7681" width="5.25" style="488" customWidth="1"/>
    <col min="7682" max="7685" width="7.875" style="488" customWidth="1"/>
    <col min="7686" max="7686" width="11.25" style="488" customWidth="1"/>
    <col min="7687" max="7689" width="7.875" style="488" customWidth="1"/>
    <col min="7690" max="7690" width="15.75" style="488" customWidth="1"/>
    <col min="7691" max="7691" width="13.25" style="488" customWidth="1"/>
    <col min="7692" max="7936" width="9" style="488"/>
    <col min="7937" max="7937" width="5.25" style="488" customWidth="1"/>
    <col min="7938" max="7941" width="7.875" style="488" customWidth="1"/>
    <col min="7942" max="7942" width="11.25" style="488" customWidth="1"/>
    <col min="7943" max="7945" width="7.875" style="488" customWidth="1"/>
    <col min="7946" max="7946" width="15.75" style="488" customWidth="1"/>
    <col min="7947" max="7947" width="13.25" style="488" customWidth="1"/>
    <col min="7948" max="8192" width="9" style="488"/>
    <col min="8193" max="8193" width="5.25" style="488" customWidth="1"/>
    <col min="8194" max="8197" width="7.875" style="488" customWidth="1"/>
    <col min="8198" max="8198" width="11.25" style="488" customWidth="1"/>
    <col min="8199" max="8201" width="7.875" style="488" customWidth="1"/>
    <col min="8202" max="8202" width="15.75" style="488" customWidth="1"/>
    <col min="8203" max="8203" width="13.25" style="488" customWidth="1"/>
    <col min="8204" max="8448" width="9" style="488"/>
    <col min="8449" max="8449" width="5.25" style="488" customWidth="1"/>
    <col min="8450" max="8453" width="7.875" style="488" customWidth="1"/>
    <col min="8454" max="8454" width="11.25" style="488" customWidth="1"/>
    <col min="8455" max="8457" width="7.875" style="488" customWidth="1"/>
    <col min="8458" max="8458" width="15.75" style="488" customWidth="1"/>
    <col min="8459" max="8459" width="13.25" style="488" customWidth="1"/>
    <col min="8460" max="8704" width="9" style="488"/>
    <col min="8705" max="8705" width="5.25" style="488" customWidth="1"/>
    <col min="8706" max="8709" width="7.875" style="488" customWidth="1"/>
    <col min="8710" max="8710" width="11.25" style="488" customWidth="1"/>
    <col min="8711" max="8713" width="7.875" style="488" customWidth="1"/>
    <col min="8714" max="8714" width="15.75" style="488" customWidth="1"/>
    <col min="8715" max="8715" width="13.25" style="488" customWidth="1"/>
    <col min="8716" max="8960" width="9" style="488"/>
    <col min="8961" max="8961" width="5.25" style="488" customWidth="1"/>
    <col min="8962" max="8965" width="7.875" style="488" customWidth="1"/>
    <col min="8966" max="8966" width="11.25" style="488" customWidth="1"/>
    <col min="8967" max="8969" width="7.875" style="488" customWidth="1"/>
    <col min="8970" max="8970" width="15.75" style="488" customWidth="1"/>
    <col min="8971" max="8971" width="13.25" style="488" customWidth="1"/>
    <col min="8972" max="9216" width="9" style="488"/>
    <col min="9217" max="9217" width="5.25" style="488" customWidth="1"/>
    <col min="9218" max="9221" width="7.875" style="488" customWidth="1"/>
    <col min="9222" max="9222" width="11.25" style="488" customWidth="1"/>
    <col min="9223" max="9225" width="7.875" style="488" customWidth="1"/>
    <col min="9226" max="9226" width="15.75" style="488" customWidth="1"/>
    <col min="9227" max="9227" width="13.25" style="488" customWidth="1"/>
    <col min="9228" max="9472" width="9" style="488"/>
    <col min="9473" max="9473" width="5.25" style="488" customWidth="1"/>
    <col min="9474" max="9477" width="7.875" style="488" customWidth="1"/>
    <col min="9478" max="9478" width="11.25" style="488" customWidth="1"/>
    <col min="9479" max="9481" width="7.875" style="488" customWidth="1"/>
    <col min="9482" max="9482" width="15.75" style="488" customWidth="1"/>
    <col min="9483" max="9483" width="13.25" style="488" customWidth="1"/>
    <col min="9484" max="9728" width="9" style="488"/>
    <col min="9729" max="9729" width="5.25" style="488" customWidth="1"/>
    <col min="9730" max="9733" width="7.875" style="488" customWidth="1"/>
    <col min="9734" max="9734" width="11.25" style="488" customWidth="1"/>
    <col min="9735" max="9737" width="7.875" style="488" customWidth="1"/>
    <col min="9738" max="9738" width="15.75" style="488" customWidth="1"/>
    <col min="9739" max="9739" width="13.25" style="488" customWidth="1"/>
    <col min="9740" max="9984" width="9" style="488"/>
    <col min="9985" max="9985" width="5.25" style="488" customWidth="1"/>
    <col min="9986" max="9989" width="7.875" style="488" customWidth="1"/>
    <col min="9990" max="9990" width="11.25" style="488" customWidth="1"/>
    <col min="9991" max="9993" width="7.875" style="488" customWidth="1"/>
    <col min="9994" max="9994" width="15.75" style="488" customWidth="1"/>
    <col min="9995" max="9995" width="13.25" style="488" customWidth="1"/>
    <col min="9996" max="10240" width="9" style="488"/>
    <col min="10241" max="10241" width="5.25" style="488" customWidth="1"/>
    <col min="10242" max="10245" width="7.875" style="488" customWidth="1"/>
    <col min="10246" max="10246" width="11.25" style="488" customWidth="1"/>
    <col min="10247" max="10249" width="7.875" style="488" customWidth="1"/>
    <col min="10250" max="10250" width="15.75" style="488" customWidth="1"/>
    <col min="10251" max="10251" width="13.25" style="488" customWidth="1"/>
    <col min="10252" max="10496" width="9" style="488"/>
    <col min="10497" max="10497" width="5.25" style="488" customWidth="1"/>
    <col min="10498" max="10501" width="7.875" style="488" customWidth="1"/>
    <col min="10502" max="10502" width="11.25" style="488" customWidth="1"/>
    <col min="10503" max="10505" width="7.875" style="488" customWidth="1"/>
    <col min="10506" max="10506" width="15.75" style="488" customWidth="1"/>
    <col min="10507" max="10507" width="13.25" style="488" customWidth="1"/>
    <col min="10508" max="10752" width="9" style="488"/>
    <col min="10753" max="10753" width="5.25" style="488" customWidth="1"/>
    <col min="10754" max="10757" width="7.875" style="488" customWidth="1"/>
    <col min="10758" max="10758" width="11.25" style="488" customWidth="1"/>
    <col min="10759" max="10761" width="7.875" style="488" customWidth="1"/>
    <col min="10762" max="10762" width="15.75" style="488" customWidth="1"/>
    <col min="10763" max="10763" width="13.25" style="488" customWidth="1"/>
    <col min="10764" max="11008" width="9" style="488"/>
    <col min="11009" max="11009" width="5.25" style="488" customWidth="1"/>
    <col min="11010" max="11013" width="7.875" style="488" customWidth="1"/>
    <col min="11014" max="11014" width="11.25" style="488" customWidth="1"/>
    <col min="11015" max="11017" width="7.875" style="488" customWidth="1"/>
    <col min="11018" max="11018" width="15.75" style="488" customWidth="1"/>
    <col min="11019" max="11019" width="13.25" style="488" customWidth="1"/>
    <col min="11020" max="11264" width="9" style="488"/>
    <col min="11265" max="11265" width="5.25" style="488" customWidth="1"/>
    <col min="11266" max="11269" width="7.875" style="488" customWidth="1"/>
    <col min="11270" max="11270" width="11.25" style="488" customWidth="1"/>
    <col min="11271" max="11273" width="7.875" style="488" customWidth="1"/>
    <col min="11274" max="11274" width="15.75" style="488" customWidth="1"/>
    <col min="11275" max="11275" width="13.25" style="488" customWidth="1"/>
    <col min="11276" max="11520" width="9" style="488"/>
    <col min="11521" max="11521" width="5.25" style="488" customWidth="1"/>
    <col min="11522" max="11525" width="7.875" style="488" customWidth="1"/>
    <col min="11526" max="11526" width="11.25" style="488" customWidth="1"/>
    <col min="11527" max="11529" width="7.875" style="488" customWidth="1"/>
    <col min="11530" max="11530" width="15.75" style="488" customWidth="1"/>
    <col min="11531" max="11531" width="13.25" style="488" customWidth="1"/>
    <col min="11532" max="11776" width="9" style="488"/>
    <col min="11777" max="11777" width="5.25" style="488" customWidth="1"/>
    <col min="11778" max="11781" width="7.875" style="488" customWidth="1"/>
    <col min="11782" max="11782" width="11.25" style="488" customWidth="1"/>
    <col min="11783" max="11785" width="7.875" style="488" customWidth="1"/>
    <col min="11786" max="11786" width="15.75" style="488" customWidth="1"/>
    <col min="11787" max="11787" width="13.25" style="488" customWidth="1"/>
    <col min="11788" max="12032" width="9" style="488"/>
    <col min="12033" max="12033" width="5.25" style="488" customWidth="1"/>
    <col min="12034" max="12037" width="7.875" style="488" customWidth="1"/>
    <col min="12038" max="12038" width="11.25" style="488" customWidth="1"/>
    <col min="12039" max="12041" width="7.875" style="488" customWidth="1"/>
    <col min="12042" max="12042" width="15.75" style="488" customWidth="1"/>
    <col min="12043" max="12043" width="13.25" style="488" customWidth="1"/>
    <col min="12044" max="12288" width="9" style="488"/>
    <col min="12289" max="12289" width="5.25" style="488" customWidth="1"/>
    <col min="12290" max="12293" width="7.875" style="488" customWidth="1"/>
    <col min="12294" max="12294" width="11.25" style="488" customWidth="1"/>
    <col min="12295" max="12297" width="7.875" style="488" customWidth="1"/>
    <col min="12298" max="12298" width="15.75" style="488" customWidth="1"/>
    <col min="12299" max="12299" width="13.25" style="488" customWidth="1"/>
    <col min="12300" max="12544" width="9" style="488"/>
    <col min="12545" max="12545" width="5.25" style="488" customWidth="1"/>
    <col min="12546" max="12549" width="7.875" style="488" customWidth="1"/>
    <col min="12550" max="12550" width="11.25" style="488" customWidth="1"/>
    <col min="12551" max="12553" width="7.875" style="488" customWidth="1"/>
    <col min="12554" max="12554" width="15.75" style="488" customWidth="1"/>
    <col min="12555" max="12555" width="13.25" style="488" customWidth="1"/>
    <col min="12556" max="12800" width="9" style="488"/>
    <col min="12801" max="12801" width="5.25" style="488" customWidth="1"/>
    <col min="12802" max="12805" width="7.875" style="488" customWidth="1"/>
    <col min="12806" max="12806" width="11.25" style="488" customWidth="1"/>
    <col min="12807" max="12809" width="7.875" style="488" customWidth="1"/>
    <col min="12810" max="12810" width="15.75" style="488" customWidth="1"/>
    <col min="12811" max="12811" width="13.25" style="488" customWidth="1"/>
    <col min="12812" max="13056" width="9" style="488"/>
    <col min="13057" max="13057" width="5.25" style="488" customWidth="1"/>
    <col min="13058" max="13061" width="7.875" style="488" customWidth="1"/>
    <col min="13062" max="13062" width="11.25" style="488" customWidth="1"/>
    <col min="13063" max="13065" width="7.875" style="488" customWidth="1"/>
    <col min="13066" max="13066" width="15.75" style="488" customWidth="1"/>
    <col min="13067" max="13067" width="13.25" style="488" customWidth="1"/>
    <col min="13068" max="13312" width="9" style="488"/>
    <col min="13313" max="13313" width="5.25" style="488" customWidth="1"/>
    <col min="13314" max="13317" width="7.875" style="488" customWidth="1"/>
    <col min="13318" max="13318" width="11.25" style="488" customWidth="1"/>
    <col min="13319" max="13321" width="7.875" style="488" customWidth="1"/>
    <col min="13322" max="13322" width="15.75" style="488" customWidth="1"/>
    <col min="13323" max="13323" width="13.25" style="488" customWidth="1"/>
    <col min="13324" max="13568" width="9" style="488"/>
    <col min="13569" max="13569" width="5.25" style="488" customWidth="1"/>
    <col min="13570" max="13573" width="7.875" style="488" customWidth="1"/>
    <col min="13574" max="13574" width="11.25" style="488" customWidth="1"/>
    <col min="13575" max="13577" width="7.875" style="488" customWidth="1"/>
    <col min="13578" max="13578" width="15.75" style="488" customWidth="1"/>
    <col min="13579" max="13579" width="13.25" style="488" customWidth="1"/>
    <col min="13580" max="13824" width="9" style="488"/>
    <col min="13825" max="13825" width="5.25" style="488" customWidth="1"/>
    <col min="13826" max="13829" width="7.875" style="488" customWidth="1"/>
    <col min="13830" max="13830" width="11.25" style="488" customWidth="1"/>
    <col min="13831" max="13833" width="7.875" style="488" customWidth="1"/>
    <col min="13834" max="13834" width="15.75" style="488" customWidth="1"/>
    <col min="13835" max="13835" width="13.25" style="488" customWidth="1"/>
    <col min="13836" max="14080" width="9" style="488"/>
    <col min="14081" max="14081" width="5.25" style="488" customWidth="1"/>
    <col min="14082" max="14085" width="7.875" style="488" customWidth="1"/>
    <col min="14086" max="14086" width="11.25" style="488" customWidth="1"/>
    <col min="14087" max="14089" width="7.875" style="488" customWidth="1"/>
    <col min="14090" max="14090" width="15.75" style="488" customWidth="1"/>
    <col min="14091" max="14091" width="13.25" style="488" customWidth="1"/>
    <col min="14092" max="14336" width="9" style="488"/>
    <col min="14337" max="14337" width="5.25" style="488" customWidth="1"/>
    <col min="14338" max="14341" width="7.875" style="488" customWidth="1"/>
    <col min="14342" max="14342" width="11.25" style="488" customWidth="1"/>
    <col min="14343" max="14345" width="7.875" style="488" customWidth="1"/>
    <col min="14346" max="14346" width="15.75" style="488" customWidth="1"/>
    <col min="14347" max="14347" width="13.25" style="488" customWidth="1"/>
    <col min="14348" max="14592" width="9" style="488"/>
    <col min="14593" max="14593" width="5.25" style="488" customWidth="1"/>
    <col min="14594" max="14597" width="7.875" style="488" customWidth="1"/>
    <col min="14598" max="14598" width="11.25" style="488" customWidth="1"/>
    <col min="14599" max="14601" width="7.875" style="488" customWidth="1"/>
    <col min="14602" max="14602" width="15.75" style="488" customWidth="1"/>
    <col min="14603" max="14603" width="13.25" style="488" customWidth="1"/>
    <col min="14604" max="14848" width="9" style="488"/>
    <col min="14849" max="14849" width="5.25" style="488" customWidth="1"/>
    <col min="14850" max="14853" width="7.875" style="488" customWidth="1"/>
    <col min="14854" max="14854" width="11.25" style="488" customWidth="1"/>
    <col min="14855" max="14857" width="7.875" style="488" customWidth="1"/>
    <col min="14858" max="14858" width="15.75" style="488" customWidth="1"/>
    <col min="14859" max="14859" width="13.25" style="488" customWidth="1"/>
    <col min="14860" max="15104" width="9" style="488"/>
    <col min="15105" max="15105" width="5.25" style="488" customWidth="1"/>
    <col min="15106" max="15109" width="7.875" style="488" customWidth="1"/>
    <col min="15110" max="15110" width="11.25" style="488" customWidth="1"/>
    <col min="15111" max="15113" width="7.875" style="488" customWidth="1"/>
    <col min="15114" max="15114" width="15.75" style="488" customWidth="1"/>
    <col min="15115" max="15115" width="13.25" style="488" customWidth="1"/>
    <col min="15116" max="15360" width="9" style="488"/>
    <col min="15361" max="15361" width="5.25" style="488" customWidth="1"/>
    <col min="15362" max="15365" width="7.875" style="488" customWidth="1"/>
    <col min="15366" max="15366" width="11.25" style="488" customWidth="1"/>
    <col min="15367" max="15369" width="7.875" style="488" customWidth="1"/>
    <col min="15370" max="15370" width="15.75" style="488" customWidth="1"/>
    <col min="15371" max="15371" width="13.25" style="488" customWidth="1"/>
    <col min="15372" max="15616" width="9" style="488"/>
    <col min="15617" max="15617" width="5.25" style="488" customWidth="1"/>
    <col min="15618" max="15621" width="7.875" style="488" customWidth="1"/>
    <col min="15622" max="15622" width="11.25" style="488" customWidth="1"/>
    <col min="15623" max="15625" width="7.875" style="488" customWidth="1"/>
    <col min="15626" max="15626" width="15.75" style="488" customWidth="1"/>
    <col min="15627" max="15627" width="13.25" style="488" customWidth="1"/>
    <col min="15628" max="15872" width="9" style="488"/>
    <col min="15873" max="15873" width="5.25" style="488" customWidth="1"/>
    <col min="15874" max="15877" width="7.875" style="488" customWidth="1"/>
    <col min="15878" max="15878" width="11.25" style="488" customWidth="1"/>
    <col min="15879" max="15881" width="7.875" style="488" customWidth="1"/>
    <col min="15882" max="15882" width="15.75" style="488" customWidth="1"/>
    <col min="15883" max="15883" width="13.25" style="488" customWidth="1"/>
    <col min="15884" max="16128" width="9" style="488"/>
    <col min="16129" max="16129" width="5.25" style="488" customWidth="1"/>
    <col min="16130" max="16133" width="7.875" style="488" customWidth="1"/>
    <col min="16134" max="16134" width="11.25" style="488" customWidth="1"/>
    <col min="16135" max="16137" width="7.875" style="488" customWidth="1"/>
    <col min="16138" max="16138" width="15.75" style="488" customWidth="1"/>
    <col min="16139" max="16139" width="13.25" style="488" customWidth="1"/>
    <col min="16140" max="16384" width="9" style="488"/>
  </cols>
  <sheetData>
    <row r="1" spans="1:11" ht="27.75" customHeight="1">
      <c r="A1" s="756" t="s">
        <v>496</v>
      </c>
      <c r="B1" s="763"/>
      <c r="C1" s="756"/>
      <c r="D1" s="756"/>
      <c r="E1" s="756"/>
      <c r="F1" s="756"/>
      <c r="G1" s="2145" t="s">
        <v>429</v>
      </c>
      <c r="H1" s="2145"/>
      <c r="I1" s="2145"/>
      <c r="J1" s="2145"/>
      <c r="K1" s="2145"/>
    </row>
    <row r="2" spans="1:11" ht="60" customHeight="1">
      <c r="A2" s="2146" t="s">
        <v>497</v>
      </c>
      <c r="B2" s="2147"/>
      <c r="C2" s="2147"/>
      <c r="D2" s="2147"/>
      <c r="E2" s="2147"/>
      <c r="F2" s="2147"/>
      <c r="G2" s="2147"/>
      <c r="H2" s="2147"/>
      <c r="I2" s="2147"/>
      <c r="J2" s="2147"/>
      <c r="K2" s="2147"/>
    </row>
    <row r="3" spans="1:11" ht="16.5" customHeight="1">
      <c r="A3" s="775"/>
      <c r="B3" s="776"/>
      <c r="C3" s="776"/>
      <c r="D3" s="776"/>
      <c r="E3" s="776"/>
      <c r="F3" s="776"/>
      <c r="G3" s="776"/>
      <c r="H3" s="776"/>
      <c r="I3" s="776"/>
      <c r="J3" s="776"/>
      <c r="K3" s="776"/>
    </row>
    <row r="4" spans="1:11" ht="30" customHeight="1">
      <c r="A4" s="2148" t="s">
        <v>430</v>
      </c>
      <c r="B4" s="2148"/>
      <c r="C4" s="2148"/>
      <c r="D4" s="2148"/>
      <c r="E4" s="2148"/>
      <c r="F4" s="2149" t="str">
        <f>様式第1号!$AO$31</f>
        <v>様式第1号で事業所名を入力してください</v>
      </c>
      <c r="G4" s="2150"/>
      <c r="H4" s="2150"/>
      <c r="I4" s="2150"/>
      <c r="J4" s="2150"/>
      <c r="K4" s="2151"/>
    </row>
    <row r="5" spans="1:11" ht="30" customHeight="1">
      <c r="A5" s="2148" t="s">
        <v>431</v>
      </c>
      <c r="B5" s="2148"/>
      <c r="C5" s="2148"/>
      <c r="D5" s="2148"/>
      <c r="E5" s="2148"/>
      <c r="F5" s="2152" t="s">
        <v>481</v>
      </c>
      <c r="G5" s="2152"/>
      <c r="H5" s="2152"/>
      <c r="I5" s="2152"/>
      <c r="J5" s="2152"/>
      <c r="K5" s="2152"/>
    </row>
    <row r="6" spans="1:11" ht="16.5" customHeight="1">
      <c r="A6" s="775"/>
      <c r="B6" s="776"/>
      <c r="C6" s="776"/>
      <c r="D6" s="776"/>
      <c r="E6" s="776"/>
      <c r="F6" s="776"/>
      <c r="G6" s="776"/>
      <c r="H6" s="776"/>
      <c r="I6" s="776"/>
      <c r="J6" s="776"/>
      <c r="K6" s="776"/>
    </row>
    <row r="7" spans="1:11" ht="16.5" customHeight="1">
      <c r="A7" s="756"/>
      <c r="B7" s="756"/>
      <c r="C7" s="756"/>
      <c r="D7" s="756"/>
      <c r="E7" s="756"/>
      <c r="F7" s="2138" t="s">
        <v>178</v>
      </c>
      <c r="G7" s="2140" t="s">
        <v>498</v>
      </c>
      <c r="H7" s="2140"/>
      <c r="I7" s="2140"/>
      <c r="J7" s="2140"/>
      <c r="K7" s="2141" t="s">
        <v>434</v>
      </c>
    </row>
    <row r="8" spans="1:11" ht="16.5" customHeight="1">
      <c r="A8" s="756"/>
      <c r="B8" s="756"/>
      <c r="C8" s="756"/>
      <c r="D8" s="756"/>
      <c r="E8" s="756"/>
      <c r="F8" s="2139"/>
      <c r="G8" s="2140"/>
      <c r="H8" s="2140"/>
      <c r="I8" s="2140"/>
      <c r="J8" s="2140"/>
      <c r="K8" s="2142"/>
    </row>
    <row r="9" spans="1:11" ht="16.5" customHeight="1">
      <c r="A9" s="756"/>
      <c r="B9" s="756"/>
      <c r="C9" s="756"/>
      <c r="D9" s="756"/>
      <c r="E9" s="756"/>
      <c r="F9" s="2139"/>
      <c r="G9" s="2140"/>
      <c r="H9" s="2140"/>
      <c r="I9" s="2140"/>
      <c r="J9" s="2140"/>
      <c r="K9" s="2142"/>
    </row>
    <row r="10" spans="1:11" ht="16.5" customHeight="1">
      <c r="A10" s="756"/>
      <c r="B10" s="756"/>
      <c r="C10" s="756"/>
      <c r="D10" s="756"/>
      <c r="E10" s="756"/>
      <c r="F10" s="2143" t="s">
        <v>180</v>
      </c>
      <c r="G10" s="2140" t="s">
        <v>499</v>
      </c>
      <c r="H10" s="2140"/>
      <c r="I10" s="2140"/>
      <c r="J10" s="2140"/>
      <c r="K10" s="2144" t="s">
        <v>434</v>
      </c>
    </row>
    <row r="11" spans="1:11" ht="16.5" customHeight="1">
      <c r="A11" s="756"/>
      <c r="B11" s="756"/>
      <c r="C11" s="756"/>
      <c r="D11" s="756"/>
      <c r="E11" s="756"/>
      <c r="F11" s="2143"/>
      <c r="G11" s="2140"/>
      <c r="H11" s="2140"/>
      <c r="I11" s="2140"/>
      <c r="J11" s="2140"/>
      <c r="K11" s="2144"/>
    </row>
    <row r="12" spans="1:11" ht="16.5" customHeight="1">
      <c r="A12" s="756"/>
      <c r="B12" s="756"/>
      <c r="C12" s="756"/>
      <c r="D12" s="756"/>
      <c r="E12" s="756"/>
      <c r="F12" s="2143"/>
      <c r="G12" s="2140"/>
      <c r="H12" s="2140"/>
      <c r="I12" s="2140"/>
      <c r="J12" s="2140"/>
      <c r="K12" s="2144"/>
    </row>
    <row r="13" spans="1:11" ht="18.75" customHeight="1">
      <c r="A13" s="756"/>
      <c r="B13" s="756"/>
      <c r="C13" s="756"/>
      <c r="D13" s="756"/>
      <c r="E13" s="756"/>
      <c r="F13" s="2139" t="s">
        <v>500</v>
      </c>
      <c r="G13" s="2140" t="s">
        <v>501</v>
      </c>
      <c r="H13" s="2140"/>
      <c r="I13" s="2140"/>
      <c r="J13" s="2140"/>
      <c r="K13" s="2142" t="s">
        <v>489</v>
      </c>
    </row>
    <row r="14" spans="1:11" ht="18.75" customHeight="1">
      <c r="A14" s="756"/>
      <c r="B14" s="756"/>
      <c r="C14" s="756"/>
      <c r="D14" s="756"/>
      <c r="E14" s="756"/>
      <c r="F14" s="2139"/>
      <c r="G14" s="2140"/>
      <c r="H14" s="2140"/>
      <c r="I14" s="2140"/>
      <c r="J14" s="2140"/>
      <c r="K14" s="2142"/>
    </row>
    <row r="15" spans="1:11" ht="18.75" customHeight="1">
      <c r="A15" s="756"/>
      <c r="B15" s="756"/>
      <c r="C15" s="756"/>
      <c r="D15" s="756"/>
      <c r="E15" s="756"/>
      <c r="F15" s="2153"/>
      <c r="G15" s="2140"/>
      <c r="H15" s="2140"/>
      <c r="I15" s="2140"/>
      <c r="J15" s="2140"/>
      <c r="K15" s="2154"/>
    </row>
    <row r="16" spans="1:11" ht="15.75" customHeight="1">
      <c r="A16" s="756"/>
      <c r="B16" s="756"/>
      <c r="C16" s="756"/>
      <c r="D16" s="756"/>
      <c r="E16" s="756"/>
      <c r="F16" s="756"/>
      <c r="G16" s="756"/>
      <c r="H16" s="756"/>
      <c r="I16" s="756"/>
      <c r="J16" s="756"/>
      <c r="K16" s="756"/>
    </row>
    <row r="17" spans="1:11" ht="15.75" customHeight="1">
      <c r="A17" s="459" t="s">
        <v>502</v>
      </c>
      <c r="B17" s="459"/>
      <c r="C17" s="459"/>
      <c r="D17" s="459"/>
      <c r="E17" s="459"/>
      <c r="F17" s="459"/>
      <c r="G17" s="459"/>
      <c r="H17" s="459"/>
      <c r="I17" s="459"/>
      <c r="J17" s="459"/>
      <c r="K17" s="459"/>
    </row>
    <row r="18" spans="1:11" s="490" customFormat="1" ht="30" customHeight="1">
      <c r="A18" s="460"/>
      <c r="B18" s="2126" t="s">
        <v>73</v>
      </c>
      <c r="C18" s="2126"/>
      <c r="D18" s="2126" t="s">
        <v>443</v>
      </c>
      <c r="E18" s="2126"/>
      <c r="F18" s="2126" t="s">
        <v>444</v>
      </c>
      <c r="G18" s="2127"/>
      <c r="H18" s="2137" t="s">
        <v>503</v>
      </c>
      <c r="I18" s="2126"/>
      <c r="J18" s="678" t="s">
        <v>504</v>
      </c>
      <c r="K18" s="489" t="s">
        <v>505</v>
      </c>
    </row>
    <row r="19" spans="1:11" s="490" customFormat="1" ht="17.25" customHeight="1">
      <c r="A19" s="460">
        <v>1</v>
      </c>
      <c r="B19" s="2126"/>
      <c r="C19" s="2126"/>
      <c r="D19" s="2135"/>
      <c r="E19" s="2136"/>
      <c r="F19" s="2126"/>
      <c r="G19" s="2127"/>
      <c r="H19" s="2128"/>
      <c r="I19" s="2128"/>
      <c r="J19" s="772"/>
      <c r="K19" s="771"/>
    </row>
    <row r="20" spans="1:11" s="490" customFormat="1" ht="17.25" customHeight="1">
      <c r="A20" s="460">
        <v>2</v>
      </c>
      <c r="B20" s="2126"/>
      <c r="C20" s="2126"/>
      <c r="D20" s="2135"/>
      <c r="E20" s="2136"/>
      <c r="F20" s="2126"/>
      <c r="G20" s="2127"/>
      <c r="H20" s="2128"/>
      <c r="I20" s="2128"/>
      <c r="J20" s="772"/>
      <c r="K20" s="771"/>
    </row>
    <row r="21" spans="1:11" s="490" customFormat="1" ht="17.25" customHeight="1">
      <c r="A21" s="460">
        <v>3</v>
      </c>
      <c r="B21" s="2127"/>
      <c r="C21" s="2132"/>
      <c r="D21" s="2131"/>
      <c r="E21" s="2133"/>
      <c r="F21" s="2127"/>
      <c r="G21" s="2134"/>
      <c r="H21" s="2128"/>
      <c r="I21" s="2128"/>
      <c r="J21" s="772"/>
      <c r="K21" s="771"/>
    </row>
    <row r="22" spans="1:11" s="490" customFormat="1" ht="17.25" customHeight="1">
      <c r="A22" s="460">
        <v>4</v>
      </c>
      <c r="B22" s="2127"/>
      <c r="C22" s="2132"/>
      <c r="D22" s="2131"/>
      <c r="E22" s="2133"/>
      <c r="F22" s="2127"/>
      <c r="G22" s="2134"/>
      <c r="H22" s="2128"/>
      <c r="I22" s="2128"/>
      <c r="J22" s="772"/>
      <c r="K22" s="771"/>
    </row>
    <row r="23" spans="1:11" s="490" customFormat="1" ht="17.25" customHeight="1">
      <c r="A23" s="460">
        <v>5</v>
      </c>
      <c r="B23" s="2127"/>
      <c r="C23" s="2132"/>
      <c r="D23" s="2131"/>
      <c r="E23" s="2133"/>
      <c r="F23" s="2127"/>
      <c r="G23" s="2134"/>
      <c r="H23" s="2128"/>
      <c r="I23" s="2128"/>
      <c r="J23" s="772"/>
      <c r="K23" s="771"/>
    </row>
    <row r="24" spans="1:11" s="490" customFormat="1" ht="17.25" customHeight="1">
      <c r="A24" s="460">
        <v>6</v>
      </c>
      <c r="B24" s="2127"/>
      <c r="C24" s="2132"/>
      <c r="D24" s="2131"/>
      <c r="E24" s="2133"/>
      <c r="F24" s="2127"/>
      <c r="G24" s="2134"/>
      <c r="H24" s="2128"/>
      <c r="I24" s="2128"/>
      <c r="J24" s="772"/>
      <c r="K24" s="461"/>
    </row>
    <row r="25" spans="1:11" s="490" customFormat="1" ht="17.25" customHeight="1">
      <c r="A25" s="460">
        <v>7</v>
      </c>
      <c r="B25" s="2126"/>
      <c r="C25" s="2126"/>
      <c r="D25" s="2126"/>
      <c r="E25" s="2126"/>
      <c r="F25" s="2126"/>
      <c r="G25" s="2127"/>
      <c r="H25" s="2126"/>
      <c r="I25" s="2126"/>
      <c r="J25" s="771"/>
      <c r="K25" s="461"/>
    </row>
    <row r="26" spans="1:11" s="490" customFormat="1" ht="17.25" customHeight="1">
      <c r="A26" s="460">
        <v>8</v>
      </c>
      <c r="B26" s="2126"/>
      <c r="C26" s="2126"/>
      <c r="D26" s="2126"/>
      <c r="E26" s="2126"/>
      <c r="F26" s="2126"/>
      <c r="G26" s="2127"/>
      <c r="H26" s="2126"/>
      <c r="I26" s="2126"/>
      <c r="J26" s="771"/>
      <c r="K26" s="461"/>
    </row>
    <row r="27" spans="1:11" s="490" customFormat="1" ht="17.25" customHeight="1">
      <c r="A27" s="460">
        <v>9</v>
      </c>
      <c r="B27" s="2126"/>
      <c r="C27" s="2126"/>
      <c r="D27" s="2126"/>
      <c r="E27" s="2126"/>
      <c r="F27" s="2126"/>
      <c r="G27" s="2127"/>
      <c r="H27" s="2126"/>
      <c r="I27" s="2126"/>
      <c r="J27" s="771"/>
      <c r="K27" s="461"/>
    </row>
    <row r="28" spans="1:11" s="490" customFormat="1" ht="17.25" customHeight="1">
      <c r="A28" s="460">
        <v>10</v>
      </c>
      <c r="B28" s="2126"/>
      <c r="C28" s="2126"/>
      <c r="D28" s="2126"/>
      <c r="E28" s="2126"/>
      <c r="F28" s="2126"/>
      <c r="G28" s="2127"/>
      <c r="H28" s="2126"/>
      <c r="I28" s="2126"/>
      <c r="J28" s="771"/>
      <c r="K28" s="461"/>
    </row>
    <row r="29" spans="1:11" s="490" customFormat="1" ht="17.25" customHeight="1">
      <c r="A29" s="460">
        <v>11</v>
      </c>
      <c r="B29" s="2127"/>
      <c r="C29" s="2132"/>
      <c r="D29" s="2131"/>
      <c r="E29" s="2133"/>
      <c r="F29" s="2126"/>
      <c r="G29" s="2127"/>
      <c r="H29" s="2128"/>
      <c r="I29" s="2128"/>
      <c r="J29" s="772"/>
      <c r="K29" s="771"/>
    </row>
    <row r="30" spans="1:11" s="490" customFormat="1" ht="17.25" customHeight="1">
      <c r="A30" s="460">
        <v>12</v>
      </c>
      <c r="B30" s="2126"/>
      <c r="C30" s="2126"/>
      <c r="D30" s="2135"/>
      <c r="E30" s="2136"/>
      <c r="F30" s="2126"/>
      <c r="G30" s="2127"/>
      <c r="H30" s="2128"/>
      <c r="I30" s="2128"/>
      <c r="J30" s="772"/>
      <c r="K30" s="771"/>
    </row>
    <row r="31" spans="1:11" s="490" customFormat="1" ht="17.25" customHeight="1">
      <c r="A31" s="460">
        <v>13</v>
      </c>
      <c r="B31" s="2127"/>
      <c r="C31" s="2132"/>
      <c r="D31" s="2131"/>
      <c r="E31" s="2133"/>
      <c r="F31" s="2127"/>
      <c r="G31" s="2134"/>
      <c r="H31" s="2128"/>
      <c r="I31" s="2128"/>
      <c r="J31" s="772"/>
      <c r="K31" s="771"/>
    </row>
    <row r="32" spans="1:11" s="490" customFormat="1" ht="17.25" customHeight="1">
      <c r="A32" s="460">
        <v>14</v>
      </c>
      <c r="B32" s="2126"/>
      <c r="C32" s="2126"/>
      <c r="D32" s="2135"/>
      <c r="E32" s="2136"/>
      <c r="F32" s="2126"/>
      <c r="G32" s="2127"/>
      <c r="H32" s="2128"/>
      <c r="I32" s="2128"/>
      <c r="J32" s="772"/>
      <c r="K32" s="771"/>
    </row>
    <row r="33" spans="1:11" s="490" customFormat="1" ht="17.25" customHeight="1">
      <c r="A33" s="460">
        <v>15</v>
      </c>
      <c r="B33" s="2126"/>
      <c r="C33" s="2126"/>
      <c r="D33" s="2131"/>
      <c r="E33" s="2132"/>
      <c r="F33" s="2126"/>
      <c r="G33" s="2127"/>
      <c r="H33" s="2128"/>
      <c r="I33" s="2128"/>
      <c r="J33" s="772"/>
      <c r="K33" s="461"/>
    </row>
    <row r="34" spans="1:11" s="490" customFormat="1" ht="17.25" customHeight="1">
      <c r="A34" s="460">
        <v>16</v>
      </c>
      <c r="B34" s="2126"/>
      <c r="C34" s="2126"/>
      <c r="D34" s="2128"/>
      <c r="E34" s="2126"/>
      <c r="F34" s="2126"/>
      <c r="G34" s="2127"/>
      <c r="H34" s="2128"/>
      <c r="I34" s="2128"/>
      <c r="J34" s="772"/>
      <c r="K34" s="461"/>
    </row>
    <row r="35" spans="1:11" s="490" customFormat="1" ht="17.25" customHeight="1">
      <c r="A35" s="460">
        <v>17</v>
      </c>
      <c r="B35" s="2126"/>
      <c r="C35" s="2126"/>
      <c r="D35" s="2126"/>
      <c r="E35" s="2126"/>
      <c r="F35" s="2126"/>
      <c r="G35" s="2127"/>
      <c r="H35" s="2128"/>
      <c r="I35" s="2128"/>
      <c r="J35" s="772"/>
      <c r="K35" s="461"/>
    </row>
    <row r="36" spans="1:11" s="490" customFormat="1" ht="17.25" customHeight="1">
      <c r="A36" s="460">
        <v>18</v>
      </c>
      <c r="B36" s="2126"/>
      <c r="C36" s="2126"/>
      <c r="D36" s="2126"/>
      <c r="E36" s="2126"/>
      <c r="F36" s="2126"/>
      <c r="G36" s="2127"/>
      <c r="H36" s="2128"/>
      <c r="I36" s="2128"/>
      <c r="J36" s="772"/>
      <c r="K36" s="461"/>
    </row>
    <row r="37" spans="1:11" s="490" customFormat="1" ht="17.25" customHeight="1">
      <c r="A37" s="460">
        <v>19</v>
      </c>
      <c r="B37" s="2126"/>
      <c r="C37" s="2126"/>
      <c r="D37" s="2126"/>
      <c r="E37" s="2126"/>
      <c r="F37" s="2126"/>
      <c r="G37" s="2127"/>
      <c r="H37" s="2128"/>
      <c r="I37" s="2128"/>
      <c r="J37" s="772"/>
      <c r="K37" s="461"/>
    </row>
    <row r="38" spans="1:11" s="490" customFormat="1" ht="17.25" customHeight="1">
      <c r="A38" s="460">
        <v>20</v>
      </c>
      <c r="B38" s="2126"/>
      <c r="C38" s="2126"/>
      <c r="D38" s="2126"/>
      <c r="E38" s="2126"/>
      <c r="F38" s="2126"/>
      <c r="G38" s="2127"/>
      <c r="H38" s="2128"/>
      <c r="I38" s="2128"/>
      <c r="J38" s="772"/>
      <c r="K38" s="461"/>
    </row>
    <row r="39" spans="1:11" s="490" customFormat="1" ht="17.25" customHeight="1">
      <c r="A39" s="460">
        <v>21</v>
      </c>
      <c r="B39" s="2126"/>
      <c r="C39" s="2126"/>
      <c r="D39" s="2129"/>
      <c r="E39" s="2130"/>
      <c r="F39" s="2126"/>
      <c r="G39" s="2127"/>
      <c r="H39" s="2128"/>
      <c r="I39" s="2128"/>
      <c r="J39" s="772"/>
      <c r="K39" s="771"/>
    </row>
    <row r="40" spans="1:11" s="490" customFormat="1" ht="17.25" customHeight="1">
      <c r="A40" s="460">
        <v>22</v>
      </c>
      <c r="B40" s="2126"/>
      <c r="C40" s="2126"/>
      <c r="D40" s="2129"/>
      <c r="E40" s="2130"/>
      <c r="F40" s="2126"/>
      <c r="G40" s="2127"/>
      <c r="H40" s="2128"/>
      <c r="I40" s="2128"/>
      <c r="J40" s="772"/>
      <c r="K40" s="771"/>
    </row>
    <row r="41" spans="1:11" s="490" customFormat="1" ht="17.25" customHeight="1">
      <c r="A41" s="460">
        <v>23</v>
      </c>
      <c r="B41" s="2126"/>
      <c r="C41" s="2126"/>
      <c r="D41" s="2129"/>
      <c r="E41" s="2130"/>
      <c r="F41" s="2126"/>
      <c r="G41" s="2127"/>
      <c r="H41" s="2128"/>
      <c r="I41" s="2128"/>
      <c r="J41" s="772"/>
      <c r="K41" s="771"/>
    </row>
    <row r="42" spans="1:11" s="490" customFormat="1" ht="17.25" customHeight="1">
      <c r="A42" s="460">
        <v>24</v>
      </c>
      <c r="B42" s="2126"/>
      <c r="C42" s="2126"/>
      <c r="D42" s="2129"/>
      <c r="E42" s="2130"/>
      <c r="F42" s="2126"/>
      <c r="G42" s="2127"/>
      <c r="H42" s="2128"/>
      <c r="I42" s="2128"/>
      <c r="J42" s="772"/>
      <c r="K42" s="461"/>
    </row>
    <row r="43" spans="1:11" s="490" customFormat="1" ht="17.25" customHeight="1">
      <c r="A43" s="460">
        <v>25</v>
      </c>
      <c r="B43" s="2126"/>
      <c r="C43" s="2126"/>
      <c r="D43" s="2129"/>
      <c r="E43" s="2130"/>
      <c r="F43" s="2126"/>
      <c r="G43" s="2127"/>
      <c r="H43" s="2128"/>
      <c r="I43" s="2128"/>
      <c r="J43" s="772"/>
      <c r="K43" s="461"/>
    </row>
    <row r="44" spans="1:11" s="490" customFormat="1" ht="17.25" customHeight="1">
      <c r="A44" s="460">
        <v>26</v>
      </c>
      <c r="B44" s="2126"/>
      <c r="C44" s="2126"/>
      <c r="D44" s="2126"/>
      <c r="E44" s="2126"/>
      <c r="F44" s="2126"/>
      <c r="G44" s="2127"/>
      <c r="H44" s="2128"/>
      <c r="I44" s="2128"/>
      <c r="J44" s="772"/>
      <c r="K44" s="461"/>
    </row>
    <row r="45" spans="1:11" s="490" customFormat="1" ht="17.25" customHeight="1">
      <c r="A45" s="460">
        <v>27</v>
      </c>
      <c r="B45" s="2126"/>
      <c r="C45" s="2126"/>
      <c r="D45" s="2126"/>
      <c r="E45" s="2126"/>
      <c r="F45" s="2126"/>
      <c r="G45" s="2127"/>
      <c r="H45" s="2128"/>
      <c r="I45" s="2128"/>
      <c r="J45" s="772"/>
      <c r="K45" s="461"/>
    </row>
    <row r="46" spans="1:11" s="490" customFormat="1" ht="17.25" customHeight="1">
      <c r="A46" s="460">
        <v>28</v>
      </c>
      <c r="B46" s="2126"/>
      <c r="C46" s="2126"/>
      <c r="D46" s="2126"/>
      <c r="E46" s="2126"/>
      <c r="F46" s="2126"/>
      <c r="G46" s="2127"/>
      <c r="H46" s="2128"/>
      <c r="I46" s="2128"/>
      <c r="J46" s="772"/>
      <c r="K46" s="461"/>
    </row>
    <row r="47" spans="1:11" s="490" customFormat="1" ht="17.25" customHeight="1">
      <c r="A47" s="460">
        <v>29</v>
      </c>
      <c r="B47" s="2126"/>
      <c r="C47" s="2126"/>
      <c r="D47" s="2126"/>
      <c r="E47" s="2126"/>
      <c r="F47" s="2126"/>
      <c r="G47" s="2127"/>
      <c r="H47" s="2128"/>
      <c r="I47" s="2128"/>
      <c r="J47" s="772"/>
      <c r="K47" s="461"/>
    </row>
    <row r="48" spans="1:11" s="490" customFormat="1" ht="17.25" customHeight="1">
      <c r="A48" s="460">
        <v>30</v>
      </c>
      <c r="B48" s="2126"/>
      <c r="C48" s="2126"/>
      <c r="D48" s="2126"/>
      <c r="E48" s="2126"/>
      <c r="F48" s="2126"/>
      <c r="G48" s="2127"/>
      <c r="H48" s="2128"/>
      <c r="I48" s="2128"/>
      <c r="J48" s="772"/>
      <c r="K48" s="461"/>
    </row>
    <row r="49" spans="1:11" ht="30" customHeight="1">
      <c r="A49" s="2124" t="s">
        <v>506</v>
      </c>
      <c r="B49" s="2125"/>
      <c r="C49" s="2125"/>
      <c r="D49" s="2125"/>
      <c r="E49" s="2125"/>
      <c r="F49" s="2125"/>
      <c r="G49" s="2125"/>
      <c r="H49" s="2125"/>
      <c r="I49" s="2125"/>
      <c r="J49" s="2125"/>
      <c r="K49" s="2125"/>
    </row>
    <row r="50" spans="1:11" ht="30" customHeight="1">
      <c r="A50" s="2125"/>
      <c r="B50" s="2125"/>
      <c r="C50" s="2125"/>
      <c r="D50" s="2125"/>
      <c r="E50" s="2125"/>
      <c r="F50" s="2125"/>
      <c r="G50" s="2125"/>
      <c r="H50" s="2125"/>
      <c r="I50" s="2125"/>
      <c r="J50" s="2125"/>
      <c r="K50" s="2125"/>
    </row>
  </sheetData>
  <sheetProtection algorithmName="SHA-512" hashValue="FtjP7YUmP266UEIihJGjgBL9fWu6GNfyxDu9c//MNHc8W5QILlsGiUyuDsZSxqNC8/ftRFXwp8pCy79TtP7dWA==" saltValue="c9KsCZzKkrnS/c86W/iacQ==" spinCount="100000" sheet="1" scenarios="1" formatCells="0" insertRows="0" deleteRows="0" autoFilter="0"/>
  <mergeCells count="140">
    <mergeCell ref="G1:K1"/>
    <mergeCell ref="A2:K2"/>
    <mergeCell ref="A4:E4"/>
    <mergeCell ref="F4:K4"/>
    <mergeCell ref="A5:E5"/>
    <mergeCell ref="F5:K5"/>
    <mergeCell ref="F13:F15"/>
    <mergeCell ref="G13:J15"/>
    <mergeCell ref="K13:K15"/>
    <mergeCell ref="B18:C18"/>
    <mergeCell ref="D18:E18"/>
    <mergeCell ref="F18:G18"/>
    <mergeCell ref="H18:I18"/>
    <mergeCell ref="F7:F9"/>
    <mergeCell ref="G7:J9"/>
    <mergeCell ref="K7:K9"/>
    <mergeCell ref="F10:F12"/>
    <mergeCell ref="G10:J12"/>
    <mergeCell ref="K10:K12"/>
    <mergeCell ref="B21:C21"/>
    <mergeCell ref="D21:E21"/>
    <mergeCell ref="F21:G21"/>
    <mergeCell ref="H21:I21"/>
    <mergeCell ref="B22:C22"/>
    <mergeCell ref="D22:E22"/>
    <mergeCell ref="F22:G22"/>
    <mergeCell ref="H22:I22"/>
    <mergeCell ref="B19:C19"/>
    <mergeCell ref="D19:E19"/>
    <mergeCell ref="F19:G19"/>
    <mergeCell ref="H19:I19"/>
    <mergeCell ref="B20:C20"/>
    <mergeCell ref="D20:E20"/>
    <mergeCell ref="F20:G20"/>
    <mergeCell ref="H20:I20"/>
    <mergeCell ref="B25:C25"/>
    <mergeCell ref="D25:E25"/>
    <mergeCell ref="F25:G25"/>
    <mergeCell ref="H25:I25"/>
    <mergeCell ref="B26:C26"/>
    <mergeCell ref="D26:E26"/>
    <mergeCell ref="F26:G26"/>
    <mergeCell ref="H26:I26"/>
    <mergeCell ref="B23:C23"/>
    <mergeCell ref="D23:E23"/>
    <mergeCell ref="F23:G23"/>
    <mergeCell ref="H23:I23"/>
    <mergeCell ref="B24:C24"/>
    <mergeCell ref="D24:E24"/>
    <mergeCell ref="F24:G24"/>
    <mergeCell ref="H24:I24"/>
    <mergeCell ref="B29:C29"/>
    <mergeCell ref="D29:E29"/>
    <mergeCell ref="F29:G29"/>
    <mergeCell ref="H29:I29"/>
    <mergeCell ref="B30:C30"/>
    <mergeCell ref="D30:E30"/>
    <mergeCell ref="F30:G30"/>
    <mergeCell ref="H30:I30"/>
    <mergeCell ref="B27:C27"/>
    <mergeCell ref="D27:E27"/>
    <mergeCell ref="F27:G27"/>
    <mergeCell ref="H27:I27"/>
    <mergeCell ref="B28:C28"/>
    <mergeCell ref="D28:E28"/>
    <mergeCell ref="F28:G28"/>
    <mergeCell ref="H28:I28"/>
    <mergeCell ref="B33:C33"/>
    <mergeCell ref="D33:E33"/>
    <mergeCell ref="F33:G33"/>
    <mergeCell ref="H33:I33"/>
    <mergeCell ref="B34:C34"/>
    <mergeCell ref="D34:E34"/>
    <mergeCell ref="F34:G34"/>
    <mergeCell ref="H34:I34"/>
    <mergeCell ref="B31:C31"/>
    <mergeCell ref="D31:E31"/>
    <mergeCell ref="F31:G31"/>
    <mergeCell ref="H31:I31"/>
    <mergeCell ref="B32:C32"/>
    <mergeCell ref="D32:E32"/>
    <mergeCell ref="F32:G32"/>
    <mergeCell ref="H32:I32"/>
    <mergeCell ref="B37:C37"/>
    <mergeCell ref="D37:E37"/>
    <mergeCell ref="F37:G37"/>
    <mergeCell ref="H37:I37"/>
    <mergeCell ref="B38:C38"/>
    <mergeCell ref="D38:E38"/>
    <mergeCell ref="F38:G38"/>
    <mergeCell ref="H38:I38"/>
    <mergeCell ref="B35:C35"/>
    <mergeCell ref="D35:E35"/>
    <mergeCell ref="F35:G35"/>
    <mergeCell ref="H35:I35"/>
    <mergeCell ref="B36:C36"/>
    <mergeCell ref="D36:E36"/>
    <mergeCell ref="F36:G36"/>
    <mergeCell ref="H36:I36"/>
    <mergeCell ref="B41:C41"/>
    <mergeCell ref="D41:E41"/>
    <mergeCell ref="F41:G41"/>
    <mergeCell ref="H41:I41"/>
    <mergeCell ref="B42:C42"/>
    <mergeCell ref="D42:E42"/>
    <mergeCell ref="F42:G42"/>
    <mergeCell ref="H42:I42"/>
    <mergeCell ref="B39:C39"/>
    <mergeCell ref="D39:E39"/>
    <mergeCell ref="F39:G39"/>
    <mergeCell ref="H39:I39"/>
    <mergeCell ref="B40:C40"/>
    <mergeCell ref="D40:E40"/>
    <mergeCell ref="F40:G40"/>
    <mergeCell ref="H40:I40"/>
    <mergeCell ref="B45:C45"/>
    <mergeCell ref="D45:E45"/>
    <mergeCell ref="F45:G45"/>
    <mergeCell ref="H45:I45"/>
    <mergeCell ref="B46:C46"/>
    <mergeCell ref="D46:E46"/>
    <mergeCell ref="F46:G46"/>
    <mergeCell ref="H46:I46"/>
    <mergeCell ref="B43:C43"/>
    <mergeCell ref="D43:E43"/>
    <mergeCell ref="F43:G43"/>
    <mergeCell ref="H43:I43"/>
    <mergeCell ref="B44:C44"/>
    <mergeCell ref="D44:E44"/>
    <mergeCell ref="F44:G44"/>
    <mergeCell ref="H44:I44"/>
    <mergeCell ref="A49:K50"/>
    <mergeCell ref="B47:C47"/>
    <mergeCell ref="D47:E47"/>
    <mergeCell ref="F47:G47"/>
    <mergeCell ref="H47:I47"/>
    <mergeCell ref="B48:C48"/>
    <mergeCell ref="D48:E48"/>
    <mergeCell ref="F48:G48"/>
    <mergeCell ref="H48:I48"/>
  </mergeCells>
  <phoneticPr fontId="4"/>
  <pageMargins left="0.7" right="0.7" top="0.75" bottom="0.75" header="0.3" footer="0.3"/>
  <pageSetup paperSize="9" scale="76"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FF6229-5B78-4A3A-A02B-69437D7E398B}">
  <sheetPr codeName="Sheet29">
    <tabColor theme="2"/>
    <pageSetUpPr fitToPage="1"/>
  </sheetPr>
  <dimension ref="A1:N24"/>
  <sheetViews>
    <sheetView view="pageBreakPreview" zoomScaleNormal="100" zoomScaleSheetLayoutView="100" workbookViewId="0">
      <selection sqref="A1:B1"/>
    </sheetView>
  </sheetViews>
  <sheetFormatPr defaultColWidth="9" defaultRowHeight="13.5"/>
  <cols>
    <col min="1" max="1" width="2" style="480" customWidth="1"/>
    <col min="2" max="2" width="17" style="480" customWidth="1"/>
    <col min="3" max="3" width="7.25" style="480" customWidth="1"/>
    <col min="4" max="7" width="4.125" style="480" customWidth="1"/>
    <col min="8" max="8" width="21" style="480" customWidth="1"/>
    <col min="9" max="9" width="5.875" style="480" customWidth="1"/>
    <col min="10" max="10" width="4.75" style="480" customWidth="1"/>
    <col min="11" max="11" width="3.375" style="480" customWidth="1"/>
    <col min="12" max="12" width="4.75" style="480" customWidth="1"/>
    <col min="13" max="13" width="2.875" style="480" customWidth="1"/>
    <col min="14" max="14" width="2.125" style="480" customWidth="1"/>
    <col min="15" max="16384" width="9" style="480"/>
  </cols>
  <sheetData>
    <row r="1" spans="1:14" s="140" customFormat="1" ht="15" customHeight="1">
      <c r="A1" s="2005" t="s">
        <v>507</v>
      </c>
      <c r="B1" s="2005"/>
      <c r="C1" s="754"/>
      <c r="D1" s="754"/>
      <c r="E1" s="754"/>
      <c r="F1" s="754"/>
      <c r="G1" s="754"/>
      <c r="H1" s="754"/>
      <c r="I1" s="754"/>
      <c r="J1" s="754"/>
      <c r="K1" s="754"/>
      <c r="L1" s="741"/>
      <c r="M1" s="754"/>
      <c r="N1" s="754"/>
    </row>
    <row r="2" spans="1:14" s="140" customFormat="1" ht="19.5" customHeight="1">
      <c r="A2" s="754"/>
      <c r="B2" s="754"/>
      <c r="C2" s="754"/>
      <c r="D2" s="754"/>
      <c r="E2" s="754"/>
      <c r="F2" s="754"/>
      <c r="G2" s="754"/>
      <c r="H2" s="754"/>
      <c r="I2" s="770" t="s">
        <v>105</v>
      </c>
      <c r="J2" s="491"/>
      <c r="K2" s="492" t="s">
        <v>106</v>
      </c>
      <c r="L2" s="493"/>
      <c r="M2" s="492" t="s">
        <v>508</v>
      </c>
      <c r="N2" s="754"/>
    </row>
    <row r="3" spans="1:14" s="140" customFormat="1" ht="27.75" customHeight="1">
      <c r="A3" s="754"/>
      <c r="B3" s="754"/>
      <c r="C3" s="754"/>
      <c r="D3" s="754"/>
      <c r="E3" s="754"/>
      <c r="F3" s="754"/>
      <c r="G3" s="754"/>
      <c r="H3" s="754"/>
      <c r="I3" s="741"/>
      <c r="J3" s="741"/>
      <c r="K3" s="741"/>
      <c r="L3" s="741"/>
      <c r="M3" s="741"/>
      <c r="N3" s="754"/>
    </row>
    <row r="4" spans="1:14" ht="33.950000000000003" customHeight="1">
      <c r="A4" s="493"/>
      <c r="B4" s="2180" t="s">
        <v>509</v>
      </c>
      <c r="C4" s="2180"/>
      <c r="D4" s="2181"/>
      <c r="E4" s="2181"/>
      <c r="F4" s="2181"/>
      <c r="G4" s="2181"/>
      <c r="H4" s="2181"/>
      <c r="I4" s="2181"/>
      <c r="J4" s="2181"/>
      <c r="K4" s="2181"/>
      <c r="L4" s="2181"/>
      <c r="M4" s="2181"/>
      <c r="N4" s="493"/>
    </row>
    <row r="5" spans="1:14" ht="19.5" customHeight="1">
      <c r="A5" s="493"/>
      <c r="B5" s="493"/>
      <c r="C5" s="493"/>
      <c r="D5" s="493"/>
      <c r="E5" s="493"/>
      <c r="F5" s="493"/>
      <c r="G5" s="493"/>
      <c r="H5" s="493"/>
      <c r="I5" s="493"/>
      <c r="J5" s="493"/>
      <c r="K5" s="493"/>
      <c r="L5" s="493"/>
      <c r="M5" s="493"/>
      <c r="N5" s="493"/>
    </row>
    <row r="6" spans="1:14" ht="33.950000000000003" customHeight="1">
      <c r="A6" s="493"/>
      <c r="B6" s="494" t="s">
        <v>510</v>
      </c>
      <c r="C6" s="2182"/>
      <c r="D6" s="2183"/>
      <c r="E6" s="2183"/>
      <c r="F6" s="2183"/>
      <c r="G6" s="2183"/>
      <c r="H6" s="2183"/>
      <c r="I6" s="2183"/>
      <c r="J6" s="2183"/>
      <c r="K6" s="2183"/>
      <c r="L6" s="2183"/>
      <c r="M6" s="2184"/>
      <c r="N6" s="493"/>
    </row>
    <row r="7" spans="1:14" ht="33.950000000000003" customHeight="1">
      <c r="A7" s="493"/>
      <c r="B7" s="495" t="s">
        <v>511</v>
      </c>
      <c r="C7" s="2185" t="str">
        <f>様式第1号!$AO$31</f>
        <v>様式第1号で事業所名を入力してください</v>
      </c>
      <c r="D7" s="2186"/>
      <c r="E7" s="2186"/>
      <c r="F7" s="2186"/>
      <c r="G7" s="2186"/>
      <c r="H7" s="2186"/>
      <c r="I7" s="2186"/>
      <c r="J7" s="2186"/>
      <c r="K7" s="2186"/>
      <c r="L7" s="2186"/>
      <c r="M7" s="2187"/>
      <c r="N7" s="493"/>
    </row>
    <row r="8" spans="1:14" ht="33.950000000000003" customHeight="1">
      <c r="A8" s="493"/>
      <c r="B8" s="496" t="s">
        <v>512</v>
      </c>
      <c r="C8" s="2175"/>
      <c r="D8" s="2170"/>
      <c r="E8" s="2170"/>
      <c r="F8" s="2170"/>
      <c r="G8" s="2170"/>
      <c r="H8" s="2170"/>
      <c r="I8" s="2170"/>
      <c r="J8" s="2170"/>
      <c r="K8" s="2170"/>
      <c r="L8" s="2170"/>
      <c r="M8" s="2171"/>
      <c r="N8" s="493"/>
    </row>
    <row r="9" spans="1:14" ht="33.950000000000003" customHeight="1">
      <c r="A9" s="493"/>
      <c r="B9" s="769" t="s">
        <v>513</v>
      </c>
      <c r="C9" s="497" t="s">
        <v>105</v>
      </c>
      <c r="D9" s="498"/>
      <c r="E9" s="777" t="s">
        <v>106</v>
      </c>
      <c r="F9" s="499"/>
      <c r="G9" s="778" t="s">
        <v>564</v>
      </c>
      <c r="H9" s="2163"/>
      <c r="I9" s="2164"/>
      <c r="J9" s="2164"/>
      <c r="K9" s="2164"/>
      <c r="L9" s="2164"/>
      <c r="M9" s="2165"/>
      <c r="N9" s="493"/>
    </row>
    <row r="10" spans="1:14" ht="24.75" customHeight="1">
      <c r="A10" s="493"/>
      <c r="B10" s="493"/>
      <c r="C10" s="493"/>
      <c r="D10" s="493"/>
      <c r="E10" s="493"/>
      <c r="F10" s="493"/>
      <c r="G10" s="493"/>
      <c r="H10" s="493"/>
      <c r="I10" s="493"/>
      <c r="J10" s="493"/>
      <c r="K10" s="493"/>
      <c r="L10" s="493"/>
      <c r="M10" s="493"/>
      <c r="N10" s="493"/>
    </row>
    <row r="11" spans="1:14" ht="35.1" customHeight="1">
      <c r="A11" s="493"/>
      <c r="B11" s="456" t="s">
        <v>514</v>
      </c>
      <c r="C11" s="456"/>
      <c r="D11" s="493"/>
      <c r="E11" s="493"/>
      <c r="F11" s="493"/>
      <c r="G11" s="493"/>
      <c r="H11" s="493"/>
      <c r="I11" s="493"/>
      <c r="J11" s="493"/>
      <c r="K11" s="493"/>
      <c r="L11" s="493"/>
      <c r="M11" s="493"/>
      <c r="N11" s="493"/>
    </row>
    <row r="12" spans="1:14" ht="35.1" customHeight="1">
      <c r="A12" s="493"/>
      <c r="B12" s="500" t="s">
        <v>515</v>
      </c>
      <c r="C12" s="501" t="s">
        <v>105</v>
      </c>
      <c r="D12" s="498"/>
      <c r="E12" s="777" t="s">
        <v>106</v>
      </c>
      <c r="F12" s="499"/>
      <c r="G12" s="778" t="s">
        <v>564</v>
      </c>
      <c r="H12" s="2163"/>
      <c r="I12" s="2164"/>
      <c r="J12" s="2164"/>
      <c r="K12" s="2164"/>
      <c r="L12" s="2164"/>
      <c r="M12" s="2165"/>
      <c r="N12" s="493"/>
    </row>
    <row r="13" spans="1:14" ht="33.75" customHeight="1">
      <c r="A13" s="493"/>
      <c r="B13" s="2166" t="s">
        <v>516</v>
      </c>
      <c r="C13" s="2170" t="s">
        <v>517</v>
      </c>
      <c r="D13" s="2170"/>
      <c r="E13" s="2170"/>
      <c r="F13" s="2170"/>
      <c r="G13" s="2170"/>
      <c r="H13" s="2170"/>
      <c r="I13" s="2170"/>
      <c r="J13" s="2170"/>
      <c r="K13" s="2170"/>
      <c r="L13" s="2170"/>
      <c r="M13" s="2171"/>
      <c r="N13" s="493"/>
    </row>
    <row r="14" spans="1:14" ht="33.75" customHeight="1">
      <c r="A14" s="493"/>
      <c r="B14" s="2167"/>
      <c r="C14" s="2172" t="s">
        <v>518</v>
      </c>
      <c r="D14" s="2173"/>
      <c r="E14" s="2173"/>
      <c r="F14" s="2173"/>
      <c r="G14" s="2173"/>
      <c r="H14" s="2173"/>
      <c r="I14" s="2173"/>
      <c r="J14" s="2173"/>
      <c r="K14" s="2173"/>
      <c r="L14" s="2173"/>
      <c r="M14" s="2174"/>
      <c r="N14" s="493"/>
    </row>
    <row r="15" spans="1:14" ht="33.75" customHeight="1">
      <c r="A15" s="493"/>
      <c r="B15" s="2168"/>
      <c r="C15" s="2175" t="s">
        <v>519</v>
      </c>
      <c r="D15" s="2170"/>
      <c r="E15" s="2170"/>
      <c r="F15" s="2170"/>
      <c r="G15" s="2170"/>
      <c r="H15" s="2170"/>
      <c r="I15" s="2170"/>
      <c r="J15" s="2170"/>
      <c r="K15" s="2170"/>
      <c r="L15" s="2170"/>
      <c r="M15" s="2171"/>
      <c r="N15" s="493"/>
    </row>
    <row r="16" spans="1:14" ht="42.75" customHeight="1">
      <c r="A16" s="493"/>
      <c r="B16" s="2169"/>
      <c r="C16" s="2176" t="s">
        <v>520</v>
      </c>
      <c r="D16" s="2177"/>
      <c r="E16" s="2177"/>
      <c r="F16" s="2178"/>
      <c r="G16" s="2177"/>
      <c r="H16" s="2177"/>
      <c r="I16" s="2177"/>
      <c r="J16" s="2177"/>
      <c r="K16" s="2177"/>
      <c r="L16" s="2177"/>
      <c r="M16" s="2179"/>
      <c r="N16" s="493"/>
    </row>
    <row r="17" spans="1:14" ht="24.75" customHeight="1">
      <c r="A17" s="493"/>
      <c r="B17" s="494" t="s">
        <v>521</v>
      </c>
      <c r="C17" s="2155"/>
      <c r="D17" s="2156"/>
      <c r="E17" s="2156"/>
      <c r="F17" s="2156"/>
      <c r="G17" s="2156"/>
      <c r="H17" s="2156"/>
      <c r="I17" s="2156"/>
      <c r="J17" s="2156"/>
      <c r="K17" s="2156"/>
      <c r="L17" s="2156"/>
      <c r="M17" s="2157"/>
      <c r="N17" s="493"/>
    </row>
    <row r="18" spans="1:14" ht="15.75" customHeight="1" thickBot="1">
      <c r="A18" s="493"/>
      <c r="B18" s="493"/>
      <c r="C18" s="493"/>
      <c r="D18" s="493"/>
      <c r="E18" s="493"/>
      <c r="F18" s="493"/>
      <c r="G18" s="493"/>
      <c r="H18" s="493"/>
      <c r="I18" s="493"/>
      <c r="J18" s="493"/>
      <c r="K18" s="493"/>
      <c r="L18" s="493"/>
      <c r="M18" s="493"/>
      <c r="N18" s="493"/>
    </row>
    <row r="19" spans="1:14" ht="35.1" customHeight="1" thickBot="1">
      <c r="A19" s="493"/>
      <c r="B19" s="2158" t="s">
        <v>522</v>
      </c>
      <c r="C19" s="2159"/>
      <c r="D19" s="2159"/>
      <c r="E19" s="2160"/>
      <c r="F19" s="2161"/>
      <c r="G19" s="493"/>
      <c r="H19" s="493"/>
      <c r="I19" s="493"/>
      <c r="J19" s="493"/>
      <c r="K19" s="493"/>
      <c r="L19" s="493"/>
      <c r="M19" s="493"/>
      <c r="N19" s="493"/>
    </row>
    <row r="20" spans="1:14" ht="8.25" customHeight="1">
      <c r="A20" s="493"/>
      <c r="B20" s="502"/>
      <c r="C20" s="503"/>
      <c r="D20" s="493"/>
      <c r="E20" s="492"/>
      <c r="F20" s="491"/>
      <c r="G20" s="492"/>
      <c r="H20" s="492"/>
      <c r="I20" s="492"/>
      <c r="J20" s="492"/>
      <c r="K20" s="492"/>
      <c r="L20" s="492"/>
      <c r="M20" s="492"/>
      <c r="N20" s="493"/>
    </row>
    <row r="21" spans="1:14" ht="159.75" customHeight="1">
      <c r="A21" s="493"/>
      <c r="B21" s="2162" t="s">
        <v>523</v>
      </c>
      <c r="C21" s="2162"/>
      <c r="D21" s="2162"/>
      <c r="E21" s="2162"/>
      <c r="F21" s="2162"/>
      <c r="G21" s="2162"/>
      <c r="H21" s="2162"/>
      <c r="I21" s="2162"/>
      <c r="J21" s="2162"/>
      <c r="K21" s="2162"/>
      <c r="L21" s="2162"/>
      <c r="M21" s="2162"/>
      <c r="N21" s="493"/>
    </row>
    <row r="22" spans="1:14" ht="5.25" customHeight="1">
      <c r="A22" s="493"/>
      <c r="B22" s="493"/>
      <c r="C22" s="493"/>
      <c r="D22" s="493"/>
      <c r="E22" s="493"/>
      <c r="F22" s="493"/>
      <c r="G22" s="493"/>
      <c r="H22" s="493"/>
      <c r="I22" s="493"/>
      <c r="J22" s="493"/>
      <c r="K22" s="493"/>
      <c r="L22" s="493"/>
      <c r="M22" s="493"/>
      <c r="N22" s="493"/>
    </row>
    <row r="23" spans="1:14" ht="18" customHeight="1"/>
    <row r="24" spans="1:14" ht="18" customHeight="1"/>
  </sheetData>
  <sheetProtection algorithmName="SHA-512" hashValue="9W9kb5jL6jm4YKPCGnEPa73qBVV4JIJHsaYFaVFkaAqIp+Jee7ltIC9kLUl+XogOTcRfxhwLF4uMgYp6k9hL8w==" saltValue="S2CctMH5kW/R3faX90fZ0A==" spinCount="100000" sheet="1" scenarios="1" formatCells="0" insertRows="0" deleteRows="0" autoFilter="0"/>
  <mergeCells count="17">
    <mergeCell ref="H9:M9"/>
    <mergeCell ref="A1:B1"/>
    <mergeCell ref="B4:M4"/>
    <mergeCell ref="C6:M6"/>
    <mergeCell ref="C7:M7"/>
    <mergeCell ref="C8:M8"/>
    <mergeCell ref="C17:M17"/>
    <mergeCell ref="B19:D19"/>
    <mergeCell ref="E19:F19"/>
    <mergeCell ref="B21:M21"/>
    <mergeCell ref="H12:M12"/>
    <mergeCell ref="B13:B16"/>
    <mergeCell ref="C13:M13"/>
    <mergeCell ref="C14:M14"/>
    <mergeCell ref="C15:M15"/>
    <mergeCell ref="C16:E16"/>
    <mergeCell ref="F16:M16"/>
  </mergeCells>
  <phoneticPr fontId="4"/>
  <pageMargins left="0.7" right="0.7" top="0.75" bottom="0.75" header="0.3" footer="0.3"/>
  <pageSetup paperSize="9" scale="94" fitToHeight="0"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D53F3-20B2-4273-9DB8-90AA8E96DA4D}">
  <sheetPr codeName="Sheet30"/>
  <dimension ref="B1:V139"/>
  <sheetViews>
    <sheetView view="pageBreakPreview" zoomScaleNormal="100" zoomScaleSheetLayoutView="100" zoomScalePageLayoutView="40" workbookViewId="0"/>
  </sheetViews>
  <sheetFormatPr defaultColWidth="9" defaultRowHeight="21"/>
  <cols>
    <col min="1" max="1" width="3.5" style="104" customWidth="1"/>
    <col min="2" max="3" width="11.125" style="104" customWidth="1"/>
    <col min="4" max="7" width="15.5" style="104" customWidth="1"/>
    <col min="8" max="9" width="11.125" style="104" customWidth="1"/>
    <col min="10" max="10" width="4.625" style="104" customWidth="1"/>
    <col min="11" max="12" width="11.125" style="104" customWidth="1"/>
    <col min="13" max="19" width="9.875" style="104" customWidth="1"/>
    <col min="20" max="20" width="11.375" style="104" customWidth="1"/>
    <col min="21" max="21" width="10.625" style="104" customWidth="1"/>
    <col min="22" max="22" width="2" style="104" customWidth="1"/>
    <col min="23" max="16384" width="9" style="104"/>
  </cols>
  <sheetData>
    <row r="1" spans="2:21">
      <c r="B1" s="104" t="s">
        <v>627</v>
      </c>
      <c r="T1" s="2242" t="s">
        <v>628</v>
      </c>
      <c r="U1" s="2266"/>
    </row>
    <row r="2" spans="2:21" ht="6.75" customHeight="1">
      <c r="T2" s="105"/>
      <c r="U2" s="105"/>
    </row>
    <row r="3" spans="2:21" ht="20.25" customHeight="1">
      <c r="O3" s="2267"/>
      <c r="P3" s="2267"/>
      <c r="Q3" s="106" t="s">
        <v>263</v>
      </c>
      <c r="R3" s="106"/>
      <c r="S3" s="106" t="s">
        <v>629</v>
      </c>
      <c r="T3" s="106"/>
      <c r="U3" s="106" t="s">
        <v>630</v>
      </c>
    </row>
    <row r="4" spans="2:21" ht="7.5" customHeight="1"/>
    <row r="5" spans="2:21" ht="29.25" customHeight="1">
      <c r="B5" s="2268" t="s">
        <v>631</v>
      </c>
      <c r="C5" s="2268"/>
      <c r="D5" s="2268"/>
      <c r="E5" s="2268"/>
      <c r="F5" s="2268"/>
      <c r="G5" s="2268"/>
      <c r="H5" s="2268"/>
      <c r="I5" s="2268"/>
      <c r="J5" s="2268"/>
      <c r="K5" s="2268"/>
      <c r="L5" s="2268"/>
      <c r="M5" s="2268"/>
      <c r="N5" s="2268"/>
      <c r="O5" s="2268"/>
      <c r="P5" s="2268"/>
      <c r="Q5" s="2268"/>
      <c r="R5" s="2268"/>
      <c r="S5" s="2268"/>
      <c r="T5" s="2268"/>
      <c r="U5" s="2268"/>
    </row>
    <row r="6" spans="2:21" ht="19.5" customHeight="1"/>
    <row r="7" spans="2:21" ht="46.5" customHeight="1">
      <c r="B7" s="2265" t="s">
        <v>632</v>
      </c>
      <c r="C7" s="2265"/>
      <c r="D7" s="2269" t="str">
        <f>様式第1号!$AO$31</f>
        <v>様式第1号で事業所名を入力してください</v>
      </c>
      <c r="E7" s="2270"/>
      <c r="F7" s="2270"/>
      <c r="G7" s="2270"/>
      <c r="H7" s="2270"/>
      <c r="I7" s="2271"/>
      <c r="K7" s="2265" t="s">
        <v>633</v>
      </c>
      <c r="L7" s="2265"/>
      <c r="M7" s="2237"/>
      <c r="N7" s="2237"/>
      <c r="O7" s="2237"/>
      <c r="P7" s="2237"/>
      <c r="Q7" s="2237"/>
      <c r="R7" s="2237"/>
      <c r="S7" s="2237"/>
      <c r="T7" s="2237"/>
      <c r="U7" s="2237"/>
    </row>
    <row r="8" spans="2:21" ht="46.5" customHeight="1">
      <c r="B8" s="2265" t="s">
        <v>634</v>
      </c>
      <c r="C8" s="2265"/>
      <c r="D8" s="2237"/>
      <c r="E8" s="2237"/>
      <c r="F8" s="2237"/>
      <c r="G8" s="2237"/>
      <c r="H8" s="2237"/>
      <c r="I8" s="2237"/>
      <c r="K8" s="2265" t="s">
        <v>635</v>
      </c>
      <c r="L8" s="2265"/>
      <c r="M8" s="2237"/>
      <c r="N8" s="2237"/>
      <c r="O8" s="2237"/>
      <c r="P8" s="2237"/>
      <c r="Q8" s="2237"/>
      <c r="R8" s="2237"/>
      <c r="S8" s="2237"/>
      <c r="T8" s="2237"/>
      <c r="U8" s="2237"/>
    </row>
    <row r="9" spans="2:21" ht="48" customHeight="1">
      <c r="B9" s="2265" t="s">
        <v>636</v>
      </c>
      <c r="C9" s="2265"/>
      <c r="D9" s="2237"/>
      <c r="E9" s="2237"/>
      <c r="F9" s="2237"/>
      <c r="G9" s="2237"/>
      <c r="H9" s="2237"/>
      <c r="I9" s="2237"/>
      <c r="K9" s="2265" t="s">
        <v>637</v>
      </c>
      <c r="L9" s="2265"/>
      <c r="M9" s="2237"/>
      <c r="N9" s="2237"/>
      <c r="O9" s="2237"/>
      <c r="P9" s="2237"/>
      <c r="Q9" s="2237"/>
      <c r="R9" s="2237"/>
      <c r="S9" s="2237"/>
      <c r="T9" s="2237"/>
      <c r="U9" s="2237"/>
    </row>
    <row r="10" spans="2:21" ht="19.5" customHeight="1"/>
    <row r="11" spans="2:21" ht="33" customHeight="1">
      <c r="B11" s="2209" t="s">
        <v>638</v>
      </c>
      <c r="C11" s="2210"/>
      <c r="D11" s="2210"/>
      <c r="E11" s="2210"/>
      <c r="F11" s="2210"/>
      <c r="G11" s="2210"/>
      <c r="H11" s="2210"/>
      <c r="I11" s="2211"/>
      <c r="K11" s="2209" t="s">
        <v>639</v>
      </c>
      <c r="L11" s="2210"/>
      <c r="M11" s="2210"/>
      <c r="N11" s="2210"/>
      <c r="O11" s="2210"/>
      <c r="P11" s="2210"/>
      <c r="Q11" s="2210"/>
      <c r="R11" s="2210"/>
      <c r="S11" s="2210"/>
      <c r="T11" s="2210"/>
      <c r="U11" s="2211"/>
    </row>
    <row r="12" spans="2:21" ht="33" customHeight="1">
      <c r="B12" s="2205" t="s">
        <v>640</v>
      </c>
      <c r="C12" s="2205"/>
      <c r="D12" s="2205"/>
      <c r="E12" s="2205"/>
      <c r="F12" s="2205"/>
      <c r="G12" s="2205"/>
      <c r="H12" s="789"/>
      <c r="I12" s="2254" t="b">
        <f>IF(H12="○",90,IF(H13="○",80,IF(H14="○",65,IF(H15="○",55,IF(H16="○",40,IF(H17="○",30,IF(H18="○",20,IF(H19="○",5))))))))</f>
        <v>0</v>
      </c>
      <c r="K12" s="2256" t="s">
        <v>641</v>
      </c>
      <c r="L12" s="2257"/>
      <c r="M12" s="2257"/>
      <c r="N12" s="2257"/>
      <c r="O12" s="2257"/>
      <c r="P12" s="2257"/>
      <c r="Q12" s="2257"/>
      <c r="R12" s="2257"/>
      <c r="S12" s="2257"/>
      <c r="T12" s="2258"/>
      <c r="U12" s="2259">
        <f>IF(T32&gt;=5,15,IF(AND(T32&gt;=3,T32&lt;=4),5,IF(AND(T32&gt;=2,T32&lt;=0),0,0)))</f>
        <v>0</v>
      </c>
    </row>
    <row r="13" spans="2:21" ht="33" customHeight="1">
      <c r="B13" s="2205" t="s">
        <v>642</v>
      </c>
      <c r="C13" s="2205"/>
      <c r="D13" s="2205"/>
      <c r="E13" s="2205"/>
      <c r="F13" s="2205"/>
      <c r="G13" s="2205"/>
      <c r="H13" s="789" t="s">
        <v>279</v>
      </c>
      <c r="I13" s="2255"/>
      <c r="K13" s="2251" t="s">
        <v>643</v>
      </c>
      <c r="L13" s="2252"/>
      <c r="M13" s="2252"/>
      <c r="N13" s="2252"/>
      <c r="O13" s="2252"/>
      <c r="P13" s="2252"/>
      <c r="Q13" s="2252"/>
      <c r="R13" s="2252"/>
      <c r="S13" s="2253"/>
      <c r="T13" s="788"/>
      <c r="U13" s="2260"/>
    </row>
    <row r="14" spans="2:21" ht="33" customHeight="1">
      <c r="B14" s="2205" t="s">
        <v>644</v>
      </c>
      <c r="C14" s="2205"/>
      <c r="D14" s="2205"/>
      <c r="E14" s="2205"/>
      <c r="F14" s="2205"/>
      <c r="G14" s="2205"/>
      <c r="H14" s="789"/>
      <c r="I14" s="2255"/>
      <c r="K14" s="2228" t="s">
        <v>645</v>
      </c>
      <c r="L14" s="2229"/>
      <c r="M14" s="2229"/>
      <c r="N14" s="2229"/>
      <c r="O14" s="2229"/>
      <c r="P14" s="2229"/>
      <c r="Q14" s="2229"/>
      <c r="R14" s="2229"/>
      <c r="S14" s="2229"/>
      <c r="T14" s="2230"/>
      <c r="U14" s="2260"/>
    </row>
    <row r="15" spans="2:21" ht="33" customHeight="1">
      <c r="B15" s="2205" t="s">
        <v>646</v>
      </c>
      <c r="C15" s="2205"/>
      <c r="D15" s="2205"/>
      <c r="E15" s="2205"/>
      <c r="F15" s="2205"/>
      <c r="G15" s="2205"/>
      <c r="H15" s="789" t="s">
        <v>279</v>
      </c>
      <c r="I15" s="2255"/>
      <c r="K15" s="2262" t="s">
        <v>647</v>
      </c>
      <c r="L15" s="2263"/>
      <c r="M15" s="2263"/>
      <c r="N15" s="2263"/>
      <c r="O15" s="2263"/>
      <c r="P15" s="2263"/>
      <c r="Q15" s="2263"/>
      <c r="R15" s="2263"/>
      <c r="S15" s="2264"/>
      <c r="T15" s="155"/>
      <c r="U15" s="2260"/>
    </row>
    <row r="16" spans="2:21" ht="33" customHeight="1">
      <c r="B16" s="2205" t="s">
        <v>648</v>
      </c>
      <c r="C16" s="2205"/>
      <c r="D16" s="2205"/>
      <c r="E16" s="2205"/>
      <c r="F16" s="2205"/>
      <c r="G16" s="2205"/>
      <c r="H16" s="789"/>
      <c r="I16" s="2255"/>
      <c r="K16" s="2228" t="s">
        <v>649</v>
      </c>
      <c r="L16" s="2229"/>
      <c r="M16" s="2229"/>
      <c r="N16" s="2229"/>
      <c r="O16" s="2229"/>
      <c r="P16" s="2229"/>
      <c r="Q16" s="2229"/>
      <c r="R16" s="2229"/>
      <c r="S16" s="2229"/>
      <c r="T16" s="2230"/>
      <c r="U16" s="2260"/>
    </row>
    <row r="17" spans="2:21" ht="33" customHeight="1">
      <c r="B17" s="2205" t="s">
        <v>650</v>
      </c>
      <c r="C17" s="2205"/>
      <c r="D17" s="2205"/>
      <c r="E17" s="2205"/>
      <c r="F17" s="2205"/>
      <c r="G17" s="2205"/>
      <c r="H17" s="789"/>
      <c r="I17" s="2255"/>
      <c r="K17" s="2251" t="s">
        <v>651</v>
      </c>
      <c r="L17" s="2252"/>
      <c r="M17" s="2252"/>
      <c r="N17" s="2252"/>
      <c r="O17" s="2252"/>
      <c r="P17" s="2252"/>
      <c r="Q17" s="2252"/>
      <c r="R17" s="2252"/>
      <c r="S17" s="2253"/>
      <c r="T17" s="788"/>
      <c r="U17" s="2260"/>
    </row>
    <row r="18" spans="2:21" ht="33" customHeight="1">
      <c r="B18" s="2205" t="s">
        <v>652</v>
      </c>
      <c r="C18" s="2205"/>
      <c r="D18" s="2205"/>
      <c r="E18" s="2205"/>
      <c r="F18" s="2205"/>
      <c r="G18" s="2205"/>
      <c r="H18" s="789"/>
      <c r="I18" s="2255"/>
      <c r="K18" s="2248" t="s">
        <v>653</v>
      </c>
      <c r="L18" s="2249"/>
      <c r="M18" s="2249"/>
      <c r="N18" s="2249"/>
      <c r="O18" s="2249"/>
      <c r="P18" s="2249"/>
      <c r="Q18" s="2249"/>
      <c r="R18" s="2249"/>
      <c r="S18" s="2249"/>
      <c r="T18" s="2250"/>
      <c r="U18" s="2260"/>
    </row>
    <row r="19" spans="2:21" ht="33" customHeight="1">
      <c r="B19" s="2205" t="s">
        <v>654</v>
      </c>
      <c r="C19" s="2205"/>
      <c r="D19" s="2205"/>
      <c r="E19" s="2205"/>
      <c r="F19" s="2205"/>
      <c r="G19" s="2205"/>
      <c r="H19" s="789"/>
      <c r="I19" s="107" t="s">
        <v>655</v>
      </c>
      <c r="K19" s="2251" t="s">
        <v>647</v>
      </c>
      <c r="L19" s="2252"/>
      <c r="M19" s="2252"/>
      <c r="N19" s="2252"/>
      <c r="O19" s="2252"/>
      <c r="P19" s="2252"/>
      <c r="Q19" s="2252"/>
      <c r="R19" s="2252"/>
      <c r="S19" s="2253"/>
      <c r="T19" s="788"/>
      <c r="U19" s="2260"/>
    </row>
    <row r="20" spans="2:21" ht="35.25" customHeight="1">
      <c r="B20" s="2241" t="s">
        <v>656</v>
      </c>
      <c r="C20" s="2241"/>
      <c r="D20" s="2241"/>
      <c r="E20" s="2241"/>
      <c r="F20" s="2241"/>
      <c r="G20" s="2241"/>
      <c r="H20" s="2241"/>
      <c r="I20" s="2241"/>
      <c r="K20" s="2248" t="s">
        <v>657</v>
      </c>
      <c r="L20" s="2249"/>
      <c r="M20" s="2249"/>
      <c r="N20" s="2249"/>
      <c r="O20" s="2249"/>
      <c r="P20" s="2249"/>
      <c r="Q20" s="2249"/>
      <c r="R20" s="2249"/>
      <c r="S20" s="2249"/>
      <c r="T20" s="2250"/>
      <c r="U20" s="2260"/>
    </row>
    <row r="21" spans="2:21" ht="33" customHeight="1">
      <c r="B21" s="2209" t="s">
        <v>658</v>
      </c>
      <c r="C21" s="2210"/>
      <c r="D21" s="2210"/>
      <c r="E21" s="2210"/>
      <c r="F21" s="2210"/>
      <c r="G21" s="2210"/>
      <c r="H21" s="2210"/>
      <c r="I21" s="2211"/>
      <c r="K21" s="2212" t="s">
        <v>659</v>
      </c>
      <c r="L21" s="2213"/>
      <c r="M21" s="2213"/>
      <c r="N21" s="2213"/>
      <c r="O21" s="2213"/>
      <c r="P21" s="2213"/>
      <c r="Q21" s="2213"/>
      <c r="R21" s="2213"/>
      <c r="S21" s="2214"/>
      <c r="T21" s="2243"/>
      <c r="U21" s="2260"/>
    </row>
    <row r="22" spans="2:21" ht="24" customHeight="1">
      <c r="B22" s="2236" t="s">
        <v>660</v>
      </c>
      <c r="C22" s="2236"/>
      <c r="D22" s="2236"/>
      <c r="E22" s="2236"/>
      <c r="F22" s="2236"/>
      <c r="G22" s="2236"/>
      <c r="H22" s="2242" t="s">
        <v>279</v>
      </c>
      <c r="I22" s="2245" t="b">
        <f>IF(H22="○",60,IF(H24="○",50,IF(H26="○",40,IF(H28="○",20,IF(H30="○",-10,IF(H32="○",-20))))))</f>
        <v>0</v>
      </c>
      <c r="K22" s="2218"/>
      <c r="L22" s="2219"/>
      <c r="M22" s="2219"/>
      <c r="N22" s="2219"/>
      <c r="O22" s="2219"/>
      <c r="P22" s="2219"/>
      <c r="Q22" s="2219"/>
      <c r="R22" s="2219"/>
      <c r="S22" s="2220"/>
      <c r="T22" s="2244"/>
      <c r="U22" s="2260"/>
    </row>
    <row r="23" spans="2:21" ht="35.25" customHeight="1">
      <c r="B23" s="2236"/>
      <c r="C23" s="2236"/>
      <c r="D23" s="2236"/>
      <c r="E23" s="2236"/>
      <c r="F23" s="2236"/>
      <c r="G23" s="2236"/>
      <c r="H23" s="2242"/>
      <c r="I23" s="2246"/>
      <c r="K23" s="2248" t="s">
        <v>661</v>
      </c>
      <c r="L23" s="2249"/>
      <c r="M23" s="2249"/>
      <c r="N23" s="2249"/>
      <c r="O23" s="2249"/>
      <c r="P23" s="2249"/>
      <c r="Q23" s="2249"/>
      <c r="R23" s="2249"/>
      <c r="S23" s="2249"/>
      <c r="T23" s="2250"/>
      <c r="U23" s="2260"/>
    </row>
    <row r="24" spans="2:21" ht="35.25" customHeight="1">
      <c r="B24" s="2236" t="s">
        <v>662</v>
      </c>
      <c r="C24" s="2236"/>
      <c r="D24" s="2236"/>
      <c r="E24" s="2236"/>
      <c r="F24" s="2236"/>
      <c r="G24" s="2236"/>
      <c r="H24" s="2242" t="s">
        <v>279</v>
      </c>
      <c r="I24" s="2246"/>
      <c r="K24" s="2212" t="s">
        <v>663</v>
      </c>
      <c r="L24" s="2213"/>
      <c r="M24" s="2213"/>
      <c r="N24" s="2213"/>
      <c r="O24" s="2213"/>
      <c r="P24" s="2213"/>
      <c r="Q24" s="2213"/>
      <c r="R24" s="2213"/>
      <c r="S24" s="2214"/>
      <c r="T24" s="2243"/>
      <c r="U24" s="2260"/>
    </row>
    <row r="25" spans="2:21" ht="24" customHeight="1">
      <c r="B25" s="2236"/>
      <c r="C25" s="2236"/>
      <c r="D25" s="2236"/>
      <c r="E25" s="2236"/>
      <c r="F25" s="2236"/>
      <c r="G25" s="2236"/>
      <c r="H25" s="2242"/>
      <c r="I25" s="2246"/>
      <c r="K25" s="2218"/>
      <c r="L25" s="2219"/>
      <c r="M25" s="2219"/>
      <c r="N25" s="2219"/>
      <c r="O25" s="2219"/>
      <c r="P25" s="2219"/>
      <c r="Q25" s="2219"/>
      <c r="R25" s="2219"/>
      <c r="S25" s="2220"/>
      <c r="T25" s="2244"/>
      <c r="U25" s="2260"/>
    </row>
    <row r="26" spans="2:21" ht="35.25" customHeight="1">
      <c r="B26" s="2236" t="s">
        <v>664</v>
      </c>
      <c r="C26" s="2236"/>
      <c r="D26" s="2236"/>
      <c r="E26" s="2236"/>
      <c r="F26" s="2236"/>
      <c r="G26" s="2236"/>
      <c r="H26" s="2242" t="s">
        <v>279</v>
      </c>
      <c r="I26" s="2246"/>
      <c r="K26" s="2248" t="s">
        <v>665</v>
      </c>
      <c r="L26" s="2249"/>
      <c r="M26" s="2249"/>
      <c r="N26" s="2249"/>
      <c r="O26" s="2249"/>
      <c r="P26" s="2249"/>
      <c r="Q26" s="2249"/>
      <c r="R26" s="2249"/>
      <c r="S26" s="2249"/>
      <c r="T26" s="2250"/>
      <c r="U26" s="2260"/>
    </row>
    <row r="27" spans="2:21" ht="25.5" customHeight="1">
      <c r="B27" s="2236"/>
      <c r="C27" s="2236"/>
      <c r="D27" s="2236"/>
      <c r="E27" s="2236"/>
      <c r="F27" s="2236"/>
      <c r="G27" s="2236"/>
      <c r="H27" s="2242"/>
      <c r="I27" s="2246"/>
      <c r="K27" s="2212" t="s">
        <v>666</v>
      </c>
      <c r="L27" s="2213"/>
      <c r="M27" s="2213"/>
      <c r="N27" s="2213"/>
      <c r="O27" s="2213"/>
      <c r="P27" s="2213"/>
      <c r="Q27" s="2213"/>
      <c r="R27" s="2213"/>
      <c r="S27" s="2214"/>
      <c r="T27" s="2243"/>
      <c r="U27" s="2260"/>
    </row>
    <row r="28" spans="2:21" ht="25.5" customHeight="1">
      <c r="B28" s="2236" t="s">
        <v>667</v>
      </c>
      <c r="C28" s="2236"/>
      <c r="D28" s="2236"/>
      <c r="E28" s="2236"/>
      <c r="F28" s="2236"/>
      <c r="G28" s="2236"/>
      <c r="H28" s="2242"/>
      <c r="I28" s="2246"/>
      <c r="K28" s="2218"/>
      <c r="L28" s="2219"/>
      <c r="M28" s="2219"/>
      <c r="N28" s="2219"/>
      <c r="O28" s="2219"/>
      <c r="P28" s="2219"/>
      <c r="Q28" s="2219"/>
      <c r="R28" s="2219"/>
      <c r="S28" s="2220"/>
      <c r="T28" s="2244"/>
      <c r="U28" s="2260"/>
    </row>
    <row r="29" spans="2:21" ht="35.25" customHeight="1">
      <c r="B29" s="2236"/>
      <c r="C29" s="2236"/>
      <c r="D29" s="2236"/>
      <c r="E29" s="2236"/>
      <c r="F29" s="2236"/>
      <c r="G29" s="2236"/>
      <c r="H29" s="2242"/>
      <c r="I29" s="2246"/>
      <c r="K29" s="2202" t="s">
        <v>668</v>
      </c>
      <c r="L29" s="2203"/>
      <c r="M29" s="2203"/>
      <c r="N29" s="2203"/>
      <c r="O29" s="2203"/>
      <c r="P29" s="2203"/>
      <c r="Q29" s="2203"/>
      <c r="R29" s="2203"/>
      <c r="S29" s="2203"/>
      <c r="T29" s="2204"/>
      <c r="U29" s="2260"/>
    </row>
    <row r="30" spans="2:21" ht="31.5" customHeight="1">
      <c r="B30" s="2236" t="s">
        <v>669</v>
      </c>
      <c r="C30" s="2236"/>
      <c r="D30" s="2236"/>
      <c r="E30" s="2236"/>
      <c r="F30" s="2236"/>
      <c r="G30" s="2236"/>
      <c r="H30" s="2242"/>
      <c r="I30" s="2246"/>
      <c r="K30" s="2215" t="s">
        <v>670</v>
      </c>
      <c r="L30" s="2216"/>
      <c r="M30" s="2216"/>
      <c r="N30" s="2216"/>
      <c r="O30" s="2216"/>
      <c r="P30" s="2216"/>
      <c r="Q30" s="2216"/>
      <c r="R30" s="2216"/>
      <c r="S30" s="2217"/>
      <c r="T30" s="2222"/>
      <c r="U30" s="2260"/>
    </row>
    <row r="31" spans="2:21" ht="31.5" customHeight="1">
      <c r="B31" s="2236"/>
      <c r="C31" s="2236"/>
      <c r="D31" s="2236"/>
      <c r="E31" s="2236"/>
      <c r="F31" s="2236"/>
      <c r="G31" s="2236"/>
      <c r="H31" s="2242"/>
      <c r="I31" s="2246"/>
      <c r="K31" s="2218"/>
      <c r="L31" s="2219"/>
      <c r="M31" s="2219"/>
      <c r="N31" s="2219"/>
      <c r="O31" s="2219"/>
      <c r="P31" s="2219"/>
      <c r="Q31" s="2219"/>
      <c r="R31" s="2219"/>
      <c r="S31" s="2220"/>
      <c r="T31" s="2223"/>
      <c r="U31" s="2261"/>
    </row>
    <row r="32" spans="2:21" ht="29.25" customHeight="1">
      <c r="B32" s="2236" t="s">
        <v>671</v>
      </c>
      <c r="C32" s="2236"/>
      <c r="D32" s="2236"/>
      <c r="E32" s="2236"/>
      <c r="F32" s="2236"/>
      <c r="G32" s="2236"/>
      <c r="H32" s="2237" t="s">
        <v>279</v>
      </c>
      <c r="I32" s="2247"/>
      <c r="K32" s="2238" t="s">
        <v>672</v>
      </c>
      <c r="L32" s="2239"/>
      <c r="M32" s="2239"/>
      <c r="N32" s="2239"/>
      <c r="O32" s="2239"/>
      <c r="P32" s="2239"/>
      <c r="Q32" s="2239"/>
      <c r="R32" s="2239"/>
      <c r="S32" s="2240"/>
      <c r="T32" s="504">
        <f>((COUNTIF(T13,"○")+COUNTIF(T15,"○")+COUNTIF(T17,"○")+COUNTIF(T19,"○"))+COUNTIF(T21,"○")+COUNTIF(T24,"○")+COUNTIF(T27,"○")+COUNTIF(T30,"○"))*1</f>
        <v>0</v>
      </c>
      <c r="U32" s="107" t="s">
        <v>655</v>
      </c>
    </row>
    <row r="33" spans="2:21" ht="25.5" customHeight="1">
      <c r="B33" s="2236"/>
      <c r="C33" s="2236"/>
      <c r="D33" s="2236"/>
      <c r="E33" s="2236"/>
      <c r="F33" s="2236"/>
      <c r="G33" s="2236"/>
      <c r="H33" s="2237"/>
      <c r="I33" s="108" t="s">
        <v>655</v>
      </c>
      <c r="K33" s="109" t="s">
        <v>673</v>
      </c>
      <c r="O33" s="110"/>
      <c r="P33" s="110"/>
      <c r="Q33" s="110"/>
      <c r="R33" s="110" t="s">
        <v>674</v>
      </c>
      <c r="S33" s="110"/>
      <c r="T33" s="110"/>
      <c r="U33" s="110"/>
    </row>
    <row r="34" spans="2:21" ht="31.5" customHeight="1">
      <c r="B34" s="2241" t="s">
        <v>675</v>
      </c>
      <c r="C34" s="2241"/>
      <c r="D34" s="2241"/>
      <c r="E34" s="2241"/>
      <c r="F34" s="2241"/>
      <c r="G34" s="2241"/>
      <c r="H34" s="2241"/>
      <c r="I34" s="2241"/>
      <c r="K34" s="2209" t="s">
        <v>676</v>
      </c>
      <c r="L34" s="2210"/>
      <c r="M34" s="2210"/>
      <c r="N34" s="2210"/>
      <c r="O34" s="2210"/>
      <c r="P34" s="2210"/>
      <c r="Q34" s="2210"/>
      <c r="R34" s="2210"/>
      <c r="S34" s="2210"/>
      <c r="T34" s="2210"/>
      <c r="U34" s="2211"/>
    </row>
    <row r="35" spans="2:21" ht="33" customHeight="1">
      <c r="B35" s="2226" t="s">
        <v>677</v>
      </c>
      <c r="C35" s="2226"/>
      <c r="D35" s="2226"/>
      <c r="E35" s="2226"/>
      <c r="F35" s="2226"/>
      <c r="G35" s="2226"/>
      <c r="H35" s="2227"/>
      <c r="I35" s="2226"/>
      <c r="K35" s="2212" t="s">
        <v>678</v>
      </c>
      <c r="L35" s="2213"/>
      <c r="M35" s="2213"/>
      <c r="N35" s="2213"/>
      <c r="O35" s="2213"/>
      <c r="P35" s="2213"/>
      <c r="Q35" s="2213"/>
      <c r="R35" s="2213"/>
      <c r="S35" s="2214"/>
      <c r="T35" s="2221"/>
      <c r="U35" s="2224">
        <f>IF(T35="○",10,0)</f>
        <v>0</v>
      </c>
    </row>
    <row r="36" spans="2:21" ht="35.25" customHeight="1">
      <c r="B36" s="2228" t="s">
        <v>679</v>
      </c>
      <c r="C36" s="2229"/>
      <c r="D36" s="2229"/>
      <c r="E36" s="2229"/>
      <c r="F36" s="2229"/>
      <c r="G36" s="2229"/>
      <c r="H36" s="2230"/>
      <c r="I36" s="2231">
        <f>IF(H52&gt;=5,15,IF(AND(H52&gt;=3,H52&lt;=4),5,IF(AND(H52&gt;=2,H52&lt;=0),0,0)))</f>
        <v>0</v>
      </c>
      <c r="K36" s="2215"/>
      <c r="L36" s="2216"/>
      <c r="M36" s="2216"/>
      <c r="N36" s="2216"/>
      <c r="O36" s="2216"/>
      <c r="P36" s="2216"/>
      <c r="Q36" s="2216"/>
      <c r="R36" s="2216"/>
      <c r="S36" s="2217"/>
      <c r="T36" s="2222"/>
      <c r="U36" s="2225"/>
    </row>
    <row r="37" spans="2:21" ht="33" customHeight="1">
      <c r="B37" s="2234" t="s">
        <v>680</v>
      </c>
      <c r="C37" s="2234"/>
      <c r="D37" s="2234"/>
      <c r="E37" s="2234"/>
      <c r="F37" s="2234"/>
      <c r="G37" s="2234"/>
      <c r="H37" s="788" t="s">
        <v>279</v>
      </c>
      <c r="I37" s="2232"/>
      <c r="K37" s="2218"/>
      <c r="L37" s="2219"/>
      <c r="M37" s="2219"/>
      <c r="N37" s="2219"/>
      <c r="O37" s="2219"/>
      <c r="P37" s="2219"/>
      <c r="Q37" s="2219"/>
      <c r="R37" s="2219"/>
      <c r="S37" s="2220"/>
      <c r="T37" s="2223"/>
      <c r="U37" s="107" t="s">
        <v>655</v>
      </c>
    </row>
    <row r="38" spans="2:21" ht="35.25" customHeight="1">
      <c r="B38" s="2202" t="s">
        <v>681</v>
      </c>
      <c r="C38" s="2203"/>
      <c r="D38" s="2203"/>
      <c r="E38" s="2203"/>
      <c r="F38" s="2203"/>
      <c r="G38" s="2203"/>
      <c r="H38" s="2204"/>
      <c r="I38" s="2232"/>
      <c r="K38" s="109"/>
      <c r="Q38" s="111"/>
      <c r="R38" s="111"/>
      <c r="S38" s="111"/>
      <c r="T38" s="111"/>
      <c r="U38" s="111" t="s">
        <v>682</v>
      </c>
    </row>
    <row r="39" spans="2:21" ht="35.25" customHeight="1">
      <c r="B39" s="2205" t="s">
        <v>680</v>
      </c>
      <c r="C39" s="2205"/>
      <c r="D39" s="2205"/>
      <c r="E39" s="2205"/>
      <c r="F39" s="2205"/>
      <c r="G39" s="2205"/>
      <c r="H39" s="788" t="s">
        <v>279</v>
      </c>
      <c r="I39" s="2232"/>
      <c r="K39" s="2209" t="s">
        <v>683</v>
      </c>
      <c r="L39" s="2210"/>
      <c r="M39" s="2210"/>
      <c r="N39" s="2210"/>
      <c r="O39" s="2210"/>
      <c r="P39" s="2210"/>
      <c r="Q39" s="2210"/>
      <c r="R39" s="2210"/>
      <c r="S39" s="2210"/>
      <c r="T39" s="2210"/>
      <c r="U39" s="2211"/>
    </row>
    <row r="40" spans="2:21" ht="35.25" customHeight="1">
      <c r="B40" s="782" t="s">
        <v>684</v>
      </c>
      <c r="C40" s="783"/>
      <c r="D40" s="783"/>
      <c r="E40" s="783"/>
      <c r="F40" s="783"/>
      <c r="G40" s="783"/>
      <c r="H40" s="784"/>
      <c r="I40" s="2232"/>
      <c r="K40" s="2212" t="s">
        <v>685</v>
      </c>
      <c r="L40" s="2213"/>
      <c r="M40" s="2213"/>
      <c r="N40" s="2213"/>
      <c r="O40" s="2213"/>
      <c r="P40" s="2213"/>
      <c r="Q40" s="2213"/>
      <c r="R40" s="2213"/>
      <c r="S40" s="2214"/>
      <c r="T40" s="2221" t="s">
        <v>279</v>
      </c>
      <c r="U40" s="2224">
        <f>IF(T40="○",0,-50)</f>
        <v>-50</v>
      </c>
    </row>
    <row r="41" spans="2:21" ht="35.25" customHeight="1">
      <c r="B41" s="2235" t="s">
        <v>680</v>
      </c>
      <c r="C41" s="2235"/>
      <c r="D41" s="2235"/>
      <c r="E41" s="2235"/>
      <c r="F41" s="2235"/>
      <c r="G41" s="2235"/>
      <c r="H41" s="790"/>
      <c r="I41" s="2232"/>
      <c r="K41" s="2215"/>
      <c r="L41" s="2216"/>
      <c r="M41" s="2216"/>
      <c r="N41" s="2216"/>
      <c r="O41" s="2216"/>
      <c r="P41" s="2216"/>
      <c r="Q41" s="2216"/>
      <c r="R41" s="2216"/>
      <c r="S41" s="2217"/>
      <c r="T41" s="2222"/>
      <c r="U41" s="2225"/>
    </row>
    <row r="42" spans="2:21" ht="35.25" customHeight="1">
      <c r="B42" s="2228" t="s">
        <v>686</v>
      </c>
      <c r="C42" s="2229"/>
      <c r="D42" s="2229"/>
      <c r="E42" s="2229"/>
      <c r="F42" s="2229"/>
      <c r="G42" s="2229"/>
      <c r="H42" s="2230"/>
      <c r="I42" s="2232"/>
      <c r="K42" s="2218"/>
      <c r="L42" s="2219"/>
      <c r="M42" s="2219"/>
      <c r="N42" s="2219"/>
      <c r="O42" s="2219"/>
      <c r="P42" s="2219"/>
      <c r="Q42" s="2219"/>
      <c r="R42" s="2219"/>
      <c r="S42" s="2220"/>
      <c r="T42" s="2223"/>
      <c r="U42" s="107" t="s">
        <v>655</v>
      </c>
    </row>
    <row r="43" spans="2:21" ht="35.25" customHeight="1">
      <c r="B43" s="2205" t="s">
        <v>680</v>
      </c>
      <c r="C43" s="2205"/>
      <c r="D43" s="2205"/>
      <c r="E43" s="2205"/>
      <c r="F43" s="2205"/>
      <c r="G43" s="2205"/>
      <c r="H43" s="112"/>
      <c r="I43" s="2232"/>
      <c r="K43" s="113"/>
      <c r="Q43" s="111"/>
      <c r="R43" s="111"/>
      <c r="S43" s="111"/>
      <c r="T43" s="111"/>
      <c r="U43" s="114" t="s">
        <v>687</v>
      </c>
    </row>
    <row r="44" spans="2:21" ht="35.25" customHeight="1">
      <c r="B44" s="782" t="s">
        <v>688</v>
      </c>
      <c r="C44" s="783"/>
      <c r="D44" s="783"/>
      <c r="E44" s="783"/>
      <c r="F44" s="783"/>
      <c r="G44" s="783"/>
      <c r="H44" s="787"/>
      <c r="I44" s="2232"/>
      <c r="K44" s="2209" t="s">
        <v>689</v>
      </c>
      <c r="L44" s="2210"/>
      <c r="M44" s="2210"/>
      <c r="N44" s="2210"/>
      <c r="O44" s="2210"/>
      <c r="P44" s="2210"/>
      <c r="Q44" s="2210"/>
      <c r="R44" s="2210"/>
      <c r="S44" s="2210"/>
      <c r="T44" s="2210"/>
      <c r="U44" s="2211"/>
    </row>
    <row r="45" spans="2:21" ht="35.25" customHeight="1">
      <c r="B45" s="2205" t="s">
        <v>680</v>
      </c>
      <c r="C45" s="2205"/>
      <c r="D45" s="2205"/>
      <c r="E45" s="2205"/>
      <c r="F45" s="2205"/>
      <c r="G45" s="2205"/>
      <c r="H45" s="788"/>
      <c r="I45" s="2232"/>
      <c r="K45" s="2212" t="s">
        <v>690</v>
      </c>
      <c r="L45" s="2213"/>
      <c r="M45" s="2213"/>
      <c r="N45" s="2213"/>
      <c r="O45" s="2213"/>
      <c r="P45" s="2213"/>
      <c r="Q45" s="2213"/>
      <c r="R45" s="2213"/>
      <c r="S45" s="2214"/>
      <c r="T45" s="2221" t="s">
        <v>279</v>
      </c>
      <c r="U45" s="2224">
        <f>IF(T45="○",10,0)</f>
        <v>0</v>
      </c>
    </row>
    <row r="46" spans="2:21" ht="35.25" customHeight="1">
      <c r="B46" s="782" t="s">
        <v>691</v>
      </c>
      <c r="C46" s="783"/>
      <c r="D46" s="783"/>
      <c r="E46" s="783"/>
      <c r="F46" s="783"/>
      <c r="G46" s="783"/>
      <c r="H46" s="784"/>
      <c r="I46" s="2232"/>
      <c r="K46" s="2215"/>
      <c r="L46" s="2216"/>
      <c r="M46" s="2216"/>
      <c r="N46" s="2216"/>
      <c r="O46" s="2216"/>
      <c r="P46" s="2216"/>
      <c r="Q46" s="2216"/>
      <c r="R46" s="2216"/>
      <c r="S46" s="2217"/>
      <c r="T46" s="2222"/>
      <c r="U46" s="2225"/>
    </row>
    <row r="47" spans="2:21" ht="35.25" customHeight="1">
      <c r="B47" s="2205" t="s">
        <v>680</v>
      </c>
      <c r="C47" s="2205"/>
      <c r="D47" s="2205"/>
      <c r="E47" s="2205"/>
      <c r="F47" s="2205"/>
      <c r="G47" s="2205"/>
      <c r="H47" s="788"/>
      <c r="I47" s="2232"/>
      <c r="K47" s="2218"/>
      <c r="L47" s="2219"/>
      <c r="M47" s="2219"/>
      <c r="N47" s="2219"/>
      <c r="O47" s="2219"/>
      <c r="P47" s="2219"/>
      <c r="Q47" s="2219"/>
      <c r="R47" s="2219"/>
      <c r="S47" s="2220"/>
      <c r="T47" s="2223"/>
      <c r="U47" s="107" t="s">
        <v>655</v>
      </c>
    </row>
    <row r="48" spans="2:21" ht="35.25" customHeight="1">
      <c r="B48" s="2202" t="s">
        <v>692</v>
      </c>
      <c r="C48" s="2203"/>
      <c r="D48" s="2203"/>
      <c r="E48" s="2203"/>
      <c r="F48" s="2203"/>
      <c r="G48" s="2203"/>
      <c r="H48" s="2204"/>
      <c r="I48" s="2232"/>
      <c r="K48" s="109"/>
      <c r="Q48" s="111"/>
      <c r="R48" s="111"/>
      <c r="S48" s="111"/>
      <c r="T48" s="111"/>
      <c r="U48" s="111" t="s">
        <v>682</v>
      </c>
    </row>
    <row r="49" spans="2:22" ht="35.25" customHeight="1">
      <c r="B49" s="2205" t="s">
        <v>680</v>
      </c>
      <c r="C49" s="2205"/>
      <c r="D49" s="2205"/>
      <c r="E49" s="2205"/>
      <c r="F49" s="2205"/>
      <c r="G49" s="2205"/>
      <c r="H49" s="788"/>
      <c r="I49" s="2232"/>
      <c r="K49" s="109"/>
      <c r="Q49" s="115"/>
      <c r="R49" s="115"/>
      <c r="S49" s="115"/>
      <c r="T49" s="115"/>
      <c r="U49" s="115"/>
    </row>
    <row r="50" spans="2:22" ht="35.25" customHeight="1">
      <c r="B50" s="2202" t="s">
        <v>693</v>
      </c>
      <c r="C50" s="2203"/>
      <c r="D50" s="2203"/>
      <c r="E50" s="2203"/>
      <c r="F50" s="2203"/>
      <c r="G50" s="2203"/>
      <c r="H50" s="2204"/>
      <c r="I50" s="2232"/>
      <c r="K50" s="109"/>
      <c r="Q50" s="115"/>
      <c r="R50" s="115"/>
      <c r="S50" s="115"/>
      <c r="T50" s="115"/>
      <c r="U50" s="115"/>
    </row>
    <row r="51" spans="2:22" ht="35.25" customHeight="1">
      <c r="B51" s="2205" t="s">
        <v>680</v>
      </c>
      <c r="C51" s="2205"/>
      <c r="D51" s="2205"/>
      <c r="E51" s="2205"/>
      <c r="F51" s="2205"/>
      <c r="G51" s="2205"/>
      <c r="H51" s="788" t="s">
        <v>279</v>
      </c>
      <c r="I51" s="2233"/>
    </row>
    <row r="52" spans="2:22" ht="29.25" customHeight="1">
      <c r="B52" s="2206" t="s">
        <v>694</v>
      </c>
      <c r="C52" s="2206"/>
      <c r="D52" s="2206"/>
      <c r="E52" s="2206"/>
      <c r="F52" s="2206"/>
      <c r="G52" s="2206"/>
      <c r="H52" s="504">
        <f>((COUNTIF(H37,"○")+COUNTIF(H39,"○")+COUNTIF(H41,"○")+COUNTIF(H43,"○"))+COUNTIF(H45,"○")+COUNTIF(H47,"○")+COUNTIF(H49,"○")+COUNTIF(H51,"○"))*1</f>
        <v>0</v>
      </c>
      <c r="I52" s="116" t="s">
        <v>655</v>
      </c>
    </row>
    <row r="53" spans="2:22" ht="35.25" customHeight="1">
      <c r="B53" s="109" t="s">
        <v>695</v>
      </c>
      <c r="I53" s="111" t="s">
        <v>696</v>
      </c>
    </row>
    <row r="54" spans="2:22" ht="27.75" customHeight="1">
      <c r="B54" s="2207" t="s">
        <v>697</v>
      </c>
      <c r="C54" s="2208"/>
      <c r="D54" s="785" t="s">
        <v>698</v>
      </c>
      <c r="E54" s="117"/>
      <c r="F54" s="117"/>
      <c r="G54" s="117"/>
      <c r="H54" s="117"/>
      <c r="I54" s="117"/>
      <c r="J54" s="117"/>
      <c r="K54" s="117"/>
      <c r="L54" s="786"/>
      <c r="M54" s="118"/>
    </row>
    <row r="55" spans="2:22" ht="35.25" customHeight="1" thickBot="1">
      <c r="B55" s="119" t="s">
        <v>699</v>
      </c>
      <c r="C55" s="120"/>
      <c r="D55" s="121" t="s">
        <v>700</v>
      </c>
      <c r="E55" s="121" t="s">
        <v>701</v>
      </c>
      <c r="F55" s="121" t="s">
        <v>702</v>
      </c>
      <c r="G55" s="121" t="s">
        <v>703</v>
      </c>
      <c r="H55" s="121" t="s">
        <v>704</v>
      </c>
      <c r="I55" s="122" t="s">
        <v>705</v>
      </c>
      <c r="J55" s="121"/>
      <c r="K55" s="121" t="s">
        <v>706</v>
      </c>
      <c r="L55" s="123" t="s">
        <v>707</v>
      </c>
      <c r="M55" s="105"/>
    </row>
    <row r="56" spans="2:22" ht="35.25" customHeight="1" thickTop="1">
      <c r="B56" s="124" t="s">
        <v>708</v>
      </c>
      <c r="C56" s="125"/>
      <c r="D56" s="126" t="s">
        <v>709</v>
      </c>
      <c r="E56" s="127" t="s">
        <v>710</v>
      </c>
      <c r="F56" s="127" t="s">
        <v>701</v>
      </c>
      <c r="G56" s="127" t="s">
        <v>703</v>
      </c>
      <c r="H56" s="127" t="s">
        <v>711</v>
      </c>
      <c r="I56" s="127" t="s">
        <v>712</v>
      </c>
      <c r="J56" s="127"/>
      <c r="K56" s="127"/>
      <c r="L56" s="128"/>
      <c r="O56" s="129" t="s">
        <v>713</v>
      </c>
      <c r="P56" s="130"/>
      <c r="Q56" s="130"/>
      <c r="R56" s="130"/>
      <c r="S56" s="130"/>
      <c r="T56" s="130"/>
      <c r="U56" s="131"/>
    </row>
    <row r="57" spans="2:22" ht="35.25" customHeight="1">
      <c r="B57" s="124" t="s">
        <v>714</v>
      </c>
      <c r="C57" s="125"/>
      <c r="D57" s="127" t="s">
        <v>715</v>
      </c>
      <c r="E57" s="127" t="s">
        <v>700</v>
      </c>
      <c r="F57" s="127" t="s">
        <v>716</v>
      </c>
      <c r="G57" s="127"/>
      <c r="H57" s="127"/>
      <c r="I57" s="127"/>
      <c r="J57" s="127"/>
      <c r="K57" s="127"/>
      <c r="L57" s="132"/>
      <c r="M57" s="133"/>
      <c r="N57" s="133"/>
      <c r="O57" s="2188">
        <f>I12+I22+I36+U12+U35+U40+U45</f>
        <v>-50</v>
      </c>
      <c r="P57" s="2189"/>
      <c r="Q57" s="2189"/>
      <c r="R57" s="779"/>
      <c r="S57" s="2194" t="s">
        <v>717</v>
      </c>
      <c r="T57" s="2194"/>
      <c r="U57" s="2195"/>
      <c r="V57" s="780"/>
    </row>
    <row r="58" spans="2:22" ht="35.25" customHeight="1">
      <c r="B58" s="124" t="s">
        <v>718</v>
      </c>
      <c r="C58" s="125"/>
      <c r="D58" s="127" t="s">
        <v>715</v>
      </c>
      <c r="E58" s="127" t="s">
        <v>700</v>
      </c>
      <c r="F58" s="127" t="s">
        <v>716</v>
      </c>
      <c r="G58" s="127"/>
      <c r="H58" s="127"/>
      <c r="I58" s="127"/>
      <c r="J58" s="127"/>
      <c r="K58" s="127"/>
      <c r="L58" s="134"/>
      <c r="M58" s="133"/>
      <c r="N58" s="133"/>
      <c r="O58" s="2190"/>
      <c r="P58" s="2191"/>
      <c r="Q58" s="2191"/>
      <c r="R58" s="780"/>
      <c r="S58" s="2196"/>
      <c r="T58" s="2196"/>
      <c r="U58" s="2197"/>
      <c r="V58" s="780"/>
    </row>
    <row r="59" spans="2:22" ht="35.25" customHeight="1" thickBot="1">
      <c r="B59" s="124" t="s">
        <v>719</v>
      </c>
      <c r="C59" s="125"/>
      <c r="D59" s="126" t="s">
        <v>715</v>
      </c>
      <c r="E59" s="127" t="s">
        <v>720</v>
      </c>
      <c r="F59" s="127"/>
      <c r="G59" s="127"/>
      <c r="H59" s="135"/>
      <c r="I59" s="127"/>
      <c r="J59" s="127"/>
      <c r="K59" s="127"/>
      <c r="L59" s="134"/>
      <c r="M59" s="133"/>
      <c r="N59" s="133"/>
      <c r="O59" s="2192"/>
      <c r="P59" s="2193"/>
      <c r="Q59" s="2193"/>
      <c r="R59" s="781" t="s">
        <v>655</v>
      </c>
      <c r="S59" s="2198"/>
      <c r="T59" s="2198"/>
      <c r="U59" s="2199"/>
      <c r="V59" s="780"/>
    </row>
    <row r="60" spans="2:22" ht="35.25" customHeight="1" thickTop="1">
      <c r="B60" s="124" t="s">
        <v>721</v>
      </c>
      <c r="C60" s="125"/>
      <c r="D60" s="136" t="s">
        <v>715</v>
      </c>
      <c r="E60" s="137" t="s">
        <v>722</v>
      </c>
      <c r="F60" s="138"/>
      <c r="G60" s="138"/>
      <c r="H60" s="138"/>
      <c r="I60" s="138"/>
      <c r="J60" s="138"/>
      <c r="K60" s="138"/>
      <c r="L60" s="134"/>
      <c r="M60" s="133"/>
      <c r="N60" s="133"/>
      <c r="O60" s="133"/>
      <c r="P60" s="133"/>
      <c r="Q60" s="133"/>
      <c r="R60" s="133"/>
      <c r="S60" s="780"/>
      <c r="T60" s="780"/>
      <c r="U60" s="780"/>
      <c r="V60" s="780"/>
    </row>
    <row r="61" spans="2:22" ht="42.75" customHeight="1">
      <c r="B61" s="2200" t="s">
        <v>723</v>
      </c>
      <c r="C61" s="2201"/>
      <c r="D61" s="791" t="s">
        <v>715</v>
      </c>
      <c r="E61" s="791" t="s">
        <v>720</v>
      </c>
      <c r="F61" s="791"/>
      <c r="G61" s="791"/>
      <c r="H61" s="791"/>
      <c r="I61" s="791"/>
      <c r="J61" s="791"/>
      <c r="K61" s="791"/>
      <c r="L61" s="139"/>
      <c r="M61" s="133"/>
      <c r="N61" s="133"/>
      <c r="O61" s="133"/>
      <c r="P61" s="133"/>
      <c r="Q61" s="133"/>
      <c r="R61" s="133"/>
      <c r="S61" s="780"/>
      <c r="T61" s="780"/>
      <c r="U61" s="780"/>
      <c r="V61" s="780"/>
    </row>
    <row r="62" spans="2:22" ht="19.5" customHeight="1">
      <c r="O62" s="133"/>
      <c r="P62" s="133"/>
      <c r="Q62" s="133"/>
      <c r="R62" s="133"/>
      <c r="S62" s="780"/>
      <c r="T62" s="780"/>
      <c r="U62" s="780"/>
    </row>
    <row r="63" spans="2:22" ht="41.25" customHeight="1">
      <c r="O63" s="133"/>
      <c r="P63" s="133"/>
      <c r="Q63" s="133"/>
      <c r="R63" s="133"/>
      <c r="S63" s="780"/>
      <c r="T63" s="780"/>
      <c r="U63" s="780"/>
    </row>
    <row r="64" spans="2:22" ht="19.5" customHeight="1"/>
    <row r="65" s="104" customFormat="1" ht="19.5" customHeight="1"/>
    <row r="66" s="104" customFormat="1" ht="19.5" customHeight="1"/>
    <row r="67" s="104" customFormat="1" ht="19.5" customHeight="1"/>
    <row r="68" s="104" customFormat="1" ht="19.5" customHeight="1"/>
    <row r="69" s="104" customFormat="1" ht="19.5" customHeight="1"/>
    <row r="70" s="104" customFormat="1" ht="19.5" customHeight="1"/>
    <row r="71" s="104" customFormat="1" ht="19.5" customHeight="1"/>
    <row r="72" s="104" customFormat="1" ht="19.5" customHeight="1"/>
    <row r="73" s="104" customFormat="1" ht="19.5" customHeight="1"/>
    <row r="74" s="104" customFormat="1" ht="19.5" customHeight="1"/>
    <row r="75" s="104" customFormat="1" ht="19.5" customHeight="1"/>
    <row r="76" s="104" customFormat="1" ht="19.5" customHeight="1"/>
    <row r="77" s="104" customFormat="1" ht="19.5" customHeight="1"/>
    <row r="78" s="104" customFormat="1" ht="19.5" customHeight="1"/>
    <row r="79" s="104" customFormat="1" ht="19.5" customHeight="1"/>
    <row r="80" s="104" customFormat="1" ht="19.5" customHeight="1"/>
    <row r="81" s="104" customFormat="1" ht="19.5" customHeight="1"/>
    <row r="82" s="104" customFormat="1" ht="19.5" customHeight="1"/>
    <row r="83" s="104" customFormat="1" ht="19.5" customHeight="1"/>
    <row r="84" s="104" customFormat="1" ht="19.5" customHeight="1"/>
    <row r="85" s="104" customFormat="1" ht="19.5" customHeight="1"/>
    <row r="86" s="104" customFormat="1" ht="19.5" customHeight="1"/>
    <row r="87" s="104" customFormat="1" ht="19.5" customHeight="1"/>
    <row r="88" s="104" customFormat="1" ht="19.5" customHeight="1"/>
    <row r="89" s="104" customFormat="1" ht="19.5" customHeight="1"/>
    <row r="90" s="104" customFormat="1" ht="19.5" customHeight="1"/>
    <row r="91" s="104" customFormat="1" ht="19.5" customHeight="1"/>
    <row r="92" s="104" customFormat="1" ht="19.5" customHeight="1"/>
    <row r="93" s="104" customFormat="1" ht="19.5" customHeight="1"/>
    <row r="94" s="104" customFormat="1" ht="19.5" customHeight="1"/>
    <row r="95" s="104" customFormat="1" ht="19.5" customHeight="1"/>
    <row r="96" s="104" customFormat="1" ht="19.5" customHeight="1"/>
    <row r="97" s="104" customFormat="1" ht="19.5" customHeight="1"/>
    <row r="98" s="104" customFormat="1" ht="19.5" customHeight="1"/>
    <row r="99" s="104" customFormat="1" ht="19.5" customHeight="1"/>
    <row r="100" s="104" customFormat="1" ht="19.5" customHeight="1"/>
    <row r="101" s="104" customFormat="1" ht="19.5" customHeight="1"/>
    <row r="102" s="104" customFormat="1" ht="19.5" customHeight="1"/>
    <row r="103" s="104" customFormat="1" ht="19.5" customHeight="1"/>
    <row r="104" s="104" customFormat="1" ht="19.5" customHeight="1"/>
    <row r="105" s="104" customFormat="1" ht="19.5" customHeight="1"/>
    <row r="106" s="104" customFormat="1" ht="19.5" customHeight="1"/>
    <row r="107" s="104" customFormat="1" ht="19.5" customHeight="1"/>
    <row r="108" s="104" customFormat="1" ht="19.5" customHeight="1"/>
    <row r="109" s="104" customFormat="1" ht="19.5" customHeight="1"/>
    <row r="110" s="104" customFormat="1" ht="19.5" customHeight="1"/>
    <row r="111" s="104" customFormat="1" ht="19.5" customHeight="1"/>
    <row r="112" s="104" customFormat="1" ht="19.5" customHeight="1"/>
    <row r="113" s="104" customFormat="1" ht="19.5" customHeight="1"/>
    <row r="114" s="104" customFormat="1" ht="19.5" customHeight="1"/>
    <row r="115" s="104" customFormat="1" ht="19.5" customHeight="1"/>
    <row r="116" s="104" customFormat="1" ht="19.5" customHeight="1"/>
    <row r="117" s="104" customFormat="1" ht="19.5" customHeight="1"/>
    <row r="118" s="104" customFormat="1" ht="19.5" customHeight="1"/>
    <row r="119" s="104" customFormat="1" ht="19.5" customHeight="1"/>
    <row r="120" s="104" customFormat="1" ht="19.5" customHeight="1"/>
    <row r="121" s="104" customFormat="1" ht="19.5" customHeight="1"/>
    <row r="122" s="104" customFormat="1" ht="19.5" customHeight="1"/>
    <row r="123" s="104" customFormat="1" ht="19.5" customHeight="1"/>
    <row r="124" s="104" customFormat="1" ht="19.5" customHeight="1"/>
    <row r="125" s="104" customFormat="1" ht="19.5" customHeight="1"/>
    <row r="126" s="104" customFormat="1" ht="19.5" customHeight="1"/>
    <row r="127" s="104" customFormat="1" ht="19.5" customHeight="1"/>
    <row r="128" s="104" customFormat="1" ht="19.5" customHeight="1"/>
    <row r="129" s="104" customFormat="1" ht="19.5" customHeight="1"/>
    <row r="130" s="104" customFormat="1" ht="19.5" customHeight="1"/>
    <row r="131" s="104" customFormat="1" ht="19.5" customHeight="1"/>
    <row r="132" s="104" customFormat="1" ht="19.5" customHeight="1"/>
    <row r="133" s="104" customFormat="1" ht="19.5" customHeight="1"/>
    <row r="134" s="104" customFormat="1" ht="19.5" customHeight="1"/>
    <row r="135" s="104" customFormat="1" ht="19.5" customHeight="1"/>
    <row r="136" s="104" customFormat="1" ht="19.5" customHeight="1"/>
    <row r="137" s="104" customFormat="1" ht="19.5" customHeight="1"/>
    <row r="138" s="104" customFormat="1" ht="19.5" customHeight="1"/>
    <row r="139" s="104" customFormat="1" ht="19.5" customHeight="1"/>
  </sheetData>
  <sheetProtection algorithmName="SHA-512" hashValue="E+11o0L0q/d2hq3fjolCSiNBC0//MZnTMTVR93+a7vr4A7MvybIAT/3eSKC2pVHAtKH1YHXeq7c34PRUM5LThA==" saltValue="Qec2gbm8EFlOkHJ7OiskMw==" spinCount="100000" sheet="1" scenarios="1" formatCells="0" insertRows="0" deleteRows="0" autoFilter="0"/>
  <mergeCells count="96">
    <mergeCell ref="T1:U1"/>
    <mergeCell ref="O3:P3"/>
    <mergeCell ref="B5:U5"/>
    <mergeCell ref="B7:C7"/>
    <mergeCell ref="D7:I7"/>
    <mergeCell ref="K7:L7"/>
    <mergeCell ref="M7:U7"/>
    <mergeCell ref="B8:C8"/>
    <mergeCell ref="D8:I8"/>
    <mergeCell ref="K8:L8"/>
    <mergeCell ref="M8:U8"/>
    <mergeCell ref="B9:C9"/>
    <mergeCell ref="D9:I9"/>
    <mergeCell ref="K9:L9"/>
    <mergeCell ref="M9:U9"/>
    <mergeCell ref="B11:I11"/>
    <mergeCell ref="K11:U11"/>
    <mergeCell ref="B12:G12"/>
    <mergeCell ref="I12:I18"/>
    <mergeCell ref="K12:T12"/>
    <mergeCell ref="U12:U31"/>
    <mergeCell ref="B13:G13"/>
    <mergeCell ref="K13:S13"/>
    <mergeCell ref="B14:G14"/>
    <mergeCell ref="K14:T14"/>
    <mergeCell ref="B15:G15"/>
    <mergeCell ref="K15:S15"/>
    <mergeCell ref="B16:G16"/>
    <mergeCell ref="K16:T16"/>
    <mergeCell ref="B17:G17"/>
    <mergeCell ref="K17:S17"/>
    <mergeCell ref="B18:G18"/>
    <mergeCell ref="K18:T18"/>
    <mergeCell ref="B19:G19"/>
    <mergeCell ref="K19:S19"/>
    <mergeCell ref="B20:I20"/>
    <mergeCell ref="K20:T20"/>
    <mergeCell ref="B21:I21"/>
    <mergeCell ref="K21:S22"/>
    <mergeCell ref="T21:T22"/>
    <mergeCell ref="B22:G23"/>
    <mergeCell ref="H22:H23"/>
    <mergeCell ref="I22:I32"/>
    <mergeCell ref="K23:T23"/>
    <mergeCell ref="B24:G25"/>
    <mergeCell ref="H24:H25"/>
    <mergeCell ref="K24:S25"/>
    <mergeCell ref="T24:T25"/>
    <mergeCell ref="B26:G27"/>
    <mergeCell ref="H26:H27"/>
    <mergeCell ref="K26:T26"/>
    <mergeCell ref="K27:S28"/>
    <mergeCell ref="T27:T28"/>
    <mergeCell ref="B28:G29"/>
    <mergeCell ref="H28:H29"/>
    <mergeCell ref="K29:T29"/>
    <mergeCell ref="B30:G31"/>
    <mergeCell ref="H30:H31"/>
    <mergeCell ref="K30:S31"/>
    <mergeCell ref="T30:T31"/>
    <mergeCell ref="B32:G33"/>
    <mergeCell ref="H32:H33"/>
    <mergeCell ref="K32:S32"/>
    <mergeCell ref="B34:I34"/>
    <mergeCell ref="K34:U34"/>
    <mergeCell ref="B35:I35"/>
    <mergeCell ref="K35:S37"/>
    <mergeCell ref="T35:T37"/>
    <mergeCell ref="U35:U36"/>
    <mergeCell ref="B36:H36"/>
    <mergeCell ref="I36:I51"/>
    <mergeCell ref="B37:G37"/>
    <mergeCell ref="B38:H38"/>
    <mergeCell ref="B39:G39"/>
    <mergeCell ref="K39:U39"/>
    <mergeCell ref="K40:S42"/>
    <mergeCell ref="T40:T42"/>
    <mergeCell ref="U40:U41"/>
    <mergeCell ref="B41:G41"/>
    <mergeCell ref="B42:H42"/>
    <mergeCell ref="B43:G43"/>
    <mergeCell ref="K44:U44"/>
    <mergeCell ref="B45:G45"/>
    <mergeCell ref="K45:S47"/>
    <mergeCell ref="T45:T47"/>
    <mergeCell ref="U45:U46"/>
    <mergeCell ref="B47:G47"/>
    <mergeCell ref="O57:Q59"/>
    <mergeCell ref="S57:U59"/>
    <mergeCell ref="B61:C61"/>
    <mergeCell ref="B48:H48"/>
    <mergeCell ref="B49:G49"/>
    <mergeCell ref="B50:H50"/>
    <mergeCell ref="B51:G51"/>
    <mergeCell ref="B52:G52"/>
    <mergeCell ref="B54:C54"/>
  </mergeCells>
  <phoneticPr fontId="4"/>
  <conditionalFormatting sqref="D55">
    <cfRule type="expression" dxfId="61" priority="26">
      <formula>$I$12=5</formula>
    </cfRule>
  </conditionalFormatting>
  <conditionalFormatting sqref="D56">
    <cfRule type="expression" dxfId="60" priority="27">
      <formula>$I$22=-20</formula>
    </cfRule>
  </conditionalFormatting>
  <conditionalFormatting sqref="D57">
    <cfRule type="expression" dxfId="59" priority="13">
      <formula>$I$36=0</formula>
    </cfRule>
  </conditionalFormatting>
  <conditionalFormatting sqref="D58">
    <cfRule type="expression" dxfId="58" priority="12">
      <formula>$U$12=0</formula>
    </cfRule>
  </conditionalFormatting>
  <conditionalFormatting sqref="D59">
    <cfRule type="expression" dxfId="57" priority="8">
      <formula>$U$35=0</formula>
    </cfRule>
  </conditionalFormatting>
  <conditionalFormatting sqref="D60">
    <cfRule type="expression" dxfId="56" priority="7">
      <formula>$U$40=0</formula>
    </cfRule>
  </conditionalFormatting>
  <conditionalFormatting sqref="D61">
    <cfRule type="expression" dxfId="55" priority="6">
      <formula>$U$45=0</formula>
    </cfRule>
  </conditionalFormatting>
  <conditionalFormatting sqref="E55">
    <cfRule type="expression" dxfId="54" priority="25">
      <formula>$I$12=20</formula>
    </cfRule>
  </conditionalFormatting>
  <conditionalFormatting sqref="E56">
    <cfRule type="expression" dxfId="53" priority="4">
      <formula>$I$22=-10</formula>
    </cfRule>
  </conditionalFormatting>
  <conditionalFormatting sqref="E57">
    <cfRule type="expression" dxfId="52" priority="19">
      <formula>$I$36=5</formula>
    </cfRule>
  </conditionalFormatting>
  <conditionalFormatting sqref="E58">
    <cfRule type="expression" dxfId="51" priority="9">
      <formula>$U$12=5</formula>
    </cfRule>
  </conditionalFormatting>
  <conditionalFormatting sqref="E59">
    <cfRule type="expression" dxfId="50" priority="31">
      <formula>$U$35=10</formula>
    </cfRule>
  </conditionalFormatting>
  <conditionalFormatting sqref="E60">
    <cfRule type="expression" dxfId="49" priority="10">
      <formula>U40=-50</formula>
    </cfRule>
  </conditionalFormatting>
  <conditionalFormatting sqref="E61">
    <cfRule type="expression" dxfId="48" priority="5">
      <formula>$U$45=10</formula>
    </cfRule>
  </conditionalFormatting>
  <conditionalFormatting sqref="F55">
    <cfRule type="expression" dxfId="47" priority="24">
      <formula>$I$12=30</formula>
    </cfRule>
  </conditionalFormatting>
  <conditionalFormatting sqref="F56">
    <cfRule type="expression" dxfId="46" priority="28">
      <formula>$I$22=20</formula>
    </cfRule>
  </conditionalFormatting>
  <conditionalFormatting sqref="F57">
    <cfRule type="expression" dxfId="45" priority="11">
      <formula>$I$36=15</formula>
    </cfRule>
  </conditionalFormatting>
  <conditionalFormatting sqref="F58">
    <cfRule type="expression" dxfId="44" priority="16">
      <formula>$U$12=15</formula>
    </cfRule>
  </conditionalFormatting>
  <conditionalFormatting sqref="G55">
    <cfRule type="expression" dxfId="43" priority="23">
      <formula>$I$12=40</formula>
    </cfRule>
  </conditionalFormatting>
  <conditionalFormatting sqref="G56">
    <cfRule type="expression" dxfId="42" priority="3">
      <formula>$I$22=40</formula>
    </cfRule>
  </conditionalFormatting>
  <conditionalFormatting sqref="H55">
    <cfRule type="expression" dxfId="41" priority="22">
      <formula>$I$12=55</formula>
    </cfRule>
  </conditionalFormatting>
  <conditionalFormatting sqref="H56">
    <cfRule type="expression" dxfId="40" priority="29">
      <formula>$I$22=50</formula>
    </cfRule>
  </conditionalFormatting>
  <conditionalFormatting sqref="H57">
    <cfRule type="expression" dxfId="39" priority="18">
      <formula>$I$36=25</formula>
    </cfRule>
  </conditionalFormatting>
  <conditionalFormatting sqref="H58">
    <cfRule type="expression" dxfId="38" priority="15">
      <formula>$U$12=25</formula>
    </cfRule>
  </conditionalFormatting>
  <conditionalFormatting sqref="I55">
    <cfRule type="expression" dxfId="37" priority="21">
      <formula>$I$12=65</formula>
    </cfRule>
  </conditionalFormatting>
  <conditionalFormatting sqref="I56">
    <cfRule type="expression" dxfId="36" priority="2">
      <formula>$I$22=60</formula>
    </cfRule>
  </conditionalFormatting>
  <conditionalFormatting sqref="J56:K56">
    <cfRule type="expression" dxfId="35" priority="30">
      <formula>#REF!=40</formula>
    </cfRule>
  </conditionalFormatting>
  <conditionalFormatting sqref="J57:K57">
    <cfRule type="expression" dxfId="34" priority="17">
      <formula>$I$36=35</formula>
    </cfRule>
  </conditionalFormatting>
  <conditionalFormatting sqref="J58:K58">
    <cfRule type="expression" dxfId="33" priority="14">
      <formula>$U$12=35</formula>
    </cfRule>
  </conditionalFormatting>
  <conditionalFormatting sqref="K55">
    <cfRule type="expression" dxfId="32" priority="1">
      <formula>$I$12=80</formula>
    </cfRule>
  </conditionalFormatting>
  <conditionalFormatting sqref="L55">
    <cfRule type="expression" dxfId="31" priority="20">
      <formula>$I$12=90</formula>
    </cfRule>
  </conditionalFormatting>
  <dataValidations count="1">
    <dataValidation type="list" allowBlank="1" showInputMessage="1" showErrorMessage="1" sqref="H12:H19 H39 H41 H43 H45 H47 H49 H51 T30 H37 T15 T19 T17 T27 T21 T24 T13 T45 H22:H33 T40 T35" xr:uid="{FE39CB69-062D-46F4-A3B0-BC4D35F03FD3}">
      <formula1>"　,○"</formula1>
    </dataValidation>
  </dataValidations>
  <pageMargins left="0.23622047244094491" right="0.23622047244094491" top="0.74803149606299213" bottom="0.74803149606299213" header="0.31496062992125984" footer="0.31496062992125984"/>
  <pageSetup paperSize="9" scale="35" fitToHeight="0"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33D16D-B2B3-4EA3-B822-18CBCF1F23C7}">
  <sheetPr codeName="Sheet31">
    <pageSetUpPr fitToPage="1"/>
  </sheetPr>
  <dimension ref="B2:S44"/>
  <sheetViews>
    <sheetView zoomScaleNormal="100" workbookViewId="0"/>
  </sheetViews>
  <sheetFormatPr defaultColWidth="9" defaultRowHeight="24.75"/>
  <cols>
    <col min="1" max="1" width="4.125" style="505" customWidth="1"/>
    <col min="2" max="19" width="8.125" style="505" customWidth="1"/>
    <col min="20" max="16384" width="9" style="505"/>
  </cols>
  <sheetData>
    <row r="2" spans="2:19">
      <c r="M2" s="506"/>
      <c r="N2" s="506"/>
      <c r="O2" s="506" t="s">
        <v>263</v>
      </c>
      <c r="P2" s="506"/>
      <c r="Q2" s="506" t="s">
        <v>629</v>
      </c>
      <c r="R2" s="506"/>
      <c r="S2" s="506" t="s">
        <v>630</v>
      </c>
    </row>
    <row r="4" spans="2:19" ht="38.25">
      <c r="B4" s="2283" t="s">
        <v>724</v>
      </c>
      <c r="C4" s="2283"/>
      <c r="D4" s="2283"/>
      <c r="E4" s="2283"/>
      <c r="F4" s="2283"/>
      <c r="G4" s="2283"/>
      <c r="H4" s="2283"/>
      <c r="I4" s="2283"/>
      <c r="J4" s="2283"/>
      <c r="K4" s="2283"/>
      <c r="L4" s="2283"/>
      <c r="M4" s="2283"/>
      <c r="N4" s="2283"/>
      <c r="O4" s="2283"/>
      <c r="P4" s="2283"/>
      <c r="Q4" s="2283"/>
      <c r="R4" s="2283"/>
      <c r="S4" s="2283"/>
    </row>
    <row r="6" spans="2:19" ht="35.25" customHeight="1">
      <c r="B6" s="2276" t="s">
        <v>632</v>
      </c>
      <c r="C6" s="2276"/>
      <c r="D6" s="2284" t="str">
        <f>様式第1号!$AO$31</f>
        <v>様式第1号で事業所名を入力してください</v>
      </c>
      <c r="E6" s="2284"/>
      <c r="F6" s="2284"/>
      <c r="G6" s="2284"/>
      <c r="H6" s="2284"/>
      <c r="I6" s="2284"/>
      <c r="J6" s="507"/>
      <c r="K6" s="2276" t="s">
        <v>633</v>
      </c>
      <c r="L6" s="2276"/>
      <c r="M6" s="2277"/>
      <c r="N6" s="2277"/>
      <c r="O6" s="2277"/>
      <c r="P6" s="2277"/>
      <c r="Q6" s="2277"/>
      <c r="R6" s="2277"/>
      <c r="S6" s="2277"/>
    </row>
    <row r="7" spans="2:19" ht="35.25" customHeight="1">
      <c r="B7" s="2276" t="s">
        <v>634</v>
      </c>
      <c r="C7" s="2276"/>
      <c r="D7" s="2277"/>
      <c r="E7" s="2277"/>
      <c r="F7" s="2277"/>
      <c r="G7" s="2277"/>
      <c r="H7" s="2277"/>
      <c r="I7" s="2277"/>
      <c r="J7" s="507"/>
      <c r="K7" s="2276" t="s">
        <v>635</v>
      </c>
      <c r="L7" s="2276"/>
      <c r="M7" s="2277"/>
      <c r="N7" s="2277"/>
      <c r="O7" s="2277"/>
      <c r="P7" s="2277"/>
      <c r="Q7" s="2277"/>
      <c r="R7" s="2277"/>
      <c r="S7" s="2277"/>
    </row>
    <row r="8" spans="2:19" ht="35.25" customHeight="1">
      <c r="B8" s="2276" t="s">
        <v>636</v>
      </c>
      <c r="C8" s="2276"/>
      <c r="D8" s="2277"/>
      <c r="E8" s="2277"/>
      <c r="F8" s="2277"/>
      <c r="G8" s="2277"/>
      <c r="H8" s="2277"/>
      <c r="I8" s="2277"/>
      <c r="J8" s="507"/>
      <c r="K8" s="2276" t="s">
        <v>637</v>
      </c>
      <c r="L8" s="2276"/>
      <c r="M8" s="2277"/>
      <c r="N8" s="2277"/>
      <c r="O8" s="2277"/>
      <c r="P8" s="2277"/>
      <c r="Q8" s="2277"/>
      <c r="R8" s="2277"/>
      <c r="S8" s="2277"/>
    </row>
    <row r="10" spans="2:19" ht="30" customHeight="1">
      <c r="B10" s="2278" t="s">
        <v>725</v>
      </c>
      <c r="C10" s="2279"/>
      <c r="D10" s="2279"/>
      <c r="E10" s="2279"/>
      <c r="F10" s="2279"/>
      <c r="G10" s="2279"/>
      <c r="H10" s="2279"/>
      <c r="I10" s="2279"/>
      <c r="J10" s="2279"/>
      <c r="K10" s="2279"/>
      <c r="L10" s="2279"/>
      <c r="M10" s="2279"/>
      <c r="N10" s="2279"/>
      <c r="O10" s="2279"/>
      <c r="P10" s="2279"/>
      <c r="Q10" s="2279"/>
      <c r="R10" s="2279"/>
      <c r="S10" s="2280"/>
    </row>
    <row r="11" spans="2:19" ht="30" customHeight="1">
      <c r="B11" s="508" t="s">
        <v>726</v>
      </c>
      <c r="K11" s="508" t="s">
        <v>727</v>
      </c>
      <c r="L11" s="509"/>
      <c r="M11" s="509"/>
      <c r="N11" s="509"/>
      <c r="O11" s="509"/>
      <c r="P11" s="509"/>
      <c r="Q11" s="509"/>
      <c r="R11" s="509"/>
      <c r="S11" s="510"/>
    </row>
    <row r="12" spans="2:19" ht="30" customHeight="1">
      <c r="B12" s="511"/>
      <c r="K12" s="511"/>
      <c r="S12" s="512"/>
    </row>
    <row r="13" spans="2:19" ht="30" customHeight="1">
      <c r="B13" s="511"/>
      <c r="C13" s="513" t="s">
        <v>728</v>
      </c>
      <c r="K13" s="511"/>
      <c r="L13" s="513" t="s">
        <v>729</v>
      </c>
      <c r="S13" s="512"/>
    </row>
    <row r="14" spans="2:19" ht="30" customHeight="1">
      <c r="B14" s="511"/>
      <c r="C14" s="513" t="s">
        <v>730</v>
      </c>
      <c r="K14" s="511"/>
      <c r="L14" s="513" t="s">
        <v>731</v>
      </c>
      <c r="S14" s="512"/>
    </row>
    <row r="15" spans="2:19" ht="30" customHeight="1">
      <c r="B15" s="511"/>
      <c r="C15" s="513" t="s">
        <v>732</v>
      </c>
      <c r="K15" s="511"/>
      <c r="L15" s="513" t="s">
        <v>733</v>
      </c>
      <c r="S15" s="512"/>
    </row>
    <row r="16" spans="2:19" ht="30" customHeight="1">
      <c r="B16" s="511"/>
      <c r="C16" s="513" t="s">
        <v>734</v>
      </c>
      <c r="K16" s="511"/>
      <c r="S16" s="512"/>
    </row>
    <row r="17" spans="2:19" ht="30" customHeight="1">
      <c r="B17" s="511"/>
      <c r="K17" s="511"/>
      <c r="S17" s="512"/>
    </row>
    <row r="18" spans="2:19" ht="30" customHeight="1">
      <c r="B18" s="511"/>
      <c r="K18" s="511"/>
      <c r="S18" s="512"/>
    </row>
    <row r="19" spans="2:19" ht="30" customHeight="1">
      <c r="B19" s="514" t="s">
        <v>735</v>
      </c>
      <c r="C19" s="509"/>
      <c r="D19" s="509"/>
      <c r="E19" s="509"/>
      <c r="F19" s="509"/>
      <c r="G19" s="509"/>
      <c r="H19" s="509"/>
      <c r="I19" s="509"/>
      <c r="J19" s="510"/>
      <c r="K19" s="511"/>
      <c r="S19" s="512"/>
    </row>
    <row r="20" spans="2:19" ht="30" customHeight="1">
      <c r="B20" s="511"/>
      <c r="J20" s="512"/>
      <c r="K20" s="511"/>
      <c r="S20" s="512"/>
    </row>
    <row r="21" spans="2:19" ht="30" customHeight="1">
      <c r="B21" s="511"/>
      <c r="C21" s="513" t="s">
        <v>736</v>
      </c>
      <c r="J21" s="512"/>
      <c r="K21" s="511"/>
      <c r="S21" s="512"/>
    </row>
    <row r="22" spans="2:19" ht="30" customHeight="1">
      <c r="B22" s="511"/>
      <c r="C22" s="513" t="s">
        <v>737</v>
      </c>
      <c r="J22" s="512"/>
      <c r="K22" s="511"/>
      <c r="S22" s="512"/>
    </row>
    <row r="23" spans="2:19" ht="30" customHeight="1">
      <c r="B23" s="511"/>
      <c r="C23" s="513" t="s">
        <v>738</v>
      </c>
      <c r="J23" s="512"/>
      <c r="K23" s="511"/>
      <c r="S23" s="512"/>
    </row>
    <row r="24" spans="2:19" ht="30" customHeight="1">
      <c r="B24" s="515"/>
      <c r="C24" s="516"/>
      <c r="D24" s="516"/>
      <c r="E24" s="516"/>
      <c r="F24" s="516"/>
      <c r="G24" s="516"/>
      <c r="H24" s="516"/>
      <c r="I24" s="516"/>
      <c r="J24" s="517"/>
      <c r="K24" s="511"/>
      <c r="S24" s="512"/>
    </row>
    <row r="25" spans="2:19" ht="30" customHeight="1">
      <c r="B25" s="508" t="s">
        <v>739</v>
      </c>
      <c r="K25" s="511"/>
      <c r="S25" s="512"/>
    </row>
    <row r="26" spans="2:19" ht="30" customHeight="1">
      <c r="B26" s="511"/>
      <c r="K26" s="511"/>
      <c r="S26" s="512"/>
    </row>
    <row r="27" spans="2:19" ht="30" customHeight="1">
      <c r="B27" s="511"/>
      <c r="C27" s="513" t="s">
        <v>740</v>
      </c>
      <c r="K27" s="511"/>
      <c r="S27" s="512"/>
    </row>
    <row r="28" spans="2:19" ht="30" customHeight="1">
      <c r="B28" s="511"/>
      <c r="C28" s="513" t="s">
        <v>741</v>
      </c>
      <c r="K28" s="511"/>
      <c r="S28" s="512"/>
    </row>
    <row r="29" spans="2:19" ht="30" customHeight="1">
      <c r="B29" s="511"/>
      <c r="C29" s="513" t="s">
        <v>742</v>
      </c>
      <c r="K29" s="511"/>
      <c r="S29" s="512"/>
    </row>
    <row r="30" spans="2:19" ht="30" customHeight="1">
      <c r="B30" s="511"/>
      <c r="K30" s="511"/>
      <c r="S30" s="512"/>
    </row>
    <row r="31" spans="2:19" ht="30" customHeight="1">
      <c r="B31" s="515"/>
      <c r="C31" s="516"/>
      <c r="D31" s="516"/>
      <c r="E31" s="516"/>
      <c r="F31" s="516"/>
      <c r="G31" s="516"/>
      <c r="H31" s="516"/>
      <c r="I31" s="516"/>
      <c r="J31" s="516"/>
      <c r="K31" s="515"/>
      <c r="L31" s="516"/>
      <c r="M31" s="516"/>
      <c r="N31" s="516"/>
      <c r="O31" s="516"/>
      <c r="P31" s="516"/>
      <c r="Q31" s="516"/>
      <c r="R31" s="516"/>
      <c r="S31" s="517"/>
    </row>
    <row r="32" spans="2:19" ht="30" customHeight="1"/>
    <row r="33" spans="2:19" ht="30" customHeight="1">
      <c r="B33" s="2278" t="s">
        <v>743</v>
      </c>
      <c r="C33" s="2281"/>
      <c r="D33" s="2281"/>
      <c r="E33" s="2281"/>
      <c r="F33" s="2281"/>
      <c r="G33" s="2281"/>
      <c r="H33" s="2281"/>
      <c r="I33" s="2281"/>
      <c r="J33" s="2281"/>
      <c r="K33" s="2281"/>
      <c r="L33" s="2281"/>
      <c r="M33" s="2281"/>
      <c r="N33" s="2281"/>
      <c r="O33" s="2281"/>
      <c r="P33" s="2281"/>
      <c r="Q33" s="2281"/>
      <c r="R33" s="2281"/>
      <c r="S33" s="2282"/>
    </row>
    <row r="34" spans="2:19" ht="30.75" customHeight="1">
      <c r="B34" s="511"/>
      <c r="S34" s="512"/>
    </row>
    <row r="35" spans="2:19" ht="30.75" customHeight="1">
      <c r="B35" s="511"/>
      <c r="S35" s="512"/>
    </row>
    <row r="36" spans="2:19" ht="30.75" customHeight="1">
      <c r="B36" s="511"/>
      <c r="C36" s="513" t="s">
        <v>744</v>
      </c>
      <c r="S36" s="512"/>
    </row>
    <row r="37" spans="2:19" ht="30.75" customHeight="1">
      <c r="B37" s="511"/>
      <c r="C37" s="513" t="s">
        <v>745</v>
      </c>
      <c r="S37" s="512"/>
    </row>
    <row r="38" spans="2:19" ht="30.75" customHeight="1">
      <c r="B38" s="511"/>
      <c r="S38" s="512"/>
    </row>
    <row r="39" spans="2:19" ht="30.75" customHeight="1">
      <c r="B39" s="511"/>
      <c r="S39" s="512"/>
    </row>
    <row r="40" spans="2:19" ht="30.75" customHeight="1">
      <c r="B40" s="511"/>
      <c r="S40" s="512"/>
    </row>
    <row r="41" spans="2:19" ht="30.75" customHeight="1">
      <c r="B41" s="511"/>
      <c r="S41" s="512"/>
    </row>
    <row r="42" spans="2:19" ht="30.75" customHeight="1">
      <c r="B42" s="515"/>
      <c r="C42" s="516"/>
      <c r="D42" s="516"/>
      <c r="E42" s="516"/>
      <c r="F42" s="516"/>
      <c r="G42" s="516"/>
      <c r="H42" s="516"/>
      <c r="I42" s="516"/>
      <c r="J42" s="516"/>
      <c r="K42" s="516"/>
      <c r="L42" s="516"/>
      <c r="M42" s="516"/>
      <c r="N42" s="516"/>
      <c r="O42" s="516"/>
      <c r="P42" s="516"/>
      <c r="Q42" s="516"/>
      <c r="R42" s="516"/>
      <c r="S42" s="517"/>
    </row>
    <row r="43" spans="2:19" ht="30" customHeight="1">
      <c r="B43" s="2272" t="s">
        <v>746</v>
      </c>
      <c r="C43" s="2272"/>
      <c r="D43" s="2272"/>
      <c r="E43" s="2274"/>
      <c r="F43" s="2274"/>
      <c r="G43" s="2274"/>
      <c r="H43" s="2274"/>
      <c r="I43" s="2274"/>
      <c r="J43" s="2274"/>
      <c r="K43" s="2274"/>
      <c r="L43" s="2274"/>
      <c r="M43" s="2272" t="s">
        <v>747</v>
      </c>
      <c r="N43" s="2272"/>
      <c r="O43" s="2272"/>
      <c r="P43" s="2274"/>
      <c r="Q43" s="2274"/>
      <c r="R43" s="2274"/>
      <c r="S43" s="2274"/>
    </row>
    <row r="44" spans="2:19" ht="30" customHeight="1">
      <c r="B44" s="2273"/>
      <c r="C44" s="2273"/>
      <c r="D44" s="2273"/>
      <c r="E44" s="2275"/>
      <c r="F44" s="2275"/>
      <c r="G44" s="2275"/>
      <c r="H44" s="2275"/>
      <c r="I44" s="2275"/>
      <c r="J44" s="2275"/>
      <c r="K44" s="2275"/>
      <c r="L44" s="2275"/>
      <c r="M44" s="2273"/>
      <c r="N44" s="2273"/>
      <c r="O44" s="2273"/>
      <c r="P44" s="2275"/>
      <c r="Q44" s="2275"/>
      <c r="R44" s="2275"/>
      <c r="S44" s="2275"/>
    </row>
  </sheetData>
  <sheetProtection algorithmName="SHA-512" hashValue="rlqgo+8lZ5K73IcFnF7D0YZTn8BkOLZQKx7C0/f5BCTw0vk9GGveq4WwkKSL6AUJxp92exW1vX/vQpD3ApuC7g==" saltValue="L+/9PRNdzh97bE6zarau6Q==" spinCount="100000" sheet="1" scenarios="1" formatCells="0" insertRows="0" deleteRows="0" autoFilter="0"/>
  <mergeCells count="19">
    <mergeCell ref="B7:C7"/>
    <mergeCell ref="D7:I7"/>
    <mergeCell ref="K7:L7"/>
    <mergeCell ref="M7:S7"/>
    <mergeCell ref="B4:S4"/>
    <mergeCell ref="B6:C6"/>
    <mergeCell ref="D6:I6"/>
    <mergeCell ref="K6:L6"/>
    <mergeCell ref="M6:S6"/>
    <mergeCell ref="B43:D44"/>
    <mergeCell ref="E43:L44"/>
    <mergeCell ref="M43:O44"/>
    <mergeCell ref="P43:S44"/>
    <mergeCell ref="B8:C8"/>
    <mergeCell ref="D8:I8"/>
    <mergeCell ref="K8:L8"/>
    <mergeCell ref="M8:S8"/>
    <mergeCell ref="B10:S10"/>
    <mergeCell ref="B33:S33"/>
  </mergeCells>
  <phoneticPr fontId="4"/>
  <pageMargins left="0.25" right="0.25" top="0.75" bottom="0.75" header="0.3" footer="0.3"/>
  <pageSetup paperSize="9" scale="56"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1285A4-1948-41A7-A14C-2E102026B44F}">
  <sheetPr codeName="Sheet32">
    <pageSetUpPr fitToPage="1"/>
  </sheetPr>
  <dimension ref="B2:S46"/>
  <sheetViews>
    <sheetView zoomScaleNormal="100" workbookViewId="0"/>
  </sheetViews>
  <sheetFormatPr defaultColWidth="9" defaultRowHeight="24.75"/>
  <cols>
    <col min="1" max="1" width="4.125" style="505" customWidth="1"/>
    <col min="2" max="19" width="8.125" style="505" customWidth="1"/>
    <col min="20" max="16384" width="9" style="505"/>
  </cols>
  <sheetData>
    <row r="2" spans="2:19">
      <c r="M2" s="506"/>
      <c r="N2" s="506"/>
      <c r="O2" s="506" t="s">
        <v>263</v>
      </c>
      <c r="P2" s="506"/>
      <c r="Q2" s="506" t="s">
        <v>629</v>
      </c>
      <c r="R2" s="506"/>
      <c r="S2" s="506" t="s">
        <v>630</v>
      </c>
    </row>
    <row r="3" spans="2:19" ht="15" customHeight="1"/>
    <row r="4" spans="2:19" ht="33" customHeight="1">
      <c r="B4" s="2283" t="s">
        <v>748</v>
      </c>
      <c r="C4" s="2283"/>
      <c r="D4" s="2283"/>
      <c r="E4" s="2283"/>
      <c r="F4" s="2283"/>
      <c r="G4" s="2283"/>
      <c r="H4" s="2283"/>
      <c r="I4" s="2283"/>
      <c r="J4" s="2283"/>
      <c r="K4" s="2283"/>
      <c r="L4" s="2283"/>
      <c r="M4" s="2283"/>
      <c r="N4" s="2283"/>
      <c r="O4" s="2283"/>
      <c r="P4" s="2283"/>
      <c r="Q4" s="2283"/>
      <c r="R4" s="2283"/>
      <c r="S4" s="2283"/>
    </row>
    <row r="5" spans="2:19" ht="15" customHeight="1"/>
    <row r="6" spans="2:19" ht="33" customHeight="1">
      <c r="B6" s="2276" t="s">
        <v>632</v>
      </c>
      <c r="C6" s="2276"/>
      <c r="D6" s="2284" t="str">
        <f>様式第1号!$AO$31</f>
        <v>様式第1号で事業所名を入力してください</v>
      </c>
      <c r="E6" s="2284"/>
      <c r="F6" s="2284"/>
      <c r="G6" s="2284"/>
      <c r="H6" s="2284"/>
      <c r="I6" s="2284"/>
      <c r="J6" s="507"/>
      <c r="K6" s="2276" t="s">
        <v>633</v>
      </c>
      <c r="L6" s="2276"/>
      <c r="M6" s="2277"/>
      <c r="N6" s="2277"/>
      <c r="O6" s="2277"/>
      <c r="P6" s="2277"/>
      <c r="Q6" s="2277"/>
      <c r="R6" s="2277"/>
      <c r="S6" s="2277"/>
    </row>
    <row r="7" spans="2:19" ht="33" customHeight="1">
      <c r="B7" s="2276" t="s">
        <v>634</v>
      </c>
      <c r="C7" s="2276"/>
      <c r="D7" s="2277"/>
      <c r="E7" s="2277"/>
      <c r="F7" s="2277"/>
      <c r="G7" s="2277"/>
      <c r="H7" s="2277"/>
      <c r="I7" s="2277"/>
      <c r="J7" s="507"/>
      <c r="K7" s="2276" t="s">
        <v>635</v>
      </c>
      <c r="L7" s="2276"/>
      <c r="M7" s="2277"/>
      <c r="N7" s="2277"/>
      <c r="O7" s="2277"/>
      <c r="P7" s="2277"/>
      <c r="Q7" s="2277"/>
      <c r="R7" s="2277"/>
      <c r="S7" s="2277"/>
    </row>
    <row r="8" spans="2:19" ht="33" customHeight="1">
      <c r="B8" s="2276" t="s">
        <v>636</v>
      </c>
      <c r="C8" s="2276"/>
      <c r="D8" s="2277"/>
      <c r="E8" s="2277"/>
      <c r="F8" s="2277"/>
      <c r="G8" s="2277"/>
      <c r="H8" s="2277"/>
      <c r="I8" s="2277"/>
      <c r="J8" s="507"/>
      <c r="K8" s="2276" t="s">
        <v>637</v>
      </c>
      <c r="L8" s="2276"/>
      <c r="M8" s="2277"/>
      <c r="N8" s="2277"/>
      <c r="O8" s="2277"/>
      <c r="P8" s="2277"/>
      <c r="Q8" s="2277"/>
      <c r="R8" s="2277"/>
      <c r="S8" s="2277"/>
    </row>
    <row r="9" spans="2:19" ht="16.5" customHeight="1"/>
    <row r="10" spans="2:19" ht="30" customHeight="1">
      <c r="B10" s="2278" t="s">
        <v>749</v>
      </c>
      <c r="C10" s="2279"/>
      <c r="D10" s="2279"/>
      <c r="E10" s="2279"/>
      <c r="F10" s="2279"/>
      <c r="G10" s="2279"/>
      <c r="H10" s="2279"/>
      <c r="I10" s="2279"/>
      <c r="J10" s="2279"/>
      <c r="K10" s="2279"/>
      <c r="L10" s="2279"/>
      <c r="M10" s="2279"/>
      <c r="N10" s="2279"/>
      <c r="O10" s="2279"/>
      <c r="P10" s="2279"/>
      <c r="Q10" s="2279"/>
      <c r="R10" s="2279"/>
      <c r="S10" s="2280"/>
    </row>
    <row r="11" spans="2:19" ht="30" customHeight="1">
      <c r="B11" s="508" t="s">
        <v>726</v>
      </c>
      <c r="K11" s="508" t="s">
        <v>727</v>
      </c>
      <c r="L11" s="509"/>
      <c r="M11" s="509"/>
      <c r="N11" s="509"/>
      <c r="O11" s="509"/>
      <c r="P11" s="509"/>
      <c r="Q11" s="509"/>
      <c r="R11" s="509"/>
      <c r="S11" s="510"/>
    </row>
    <row r="12" spans="2:19" ht="30" customHeight="1">
      <c r="B12" s="511"/>
      <c r="K12" s="511"/>
      <c r="S12" s="512"/>
    </row>
    <row r="13" spans="2:19" ht="30" customHeight="1">
      <c r="B13" s="511"/>
      <c r="C13" s="513" t="s">
        <v>728</v>
      </c>
      <c r="K13" s="511"/>
      <c r="L13" s="513" t="s">
        <v>729</v>
      </c>
      <c r="S13" s="512"/>
    </row>
    <row r="14" spans="2:19" ht="30" customHeight="1">
      <c r="B14" s="511"/>
      <c r="C14" s="513" t="s">
        <v>730</v>
      </c>
      <c r="K14" s="511"/>
      <c r="L14" s="513" t="s">
        <v>731</v>
      </c>
      <c r="S14" s="512"/>
    </row>
    <row r="15" spans="2:19" ht="30" customHeight="1">
      <c r="B15" s="511"/>
      <c r="C15" s="513" t="s">
        <v>750</v>
      </c>
      <c r="K15" s="511"/>
      <c r="L15" s="513" t="s">
        <v>733</v>
      </c>
      <c r="S15" s="512"/>
    </row>
    <row r="16" spans="2:19" ht="30" customHeight="1">
      <c r="B16" s="511"/>
      <c r="C16" s="513" t="s">
        <v>734</v>
      </c>
      <c r="K16" s="511"/>
      <c r="S16" s="512"/>
    </row>
    <row r="17" spans="2:19" ht="30" customHeight="1">
      <c r="B17" s="511"/>
      <c r="K17" s="511"/>
      <c r="S17" s="512"/>
    </row>
    <row r="18" spans="2:19" ht="30" customHeight="1">
      <c r="B18" s="514" t="s">
        <v>735</v>
      </c>
      <c r="C18" s="509"/>
      <c r="D18" s="509"/>
      <c r="E18" s="509"/>
      <c r="F18" s="509"/>
      <c r="G18" s="509"/>
      <c r="H18" s="509"/>
      <c r="I18" s="509"/>
      <c r="J18" s="510"/>
      <c r="K18" s="511"/>
      <c r="S18" s="512"/>
    </row>
    <row r="19" spans="2:19" ht="30" customHeight="1">
      <c r="B19" s="511"/>
      <c r="J19" s="512"/>
      <c r="K19" s="511"/>
      <c r="S19" s="512"/>
    </row>
    <row r="20" spans="2:19" ht="30" customHeight="1">
      <c r="B20" s="511"/>
      <c r="C20" s="513" t="s">
        <v>751</v>
      </c>
      <c r="J20" s="512"/>
      <c r="K20" s="511"/>
      <c r="S20" s="512"/>
    </row>
    <row r="21" spans="2:19" ht="30" customHeight="1">
      <c r="B21" s="511"/>
      <c r="C21" s="513" t="s">
        <v>752</v>
      </c>
      <c r="J21" s="512"/>
      <c r="K21" s="511"/>
      <c r="S21" s="512"/>
    </row>
    <row r="22" spans="2:19" ht="30" customHeight="1">
      <c r="B22" s="515"/>
      <c r="C22" s="516"/>
      <c r="D22" s="516"/>
      <c r="E22" s="516"/>
      <c r="F22" s="516"/>
      <c r="G22" s="516"/>
      <c r="H22" s="516"/>
      <c r="I22" s="516"/>
      <c r="J22" s="517"/>
      <c r="K22" s="511"/>
      <c r="S22" s="512"/>
    </row>
    <row r="23" spans="2:19" ht="30" customHeight="1">
      <c r="B23" s="508" t="s">
        <v>739</v>
      </c>
      <c r="K23" s="511"/>
      <c r="S23" s="512"/>
    </row>
    <row r="24" spans="2:19" ht="30" customHeight="1">
      <c r="B24" s="511"/>
      <c r="K24" s="511"/>
      <c r="S24" s="512"/>
    </row>
    <row r="25" spans="2:19" ht="30" customHeight="1">
      <c r="B25" s="511"/>
      <c r="C25" s="513" t="s">
        <v>740</v>
      </c>
      <c r="K25" s="511"/>
      <c r="S25" s="512"/>
    </row>
    <row r="26" spans="2:19" ht="30" customHeight="1">
      <c r="B26" s="511"/>
      <c r="C26" s="513" t="s">
        <v>741</v>
      </c>
      <c r="K26" s="511"/>
      <c r="S26" s="512"/>
    </row>
    <row r="27" spans="2:19" ht="30" customHeight="1">
      <c r="B27" s="511"/>
      <c r="C27" s="513" t="s">
        <v>742</v>
      </c>
      <c r="K27" s="511"/>
      <c r="S27" s="512"/>
    </row>
    <row r="28" spans="2:19" ht="30" customHeight="1">
      <c r="B28" s="515"/>
      <c r="C28" s="516"/>
      <c r="D28" s="516"/>
      <c r="E28" s="516"/>
      <c r="F28" s="516"/>
      <c r="G28" s="516"/>
      <c r="H28" s="516"/>
      <c r="I28" s="516"/>
      <c r="J28" s="516"/>
      <c r="K28" s="515"/>
      <c r="L28" s="516"/>
      <c r="M28" s="516"/>
      <c r="N28" s="516"/>
      <c r="O28" s="516"/>
      <c r="P28" s="516"/>
      <c r="Q28" s="516"/>
      <c r="R28" s="516"/>
      <c r="S28" s="517"/>
    </row>
    <row r="29" spans="2:19" ht="15" customHeight="1"/>
    <row r="30" spans="2:19" ht="30" customHeight="1">
      <c r="B30" s="2278" t="s">
        <v>753</v>
      </c>
      <c r="C30" s="2281"/>
      <c r="D30" s="2281"/>
      <c r="E30" s="2281"/>
      <c r="F30" s="2281"/>
      <c r="G30" s="2281"/>
      <c r="H30" s="2281"/>
      <c r="I30" s="2281"/>
      <c r="J30" s="2281"/>
      <c r="K30" s="2281"/>
      <c r="L30" s="2281"/>
      <c r="M30" s="2281"/>
      <c r="N30" s="2281"/>
      <c r="O30" s="2281"/>
      <c r="P30" s="2281"/>
      <c r="Q30" s="2281"/>
      <c r="R30" s="2281"/>
      <c r="S30" s="2282"/>
    </row>
    <row r="31" spans="2:19" ht="30.75" customHeight="1">
      <c r="B31" s="511"/>
      <c r="S31" s="512"/>
    </row>
    <row r="32" spans="2:19" ht="30.75" customHeight="1">
      <c r="B32" s="511"/>
      <c r="C32" s="513" t="s">
        <v>744</v>
      </c>
      <c r="S32" s="512"/>
    </row>
    <row r="33" spans="2:19" ht="30.75" customHeight="1">
      <c r="B33" s="511"/>
      <c r="C33" s="513" t="s">
        <v>745</v>
      </c>
      <c r="S33" s="512"/>
    </row>
    <row r="34" spans="2:19" ht="30.75" customHeight="1">
      <c r="B34" s="511"/>
      <c r="S34" s="512"/>
    </row>
    <row r="35" spans="2:19" ht="30.75" customHeight="1">
      <c r="B35" s="515"/>
      <c r="C35" s="516"/>
      <c r="D35" s="516"/>
      <c r="E35" s="516"/>
      <c r="F35" s="516"/>
      <c r="G35" s="516"/>
      <c r="H35" s="516"/>
      <c r="I35" s="516"/>
      <c r="J35" s="516"/>
      <c r="K35" s="516"/>
      <c r="L35" s="516"/>
      <c r="M35" s="516"/>
      <c r="N35" s="516"/>
      <c r="O35" s="516"/>
      <c r="P35" s="516"/>
      <c r="Q35" s="516"/>
      <c r="R35" s="516"/>
      <c r="S35" s="517"/>
    </row>
    <row r="36" spans="2:19" ht="20.25" customHeight="1">
      <c r="B36" s="2285" t="s">
        <v>754</v>
      </c>
      <c r="C36" s="2286"/>
      <c r="D36" s="2286"/>
      <c r="E36" s="2287"/>
      <c r="F36" s="2291"/>
      <c r="G36" s="2292"/>
      <c r="H36" s="2292"/>
      <c r="I36" s="2292"/>
      <c r="J36" s="2292"/>
      <c r="K36" s="2292"/>
      <c r="L36" s="2292"/>
      <c r="M36" s="2292"/>
      <c r="N36" s="2292"/>
      <c r="O36" s="2292"/>
      <c r="P36" s="2292"/>
      <c r="Q36" s="2292"/>
      <c r="R36" s="2292"/>
      <c r="S36" s="2293"/>
    </row>
    <row r="37" spans="2:19" ht="20.25" customHeight="1">
      <c r="B37" s="2288"/>
      <c r="C37" s="2289"/>
      <c r="D37" s="2289"/>
      <c r="E37" s="2290"/>
      <c r="F37" s="2294"/>
      <c r="G37" s="2295"/>
      <c r="H37" s="2295"/>
      <c r="I37" s="2295"/>
      <c r="J37" s="2295"/>
      <c r="K37" s="2295"/>
      <c r="L37" s="2295"/>
      <c r="M37" s="2295"/>
      <c r="N37" s="2295"/>
      <c r="O37" s="2295"/>
      <c r="P37" s="2295"/>
      <c r="Q37" s="2295"/>
      <c r="R37" s="2295"/>
      <c r="S37" s="2296"/>
    </row>
    <row r="38" spans="2:19" ht="15.75" customHeight="1"/>
    <row r="39" spans="2:19" ht="33">
      <c r="B39" s="2278" t="s">
        <v>755</v>
      </c>
      <c r="C39" s="2281"/>
      <c r="D39" s="2281"/>
      <c r="E39" s="2281"/>
      <c r="F39" s="2281"/>
      <c r="G39" s="2281"/>
      <c r="H39" s="2281"/>
      <c r="I39" s="2281"/>
      <c r="J39" s="2281"/>
      <c r="K39" s="2281"/>
      <c r="L39" s="2281"/>
      <c r="M39" s="2281"/>
      <c r="N39" s="2281"/>
      <c r="O39" s="2281"/>
      <c r="P39" s="2281"/>
      <c r="Q39" s="2281"/>
      <c r="R39" s="2281"/>
      <c r="S39" s="2282"/>
    </row>
    <row r="40" spans="2:19">
      <c r="B40" s="511"/>
      <c r="S40" s="512"/>
    </row>
    <row r="41" spans="2:19" ht="75" customHeight="1">
      <c r="B41" s="2297" t="s">
        <v>756</v>
      </c>
      <c r="C41" s="2298"/>
      <c r="D41" s="2298"/>
      <c r="E41" s="2298"/>
      <c r="F41" s="2298"/>
      <c r="G41" s="2298"/>
      <c r="H41" s="2298"/>
      <c r="I41" s="2298"/>
      <c r="J41" s="2298"/>
      <c r="K41" s="2298"/>
      <c r="L41" s="2298"/>
      <c r="M41" s="2298"/>
      <c r="N41" s="2298"/>
      <c r="O41" s="2298"/>
      <c r="P41" s="2298"/>
      <c r="Q41" s="2298"/>
      <c r="R41" s="2298"/>
      <c r="S41" s="2299"/>
    </row>
    <row r="42" spans="2:19">
      <c r="B42" s="511"/>
      <c r="C42" s="513"/>
      <c r="S42" s="512"/>
    </row>
    <row r="43" spans="2:19">
      <c r="B43" s="511"/>
      <c r="S43" s="512"/>
    </row>
    <row r="44" spans="2:19">
      <c r="B44" s="515"/>
      <c r="C44" s="516"/>
      <c r="D44" s="516"/>
      <c r="E44" s="516"/>
      <c r="F44" s="516"/>
      <c r="G44" s="516"/>
      <c r="H44" s="516"/>
      <c r="I44" s="516"/>
      <c r="J44" s="516"/>
      <c r="K44" s="516"/>
      <c r="L44" s="516"/>
      <c r="M44" s="516"/>
      <c r="N44" s="516"/>
      <c r="O44" s="516"/>
      <c r="P44" s="516"/>
      <c r="Q44" s="516"/>
      <c r="R44" s="516"/>
      <c r="S44" s="517"/>
    </row>
    <row r="45" spans="2:19" ht="20.25" customHeight="1"/>
    <row r="46" spans="2:19" ht="20.25" customHeight="1"/>
  </sheetData>
  <sheetProtection algorithmName="SHA-512" hashValue="8faA4x3C3PTW/SewnKLAyaG7QnGwiol7W5Q+uTVRWRTaA8G4gHfwGMZudFnvBeKdFhR8EjpHQRenT2nvC1w5cA==" saltValue="/CJ6mnQqHYYcfugDzPL3WQ==" spinCount="100000" sheet="1" scenarios="1" formatCells="0" insertRows="0" deleteRows="0" autoFilter="0"/>
  <mergeCells count="19">
    <mergeCell ref="B7:C7"/>
    <mergeCell ref="D7:I7"/>
    <mergeCell ref="K7:L7"/>
    <mergeCell ref="M7:S7"/>
    <mergeCell ref="B4:S4"/>
    <mergeCell ref="B6:C6"/>
    <mergeCell ref="D6:I6"/>
    <mergeCell ref="K6:L6"/>
    <mergeCell ref="M6:S6"/>
    <mergeCell ref="B36:E37"/>
    <mergeCell ref="F36:S37"/>
    <mergeCell ref="B39:S39"/>
    <mergeCell ref="B41:S41"/>
    <mergeCell ref="B8:C8"/>
    <mergeCell ref="D8:I8"/>
    <mergeCell ref="K8:L8"/>
    <mergeCell ref="M8:S8"/>
    <mergeCell ref="B10:S10"/>
    <mergeCell ref="B30:S30"/>
  </mergeCells>
  <phoneticPr fontId="4"/>
  <pageMargins left="0.25" right="0.25" top="0.75" bottom="0.75" header="0.3" footer="0.3"/>
  <pageSetup paperSize="9" scale="57"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2A6F1-40B3-4907-ABC9-3822C8CFA582}">
  <sheetPr codeName="Sheet33"/>
  <dimension ref="B1:V139"/>
  <sheetViews>
    <sheetView view="pageBreakPreview" zoomScaleNormal="100" zoomScaleSheetLayoutView="100" zoomScalePageLayoutView="40" workbookViewId="0"/>
  </sheetViews>
  <sheetFormatPr defaultColWidth="9" defaultRowHeight="21"/>
  <cols>
    <col min="1" max="1" width="3.5" style="104" customWidth="1"/>
    <col min="2" max="3" width="11.125" style="104" customWidth="1"/>
    <col min="4" max="7" width="15.5" style="104" customWidth="1"/>
    <col min="8" max="9" width="11.125" style="104" customWidth="1"/>
    <col min="10" max="10" width="4.625" style="104" customWidth="1"/>
    <col min="11" max="12" width="11.125" style="104" customWidth="1"/>
    <col min="13" max="19" width="9.875" style="104" customWidth="1"/>
    <col min="20" max="20" width="11.375" style="104" customWidth="1"/>
    <col min="21" max="21" width="10.625" style="104" customWidth="1"/>
    <col min="22" max="22" width="2" style="104" customWidth="1"/>
    <col min="23" max="16384" width="9" style="104"/>
  </cols>
  <sheetData>
    <row r="1" spans="2:21">
      <c r="T1" s="2242" t="s">
        <v>628</v>
      </c>
      <c r="U1" s="2266"/>
    </row>
    <row r="2" spans="2:21" ht="6.75" customHeight="1">
      <c r="T2" s="105"/>
      <c r="U2" s="105"/>
    </row>
    <row r="3" spans="2:21" ht="20.25" customHeight="1">
      <c r="O3" s="2267"/>
      <c r="P3" s="2267"/>
      <c r="Q3" s="106" t="s">
        <v>263</v>
      </c>
      <c r="R3" s="106"/>
      <c r="S3" s="106" t="s">
        <v>629</v>
      </c>
      <c r="T3" s="106"/>
      <c r="U3" s="106" t="s">
        <v>630</v>
      </c>
    </row>
    <row r="4" spans="2:21" ht="7.5" customHeight="1"/>
    <row r="5" spans="2:21" ht="29.25" customHeight="1">
      <c r="B5" s="2268" t="s">
        <v>631</v>
      </c>
      <c r="C5" s="2268"/>
      <c r="D5" s="2268"/>
      <c r="E5" s="2268"/>
      <c r="F5" s="2268"/>
      <c r="G5" s="2268"/>
      <c r="H5" s="2268"/>
      <c r="I5" s="2268"/>
      <c r="J5" s="2268"/>
      <c r="K5" s="2268"/>
      <c r="L5" s="2268"/>
      <c r="M5" s="2268"/>
      <c r="N5" s="2268"/>
      <c r="O5" s="2268"/>
      <c r="P5" s="2268"/>
      <c r="Q5" s="2268"/>
      <c r="R5" s="2268"/>
      <c r="S5" s="2268"/>
      <c r="T5" s="2268"/>
      <c r="U5" s="2268"/>
    </row>
    <row r="6" spans="2:21" ht="19.5" customHeight="1"/>
    <row r="7" spans="2:21" ht="46.5" customHeight="1">
      <c r="B7" s="2265" t="s">
        <v>632</v>
      </c>
      <c r="C7" s="2265"/>
      <c r="D7" s="2303" t="str">
        <f>様式第1号!$AO$31</f>
        <v>様式第1号で事業所名を入力してください</v>
      </c>
      <c r="E7" s="2303"/>
      <c r="F7" s="2303"/>
      <c r="G7" s="2303"/>
      <c r="H7" s="2303"/>
      <c r="I7" s="2303"/>
      <c r="K7" s="2265" t="s">
        <v>633</v>
      </c>
      <c r="L7" s="2265"/>
      <c r="M7" s="2237"/>
      <c r="N7" s="2237"/>
      <c r="O7" s="2237"/>
      <c r="P7" s="2237"/>
      <c r="Q7" s="2237"/>
      <c r="R7" s="2237"/>
      <c r="S7" s="2237"/>
      <c r="T7" s="2237"/>
      <c r="U7" s="2237"/>
    </row>
    <row r="8" spans="2:21" ht="46.5" customHeight="1">
      <c r="B8" s="2265" t="s">
        <v>634</v>
      </c>
      <c r="C8" s="2265"/>
      <c r="D8" s="2237"/>
      <c r="E8" s="2237"/>
      <c r="F8" s="2237"/>
      <c r="G8" s="2237"/>
      <c r="H8" s="2237"/>
      <c r="I8" s="2237"/>
      <c r="K8" s="2265" t="s">
        <v>635</v>
      </c>
      <c r="L8" s="2265"/>
      <c r="M8" s="2237"/>
      <c r="N8" s="2237"/>
      <c r="O8" s="2237"/>
      <c r="P8" s="2237"/>
      <c r="Q8" s="2237"/>
      <c r="R8" s="2237"/>
      <c r="S8" s="2237"/>
      <c r="T8" s="2237"/>
      <c r="U8" s="2237"/>
    </row>
    <row r="9" spans="2:21" ht="48" customHeight="1">
      <c r="B9" s="2265" t="s">
        <v>636</v>
      </c>
      <c r="C9" s="2265"/>
      <c r="D9" s="2237"/>
      <c r="E9" s="2237"/>
      <c r="F9" s="2237"/>
      <c r="G9" s="2237"/>
      <c r="H9" s="2237"/>
      <c r="I9" s="2237"/>
      <c r="K9" s="2265" t="s">
        <v>637</v>
      </c>
      <c r="L9" s="2265"/>
      <c r="M9" s="2237"/>
      <c r="N9" s="2237"/>
      <c r="O9" s="2237"/>
      <c r="P9" s="2237"/>
      <c r="Q9" s="2237"/>
      <c r="R9" s="2237"/>
      <c r="S9" s="2237"/>
      <c r="T9" s="2237"/>
      <c r="U9" s="2237"/>
    </row>
    <row r="10" spans="2:21" ht="19.5" customHeight="1"/>
    <row r="11" spans="2:21" ht="33" customHeight="1">
      <c r="B11" s="2209" t="s">
        <v>638</v>
      </c>
      <c r="C11" s="2210"/>
      <c r="D11" s="2210"/>
      <c r="E11" s="2210"/>
      <c r="F11" s="2210"/>
      <c r="G11" s="2210"/>
      <c r="H11" s="2210"/>
      <c r="I11" s="2211"/>
      <c r="K11" s="2209" t="s">
        <v>639</v>
      </c>
      <c r="L11" s="2210"/>
      <c r="M11" s="2210"/>
      <c r="N11" s="2210"/>
      <c r="O11" s="2210"/>
      <c r="P11" s="2210"/>
      <c r="Q11" s="2210"/>
      <c r="R11" s="2210"/>
      <c r="S11" s="2210"/>
      <c r="T11" s="2210"/>
      <c r="U11" s="2211"/>
    </row>
    <row r="12" spans="2:21" ht="33" customHeight="1">
      <c r="B12" s="2205" t="s">
        <v>640</v>
      </c>
      <c r="C12" s="2205"/>
      <c r="D12" s="2205"/>
      <c r="E12" s="2205"/>
      <c r="F12" s="2205"/>
      <c r="G12" s="2205"/>
      <c r="H12" s="789"/>
      <c r="I12" s="2254" t="b">
        <f>IF(H12="○",90,IF(H13="○",80,IF(H14="○",65,IF(H15="○",55,IF(H16="○",40,IF(H17="○",30,IF(H18="○",20,IF(H19="○",5))))))))</f>
        <v>0</v>
      </c>
      <c r="K12" s="2256" t="s">
        <v>641</v>
      </c>
      <c r="L12" s="2257"/>
      <c r="M12" s="2257"/>
      <c r="N12" s="2257"/>
      <c r="O12" s="2257"/>
      <c r="P12" s="2257"/>
      <c r="Q12" s="2257"/>
      <c r="R12" s="2257"/>
      <c r="S12" s="2257"/>
      <c r="T12" s="2258"/>
      <c r="U12" s="2259">
        <f>IF(T32&gt;=5,15,IF(AND(T32&gt;=3,T32&lt;=4),5,IF(AND(T32&gt;=2,T32&lt;=0),0,0)))</f>
        <v>0</v>
      </c>
    </row>
    <row r="13" spans="2:21" ht="33" customHeight="1">
      <c r="B13" s="2205" t="s">
        <v>642</v>
      </c>
      <c r="C13" s="2205"/>
      <c r="D13" s="2205"/>
      <c r="E13" s="2205"/>
      <c r="F13" s="2205"/>
      <c r="G13" s="2205"/>
      <c r="H13" s="789" t="s">
        <v>279</v>
      </c>
      <c r="I13" s="2255"/>
      <c r="K13" s="2251" t="s">
        <v>643</v>
      </c>
      <c r="L13" s="2252"/>
      <c r="M13" s="2252"/>
      <c r="N13" s="2252"/>
      <c r="O13" s="2252"/>
      <c r="P13" s="2252"/>
      <c r="Q13" s="2252"/>
      <c r="R13" s="2252"/>
      <c r="S13" s="2253"/>
      <c r="T13" s="788"/>
      <c r="U13" s="2260"/>
    </row>
    <row r="14" spans="2:21" ht="33" customHeight="1">
      <c r="B14" s="2205" t="s">
        <v>644</v>
      </c>
      <c r="C14" s="2205"/>
      <c r="D14" s="2205"/>
      <c r="E14" s="2205"/>
      <c r="F14" s="2205"/>
      <c r="G14" s="2205"/>
      <c r="H14" s="789"/>
      <c r="I14" s="2255"/>
      <c r="K14" s="2228" t="s">
        <v>645</v>
      </c>
      <c r="L14" s="2229"/>
      <c r="M14" s="2229"/>
      <c r="N14" s="2229"/>
      <c r="O14" s="2229"/>
      <c r="P14" s="2229"/>
      <c r="Q14" s="2229"/>
      <c r="R14" s="2229"/>
      <c r="S14" s="2229"/>
      <c r="T14" s="2230"/>
      <c r="U14" s="2260"/>
    </row>
    <row r="15" spans="2:21" ht="33" customHeight="1">
      <c r="B15" s="2205" t="s">
        <v>646</v>
      </c>
      <c r="C15" s="2205"/>
      <c r="D15" s="2205"/>
      <c r="E15" s="2205"/>
      <c r="F15" s="2205"/>
      <c r="G15" s="2205"/>
      <c r="H15" s="789" t="s">
        <v>279</v>
      </c>
      <c r="I15" s="2255"/>
      <c r="K15" s="2302" t="s">
        <v>647</v>
      </c>
      <c r="L15" s="2263"/>
      <c r="M15" s="2263"/>
      <c r="N15" s="2263"/>
      <c r="O15" s="2263"/>
      <c r="P15" s="2263"/>
      <c r="Q15" s="2263"/>
      <c r="R15" s="2263"/>
      <c r="S15" s="2264"/>
      <c r="T15" s="155"/>
      <c r="U15" s="2260"/>
    </row>
    <row r="16" spans="2:21" ht="33" customHeight="1">
      <c r="B16" s="2205" t="s">
        <v>648</v>
      </c>
      <c r="C16" s="2205"/>
      <c r="D16" s="2205"/>
      <c r="E16" s="2205"/>
      <c r="F16" s="2205"/>
      <c r="G16" s="2205"/>
      <c r="H16" s="789"/>
      <c r="I16" s="2255"/>
      <c r="K16" s="2228" t="s">
        <v>649</v>
      </c>
      <c r="L16" s="2229"/>
      <c r="M16" s="2229"/>
      <c r="N16" s="2229"/>
      <c r="O16" s="2229"/>
      <c r="P16" s="2229"/>
      <c r="Q16" s="2229"/>
      <c r="R16" s="2229"/>
      <c r="S16" s="2229"/>
      <c r="T16" s="2230"/>
      <c r="U16" s="2260"/>
    </row>
    <row r="17" spans="2:21" ht="33" customHeight="1">
      <c r="B17" s="2205" t="s">
        <v>650</v>
      </c>
      <c r="C17" s="2205"/>
      <c r="D17" s="2205"/>
      <c r="E17" s="2205"/>
      <c r="F17" s="2205"/>
      <c r="G17" s="2205"/>
      <c r="H17" s="789"/>
      <c r="I17" s="2255"/>
      <c r="K17" s="2251" t="s">
        <v>651</v>
      </c>
      <c r="L17" s="2252"/>
      <c r="M17" s="2252"/>
      <c r="N17" s="2252"/>
      <c r="O17" s="2252"/>
      <c r="P17" s="2252"/>
      <c r="Q17" s="2252"/>
      <c r="R17" s="2252"/>
      <c r="S17" s="2253"/>
      <c r="T17" s="788"/>
      <c r="U17" s="2260"/>
    </row>
    <row r="18" spans="2:21" ht="33" customHeight="1">
      <c r="B18" s="2205" t="s">
        <v>652</v>
      </c>
      <c r="C18" s="2205"/>
      <c r="D18" s="2205"/>
      <c r="E18" s="2205"/>
      <c r="F18" s="2205"/>
      <c r="G18" s="2205"/>
      <c r="H18" s="789"/>
      <c r="I18" s="2255"/>
      <c r="K18" s="2301" t="s">
        <v>653</v>
      </c>
      <c r="L18" s="2249"/>
      <c r="M18" s="2249"/>
      <c r="N18" s="2249"/>
      <c r="O18" s="2249"/>
      <c r="P18" s="2249"/>
      <c r="Q18" s="2249"/>
      <c r="R18" s="2249"/>
      <c r="S18" s="2249"/>
      <c r="T18" s="2250"/>
      <c r="U18" s="2260"/>
    </row>
    <row r="19" spans="2:21" ht="33" customHeight="1">
      <c r="B19" s="2205" t="s">
        <v>654</v>
      </c>
      <c r="C19" s="2205"/>
      <c r="D19" s="2205"/>
      <c r="E19" s="2205"/>
      <c r="F19" s="2205"/>
      <c r="G19" s="2205"/>
      <c r="H19" s="789"/>
      <c r="I19" s="107" t="s">
        <v>655</v>
      </c>
      <c r="K19" s="2251" t="s">
        <v>647</v>
      </c>
      <c r="L19" s="2252"/>
      <c r="M19" s="2252"/>
      <c r="N19" s="2252"/>
      <c r="O19" s="2252"/>
      <c r="P19" s="2252"/>
      <c r="Q19" s="2252"/>
      <c r="R19" s="2252"/>
      <c r="S19" s="2253"/>
      <c r="T19" s="788"/>
      <c r="U19" s="2260"/>
    </row>
    <row r="20" spans="2:21" ht="35.25" customHeight="1">
      <c r="B20" s="2241" t="s">
        <v>656</v>
      </c>
      <c r="C20" s="2241"/>
      <c r="D20" s="2241"/>
      <c r="E20" s="2241"/>
      <c r="F20" s="2241"/>
      <c r="G20" s="2241"/>
      <c r="H20" s="2241"/>
      <c r="I20" s="2241"/>
      <c r="K20" s="2301" t="s">
        <v>657</v>
      </c>
      <c r="L20" s="2249"/>
      <c r="M20" s="2249"/>
      <c r="N20" s="2249"/>
      <c r="O20" s="2249"/>
      <c r="P20" s="2249"/>
      <c r="Q20" s="2249"/>
      <c r="R20" s="2249"/>
      <c r="S20" s="2249"/>
      <c r="T20" s="2250"/>
      <c r="U20" s="2260"/>
    </row>
    <row r="21" spans="2:21" ht="33" customHeight="1">
      <c r="B21" s="2209" t="s">
        <v>658</v>
      </c>
      <c r="C21" s="2210"/>
      <c r="D21" s="2210"/>
      <c r="E21" s="2210"/>
      <c r="F21" s="2210"/>
      <c r="G21" s="2210"/>
      <c r="H21" s="2210"/>
      <c r="I21" s="2211"/>
      <c r="K21" s="2212" t="s">
        <v>659</v>
      </c>
      <c r="L21" s="2213"/>
      <c r="M21" s="2213"/>
      <c r="N21" s="2213"/>
      <c r="O21" s="2213"/>
      <c r="P21" s="2213"/>
      <c r="Q21" s="2213"/>
      <c r="R21" s="2213"/>
      <c r="S21" s="2214"/>
      <c r="T21" s="2243"/>
      <c r="U21" s="2260"/>
    </row>
    <row r="22" spans="2:21" ht="24" customHeight="1">
      <c r="B22" s="2236" t="s">
        <v>660</v>
      </c>
      <c r="C22" s="2236"/>
      <c r="D22" s="2236"/>
      <c r="E22" s="2236"/>
      <c r="F22" s="2236"/>
      <c r="G22" s="2236"/>
      <c r="H22" s="2242" t="s">
        <v>279</v>
      </c>
      <c r="I22" s="2245" t="b">
        <f>IF(H22="○",60,IF(H24="○",50,IF(H26="○",40,IF(H28="○",20,IF(H30="○",-10,IF(H32="○",-20))))))</f>
        <v>0</v>
      </c>
      <c r="K22" s="2218"/>
      <c r="L22" s="2219"/>
      <c r="M22" s="2219"/>
      <c r="N22" s="2219"/>
      <c r="O22" s="2219"/>
      <c r="P22" s="2219"/>
      <c r="Q22" s="2219"/>
      <c r="R22" s="2219"/>
      <c r="S22" s="2220"/>
      <c r="T22" s="2244"/>
      <c r="U22" s="2260"/>
    </row>
    <row r="23" spans="2:21" ht="35.25" customHeight="1">
      <c r="B23" s="2236"/>
      <c r="C23" s="2236"/>
      <c r="D23" s="2236"/>
      <c r="E23" s="2236"/>
      <c r="F23" s="2236"/>
      <c r="G23" s="2236"/>
      <c r="H23" s="2242"/>
      <c r="I23" s="2246"/>
      <c r="K23" s="2301" t="s">
        <v>661</v>
      </c>
      <c r="L23" s="2249"/>
      <c r="M23" s="2249"/>
      <c r="N23" s="2249"/>
      <c r="O23" s="2249"/>
      <c r="P23" s="2249"/>
      <c r="Q23" s="2249"/>
      <c r="R23" s="2249"/>
      <c r="S23" s="2249"/>
      <c r="T23" s="2250"/>
      <c r="U23" s="2260"/>
    </row>
    <row r="24" spans="2:21" ht="35.25" customHeight="1">
      <c r="B24" s="2236" t="s">
        <v>662</v>
      </c>
      <c r="C24" s="2236"/>
      <c r="D24" s="2236"/>
      <c r="E24" s="2236"/>
      <c r="F24" s="2236"/>
      <c r="G24" s="2236"/>
      <c r="H24" s="2242" t="s">
        <v>279</v>
      </c>
      <c r="I24" s="2246"/>
      <c r="K24" s="2212" t="s">
        <v>663</v>
      </c>
      <c r="L24" s="2213"/>
      <c r="M24" s="2213"/>
      <c r="N24" s="2213"/>
      <c r="O24" s="2213"/>
      <c r="P24" s="2213"/>
      <c r="Q24" s="2213"/>
      <c r="R24" s="2213"/>
      <c r="S24" s="2214"/>
      <c r="T24" s="2243"/>
      <c r="U24" s="2260"/>
    </row>
    <row r="25" spans="2:21" ht="24" customHeight="1">
      <c r="B25" s="2236"/>
      <c r="C25" s="2236"/>
      <c r="D25" s="2236"/>
      <c r="E25" s="2236"/>
      <c r="F25" s="2236"/>
      <c r="G25" s="2236"/>
      <c r="H25" s="2242"/>
      <c r="I25" s="2246"/>
      <c r="K25" s="2218"/>
      <c r="L25" s="2219"/>
      <c r="M25" s="2219"/>
      <c r="N25" s="2219"/>
      <c r="O25" s="2219"/>
      <c r="P25" s="2219"/>
      <c r="Q25" s="2219"/>
      <c r="R25" s="2219"/>
      <c r="S25" s="2220"/>
      <c r="T25" s="2244"/>
      <c r="U25" s="2260"/>
    </row>
    <row r="26" spans="2:21" ht="35.25" customHeight="1">
      <c r="B26" s="2236" t="s">
        <v>664</v>
      </c>
      <c r="C26" s="2236"/>
      <c r="D26" s="2236"/>
      <c r="E26" s="2236"/>
      <c r="F26" s="2236"/>
      <c r="G26" s="2236"/>
      <c r="H26" s="2242" t="s">
        <v>279</v>
      </c>
      <c r="I26" s="2246"/>
      <c r="K26" s="2301" t="s">
        <v>665</v>
      </c>
      <c r="L26" s="2249"/>
      <c r="M26" s="2249"/>
      <c r="N26" s="2249"/>
      <c r="O26" s="2249"/>
      <c r="P26" s="2249"/>
      <c r="Q26" s="2249"/>
      <c r="R26" s="2249"/>
      <c r="S26" s="2249"/>
      <c r="T26" s="2250"/>
      <c r="U26" s="2260"/>
    </row>
    <row r="27" spans="2:21" ht="25.5" customHeight="1">
      <c r="B27" s="2236"/>
      <c r="C27" s="2236"/>
      <c r="D27" s="2236"/>
      <c r="E27" s="2236"/>
      <c r="F27" s="2236"/>
      <c r="G27" s="2236"/>
      <c r="H27" s="2242"/>
      <c r="I27" s="2246"/>
      <c r="K27" s="2212" t="s">
        <v>666</v>
      </c>
      <c r="L27" s="2213"/>
      <c r="M27" s="2213"/>
      <c r="N27" s="2213"/>
      <c r="O27" s="2213"/>
      <c r="P27" s="2213"/>
      <c r="Q27" s="2213"/>
      <c r="R27" s="2213"/>
      <c r="S27" s="2214"/>
      <c r="T27" s="2243"/>
      <c r="U27" s="2260"/>
    </row>
    <row r="28" spans="2:21" ht="25.5" customHeight="1">
      <c r="B28" s="2236" t="s">
        <v>667</v>
      </c>
      <c r="C28" s="2236"/>
      <c r="D28" s="2236"/>
      <c r="E28" s="2236"/>
      <c r="F28" s="2236"/>
      <c r="G28" s="2236"/>
      <c r="H28" s="2242"/>
      <c r="I28" s="2246"/>
      <c r="K28" s="2218"/>
      <c r="L28" s="2219"/>
      <c r="M28" s="2219"/>
      <c r="N28" s="2219"/>
      <c r="O28" s="2219"/>
      <c r="P28" s="2219"/>
      <c r="Q28" s="2219"/>
      <c r="R28" s="2219"/>
      <c r="S28" s="2220"/>
      <c r="T28" s="2244"/>
      <c r="U28" s="2260"/>
    </row>
    <row r="29" spans="2:21" ht="35.25" customHeight="1">
      <c r="B29" s="2236"/>
      <c r="C29" s="2236"/>
      <c r="D29" s="2236"/>
      <c r="E29" s="2236"/>
      <c r="F29" s="2236"/>
      <c r="G29" s="2236"/>
      <c r="H29" s="2242"/>
      <c r="I29" s="2246"/>
      <c r="K29" s="2202" t="s">
        <v>668</v>
      </c>
      <c r="L29" s="2203"/>
      <c r="M29" s="2203"/>
      <c r="N29" s="2203"/>
      <c r="O29" s="2203"/>
      <c r="P29" s="2203"/>
      <c r="Q29" s="2203"/>
      <c r="R29" s="2203"/>
      <c r="S29" s="2203"/>
      <c r="T29" s="2204"/>
      <c r="U29" s="2260"/>
    </row>
    <row r="30" spans="2:21" ht="31.5" customHeight="1">
      <c r="B30" s="2236" t="s">
        <v>669</v>
      </c>
      <c r="C30" s="2236"/>
      <c r="D30" s="2236"/>
      <c r="E30" s="2236"/>
      <c r="F30" s="2236"/>
      <c r="G30" s="2236"/>
      <c r="H30" s="2242"/>
      <c r="I30" s="2246"/>
      <c r="K30" s="2300" t="s">
        <v>670</v>
      </c>
      <c r="L30" s="2216"/>
      <c r="M30" s="2216"/>
      <c r="N30" s="2216"/>
      <c r="O30" s="2216"/>
      <c r="P30" s="2216"/>
      <c r="Q30" s="2216"/>
      <c r="R30" s="2216"/>
      <c r="S30" s="2217"/>
      <c r="T30" s="2222"/>
      <c r="U30" s="2260"/>
    </row>
    <row r="31" spans="2:21" ht="31.5" customHeight="1">
      <c r="B31" s="2236"/>
      <c r="C31" s="2236"/>
      <c r="D31" s="2236"/>
      <c r="E31" s="2236"/>
      <c r="F31" s="2236"/>
      <c r="G31" s="2236"/>
      <c r="H31" s="2242"/>
      <c r="I31" s="2246"/>
      <c r="K31" s="2218"/>
      <c r="L31" s="2219"/>
      <c r="M31" s="2219"/>
      <c r="N31" s="2219"/>
      <c r="O31" s="2219"/>
      <c r="P31" s="2219"/>
      <c r="Q31" s="2219"/>
      <c r="R31" s="2219"/>
      <c r="S31" s="2220"/>
      <c r="T31" s="2223"/>
      <c r="U31" s="2261"/>
    </row>
    <row r="32" spans="2:21" ht="29.25" customHeight="1">
      <c r="B32" s="2236" t="s">
        <v>671</v>
      </c>
      <c r="C32" s="2236"/>
      <c r="D32" s="2236"/>
      <c r="E32" s="2236"/>
      <c r="F32" s="2236"/>
      <c r="G32" s="2236"/>
      <c r="H32" s="2237" t="s">
        <v>279</v>
      </c>
      <c r="I32" s="2247"/>
      <c r="K32" s="2238" t="s">
        <v>672</v>
      </c>
      <c r="L32" s="2239"/>
      <c r="M32" s="2239"/>
      <c r="N32" s="2239"/>
      <c r="O32" s="2239"/>
      <c r="P32" s="2239"/>
      <c r="Q32" s="2239"/>
      <c r="R32" s="2239"/>
      <c r="S32" s="2240"/>
      <c r="T32" s="504">
        <f>((COUNTIF(T13,"○")+COUNTIF(T15,"○")+COUNTIF(T17,"○")+COUNTIF(T19,"○"))+COUNTIF(T21,"○")+COUNTIF(T24,"○")+COUNTIF(T27,"○")+COUNTIF(T30,"○"))*1</f>
        <v>0</v>
      </c>
      <c r="U32" s="107" t="s">
        <v>655</v>
      </c>
    </row>
    <row r="33" spans="2:21" ht="25.5" customHeight="1">
      <c r="B33" s="2236"/>
      <c r="C33" s="2236"/>
      <c r="D33" s="2236"/>
      <c r="E33" s="2236"/>
      <c r="F33" s="2236"/>
      <c r="G33" s="2236"/>
      <c r="H33" s="2237"/>
      <c r="I33" s="108" t="s">
        <v>655</v>
      </c>
      <c r="K33" s="109" t="s">
        <v>673</v>
      </c>
      <c r="O33" s="110"/>
      <c r="P33" s="110"/>
      <c r="Q33" s="110"/>
      <c r="R33" s="110" t="s">
        <v>674</v>
      </c>
      <c r="S33" s="110"/>
      <c r="T33" s="110"/>
      <c r="U33" s="110"/>
    </row>
    <row r="34" spans="2:21" ht="31.5" customHeight="1">
      <c r="B34" s="2241" t="s">
        <v>675</v>
      </c>
      <c r="C34" s="2241"/>
      <c r="D34" s="2241"/>
      <c r="E34" s="2241"/>
      <c r="F34" s="2241"/>
      <c r="G34" s="2241"/>
      <c r="H34" s="2241"/>
      <c r="I34" s="2241"/>
      <c r="K34" s="2209" t="s">
        <v>676</v>
      </c>
      <c r="L34" s="2210"/>
      <c r="M34" s="2210"/>
      <c r="N34" s="2210"/>
      <c r="O34" s="2210"/>
      <c r="P34" s="2210"/>
      <c r="Q34" s="2210"/>
      <c r="R34" s="2210"/>
      <c r="S34" s="2210"/>
      <c r="T34" s="2210"/>
      <c r="U34" s="2211"/>
    </row>
    <row r="35" spans="2:21" ht="33" customHeight="1">
      <c r="B35" s="2226" t="s">
        <v>677</v>
      </c>
      <c r="C35" s="2226"/>
      <c r="D35" s="2226"/>
      <c r="E35" s="2226"/>
      <c r="F35" s="2226"/>
      <c r="G35" s="2226"/>
      <c r="H35" s="2227"/>
      <c r="I35" s="2226"/>
      <c r="K35" s="2212" t="s">
        <v>678</v>
      </c>
      <c r="L35" s="2213"/>
      <c r="M35" s="2213"/>
      <c r="N35" s="2213"/>
      <c r="O35" s="2213"/>
      <c r="P35" s="2213"/>
      <c r="Q35" s="2213"/>
      <c r="R35" s="2213"/>
      <c r="S35" s="2214"/>
      <c r="T35" s="2221"/>
      <c r="U35" s="2224">
        <f>IF(T35="○",10,0)</f>
        <v>0</v>
      </c>
    </row>
    <row r="36" spans="2:21" ht="35.25" customHeight="1">
      <c r="B36" s="2228" t="s">
        <v>679</v>
      </c>
      <c r="C36" s="2229"/>
      <c r="D36" s="2229"/>
      <c r="E36" s="2229"/>
      <c r="F36" s="2229"/>
      <c r="G36" s="2229"/>
      <c r="H36" s="2230"/>
      <c r="I36" s="2231">
        <f>IF(H52&gt;=5,15,IF(AND(H52&gt;=3,H52&lt;=4),5,IF(AND(H52&gt;=2,H52&lt;=0),0,0)))</f>
        <v>0</v>
      </c>
      <c r="K36" s="2300"/>
      <c r="L36" s="2216"/>
      <c r="M36" s="2216"/>
      <c r="N36" s="2216"/>
      <c r="O36" s="2216"/>
      <c r="P36" s="2216"/>
      <c r="Q36" s="2216"/>
      <c r="R36" s="2216"/>
      <c r="S36" s="2217"/>
      <c r="T36" s="2222"/>
      <c r="U36" s="2225"/>
    </row>
    <row r="37" spans="2:21" ht="33" customHeight="1">
      <c r="B37" s="2234" t="s">
        <v>680</v>
      </c>
      <c r="C37" s="2234"/>
      <c r="D37" s="2234"/>
      <c r="E37" s="2234"/>
      <c r="F37" s="2234"/>
      <c r="G37" s="2234"/>
      <c r="H37" s="788" t="s">
        <v>279</v>
      </c>
      <c r="I37" s="2232"/>
      <c r="K37" s="2218"/>
      <c r="L37" s="2219"/>
      <c r="M37" s="2219"/>
      <c r="N37" s="2219"/>
      <c r="O37" s="2219"/>
      <c r="P37" s="2219"/>
      <c r="Q37" s="2219"/>
      <c r="R37" s="2219"/>
      <c r="S37" s="2220"/>
      <c r="T37" s="2223"/>
      <c r="U37" s="107" t="s">
        <v>655</v>
      </c>
    </row>
    <row r="38" spans="2:21" ht="35.25" customHeight="1">
      <c r="B38" s="2202" t="s">
        <v>681</v>
      </c>
      <c r="C38" s="2203"/>
      <c r="D38" s="2203"/>
      <c r="E38" s="2203"/>
      <c r="F38" s="2203"/>
      <c r="G38" s="2203"/>
      <c r="H38" s="2204"/>
      <c r="I38" s="2232"/>
      <c r="K38" s="109"/>
      <c r="Q38" s="111"/>
      <c r="R38" s="111"/>
      <c r="S38" s="111"/>
      <c r="T38" s="111"/>
      <c r="U38" s="111" t="s">
        <v>682</v>
      </c>
    </row>
    <row r="39" spans="2:21" ht="35.25" customHeight="1">
      <c r="B39" s="2205" t="s">
        <v>680</v>
      </c>
      <c r="C39" s="2205"/>
      <c r="D39" s="2205"/>
      <c r="E39" s="2205"/>
      <c r="F39" s="2205"/>
      <c r="G39" s="2205"/>
      <c r="H39" s="788" t="s">
        <v>279</v>
      </c>
      <c r="I39" s="2232"/>
      <c r="K39" s="2209" t="s">
        <v>683</v>
      </c>
      <c r="L39" s="2210"/>
      <c r="M39" s="2210"/>
      <c r="N39" s="2210"/>
      <c r="O39" s="2210"/>
      <c r="P39" s="2210"/>
      <c r="Q39" s="2210"/>
      <c r="R39" s="2210"/>
      <c r="S39" s="2210"/>
      <c r="T39" s="2210"/>
      <c r="U39" s="2211"/>
    </row>
    <row r="40" spans="2:21" ht="35.25" customHeight="1">
      <c r="B40" s="782" t="s">
        <v>684</v>
      </c>
      <c r="C40" s="783"/>
      <c r="D40" s="783"/>
      <c r="E40" s="783"/>
      <c r="F40" s="783"/>
      <c r="G40" s="783"/>
      <c r="H40" s="784"/>
      <c r="I40" s="2232"/>
      <c r="K40" s="2212" t="s">
        <v>685</v>
      </c>
      <c r="L40" s="2213"/>
      <c r="M40" s="2213"/>
      <c r="N40" s="2213"/>
      <c r="O40" s="2213"/>
      <c r="P40" s="2213"/>
      <c r="Q40" s="2213"/>
      <c r="R40" s="2213"/>
      <c r="S40" s="2214"/>
      <c r="T40" s="2221" t="s">
        <v>279</v>
      </c>
      <c r="U40" s="2224">
        <f>IF(T40="○",0,-50)</f>
        <v>-50</v>
      </c>
    </row>
    <row r="41" spans="2:21" ht="35.25" customHeight="1">
      <c r="B41" s="2235" t="s">
        <v>680</v>
      </c>
      <c r="C41" s="2235"/>
      <c r="D41" s="2235"/>
      <c r="E41" s="2235"/>
      <c r="F41" s="2235"/>
      <c r="G41" s="2235"/>
      <c r="H41" s="790"/>
      <c r="I41" s="2232"/>
      <c r="K41" s="2300"/>
      <c r="L41" s="2216"/>
      <c r="M41" s="2216"/>
      <c r="N41" s="2216"/>
      <c r="O41" s="2216"/>
      <c r="P41" s="2216"/>
      <c r="Q41" s="2216"/>
      <c r="R41" s="2216"/>
      <c r="S41" s="2217"/>
      <c r="T41" s="2222"/>
      <c r="U41" s="2225"/>
    </row>
    <row r="42" spans="2:21" ht="35.25" customHeight="1">
      <c r="B42" s="2228" t="s">
        <v>686</v>
      </c>
      <c r="C42" s="2229"/>
      <c r="D42" s="2229"/>
      <c r="E42" s="2229"/>
      <c r="F42" s="2229"/>
      <c r="G42" s="2229"/>
      <c r="H42" s="2230"/>
      <c r="I42" s="2232"/>
      <c r="K42" s="2218"/>
      <c r="L42" s="2219"/>
      <c r="M42" s="2219"/>
      <c r="N42" s="2219"/>
      <c r="O42" s="2219"/>
      <c r="P42" s="2219"/>
      <c r="Q42" s="2219"/>
      <c r="R42" s="2219"/>
      <c r="S42" s="2220"/>
      <c r="T42" s="2223"/>
      <c r="U42" s="107" t="s">
        <v>655</v>
      </c>
    </row>
    <row r="43" spans="2:21" ht="35.25" customHeight="1">
      <c r="B43" s="2205" t="s">
        <v>680</v>
      </c>
      <c r="C43" s="2205"/>
      <c r="D43" s="2205"/>
      <c r="E43" s="2205"/>
      <c r="F43" s="2205"/>
      <c r="G43" s="2205"/>
      <c r="H43" s="112"/>
      <c r="I43" s="2232"/>
      <c r="K43" s="113"/>
      <c r="Q43" s="111"/>
      <c r="R43" s="111"/>
      <c r="S43" s="111"/>
      <c r="T43" s="111"/>
      <c r="U43" s="114" t="s">
        <v>687</v>
      </c>
    </row>
    <row r="44" spans="2:21" ht="35.25" customHeight="1">
      <c r="B44" s="782" t="s">
        <v>688</v>
      </c>
      <c r="C44" s="783"/>
      <c r="D44" s="783"/>
      <c r="E44" s="783"/>
      <c r="F44" s="783"/>
      <c r="G44" s="783"/>
      <c r="H44" s="787"/>
      <c r="I44" s="2232"/>
      <c r="K44" s="2209" t="s">
        <v>689</v>
      </c>
      <c r="L44" s="2210"/>
      <c r="M44" s="2210"/>
      <c r="N44" s="2210"/>
      <c r="O44" s="2210"/>
      <c r="P44" s="2210"/>
      <c r="Q44" s="2210"/>
      <c r="R44" s="2210"/>
      <c r="S44" s="2210"/>
      <c r="T44" s="2210"/>
      <c r="U44" s="2211"/>
    </row>
    <row r="45" spans="2:21" ht="35.25" customHeight="1">
      <c r="B45" s="2205" t="s">
        <v>680</v>
      </c>
      <c r="C45" s="2205"/>
      <c r="D45" s="2205"/>
      <c r="E45" s="2205"/>
      <c r="F45" s="2205"/>
      <c r="G45" s="2205"/>
      <c r="H45" s="788"/>
      <c r="I45" s="2232"/>
      <c r="K45" s="2212" t="s">
        <v>690</v>
      </c>
      <c r="L45" s="2213"/>
      <c r="M45" s="2213"/>
      <c r="N45" s="2213"/>
      <c r="O45" s="2213"/>
      <c r="P45" s="2213"/>
      <c r="Q45" s="2213"/>
      <c r="R45" s="2213"/>
      <c r="S45" s="2214"/>
      <c r="T45" s="2221" t="s">
        <v>279</v>
      </c>
      <c r="U45" s="2224">
        <f>IF(T45="○",10,0)</f>
        <v>0</v>
      </c>
    </row>
    <row r="46" spans="2:21" ht="35.25" customHeight="1">
      <c r="B46" s="782" t="s">
        <v>691</v>
      </c>
      <c r="C46" s="783"/>
      <c r="D46" s="783"/>
      <c r="E46" s="783"/>
      <c r="F46" s="783"/>
      <c r="G46" s="783"/>
      <c r="H46" s="784"/>
      <c r="I46" s="2232"/>
      <c r="K46" s="2300"/>
      <c r="L46" s="2216"/>
      <c r="M46" s="2216"/>
      <c r="N46" s="2216"/>
      <c r="O46" s="2216"/>
      <c r="P46" s="2216"/>
      <c r="Q46" s="2216"/>
      <c r="R46" s="2216"/>
      <c r="S46" s="2217"/>
      <c r="T46" s="2222"/>
      <c r="U46" s="2225"/>
    </row>
    <row r="47" spans="2:21" ht="35.25" customHeight="1">
      <c r="B47" s="2205" t="s">
        <v>680</v>
      </c>
      <c r="C47" s="2205"/>
      <c r="D47" s="2205"/>
      <c r="E47" s="2205"/>
      <c r="F47" s="2205"/>
      <c r="G47" s="2205"/>
      <c r="H47" s="788"/>
      <c r="I47" s="2232"/>
      <c r="K47" s="2218"/>
      <c r="L47" s="2219"/>
      <c r="M47" s="2219"/>
      <c r="N47" s="2219"/>
      <c r="O47" s="2219"/>
      <c r="P47" s="2219"/>
      <c r="Q47" s="2219"/>
      <c r="R47" s="2219"/>
      <c r="S47" s="2220"/>
      <c r="T47" s="2223"/>
      <c r="U47" s="107" t="s">
        <v>655</v>
      </c>
    </row>
    <row r="48" spans="2:21" ht="35.25" customHeight="1">
      <c r="B48" s="2202" t="s">
        <v>692</v>
      </c>
      <c r="C48" s="2203"/>
      <c r="D48" s="2203"/>
      <c r="E48" s="2203"/>
      <c r="F48" s="2203"/>
      <c r="G48" s="2203"/>
      <c r="H48" s="2204"/>
      <c r="I48" s="2232"/>
      <c r="K48" s="109"/>
      <c r="Q48" s="111"/>
      <c r="R48" s="111"/>
      <c r="S48" s="111"/>
      <c r="T48" s="111"/>
      <c r="U48" s="111" t="s">
        <v>682</v>
      </c>
    </row>
    <row r="49" spans="2:22" ht="35.25" customHeight="1">
      <c r="B49" s="2205" t="s">
        <v>680</v>
      </c>
      <c r="C49" s="2205"/>
      <c r="D49" s="2205"/>
      <c r="E49" s="2205"/>
      <c r="F49" s="2205"/>
      <c r="G49" s="2205"/>
      <c r="H49" s="788"/>
      <c r="I49" s="2232"/>
      <c r="K49" s="109"/>
      <c r="Q49" s="115"/>
      <c r="R49" s="115"/>
      <c r="S49" s="115"/>
      <c r="T49" s="115"/>
      <c r="U49" s="115"/>
    </row>
    <row r="50" spans="2:22" ht="35.25" customHeight="1">
      <c r="B50" s="2202" t="s">
        <v>693</v>
      </c>
      <c r="C50" s="2203"/>
      <c r="D50" s="2203"/>
      <c r="E50" s="2203"/>
      <c r="F50" s="2203"/>
      <c r="G50" s="2203"/>
      <c r="H50" s="2204"/>
      <c r="I50" s="2232"/>
      <c r="K50" s="109"/>
      <c r="Q50" s="115"/>
      <c r="R50" s="115"/>
      <c r="S50" s="115"/>
      <c r="T50" s="115"/>
      <c r="U50" s="115"/>
    </row>
    <row r="51" spans="2:22" ht="35.25" customHeight="1">
      <c r="B51" s="2205" t="s">
        <v>680</v>
      </c>
      <c r="C51" s="2205"/>
      <c r="D51" s="2205"/>
      <c r="E51" s="2205"/>
      <c r="F51" s="2205"/>
      <c r="G51" s="2205"/>
      <c r="H51" s="788" t="s">
        <v>279</v>
      </c>
      <c r="I51" s="2233"/>
    </row>
    <row r="52" spans="2:22" ht="29.25" customHeight="1">
      <c r="B52" s="2206" t="s">
        <v>694</v>
      </c>
      <c r="C52" s="2206"/>
      <c r="D52" s="2206"/>
      <c r="E52" s="2206"/>
      <c r="F52" s="2206"/>
      <c r="G52" s="2206"/>
      <c r="H52" s="504">
        <f>((COUNTIF(H37,"○")+COUNTIF(H39,"○")+COUNTIF(H41,"○")+COUNTIF(H43,"○"))+COUNTIF(H45,"○")+COUNTIF(H47,"○")+COUNTIF(H49,"○")+COUNTIF(H51,"○"))*1</f>
        <v>0</v>
      </c>
      <c r="I52" s="116" t="s">
        <v>655</v>
      </c>
    </row>
    <row r="53" spans="2:22" ht="35.25" customHeight="1">
      <c r="B53" s="109" t="s">
        <v>695</v>
      </c>
      <c r="I53" s="111" t="s">
        <v>696</v>
      </c>
    </row>
    <row r="54" spans="2:22" ht="27.75" customHeight="1">
      <c r="B54" s="2207" t="s">
        <v>697</v>
      </c>
      <c r="C54" s="2208"/>
      <c r="D54" s="785" t="s">
        <v>698</v>
      </c>
      <c r="E54" s="117"/>
      <c r="F54" s="117"/>
      <c r="G54" s="117"/>
      <c r="H54" s="117"/>
      <c r="I54" s="117"/>
      <c r="J54" s="117"/>
      <c r="K54" s="117"/>
      <c r="L54" s="786"/>
      <c r="M54" s="118"/>
    </row>
    <row r="55" spans="2:22" ht="35.25" customHeight="1" thickBot="1">
      <c r="B55" s="119" t="s">
        <v>699</v>
      </c>
      <c r="C55" s="120"/>
      <c r="D55" s="121" t="s">
        <v>700</v>
      </c>
      <c r="E55" s="121" t="s">
        <v>701</v>
      </c>
      <c r="F55" s="121" t="s">
        <v>702</v>
      </c>
      <c r="G55" s="121" t="s">
        <v>703</v>
      </c>
      <c r="H55" s="121" t="s">
        <v>704</v>
      </c>
      <c r="I55" s="122" t="s">
        <v>705</v>
      </c>
      <c r="J55" s="121"/>
      <c r="K55" s="121" t="s">
        <v>706</v>
      </c>
      <c r="L55" s="123" t="s">
        <v>707</v>
      </c>
      <c r="M55" s="105"/>
    </row>
    <row r="56" spans="2:22" ht="35.25" customHeight="1" thickTop="1">
      <c r="B56" s="124" t="s">
        <v>708</v>
      </c>
      <c r="C56" s="125"/>
      <c r="D56" s="126" t="s">
        <v>709</v>
      </c>
      <c r="E56" s="127" t="s">
        <v>710</v>
      </c>
      <c r="F56" s="127" t="s">
        <v>701</v>
      </c>
      <c r="G56" s="127" t="s">
        <v>703</v>
      </c>
      <c r="H56" s="127" t="s">
        <v>711</v>
      </c>
      <c r="I56" s="127" t="s">
        <v>712</v>
      </c>
      <c r="J56" s="127"/>
      <c r="K56" s="127"/>
      <c r="L56" s="128"/>
      <c r="O56" s="129" t="s">
        <v>713</v>
      </c>
      <c r="P56" s="130"/>
      <c r="Q56" s="130"/>
      <c r="R56" s="130"/>
      <c r="S56" s="130"/>
      <c r="T56" s="130"/>
      <c r="U56" s="131"/>
    </row>
    <row r="57" spans="2:22" ht="35.25" customHeight="1">
      <c r="B57" s="124" t="s">
        <v>714</v>
      </c>
      <c r="C57" s="125"/>
      <c r="D57" s="127" t="s">
        <v>715</v>
      </c>
      <c r="E57" s="127" t="s">
        <v>700</v>
      </c>
      <c r="F57" s="127" t="s">
        <v>716</v>
      </c>
      <c r="G57" s="127"/>
      <c r="H57" s="127"/>
      <c r="I57" s="127"/>
      <c r="J57" s="127"/>
      <c r="K57" s="127"/>
      <c r="L57" s="132"/>
      <c r="M57" s="133"/>
      <c r="N57" s="133"/>
      <c r="O57" s="2188">
        <f>I12+I22+I36+U12+U35+U40+U45</f>
        <v>-50</v>
      </c>
      <c r="P57" s="2189"/>
      <c r="Q57" s="2189"/>
      <c r="R57" s="779"/>
      <c r="S57" s="2194" t="s">
        <v>717</v>
      </c>
      <c r="T57" s="2194"/>
      <c r="U57" s="2195"/>
      <c r="V57" s="780"/>
    </row>
    <row r="58" spans="2:22" ht="35.25" customHeight="1">
      <c r="B58" s="124" t="s">
        <v>718</v>
      </c>
      <c r="C58" s="125"/>
      <c r="D58" s="127" t="s">
        <v>715</v>
      </c>
      <c r="E58" s="127" t="s">
        <v>700</v>
      </c>
      <c r="F58" s="127" t="s">
        <v>716</v>
      </c>
      <c r="G58" s="127"/>
      <c r="H58" s="127"/>
      <c r="I58" s="127"/>
      <c r="J58" s="127"/>
      <c r="K58" s="127"/>
      <c r="L58" s="134"/>
      <c r="M58" s="133"/>
      <c r="N58" s="133"/>
      <c r="O58" s="2190"/>
      <c r="P58" s="2191"/>
      <c r="Q58" s="2191"/>
      <c r="R58" s="780"/>
      <c r="S58" s="2196"/>
      <c r="T58" s="2196"/>
      <c r="U58" s="2197"/>
      <c r="V58" s="780"/>
    </row>
    <row r="59" spans="2:22" ht="35.25" customHeight="1" thickBot="1">
      <c r="B59" s="124" t="s">
        <v>719</v>
      </c>
      <c r="C59" s="125"/>
      <c r="D59" s="126" t="s">
        <v>715</v>
      </c>
      <c r="E59" s="127" t="s">
        <v>720</v>
      </c>
      <c r="F59" s="127"/>
      <c r="G59" s="127"/>
      <c r="H59" s="135"/>
      <c r="I59" s="127"/>
      <c r="J59" s="127"/>
      <c r="K59" s="127"/>
      <c r="L59" s="134"/>
      <c r="M59" s="133"/>
      <c r="N59" s="133"/>
      <c r="O59" s="2192"/>
      <c r="P59" s="2193"/>
      <c r="Q59" s="2193"/>
      <c r="R59" s="781" t="s">
        <v>655</v>
      </c>
      <c r="S59" s="2198"/>
      <c r="T59" s="2198"/>
      <c r="U59" s="2199"/>
      <c r="V59" s="780"/>
    </row>
    <row r="60" spans="2:22" ht="35.25" customHeight="1" thickTop="1">
      <c r="B60" s="124" t="s">
        <v>721</v>
      </c>
      <c r="C60" s="125"/>
      <c r="D60" s="136" t="s">
        <v>715</v>
      </c>
      <c r="E60" s="137" t="s">
        <v>722</v>
      </c>
      <c r="F60" s="138"/>
      <c r="G60" s="138"/>
      <c r="H60" s="138"/>
      <c r="I60" s="138"/>
      <c r="J60" s="138"/>
      <c r="K60" s="138"/>
      <c r="L60" s="134"/>
      <c r="M60" s="133"/>
      <c r="N60" s="133"/>
      <c r="O60" s="133"/>
      <c r="P60" s="133"/>
      <c r="Q60" s="133"/>
      <c r="R60" s="133"/>
      <c r="S60" s="780"/>
      <c r="T60" s="780"/>
      <c r="U60" s="780"/>
      <c r="V60" s="780"/>
    </row>
    <row r="61" spans="2:22" ht="42.75" customHeight="1">
      <c r="B61" s="2200" t="s">
        <v>723</v>
      </c>
      <c r="C61" s="2201"/>
      <c r="D61" s="791" t="s">
        <v>715</v>
      </c>
      <c r="E61" s="791" t="s">
        <v>720</v>
      </c>
      <c r="F61" s="791"/>
      <c r="G61" s="791"/>
      <c r="H61" s="791"/>
      <c r="I61" s="791"/>
      <c r="J61" s="791"/>
      <c r="K61" s="791"/>
      <c r="L61" s="139"/>
      <c r="M61" s="133"/>
      <c r="N61" s="133"/>
      <c r="O61" s="133"/>
      <c r="P61" s="133"/>
      <c r="Q61" s="133"/>
      <c r="R61" s="133"/>
      <c r="S61" s="780"/>
      <c r="T61" s="780"/>
      <c r="U61" s="780"/>
      <c r="V61" s="780"/>
    </row>
    <row r="62" spans="2:22" ht="19.5" customHeight="1">
      <c r="O62" s="133"/>
      <c r="P62" s="133"/>
      <c r="Q62" s="133"/>
      <c r="R62" s="133"/>
      <c r="S62" s="780"/>
      <c r="T62" s="780"/>
      <c r="U62" s="780"/>
    </row>
    <row r="63" spans="2:22" ht="41.25" customHeight="1">
      <c r="O63" s="133"/>
      <c r="P63" s="133"/>
      <c r="Q63" s="133"/>
      <c r="R63" s="133"/>
      <c r="S63" s="780"/>
      <c r="T63" s="780"/>
      <c r="U63" s="780"/>
    </row>
    <row r="64" spans="2:22" ht="19.5" customHeight="1"/>
    <row r="65" s="104" customFormat="1" ht="19.5" customHeight="1"/>
    <row r="66" s="104" customFormat="1" ht="19.5" customHeight="1"/>
    <row r="67" s="104" customFormat="1" ht="19.5" customHeight="1"/>
    <row r="68" s="104" customFormat="1" ht="19.5" customHeight="1"/>
    <row r="69" s="104" customFormat="1" ht="19.5" customHeight="1"/>
    <row r="70" s="104" customFormat="1" ht="19.5" customHeight="1"/>
    <row r="71" s="104" customFormat="1" ht="19.5" customHeight="1"/>
    <row r="72" s="104" customFormat="1" ht="19.5" customHeight="1"/>
    <row r="73" s="104" customFormat="1" ht="19.5" customHeight="1"/>
    <row r="74" s="104" customFormat="1" ht="19.5" customHeight="1"/>
    <row r="75" s="104" customFormat="1" ht="19.5" customHeight="1"/>
    <row r="76" s="104" customFormat="1" ht="19.5" customHeight="1"/>
    <row r="77" s="104" customFormat="1" ht="19.5" customHeight="1"/>
    <row r="78" s="104" customFormat="1" ht="19.5" customHeight="1"/>
    <row r="79" s="104" customFormat="1" ht="19.5" customHeight="1"/>
    <row r="80" s="104" customFormat="1" ht="19.5" customHeight="1"/>
    <row r="81" s="104" customFormat="1" ht="19.5" customHeight="1"/>
    <row r="82" s="104" customFormat="1" ht="19.5" customHeight="1"/>
    <row r="83" s="104" customFormat="1" ht="19.5" customHeight="1"/>
    <row r="84" s="104" customFormat="1" ht="19.5" customHeight="1"/>
    <row r="85" s="104" customFormat="1" ht="19.5" customHeight="1"/>
    <row r="86" s="104" customFormat="1" ht="19.5" customHeight="1"/>
    <row r="87" s="104" customFormat="1" ht="19.5" customHeight="1"/>
    <row r="88" s="104" customFormat="1" ht="19.5" customHeight="1"/>
    <row r="89" s="104" customFormat="1" ht="19.5" customHeight="1"/>
    <row r="90" s="104" customFormat="1" ht="19.5" customHeight="1"/>
    <row r="91" s="104" customFormat="1" ht="19.5" customHeight="1"/>
    <row r="92" s="104" customFormat="1" ht="19.5" customHeight="1"/>
    <row r="93" s="104" customFormat="1" ht="19.5" customHeight="1"/>
    <row r="94" s="104" customFormat="1" ht="19.5" customHeight="1"/>
    <row r="95" s="104" customFormat="1" ht="19.5" customHeight="1"/>
    <row r="96" s="104" customFormat="1" ht="19.5" customHeight="1"/>
    <row r="97" s="104" customFormat="1" ht="19.5" customHeight="1"/>
    <row r="98" s="104" customFormat="1" ht="19.5" customHeight="1"/>
    <row r="99" s="104" customFormat="1" ht="19.5" customHeight="1"/>
    <row r="100" s="104" customFormat="1" ht="19.5" customHeight="1"/>
    <row r="101" s="104" customFormat="1" ht="19.5" customHeight="1"/>
    <row r="102" s="104" customFormat="1" ht="19.5" customHeight="1"/>
    <row r="103" s="104" customFormat="1" ht="19.5" customHeight="1"/>
    <row r="104" s="104" customFormat="1" ht="19.5" customHeight="1"/>
    <row r="105" s="104" customFormat="1" ht="19.5" customHeight="1"/>
    <row r="106" s="104" customFormat="1" ht="19.5" customHeight="1"/>
    <row r="107" s="104" customFormat="1" ht="19.5" customHeight="1"/>
    <row r="108" s="104" customFormat="1" ht="19.5" customHeight="1"/>
    <row r="109" s="104" customFormat="1" ht="19.5" customHeight="1"/>
    <row r="110" s="104" customFormat="1" ht="19.5" customHeight="1"/>
    <row r="111" s="104" customFormat="1" ht="19.5" customHeight="1"/>
    <row r="112" s="104" customFormat="1" ht="19.5" customHeight="1"/>
    <row r="113" s="104" customFormat="1" ht="19.5" customHeight="1"/>
    <row r="114" s="104" customFormat="1" ht="19.5" customHeight="1"/>
    <row r="115" s="104" customFormat="1" ht="19.5" customHeight="1"/>
    <row r="116" s="104" customFormat="1" ht="19.5" customHeight="1"/>
    <row r="117" s="104" customFormat="1" ht="19.5" customHeight="1"/>
    <row r="118" s="104" customFormat="1" ht="19.5" customHeight="1"/>
    <row r="119" s="104" customFormat="1" ht="19.5" customHeight="1"/>
    <row r="120" s="104" customFormat="1" ht="19.5" customHeight="1"/>
    <row r="121" s="104" customFormat="1" ht="19.5" customHeight="1"/>
    <row r="122" s="104" customFormat="1" ht="19.5" customHeight="1"/>
    <row r="123" s="104" customFormat="1" ht="19.5" customHeight="1"/>
    <row r="124" s="104" customFormat="1" ht="19.5" customHeight="1"/>
    <row r="125" s="104" customFormat="1" ht="19.5" customHeight="1"/>
    <row r="126" s="104" customFormat="1" ht="19.5" customHeight="1"/>
    <row r="127" s="104" customFormat="1" ht="19.5" customHeight="1"/>
    <row r="128" s="104" customFormat="1" ht="19.5" customHeight="1"/>
    <row r="129" s="104" customFormat="1" ht="19.5" customHeight="1"/>
    <row r="130" s="104" customFormat="1" ht="19.5" customHeight="1"/>
    <row r="131" s="104" customFormat="1" ht="19.5" customHeight="1"/>
    <row r="132" s="104" customFormat="1" ht="19.5" customHeight="1"/>
    <row r="133" s="104" customFormat="1" ht="19.5" customHeight="1"/>
    <row r="134" s="104" customFormat="1" ht="19.5" customHeight="1"/>
    <row r="135" s="104" customFormat="1" ht="19.5" customHeight="1"/>
    <row r="136" s="104" customFormat="1" ht="19.5" customHeight="1"/>
    <row r="137" s="104" customFormat="1" ht="19.5" customHeight="1"/>
    <row r="138" s="104" customFormat="1" ht="19.5" customHeight="1"/>
    <row r="139" s="104" customFormat="1" ht="19.5" customHeight="1"/>
  </sheetData>
  <sheetProtection algorithmName="SHA-512" hashValue="yXEkK/PdHuLPZgz04X6mfkAsuMzE6dkRqK03Dg83MfXHiS7Dq+RIK/vS5AC5EKpeiqjItvYh2NdnUKFbFvZ9rA==" saltValue="xG0DEOtU8aIA2aBVT13bVQ==" spinCount="100000" sheet="1" scenarios="1" formatCells="0" insertRows="0" deleteRows="0" autoFilter="0"/>
  <mergeCells count="96">
    <mergeCell ref="T1:U1"/>
    <mergeCell ref="O3:P3"/>
    <mergeCell ref="B5:U5"/>
    <mergeCell ref="B7:C7"/>
    <mergeCell ref="D7:I7"/>
    <mergeCell ref="K7:L7"/>
    <mergeCell ref="M7:U7"/>
    <mergeCell ref="B8:C8"/>
    <mergeCell ref="D8:I8"/>
    <mergeCell ref="K8:L8"/>
    <mergeCell ref="M8:U8"/>
    <mergeCell ref="B9:C9"/>
    <mergeCell ref="D9:I9"/>
    <mergeCell ref="K9:L9"/>
    <mergeCell ref="M9:U9"/>
    <mergeCell ref="B11:I11"/>
    <mergeCell ref="K11:U11"/>
    <mergeCell ref="B12:G12"/>
    <mergeCell ref="I12:I18"/>
    <mergeCell ref="K12:T12"/>
    <mergeCell ref="U12:U31"/>
    <mergeCell ref="B13:G13"/>
    <mergeCell ref="K13:S13"/>
    <mergeCell ref="B14:G14"/>
    <mergeCell ref="K14:T14"/>
    <mergeCell ref="B15:G15"/>
    <mergeCell ref="K15:S15"/>
    <mergeCell ref="B16:G16"/>
    <mergeCell ref="K16:T16"/>
    <mergeCell ref="B17:G17"/>
    <mergeCell ref="K17:S17"/>
    <mergeCell ref="B18:G18"/>
    <mergeCell ref="K18:T18"/>
    <mergeCell ref="B19:G19"/>
    <mergeCell ref="K19:S19"/>
    <mergeCell ref="B20:I20"/>
    <mergeCell ref="K20:T20"/>
    <mergeCell ref="B21:I21"/>
    <mergeCell ref="K21:S22"/>
    <mergeCell ref="T21:T22"/>
    <mergeCell ref="B22:G23"/>
    <mergeCell ref="H22:H23"/>
    <mergeCell ref="I22:I32"/>
    <mergeCell ref="K23:T23"/>
    <mergeCell ref="B24:G25"/>
    <mergeCell ref="H24:H25"/>
    <mergeCell ref="K24:S25"/>
    <mergeCell ref="T24:T25"/>
    <mergeCell ref="B26:G27"/>
    <mergeCell ref="H26:H27"/>
    <mergeCell ref="K26:T26"/>
    <mergeCell ref="K27:S28"/>
    <mergeCell ref="T27:T28"/>
    <mergeCell ref="B28:G29"/>
    <mergeCell ref="H28:H29"/>
    <mergeCell ref="K29:T29"/>
    <mergeCell ref="B30:G31"/>
    <mergeCell ref="H30:H31"/>
    <mergeCell ref="K30:S31"/>
    <mergeCell ref="T30:T31"/>
    <mergeCell ref="B32:G33"/>
    <mergeCell ref="H32:H33"/>
    <mergeCell ref="K32:S32"/>
    <mergeCell ref="B34:I34"/>
    <mergeCell ref="K34:U34"/>
    <mergeCell ref="B35:I35"/>
    <mergeCell ref="K35:S37"/>
    <mergeCell ref="T35:T37"/>
    <mergeCell ref="U35:U36"/>
    <mergeCell ref="B36:H36"/>
    <mergeCell ref="I36:I51"/>
    <mergeCell ref="B37:G37"/>
    <mergeCell ref="B38:H38"/>
    <mergeCell ref="B39:G39"/>
    <mergeCell ref="K39:U39"/>
    <mergeCell ref="K40:S42"/>
    <mergeCell ref="T40:T42"/>
    <mergeCell ref="U40:U41"/>
    <mergeCell ref="B41:G41"/>
    <mergeCell ref="B42:H42"/>
    <mergeCell ref="B43:G43"/>
    <mergeCell ref="K44:U44"/>
    <mergeCell ref="B45:G45"/>
    <mergeCell ref="K45:S47"/>
    <mergeCell ref="T45:T47"/>
    <mergeCell ref="U45:U46"/>
    <mergeCell ref="B47:G47"/>
    <mergeCell ref="O57:Q59"/>
    <mergeCell ref="S57:U59"/>
    <mergeCell ref="B61:C61"/>
    <mergeCell ref="B48:H48"/>
    <mergeCell ref="B49:G49"/>
    <mergeCell ref="B50:H50"/>
    <mergeCell ref="B51:G51"/>
    <mergeCell ref="B52:G52"/>
    <mergeCell ref="B54:C54"/>
  </mergeCells>
  <phoneticPr fontId="4"/>
  <conditionalFormatting sqref="D55">
    <cfRule type="expression" dxfId="30" priority="26">
      <formula>$I$12=5</formula>
    </cfRule>
  </conditionalFormatting>
  <conditionalFormatting sqref="D56">
    <cfRule type="expression" dxfId="29" priority="27">
      <formula>$I$22=-20</formula>
    </cfRule>
  </conditionalFormatting>
  <conditionalFormatting sqref="D57">
    <cfRule type="expression" dxfId="28" priority="13">
      <formula>$I$36=0</formula>
    </cfRule>
  </conditionalFormatting>
  <conditionalFormatting sqref="D58">
    <cfRule type="expression" dxfId="27" priority="12">
      <formula>$U$12=0</formula>
    </cfRule>
  </conditionalFormatting>
  <conditionalFormatting sqref="D59">
    <cfRule type="expression" dxfId="26" priority="8">
      <formula>$U$35=0</formula>
    </cfRule>
  </conditionalFormatting>
  <conditionalFormatting sqref="D60">
    <cfRule type="expression" dxfId="25" priority="7">
      <formula>$U$40=0</formula>
    </cfRule>
  </conditionalFormatting>
  <conditionalFormatting sqref="D61">
    <cfRule type="expression" dxfId="24" priority="6">
      <formula>$U$45=0</formula>
    </cfRule>
  </conditionalFormatting>
  <conditionalFormatting sqref="E55">
    <cfRule type="expression" dxfId="23" priority="25">
      <formula>$I$12=20</formula>
    </cfRule>
  </conditionalFormatting>
  <conditionalFormatting sqref="E56">
    <cfRule type="expression" dxfId="22" priority="4">
      <formula>$I$22=-10</formula>
    </cfRule>
  </conditionalFormatting>
  <conditionalFormatting sqref="E57">
    <cfRule type="expression" dxfId="21" priority="19">
      <formula>$I$36=5</formula>
    </cfRule>
  </conditionalFormatting>
  <conditionalFormatting sqref="E58">
    <cfRule type="expression" dxfId="20" priority="9">
      <formula>$U$12=5</formula>
    </cfRule>
  </conditionalFormatting>
  <conditionalFormatting sqref="E59">
    <cfRule type="expression" dxfId="19" priority="31">
      <formula>$U$35=10</formula>
    </cfRule>
  </conditionalFormatting>
  <conditionalFormatting sqref="E60">
    <cfRule type="expression" dxfId="18" priority="10">
      <formula>U40=-50</formula>
    </cfRule>
  </conditionalFormatting>
  <conditionalFormatting sqref="E61">
    <cfRule type="expression" dxfId="17" priority="5">
      <formula>$U$45=10</formula>
    </cfRule>
  </conditionalFormatting>
  <conditionalFormatting sqref="F55">
    <cfRule type="expression" dxfId="16" priority="24">
      <formula>$I$12=30</formula>
    </cfRule>
  </conditionalFormatting>
  <conditionalFormatting sqref="F56">
    <cfRule type="expression" dxfId="15" priority="28">
      <formula>$I$22=20</formula>
    </cfRule>
  </conditionalFormatting>
  <conditionalFormatting sqref="F57">
    <cfRule type="expression" dxfId="14" priority="11">
      <formula>$I$36=15</formula>
    </cfRule>
  </conditionalFormatting>
  <conditionalFormatting sqref="F58">
    <cfRule type="expression" dxfId="13" priority="16">
      <formula>$U$12=15</formula>
    </cfRule>
  </conditionalFormatting>
  <conditionalFormatting sqref="G55">
    <cfRule type="expression" dxfId="12" priority="23">
      <formula>$I$12=40</formula>
    </cfRule>
  </conditionalFormatting>
  <conditionalFormatting sqref="G56">
    <cfRule type="expression" dxfId="11" priority="3">
      <formula>$I$22=40</formula>
    </cfRule>
  </conditionalFormatting>
  <conditionalFormatting sqref="H55">
    <cfRule type="expression" dxfId="10" priority="22">
      <formula>$I$12=55</formula>
    </cfRule>
  </conditionalFormatting>
  <conditionalFormatting sqref="H56">
    <cfRule type="expression" dxfId="9" priority="29">
      <formula>$I$22=50</formula>
    </cfRule>
  </conditionalFormatting>
  <conditionalFormatting sqref="H57">
    <cfRule type="expression" dxfId="8" priority="18">
      <formula>$I$36=25</formula>
    </cfRule>
  </conditionalFormatting>
  <conditionalFormatting sqref="H58">
    <cfRule type="expression" dxfId="7" priority="15">
      <formula>$U$12=25</formula>
    </cfRule>
  </conditionalFormatting>
  <conditionalFormatting sqref="I55">
    <cfRule type="expression" dxfId="6" priority="21">
      <formula>$I$12=65</formula>
    </cfRule>
  </conditionalFormatting>
  <conditionalFormatting sqref="I56">
    <cfRule type="expression" dxfId="5" priority="2">
      <formula>$I$22=60</formula>
    </cfRule>
  </conditionalFormatting>
  <conditionalFormatting sqref="J56:K56">
    <cfRule type="expression" dxfId="4" priority="30">
      <formula>#REF!=40</formula>
    </cfRule>
  </conditionalFormatting>
  <conditionalFormatting sqref="J57:K57">
    <cfRule type="expression" dxfId="3" priority="17">
      <formula>$I$36=35</formula>
    </cfRule>
  </conditionalFormatting>
  <conditionalFormatting sqref="J58:K58">
    <cfRule type="expression" dxfId="2" priority="14">
      <formula>$U$12=35</formula>
    </cfRule>
  </conditionalFormatting>
  <conditionalFormatting sqref="K55">
    <cfRule type="expression" dxfId="1" priority="1">
      <formula>$I$12=80</formula>
    </cfRule>
  </conditionalFormatting>
  <conditionalFormatting sqref="L55">
    <cfRule type="expression" dxfId="0" priority="20">
      <formula>$I$12=90</formula>
    </cfRule>
  </conditionalFormatting>
  <dataValidations count="1">
    <dataValidation type="list" allowBlank="1" showInputMessage="1" showErrorMessage="1" sqref="H12:H19 H39 H41 H43 H45 H47 H49 H51 T30 H37 T15 T19 T17 T27 T21 T24 T13 T45 H22:H33 T40 T35" xr:uid="{30CA8763-885B-4C10-9403-98DFA5FBEF52}">
      <formula1>"　,○"</formula1>
    </dataValidation>
  </dataValidations>
  <pageMargins left="0.23622047244094491" right="0.23622047244094491" top="0.74803149606299213" bottom="0.74803149606299213" header="0.31496062992125984" footer="0.31496062992125984"/>
  <pageSetup paperSize="9" scale="39" fitToHeight="0" orientation="portrait" r:id="rId1"/>
  <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66338E-F11A-42C0-9F42-B332A54D2A5E}">
  <sheetPr codeName="Sheet34">
    <pageSetUpPr fitToPage="1"/>
  </sheetPr>
  <dimension ref="B1:KI308"/>
  <sheetViews>
    <sheetView view="pageBreakPreview" zoomScaleNormal="100" zoomScaleSheetLayoutView="100" workbookViewId="0"/>
  </sheetViews>
  <sheetFormatPr defaultColWidth="9" defaultRowHeight="12"/>
  <cols>
    <col min="1" max="1" width="2.375" style="519" customWidth="1"/>
    <col min="2" max="44" width="2.875" style="519" customWidth="1"/>
    <col min="45" max="124" width="2.375" style="518" customWidth="1"/>
    <col min="125" max="295" width="9" style="518"/>
    <col min="296" max="16384" width="9" style="519"/>
  </cols>
  <sheetData>
    <row r="1" spans="2:45" s="518" customFormat="1">
      <c r="AO1" s="2324" t="s">
        <v>757</v>
      </c>
      <c r="AP1" s="2325"/>
      <c r="AQ1" s="2325"/>
      <c r="AR1" s="2325"/>
      <c r="AS1" s="2326"/>
    </row>
    <row r="2" spans="2:45" s="518" customFormat="1" ht="3" customHeight="1"/>
    <row r="3" spans="2:45" ht="17.25">
      <c r="B3" s="2327" t="s">
        <v>758</v>
      </c>
      <c r="C3" s="2327"/>
      <c r="D3" s="2327"/>
      <c r="E3" s="2327"/>
      <c r="F3" s="2327"/>
      <c r="G3" s="2327"/>
      <c r="H3" s="2327"/>
      <c r="I3" s="2327"/>
      <c r="J3" s="2327"/>
      <c r="K3" s="2327"/>
      <c r="L3" s="2327"/>
      <c r="M3" s="2327"/>
      <c r="N3" s="2327"/>
      <c r="O3" s="2327"/>
      <c r="P3" s="2327"/>
      <c r="Q3" s="2327"/>
      <c r="R3" s="2327"/>
      <c r="S3" s="2327"/>
      <c r="T3" s="2327"/>
      <c r="U3" s="2327"/>
      <c r="V3" s="2327"/>
      <c r="W3" s="2327"/>
      <c r="X3" s="2327"/>
      <c r="Y3" s="2327"/>
      <c r="Z3" s="2327"/>
      <c r="AA3" s="2327"/>
      <c r="AB3" s="2327"/>
      <c r="AC3" s="2327"/>
      <c r="AD3" s="2327"/>
      <c r="AE3" s="2327"/>
      <c r="AF3" s="2327"/>
      <c r="AG3" s="2327"/>
      <c r="AH3" s="2327"/>
      <c r="AI3" s="2327"/>
      <c r="AJ3" s="2327"/>
      <c r="AK3" s="2327"/>
      <c r="AL3" s="2327"/>
      <c r="AM3" s="2327"/>
      <c r="AN3" s="2327"/>
      <c r="AO3" s="2327"/>
      <c r="AP3" s="2327"/>
      <c r="AQ3" s="2327"/>
      <c r="AR3" s="2327"/>
    </row>
    <row r="4" spans="2:45" s="518" customFormat="1">
      <c r="B4" s="520"/>
      <c r="C4" s="520"/>
      <c r="D4" s="520"/>
      <c r="E4" s="520"/>
      <c r="F4" s="520"/>
      <c r="G4" s="520"/>
      <c r="H4" s="520"/>
      <c r="I4" s="520"/>
      <c r="J4" s="520"/>
      <c r="K4" s="520"/>
      <c r="L4" s="520"/>
      <c r="M4" s="520"/>
      <c r="N4" s="520"/>
      <c r="O4" s="520"/>
      <c r="P4" s="520"/>
      <c r="Q4" s="520"/>
      <c r="R4" s="520"/>
      <c r="S4" s="520"/>
      <c r="T4" s="520"/>
      <c r="U4" s="520"/>
      <c r="V4" s="520"/>
      <c r="W4" s="520"/>
      <c r="X4" s="520"/>
      <c r="Y4" s="520"/>
      <c r="Z4" s="520"/>
      <c r="AA4" s="520"/>
      <c r="AB4" s="520"/>
      <c r="AC4" s="520"/>
      <c r="AD4" s="520"/>
      <c r="AE4" s="520"/>
      <c r="AF4" s="520"/>
      <c r="AG4" s="520"/>
      <c r="AH4" s="520"/>
      <c r="AI4" s="520"/>
      <c r="AJ4" s="520"/>
      <c r="AK4" s="520"/>
      <c r="AL4" s="520"/>
      <c r="AM4" s="520"/>
      <c r="AN4" s="520"/>
      <c r="AO4" s="520"/>
      <c r="AP4" s="520"/>
      <c r="AQ4" s="520"/>
      <c r="AR4" s="520"/>
    </row>
    <row r="5" spans="2:45" ht="12" customHeight="1">
      <c r="B5" s="2328" t="s">
        <v>638</v>
      </c>
      <c r="C5" s="2329"/>
      <c r="D5" s="2329"/>
      <c r="E5" s="2329"/>
      <c r="F5" s="2329"/>
      <c r="G5" s="2329"/>
      <c r="H5" s="2329"/>
      <c r="I5" s="2329"/>
      <c r="J5" s="2329"/>
      <c r="K5" s="2329"/>
      <c r="L5" s="2329"/>
      <c r="M5" s="2329"/>
      <c r="N5" s="2329"/>
      <c r="O5" s="2329"/>
      <c r="P5" s="2329"/>
      <c r="Q5" s="2329"/>
      <c r="R5" s="2329"/>
      <c r="S5" s="2329"/>
      <c r="T5" s="2329"/>
      <c r="U5" s="2329"/>
      <c r="V5" s="2329"/>
      <c r="W5" s="2329"/>
      <c r="X5" s="2329"/>
      <c r="Y5" s="2329"/>
      <c r="Z5" s="2329"/>
      <c r="AA5" s="2329"/>
      <c r="AB5" s="2329"/>
      <c r="AC5" s="2329"/>
      <c r="AD5" s="2329"/>
      <c r="AE5" s="2329"/>
      <c r="AF5" s="2329"/>
      <c r="AG5" s="2329"/>
      <c r="AH5" s="2329"/>
      <c r="AI5" s="2329"/>
      <c r="AJ5" s="2329"/>
      <c r="AK5" s="2329"/>
      <c r="AL5" s="2329"/>
      <c r="AM5" s="2329"/>
      <c r="AN5" s="2329"/>
      <c r="AO5" s="2329"/>
      <c r="AP5" s="2329"/>
      <c r="AQ5" s="2329"/>
      <c r="AR5" s="2330"/>
    </row>
    <row r="6" spans="2:45" s="518" customFormat="1" ht="5.25" customHeight="1">
      <c r="B6" s="521"/>
      <c r="AR6" s="522"/>
    </row>
    <row r="7" spans="2:45" s="518" customFormat="1" ht="13.5" customHeight="1">
      <c r="B7" s="521"/>
      <c r="C7" s="518" t="s">
        <v>759</v>
      </c>
      <c r="AR7" s="522"/>
    </row>
    <row r="8" spans="2:45" s="518" customFormat="1" ht="11.25" customHeight="1">
      <c r="B8" s="521"/>
      <c r="C8" s="2331" t="s">
        <v>760</v>
      </c>
      <c r="D8" s="2331"/>
      <c r="E8" s="2331"/>
      <c r="F8" s="2331"/>
      <c r="G8" s="2331"/>
      <c r="H8" s="2331"/>
      <c r="I8" s="2331"/>
      <c r="J8" s="2316"/>
      <c r="K8" s="2316"/>
      <c r="L8" s="2316"/>
      <c r="M8" s="2316"/>
      <c r="N8" s="2316"/>
      <c r="O8" s="2316"/>
      <c r="P8" s="2316"/>
      <c r="S8" s="2334" t="s">
        <v>761</v>
      </c>
      <c r="T8" s="2334"/>
      <c r="U8" s="2334"/>
      <c r="V8" s="2334"/>
      <c r="W8" s="2334"/>
      <c r="X8" s="2334"/>
      <c r="Y8" s="2316"/>
      <c r="Z8" s="2316"/>
      <c r="AA8" s="2316"/>
      <c r="AB8" s="2316"/>
      <c r="AC8" s="2316"/>
      <c r="AD8" s="2316"/>
      <c r="AE8" s="523"/>
      <c r="AF8" s="524"/>
      <c r="AG8" s="2311" t="s">
        <v>762</v>
      </c>
      <c r="AH8" s="2311"/>
      <c r="AI8" s="2311"/>
      <c r="AJ8" s="2312"/>
      <c r="AK8" s="2337"/>
      <c r="AL8" s="2337"/>
      <c r="AM8" s="2337"/>
      <c r="AN8" s="2337"/>
      <c r="AO8" s="2337"/>
      <c r="AP8" s="2337"/>
      <c r="AR8" s="522"/>
    </row>
    <row r="9" spans="2:45" s="518" customFormat="1" ht="11.25" customHeight="1">
      <c r="B9" s="521"/>
      <c r="C9" s="2332"/>
      <c r="D9" s="2332"/>
      <c r="E9" s="2332"/>
      <c r="F9" s="2332"/>
      <c r="G9" s="2332"/>
      <c r="H9" s="2332"/>
      <c r="I9" s="2332"/>
      <c r="J9" s="2316"/>
      <c r="K9" s="2316"/>
      <c r="L9" s="2316"/>
      <c r="M9" s="2316"/>
      <c r="N9" s="2316"/>
      <c r="O9" s="2316"/>
      <c r="P9" s="2316"/>
      <c r="R9" s="523"/>
      <c r="S9" s="2334"/>
      <c r="T9" s="2334"/>
      <c r="U9" s="2334"/>
      <c r="V9" s="2334"/>
      <c r="W9" s="2334"/>
      <c r="X9" s="2334"/>
      <c r="Y9" s="2316"/>
      <c r="Z9" s="2316"/>
      <c r="AA9" s="2316"/>
      <c r="AB9" s="2316"/>
      <c r="AC9" s="2316"/>
      <c r="AD9" s="2316"/>
      <c r="AE9" s="523"/>
      <c r="AF9" s="524"/>
      <c r="AG9" s="2335"/>
      <c r="AH9" s="2335"/>
      <c r="AI9" s="2335"/>
      <c r="AJ9" s="2336"/>
      <c r="AK9" s="2337"/>
      <c r="AL9" s="2337"/>
      <c r="AM9" s="2337"/>
      <c r="AN9" s="2337"/>
      <c r="AO9" s="2337"/>
      <c r="AP9" s="2337"/>
      <c r="AR9" s="522"/>
    </row>
    <row r="10" spans="2:45" s="518" customFormat="1" ht="11.25" customHeight="1">
      <c r="B10" s="521"/>
      <c r="C10" s="2333"/>
      <c r="D10" s="2333"/>
      <c r="E10" s="2333"/>
      <c r="F10" s="2333"/>
      <c r="G10" s="2333"/>
      <c r="H10" s="2333"/>
      <c r="I10" s="2333"/>
      <c r="J10" s="2316"/>
      <c r="K10" s="2316"/>
      <c r="L10" s="2316"/>
      <c r="M10" s="2316"/>
      <c r="N10" s="2316"/>
      <c r="O10" s="2316"/>
      <c r="P10" s="2316"/>
      <c r="Q10" s="518" t="s">
        <v>763</v>
      </c>
      <c r="R10" s="523"/>
      <c r="S10" s="2334"/>
      <c r="T10" s="2334"/>
      <c r="U10" s="2334"/>
      <c r="V10" s="2334"/>
      <c r="W10" s="2334"/>
      <c r="X10" s="2334"/>
      <c r="Y10" s="2316"/>
      <c r="Z10" s="2316"/>
      <c r="AA10" s="2316"/>
      <c r="AB10" s="2316"/>
      <c r="AC10" s="2316"/>
      <c r="AD10" s="2316"/>
      <c r="AE10" s="518" t="s">
        <v>764</v>
      </c>
      <c r="AF10" s="524"/>
      <c r="AG10" s="2314"/>
      <c r="AH10" s="2314"/>
      <c r="AI10" s="2314"/>
      <c r="AJ10" s="2315"/>
      <c r="AK10" s="2337"/>
      <c r="AL10" s="2337"/>
      <c r="AM10" s="2337"/>
      <c r="AN10" s="2337"/>
      <c r="AO10" s="2337"/>
      <c r="AP10" s="2337"/>
      <c r="AQ10" s="518" t="s">
        <v>763</v>
      </c>
      <c r="AR10" s="522"/>
    </row>
    <row r="11" spans="2:45" s="518" customFormat="1" ht="6" customHeight="1">
      <c r="B11" s="521"/>
      <c r="AR11" s="522"/>
    </row>
    <row r="12" spans="2:45" ht="13.5" customHeight="1">
      <c r="B12" s="2306" t="s">
        <v>765</v>
      </c>
      <c r="C12" s="2307"/>
      <c r="D12" s="2307"/>
      <c r="E12" s="2307"/>
      <c r="F12" s="2307"/>
      <c r="G12" s="2307"/>
      <c r="H12" s="2307"/>
      <c r="I12" s="2307"/>
      <c r="J12" s="2307"/>
      <c r="K12" s="2307"/>
      <c r="L12" s="2307"/>
      <c r="M12" s="2307"/>
      <c r="N12" s="2307"/>
      <c r="O12" s="2307"/>
      <c r="P12" s="2307"/>
      <c r="Q12" s="2307"/>
      <c r="R12" s="2307"/>
      <c r="S12" s="2307"/>
      <c r="T12" s="2307"/>
      <c r="U12" s="2307"/>
      <c r="V12" s="2307"/>
      <c r="W12" s="2307"/>
      <c r="X12" s="2307"/>
      <c r="Y12" s="2307"/>
      <c r="Z12" s="2307"/>
      <c r="AA12" s="2307"/>
      <c r="AB12" s="2307"/>
      <c r="AC12" s="2307"/>
      <c r="AD12" s="2307"/>
      <c r="AE12" s="2307"/>
      <c r="AF12" s="2307"/>
      <c r="AG12" s="2307"/>
      <c r="AH12" s="2307"/>
      <c r="AI12" s="2307"/>
      <c r="AJ12" s="2307"/>
      <c r="AK12" s="2307"/>
      <c r="AL12" s="2307"/>
      <c r="AM12" s="2307"/>
      <c r="AN12" s="2307"/>
      <c r="AO12" s="2307"/>
      <c r="AP12" s="2307"/>
      <c r="AQ12" s="2307"/>
      <c r="AR12" s="2308"/>
    </row>
    <row r="13" spans="2:45" s="518" customFormat="1" ht="17.25" customHeight="1">
      <c r="B13" s="521" t="s">
        <v>766</v>
      </c>
      <c r="C13" s="518" t="s">
        <v>767</v>
      </c>
      <c r="AR13" s="522"/>
    </row>
    <row r="14" spans="2:45" s="518" customFormat="1" ht="13.5" customHeight="1">
      <c r="B14" s="521"/>
      <c r="C14" s="518" t="s">
        <v>768</v>
      </c>
      <c r="AR14" s="522"/>
    </row>
    <row r="15" spans="2:45" s="518" customFormat="1" ht="13.5" customHeight="1">
      <c r="B15" s="521"/>
      <c r="C15" s="2310" t="s">
        <v>769</v>
      </c>
      <c r="D15" s="2311"/>
      <c r="E15" s="2311"/>
      <c r="F15" s="2311"/>
      <c r="G15" s="2312"/>
      <c r="H15" s="2316"/>
      <c r="I15" s="2316"/>
      <c r="J15" s="2316"/>
      <c r="K15" s="2316"/>
      <c r="L15" s="2316"/>
      <c r="M15" s="2316"/>
      <c r="N15" s="2316"/>
      <c r="O15" s="2316"/>
      <c r="P15" s="2316"/>
      <c r="S15" s="2310" t="s">
        <v>770</v>
      </c>
      <c r="T15" s="2311"/>
      <c r="U15" s="2311"/>
      <c r="V15" s="2311"/>
      <c r="W15" s="2312"/>
      <c r="X15" s="2317"/>
      <c r="Y15" s="2318"/>
      <c r="Z15" s="2318"/>
      <c r="AA15" s="2318"/>
      <c r="AB15" s="2318"/>
      <c r="AC15" s="2318"/>
      <c r="AD15" s="2319"/>
      <c r="AG15" s="2323" t="s">
        <v>771</v>
      </c>
      <c r="AH15" s="2323"/>
      <c r="AI15" s="2309"/>
      <c r="AJ15" s="2309"/>
      <c r="AK15" s="2309"/>
      <c r="AL15" s="2309"/>
      <c r="AM15" s="2309"/>
      <c r="AN15" s="2309"/>
      <c r="AO15" s="2309"/>
      <c r="AP15" s="2309"/>
      <c r="AR15" s="522"/>
    </row>
    <row r="16" spans="2:45" s="518" customFormat="1" ht="13.5" customHeight="1">
      <c r="B16" s="521"/>
      <c r="C16" s="2313"/>
      <c r="D16" s="2314"/>
      <c r="E16" s="2314"/>
      <c r="F16" s="2314"/>
      <c r="G16" s="2315"/>
      <c r="H16" s="2316"/>
      <c r="I16" s="2316"/>
      <c r="J16" s="2316"/>
      <c r="K16" s="2316"/>
      <c r="L16" s="2316"/>
      <c r="M16" s="2316"/>
      <c r="N16" s="2316"/>
      <c r="O16" s="2316"/>
      <c r="P16" s="2316"/>
      <c r="Q16" s="525" t="s">
        <v>773</v>
      </c>
      <c r="S16" s="2313"/>
      <c r="T16" s="2314"/>
      <c r="U16" s="2314"/>
      <c r="V16" s="2314"/>
      <c r="W16" s="2315"/>
      <c r="X16" s="2320"/>
      <c r="Y16" s="2321"/>
      <c r="Z16" s="2321"/>
      <c r="AA16" s="2321"/>
      <c r="AB16" s="2321"/>
      <c r="AC16" s="2321"/>
      <c r="AD16" s="2322"/>
      <c r="AE16" s="518" t="s">
        <v>773</v>
      </c>
      <c r="AG16" s="2323"/>
      <c r="AH16" s="2323"/>
      <c r="AI16" s="2309"/>
      <c r="AJ16" s="2309"/>
      <c r="AK16" s="2309"/>
      <c r="AL16" s="2309"/>
      <c r="AM16" s="2309"/>
      <c r="AN16" s="2309"/>
      <c r="AO16" s="2309"/>
      <c r="AP16" s="2309"/>
      <c r="AQ16" s="518" t="s">
        <v>773</v>
      </c>
      <c r="AR16" s="522"/>
    </row>
    <row r="17" spans="2:44" s="518" customFormat="1" ht="4.5" customHeight="1">
      <c r="B17" s="521"/>
      <c r="I17" s="526"/>
      <c r="S17" s="526"/>
      <c r="T17" s="526"/>
      <c r="U17" s="526"/>
      <c r="V17" s="526"/>
      <c r="AR17" s="522"/>
    </row>
    <row r="18" spans="2:44" s="518" customFormat="1" ht="13.5" customHeight="1">
      <c r="B18" s="521"/>
      <c r="C18" s="518" t="s">
        <v>774</v>
      </c>
      <c r="AR18" s="522"/>
    </row>
    <row r="19" spans="2:44" s="518" customFormat="1" ht="13.5" customHeight="1">
      <c r="B19" s="521"/>
      <c r="C19" s="2310" t="s">
        <v>769</v>
      </c>
      <c r="D19" s="2311"/>
      <c r="E19" s="2311"/>
      <c r="F19" s="2311"/>
      <c r="G19" s="2312"/>
      <c r="H19" s="2316"/>
      <c r="I19" s="2316"/>
      <c r="J19" s="2316"/>
      <c r="K19" s="2316"/>
      <c r="L19" s="2316"/>
      <c r="M19" s="2316"/>
      <c r="N19" s="2316"/>
      <c r="O19" s="2316"/>
      <c r="P19" s="2316"/>
      <c r="S19" s="2310" t="s">
        <v>770</v>
      </c>
      <c r="T19" s="2311"/>
      <c r="U19" s="2311"/>
      <c r="V19" s="2311"/>
      <c r="W19" s="2312"/>
      <c r="X19" s="2317"/>
      <c r="Y19" s="2318"/>
      <c r="Z19" s="2318"/>
      <c r="AA19" s="2318"/>
      <c r="AB19" s="2318"/>
      <c r="AC19" s="2318"/>
      <c r="AD19" s="2319"/>
      <c r="AG19" s="2323" t="s">
        <v>771</v>
      </c>
      <c r="AH19" s="2323"/>
      <c r="AI19" s="2309"/>
      <c r="AJ19" s="2309"/>
      <c r="AK19" s="2309"/>
      <c r="AL19" s="2309"/>
      <c r="AM19" s="2309"/>
      <c r="AN19" s="2309"/>
      <c r="AO19" s="2309"/>
      <c r="AP19" s="2309"/>
      <c r="AR19" s="522"/>
    </row>
    <row r="20" spans="2:44" s="518" customFormat="1" ht="13.5" customHeight="1">
      <c r="B20" s="521"/>
      <c r="C20" s="2313"/>
      <c r="D20" s="2314"/>
      <c r="E20" s="2314"/>
      <c r="F20" s="2314"/>
      <c r="G20" s="2315"/>
      <c r="H20" s="2316"/>
      <c r="I20" s="2316"/>
      <c r="J20" s="2316"/>
      <c r="K20" s="2316"/>
      <c r="L20" s="2316"/>
      <c r="M20" s="2316"/>
      <c r="N20" s="2316"/>
      <c r="O20" s="2316"/>
      <c r="P20" s="2316"/>
      <c r="Q20" s="525" t="s">
        <v>773</v>
      </c>
      <c r="S20" s="2313"/>
      <c r="T20" s="2314"/>
      <c r="U20" s="2314"/>
      <c r="V20" s="2314"/>
      <c r="W20" s="2315"/>
      <c r="X20" s="2320"/>
      <c r="Y20" s="2321"/>
      <c r="Z20" s="2321"/>
      <c r="AA20" s="2321"/>
      <c r="AB20" s="2321"/>
      <c r="AC20" s="2321"/>
      <c r="AD20" s="2322"/>
      <c r="AE20" s="518" t="s">
        <v>773</v>
      </c>
      <c r="AG20" s="2323"/>
      <c r="AH20" s="2323"/>
      <c r="AI20" s="2309"/>
      <c r="AJ20" s="2309"/>
      <c r="AK20" s="2309"/>
      <c r="AL20" s="2309"/>
      <c r="AM20" s="2309"/>
      <c r="AN20" s="2309"/>
      <c r="AO20" s="2309"/>
      <c r="AP20" s="2309"/>
      <c r="AQ20" s="518" t="s">
        <v>773</v>
      </c>
      <c r="AR20" s="522"/>
    </row>
    <row r="21" spans="2:44" s="518" customFormat="1" ht="13.5" customHeight="1">
      <c r="B21" s="521"/>
      <c r="C21" s="518" t="s">
        <v>775</v>
      </c>
      <c r="S21" s="526"/>
      <c r="T21" s="526"/>
      <c r="U21" s="526"/>
      <c r="V21" s="526"/>
      <c r="AR21" s="522"/>
    </row>
    <row r="22" spans="2:44" s="518" customFormat="1" ht="13.5" customHeight="1">
      <c r="B22" s="521"/>
      <c r="C22" s="2310" t="s">
        <v>769</v>
      </c>
      <c r="D22" s="2311"/>
      <c r="E22" s="2311"/>
      <c r="F22" s="2311"/>
      <c r="G22" s="2312"/>
      <c r="H22" s="2316"/>
      <c r="I22" s="2316"/>
      <c r="J22" s="2316"/>
      <c r="K22" s="2316"/>
      <c r="L22" s="2316"/>
      <c r="M22" s="2316"/>
      <c r="N22" s="2316"/>
      <c r="O22" s="2316"/>
      <c r="P22" s="2316"/>
      <c r="R22" s="524"/>
      <c r="S22" s="2310" t="s">
        <v>770</v>
      </c>
      <c r="T22" s="2311"/>
      <c r="U22" s="2311"/>
      <c r="V22" s="2311"/>
      <c r="W22" s="2312"/>
      <c r="X22" s="2317"/>
      <c r="Y22" s="2318"/>
      <c r="Z22" s="2318"/>
      <c r="AA22" s="2318"/>
      <c r="AB22" s="2318"/>
      <c r="AC22" s="2318"/>
      <c r="AD22" s="2319"/>
      <c r="AE22" s="527"/>
      <c r="AF22" s="527"/>
      <c r="AG22" s="2323" t="s">
        <v>771</v>
      </c>
      <c r="AH22" s="2323"/>
      <c r="AI22" s="2309"/>
      <c r="AJ22" s="2309"/>
      <c r="AK22" s="2309"/>
      <c r="AL22" s="2309"/>
      <c r="AM22" s="2309"/>
      <c r="AN22" s="2309"/>
      <c r="AO22" s="2309"/>
      <c r="AP22" s="2309"/>
      <c r="AR22" s="522"/>
    </row>
    <row r="23" spans="2:44" s="518" customFormat="1" ht="13.5" customHeight="1">
      <c r="B23" s="521"/>
      <c r="C23" s="2313"/>
      <c r="D23" s="2314"/>
      <c r="E23" s="2314"/>
      <c r="F23" s="2314"/>
      <c r="G23" s="2315"/>
      <c r="H23" s="2316"/>
      <c r="I23" s="2316"/>
      <c r="J23" s="2316"/>
      <c r="K23" s="2316"/>
      <c r="L23" s="2316"/>
      <c r="M23" s="2316"/>
      <c r="N23" s="2316"/>
      <c r="O23" s="2316"/>
      <c r="P23" s="2316"/>
      <c r="Q23" s="525" t="s">
        <v>773</v>
      </c>
      <c r="R23" s="524"/>
      <c r="S23" s="2313"/>
      <c r="T23" s="2314"/>
      <c r="U23" s="2314"/>
      <c r="V23" s="2314"/>
      <c r="W23" s="2315"/>
      <c r="X23" s="2320"/>
      <c r="Y23" s="2321"/>
      <c r="Z23" s="2321"/>
      <c r="AA23" s="2321"/>
      <c r="AB23" s="2321"/>
      <c r="AC23" s="2321"/>
      <c r="AD23" s="2322"/>
      <c r="AE23" s="518" t="s">
        <v>773</v>
      </c>
      <c r="AF23" s="527"/>
      <c r="AG23" s="2323"/>
      <c r="AH23" s="2323"/>
      <c r="AI23" s="2309"/>
      <c r="AJ23" s="2309"/>
      <c r="AK23" s="2309"/>
      <c r="AL23" s="2309"/>
      <c r="AM23" s="2309"/>
      <c r="AN23" s="2309"/>
      <c r="AO23" s="2309"/>
      <c r="AP23" s="2309"/>
      <c r="AQ23" s="518" t="s">
        <v>773</v>
      </c>
      <c r="AR23" s="522"/>
    </row>
    <row r="24" spans="2:44" s="518" customFormat="1" ht="6" customHeight="1">
      <c r="B24" s="528"/>
      <c r="C24" s="520"/>
      <c r="D24" s="520"/>
      <c r="E24" s="520"/>
      <c r="F24" s="520"/>
      <c r="G24" s="520"/>
      <c r="H24" s="520"/>
      <c r="I24" s="520"/>
      <c r="J24" s="520"/>
      <c r="K24" s="520"/>
      <c r="L24" s="520"/>
      <c r="M24" s="520"/>
      <c r="N24" s="520"/>
      <c r="O24" s="520"/>
      <c r="P24" s="520"/>
      <c r="Q24" s="520"/>
      <c r="R24" s="520"/>
      <c r="S24" s="520"/>
      <c r="T24" s="520"/>
      <c r="U24" s="520"/>
      <c r="V24" s="520"/>
      <c r="W24" s="520"/>
      <c r="X24" s="520"/>
      <c r="Y24" s="520"/>
      <c r="Z24" s="520"/>
      <c r="AA24" s="520"/>
      <c r="AB24" s="520"/>
      <c r="AC24" s="520"/>
      <c r="AD24" s="520"/>
      <c r="AE24" s="520"/>
      <c r="AF24" s="520"/>
      <c r="AG24" s="520"/>
      <c r="AH24" s="520"/>
      <c r="AI24" s="520"/>
      <c r="AJ24" s="520"/>
      <c r="AK24" s="520"/>
      <c r="AL24" s="520"/>
      <c r="AM24" s="520"/>
      <c r="AN24" s="520"/>
      <c r="AO24" s="520"/>
      <c r="AP24" s="520"/>
      <c r="AQ24" s="520"/>
      <c r="AR24" s="529"/>
    </row>
    <row r="25" spans="2:44" ht="13.5" customHeight="1">
      <c r="B25" s="2306" t="s">
        <v>776</v>
      </c>
      <c r="C25" s="2307"/>
      <c r="D25" s="2307"/>
      <c r="E25" s="2307"/>
      <c r="F25" s="2307"/>
      <c r="G25" s="2307"/>
      <c r="H25" s="2307"/>
      <c r="I25" s="2307"/>
      <c r="J25" s="2307"/>
      <c r="K25" s="2307"/>
      <c r="L25" s="2307"/>
      <c r="M25" s="2307"/>
      <c r="N25" s="2307"/>
      <c r="O25" s="2307"/>
      <c r="P25" s="2307"/>
      <c r="Q25" s="2307"/>
      <c r="R25" s="2307"/>
      <c r="S25" s="2307"/>
      <c r="T25" s="2307"/>
      <c r="U25" s="2307"/>
      <c r="V25" s="2307"/>
      <c r="W25" s="2307"/>
      <c r="X25" s="2307"/>
      <c r="Y25" s="2307"/>
      <c r="Z25" s="2307"/>
      <c r="AA25" s="2307"/>
      <c r="AB25" s="2307"/>
      <c r="AC25" s="2307"/>
      <c r="AD25" s="2307"/>
      <c r="AE25" s="2307"/>
      <c r="AF25" s="2307"/>
      <c r="AG25" s="2307"/>
      <c r="AH25" s="2307"/>
      <c r="AI25" s="2307"/>
      <c r="AJ25" s="2307"/>
      <c r="AK25" s="2307"/>
      <c r="AL25" s="2307"/>
      <c r="AM25" s="2307"/>
      <c r="AN25" s="2307"/>
      <c r="AO25" s="2307"/>
      <c r="AP25" s="2307"/>
      <c r="AQ25" s="2307"/>
      <c r="AR25" s="2308"/>
    </row>
    <row r="26" spans="2:44" s="518" customFormat="1" ht="6.75" customHeight="1">
      <c r="B26" s="530"/>
      <c r="C26" s="531"/>
      <c r="D26" s="531"/>
      <c r="E26" s="531"/>
      <c r="F26" s="531"/>
      <c r="G26" s="531"/>
      <c r="H26" s="531"/>
      <c r="I26" s="531"/>
      <c r="J26" s="531"/>
      <c r="K26" s="531"/>
      <c r="L26" s="531"/>
      <c r="M26" s="531"/>
      <c r="N26" s="531"/>
      <c r="O26" s="531"/>
      <c r="P26" s="531"/>
      <c r="Q26" s="531"/>
      <c r="R26" s="531"/>
      <c r="S26" s="531"/>
      <c r="T26" s="531"/>
      <c r="U26" s="531"/>
      <c r="V26" s="531"/>
      <c r="W26" s="531"/>
      <c r="X26" s="531"/>
      <c r="Y26" s="531"/>
      <c r="Z26" s="531"/>
      <c r="AA26" s="531"/>
      <c r="AB26" s="531"/>
      <c r="AC26" s="531"/>
      <c r="AD26" s="531"/>
      <c r="AE26" s="531"/>
      <c r="AF26" s="531"/>
      <c r="AG26" s="531"/>
      <c r="AH26" s="531"/>
      <c r="AI26" s="531"/>
      <c r="AJ26" s="531"/>
      <c r="AK26" s="531"/>
      <c r="AL26" s="531"/>
      <c r="AM26" s="531"/>
      <c r="AN26" s="531"/>
      <c r="AO26" s="531"/>
      <c r="AP26" s="531"/>
      <c r="AQ26" s="531"/>
      <c r="AR26" s="532"/>
    </row>
    <row r="27" spans="2:44" s="518" customFormat="1" ht="13.5" customHeight="1">
      <c r="B27" s="521"/>
      <c r="C27" s="518" t="s">
        <v>777</v>
      </c>
      <c r="AR27" s="522"/>
    </row>
    <row r="28" spans="2:44" s="518" customFormat="1" ht="10.5" customHeight="1">
      <c r="B28" s="521"/>
      <c r="AR28" s="522"/>
    </row>
    <row r="29" spans="2:44" s="518" customFormat="1" ht="13.5" customHeight="1">
      <c r="B29" s="521"/>
      <c r="C29" s="2305" t="s">
        <v>679</v>
      </c>
      <c r="D29" s="2305"/>
      <c r="E29" s="2305"/>
      <c r="F29" s="2305"/>
      <c r="G29" s="2305"/>
      <c r="H29" s="2305"/>
      <c r="I29" s="2305"/>
      <c r="J29" s="2305"/>
      <c r="K29" s="2305"/>
      <c r="L29" s="2305"/>
      <c r="M29" s="2305"/>
      <c r="N29" s="2305"/>
      <c r="O29" s="2305"/>
      <c r="Q29" s="2305" t="s">
        <v>681</v>
      </c>
      <c r="R29" s="2305"/>
      <c r="S29" s="2305"/>
      <c r="T29" s="2305"/>
      <c r="U29" s="2305"/>
      <c r="V29" s="2305"/>
      <c r="W29" s="2305"/>
      <c r="X29" s="2305"/>
      <c r="Y29" s="2305"/>
      <c r="Z29" s="2305"/>
      <c r="AA29" s="2305"/>
      <c r="AB29" s="2305"/>
      <c r="AC29" s="2305"/>
      <c r="AE29" s="2305" t="s">
        <v>778</v>
      </c>
      <c r="AF29" s="2305"/>
      <c r="AG29" s="2305"/>
      <c r="AH29" s="2305"/>
      <c r="AI29" s="2305"/>
      <c r="AJ29" s="2305"/>
      <c r="AK29" s="2305"/>
      <c r="AL29" s="2305"/>
      <c r="AM29" s="2305"/>
      <c r="AN29" s="2305"/>
      <c r="AO29" s="2305"/>
      <c r="AP29" s="2305"/>
      <c r="AQ29" s="2305"/>
      <c r="AR29" s="522"/>
    </row>
    <row r="30" spans="2:44" s="518" customFormat="1" ht="13.5" customHeight="1">
      <c r="B30" s="521"/>
      <c r="C30" s="533" t="s">
        <v>779</v>
      </c>
      <c r="D30" s="534"/>
      <c r="E30" s="534"/>
      <c r="F30" s="534"/>
      <c r="G30" s="534"/>
      <c r="H30" s="534"/>
      <c r="I30" s="534"/>
      <c r="J30" s="534"/>
      <c r="K30" s="534"/>
      <c r="L30" s="534"/>
      <c r="M30" s="534"/>
      <c r="N30" s="534"/>
      <c r="O30" s="535"/>
      <c r="Q30" s="536" t="s">
        <v>780</v>
      </c>
      <c r="R30" s="534"/>
      <c r="S30" s="534"/>
      <c r="T30" s="534"/>
      <c r="U30" s="534"/>
      <c r="V30" s="534"/>
      <c r="W30" s="534"/>
      <c r="X30" s="534"/>
      <c r="Y30" s="534"/>
      <c r="Z30" s="534"/>
      <c r="AA30" s="534"/>
      <c r="AB30" s="534"/>
      <c r="AC30" s="535"/>
      <c r="AE30" s="533" t="s">
        <v>781</v>
      </c>
      <c r="AF30" s="534"/>
      <c r="AG30" s="534"/>
      <c r="AH30" s="534"/>
      <c r="AI30" s="534"/>
      <c r="AJ30" s="534"/>
      <c r="AK30" s="534"/>
      <c r="AL30" s="534"/>
      <c r="AM30" s="534"/>
      <c r="AN30" s="534"/>
      <c r="AO30" s="534"/>
      <c r="AP30" s="534"/>
      <c r="AQ30" s="535"/>
      <c r="AR30" s="522"/>
    </row>
    <row r="31" spans="2:44" s="518" customFormat="1" ht="13.5" customHeight="1">
      <c r="B31" s="521"/>
      <c r="C31" s="537" t="s">
        <v>782</v>
      </c>
      <c r="D31" s="538"/>
      <c r="E31" s="538"/>
      <c r="F31" s="538"/>
      <c r="G31" s="538"/>
      <c r="H31" s="538"/>
      <c r="I31" s="538"/>
      <c r="J31" s="538"/>
      <c r="K31" s="538"/>
      <c r="L31" s="538"/>
      <c r="M31" s="538"/>
      <c r="N31" s="538"/>
      <c r="O31" s="539"/>
      <c r="Q31" s="540" t="s">
        <v>783</v>
      </c>
      <c r="R31" s="538"/>
      <c r="S31" s="538"/>
      <c r="T31" s="538"/>
      <c r="U31" s="538"/>
      <c r="V31" s="538"/>
      <c r="W31" s="538"/>
      <c r="X31" s="538"/>
      <c r="Y31" s="538"/>
      <c r="Z31" s="538"/>
      <c r="AA31" s="538"/>
      <c r="AB31" s="538"/>
      <c r="AC31" s="539"/>
      <c r="AE31" s="537" t="s">
        <v>784</v>
      </c>
      <c r="AF31" s="538"/>
      <c r="AG31" s="538"/>
      <c r="AH31" s="538"/>
      <c r="AI31" s="538"/>
      <c r="AJ31" s="538"/>
      <c r="AK31" s="538"/>
      <c r="AL31" s="538"/>
      <c r="AM31" s="538"/>
      <c r="AN31" s="538"/>
      <c r="AO31" s="538"/>
      <c r="AP31" s="538"/>
      <c r="AQ31" s="539"/>
      <c r="AR31" s="522"/>
    </row>
    <row r="32" spans="2:44" s="518" customFormat="1" ht="13.5" customHeight="1">
      <c r="B32" s="521"/>
      <c r="C32" s="541"/>
      <c r="D32" s="542"/>
      <c r="E32" s="542"/>
      <c r="F32" s="542"/>
      <c r="G32" s="542"/>
      <c r="H32" s="542"/>
      <c r="I32" s="542"/>
      <c r="J32" s="542"/>
      <c r="K32" s="542"/>
      <c r="L32" s="542"/>
      <c r="M32" s="542"/>
      <c r="N32" s="542"/>
      <c r="O32" s="543"/>
      <c r="Q32" s="541"/>
      <c r="R32" s="542"/>
      <c r="S32" s="542"/>
      <c r="T32" s="542"/>
      <c r="U32" s="542"/>
      <c r="V32" s="542"/>
      <c r="W32" s="542"/>
      <c r="X32" s="542"/>
      <c r="Y32" s="542"/>
      <c r="Z32" s="542"/>
      <c r="AA32" s="542"/>
      <c r="AB32" s="542"/>
      <c r="AC32" s="543"/>
      <c r="AE32" s="541"/>
      <c r="AF32" s="542"/>
      <c r="AG32" s="544"/>
      <c r="AH32" s="544"/>
      <c r="AI32" s="544"/>
      <c r="AJ32" s="542"/>
      <c r="AK32" s="544"/>
      <c r="AL32" s="544"/>
      <c r="AM32" s="544"/>
      <c r="AN32" s="544"/>
      <c r="AO32" s="544"/>
      <c r="AP32" s="544"/>
      <c r="AQ32" s="545"/>
      <c r="AR32" s="522"/>
    </row>
    <row r="33" spans="2:44" s="518" customFormat="1" ht="13.5" customHeight="1">
      <c r="B33" s="521"/>
      <c r="AR33" s="522"/>
    </row>
    <row r="34" spans="2:44" s="518" customFormat="1" ht="13.5" customHeight="1">
      <c r="B34" s="521"/>
      <c r="C34" s="2305" t="s">
        <v>785</v>
      </c>
      <c r="D34" s="2305"/>
      <c r="E34" s="2305"/>
      <c r="F34" s="2305"/>
      <c r="G34" s="2305"/>
      <c r="H34" s="2305"/>
      <c r="I34" s="2305"/>
      <c r="J34" s="2305"/>
      <c r="K34" s="2305"/>
      <c r="L34" s="2305"/>
      <c r="M34" s="2305"/>
      <c r="N34" s="2305"/>
      <c r="O34" s="2305"/>
      <c r="Q34" s="2305" t="s">
        <v>688</v>
      </c>
      <c r="R34" s="2305"/>
      <c r="S34" s="2305"/>
      <c r="T34" s="2305"/>
      <c r="U34" s="2305"/>
      <c r="V34" s="2305"/>
      <c r="W34" s="2305"/>
      <c r="X34" s="2305"/>
      <c r="Y34" s="2305"/>
      <c r="Z34" s="2305"/>
      <c r="AA34" s="2305"/>
      <c r="AB34" s="2305"/>
      <c r="AC34" s="2305"/>
      <c r="AE34" s="2305" t="s">
        <v>786</v>
      </c>
      <c r="AF34" s="2305"/>
      <c r="AG34" s="2305"/>
      <c r="AH34" s="2305"/>
      <c r="AI34" s="2305"/>
      <c r="AJ34" s="2305"/>
      <c r="AK34" s="2305"/>
      <c r="AL34" s="2305"/>
      <c r="AM34" s="2305"/>
      <c r="AN34" s="2305"/>
      <c r="AO34" s="2305"/>
      <c r="AP34" s="2305"/>
      <c r="AQ34" s="2305"/>
      <c r="AR34" s="522"/>
    </row>
    <row r="35" spans="2:44" s="518" customFormat="1" ht="13.5" customHeight="1">
      <c r="B35" s="521"/>
      <c r="C35" s="546" t="s">
        <v>787</v>
      </c>
      <c r="D35" s="534"/>
      <c r="E35" s="534"/>
      <c r="F35" s="534"/>
      <c r="G35" s="534"/>
      <c r="H35" s="534"/>
      <c r="I35" s="534"/>
      <c r="J35" s="534"/>
      <c r="K35" s="534"/>
      <c r="L35" s="534"/>
      <c r="M35" s="534"/>
      <c r="N35" s="534"/>
      <c r="O35" s="535"/>
      <c r="Q35" s="533" t="s">
        <v>788</v>
      </c>
      <c r="R35" s="534"/>
      <c r="S35" s="534"/>
      <c r="T35" s="534"/>
      <c r="U35" s="534"/>
      <c r="V35" s="534"/>
      <c r="W35" s="534"/>
      <c r="X35" s="534"/>
      <c r="Y35" s="534"/>
      <c r="Z35" s="534"/>
      <c r="AA35" s="534"/>
      <c r="AB35" s="534"/>
      <c r="AC35" s="535"/>
      <c r="AE35" s="533" t="s">
        <v>789</v>
      </c>
      <c r="AF35" s="534"/>
      <c r="AG35" s="534"/>
      <c r="AH35" s="534"/>
      <c r="AI35" s="534"/>
      <c r="AJ35" s="534"/>
      <c r="AK35" s="534"/>
      <c r="AL35" s="534"/>
      <c r="AM35" s="534"/>
      <c r="AN35" s="534"/>
      <c r="AO35" s="534"/>
      <c r="AP35" s="534"/>
      <c r="AQ35" s="535"/>
      <c r="AR35" s="522"/>
    </row>
    <row r="36" spans="2:44" s="518" customFormat="1" ht="13.5" customHeight="1">
      <c r="B36" s="521"/>
      <c r="C36" s="547" t="s">
        <v>790</v>
      </c>
      <c r="D36" s="538"/>
      <c r="E36" s="538"/>
      <c r="F36" s="538"/>
      <c r="G36" s="538"/>
      <c r="H36" s="538"/>
      <c r="I36" s="538"/>
      <c r="J36" s="538"/>
      <c r="K36" s="538"/>
      <c r="L36" s="538"/>
      <c r="M36" s="538"/>
      <c r="N36" s="538"/>
      <c r="O36" s="539"/>
      <c r="Q36" s="537" t="s">
        <v>790</v>
      </c>
      <c r="R36" s="538"/>
      <c r="S36" s="538"/>
      <c r="T36" s="538"/>
      <c r="U36" s="538"/>
      <c r="V36" s="538"/>
      <c r="W36" s="538"/>
      <c r="X36" s="538"/>
      <c r="Y36" s="538"/>
      <c r="Z36" s="538"/>
      <c r="AA36" s="538"/>
      <c r="AB36" s="538"/>
      <c r="AC36" s="539"/>
      <c r="AE36" s="537" t="s">
        <v>790</v>
      </c>
      <c r="AF36" s="538"/>
      <c r="AG36" s="538"/>
      <c r="AH36" s="538"/>
      <c r="AI36" s="538"/>
      <c r="AJ36" s="538"/>
      <c r="AK36" s="538"/>
      <c r="AL36" s="538"/>
      <c r="AM36" s="538"/>
      <c r="AN36" s="538"/>
      <c r="AO36" s="538"/>
      <c r="AP36" s="538"/>
      <c r="AQ36" s="539"/>
      <c r="AR36" s="522"/>
    </row>
    <row r="37" spans="2:44" s="518" customFormat="1" ht="13.5" customHeight="1">
      <c r="B37" s="521"/>
      <c r="C37" s="541"/>
      <c r="D37" s="542"/>
      <c r="E37" s="544"/>
      <c r="F37" s="544"/>
      <c r="G37" s="544"/>
      <c r="H37" s="544"/>
      <c r="I37" s="544"/>
      <c r="J37" s="544"/>
      <c r="K37" s="544"/>
      <c r="L37" s="544"/>
      <c r="M37" s="544"/>
      <c r="N37" s="544"/>
      <c r="O37" s="545"/>
      <c r="Q37" s="541"/>
      <c r="R37" s="542"/>
      <c r="S37" s="542"/>
      <c r="T37" s="542"/>
      <c r="U37" s="542"/>
      <c r="V37" s="542"/>
      <c r="W37" s="542"/>
      <c r="X37" s="542"/>
      <c r="Y37" s="542"/>
      <c r="Z37" s="542"/>
      <c r="AA37" s="542"/>
      <c r="AB37" s="542"/>
      <c r="AC37" s="543"/>
      <c r="AE37" s="541"/>
      <c r="AF37" s="542"/>
      <c r="AG37" s="542"/>
      <c r="AH37" s="542"/>
      <c r="AI37" s="542"/>
      <c r="AJ37" s="542"/>
      <c r="AK37" s="542"/>
      <c r="AL37" s="542"/>
      <c r="AM37" s="542"/>
      <c r="AN37" s="542"/>
      <c r="AO37" s="542"/>
      <c r="AP37" s="542"/>
      <c r="AQ37" s="543"/>
      <c r="AR37" s="522"/>
    </row>
    <row r="38" spans="2:44" s="518" customFormat="1" ht="13.5" customHeight="1">
      <c r="B38" s="521"/>
      <c r="AR38" s="522"/>
    </row>
    <row r="39" spans="2:44" s="518" customFormat="1" ht="13.5" customHeight="1">
      <c r="B39" s="521"/>
      <c r="C39" s="2305" t="s">
        <v>692</v>
      </c>
      <c r="D39" s="2305"/>
      <c r="E39" s="2305"/>
      <c r="F39" s="2305"/>
      <c r="G39" s="2305"/>
      <c r="H39" s="2305"/>
      <c r="I39" s="2305"/>
      <c r="J39" s="2305"/>
      <c r="K39" s="2305"/>
      <c r="L39" s="2305"/>
      <c r="M39" s="2305"/>
      <c r="N39" s="2305"/>
      <c r="O39" s="2305"/>
      <c r="Q39" s="2305" t="s">
        <v>693</v>
      </c>
      <c r="R39" s="2305"/>
      <c r="S39" s="2305"/>
      <c r="T39" s="2305"/>
      <c r="U39" s="2305"/>
      <c r="V39" s="2305"/>
      <c r="W39" s="2305"/>
      <c r="X39" s="2305"/>
      <c r="Y39" s="2305"/>
      <c r="Z39" s="2305"/>
      <c r="AA39" s="2305"/>
      <c r="AB39" s="2305"/>
      <c r="AC39" s="2305"/>
      <c r="AR39" s="522"/>
    </row>
    <row r="40" spans="2:44" s="518" customFormat="1" ht="13.5" customHeight="1">
      <c r="B40" s="521"/>
      <c r="C40" s="548" t="s">
        <v>791</v>
      </c>
      <c r="D40" s="534"/>
      <c r="E40" s="534"/>
      <c r="F40" s="534"/>
      <c r="G40" s="534"/>
      <c r="H40" s="534"/>
      <c r="I40" s="534"/>
      <c r="J40" s="534"/>
      <c r="K40" s="534"/>
      <c r="L40" s="534"/>
      <c r="M40" s="534"/>
      <c r="N40" s="534"/>
      <c r="O40" s="535"/>
      <c r="Q40" s="533" t="s">
        <v>792</v>
      </c>
      <c r="R40" s="534"/>
      <c r="S40" s="534"/>
      <c r="T40" s="534"/>
      <c r="U40" s="534"/>
      <c r="V40" s="534"/>
      <c r="W40" s="534"/>
      <c r="X40" s="534"/>
      <c r="Y40" s="534"/>
      <c r="Z40" s="534"/>
      <c r="AA40" s="534"/>
      <c r="AB40" s="534"/>
      <c r="AC40" s="535"/>
      <c r="AR40" s="522"/>
    </row>
    <row r="41" spans="2:44" s="518" customFormat="1" ht="13.5" customHeight="1">
      <c r="B41" s="521"/>
      <c r="C41" s="537" t="s">
        <v>793</v>
      </c>
      <c r="D41" s="538"/>
      <c r="E41" s="538"/>
      <c r="F41" s="538"/>
      <c r="G41" s="538"/>
      <c r="H41" s="538"/>
      <c r="I41" s="538"/>
      <c r="J41" s="538"/>
      <c r="K41" s="538"/>
      <c r="L41" s="538"/>
      <c r="M41" s="538"/>
      <c r="N41" s="538"/>
      <c r="O41" s="539"/>
      <c r="Q41" s="537" t="s">
        <v>790</v>
      </c>
      <c r="R41" s="538"/>
      <c r="S41" s="538"/>
      <c r="T41" s="538"/>
      <c r="U41" s="538"/>
      <c r="V41" s="538"/>
      <c r="W41" s="538"/>
      <c r="X41" s="538"/>
      <c r="Y41" s="538"/>
      <c r="Z41" s="538"/>
      <c r="AA41" s="538"/>
      <c r="AB41" s="538"/>
      <c r="AC41" s="539"/>
      <c r="AR41" s="522"/>
    </row>
    <row r="42" spans="2:44" s="518" customFormat="1" ht="13.5" customHeight="1">
      <c r="B42" s="521"/>
      <c r="C42" s="541"/>
      <c r="D42" s="542"/>
      <c r="E42" s="542"/>
      <c r="F42" s="542"/>
      <c r="G42" s="542"/>
      <c r="H42" s="542"/>
      <c r="I42" s="542"/>
      <c r="J42" s="542"/>
      <c r="K42" s="542"/>
      <c r="L42" s="542"/>
      <c r="M42" s="542"/>
      <c r="N42" s="542"/>
      <c r="O42" s="543"/>
      <c r="Q42" s="541"/>
      <c r="R42" s="542"/>
      <c r="S42" s="542"/>
      <c r="T42" s="542"/>
      <c r="U42" s="542"/>
      <c r="V42" s="542"/>
      <c r="W42" s="542"/>
      <c r="X42" s="542"/>
      <c r="Y42" s="542"/>
      <c r="Z42" s="542"/>
      <c r="AA42" s="542"/>
      <c r="AB42" s="542"/>
      <c r="AC42" s="543"/>
      <c r="AE42" s="549"/>
      <c r="AR42" s="522"/>
    </row>
    <row r="43" spans="2:44" s="518" customFormat="1" ht="13.5" customHeight="1">
      <c r="B43" s="528"/>
      <c r="C43" s="520"/>
      <c r="D43" s="520"/>
      <c r="E43" s="520"/>
      <c r="F43" s="520"/>
      <c r="G43" s="520"/>
      <c r="H43" s="520"/>
      <c r="I43" s="520"/>
      <c r="J43" s="520"/>
      <c r="K43" s="520"/>
      <c r="L43" s="520"/>
      <c r="M43" s="520"/>
      <c r="N43" s="520"/>
      <c r="O43" s="520"/>
      <c r="P43" s="520"/>
      <c r="Q43" s="520"/>
      <c r="R43" s="520"/>
      <c r="S43" s="520"/>
      <c r="T43" s="520"/>
      <c r="U43" s="520"/>
      <c r="V43" s="520"/>
      <c r="W43" s="520"/>
      <c r="X43" s="520"/>
      <c r="Y43" s="520"/>
      <c r="Z43" s="520"/>
      <c r="AA43" s="520"/>
      <c r="AB43" s="520"/>
      <c r="AC43" s="520"/>
      <c r="AD43" s="520"/>
      <c r="AE43" s="520"/>
      <c r="AF43" s="520"/>
      <c r="AG43" s="520"/>
      <c r="AH43" s="520"/>
      <c r="AI43" s="520"/>
      <c r="AJ43" s="520"/>
      <c r="AK43" s="520"/>
      <c r="AL43" s="520"/>
      <c r="AM43" s="520"/>
      <c r="AN43" s="520"/>
      <c r="AO43" s="520"/>
      <c r="AP43" s="520"/>
      <c r="AQ43" s="520"/>
      <c r="AR43" s="529"/>
    </row>
    <row r="44" spans="2:44" ht="13.5" customHeight="1">
      <c r="B44" s="2306" t="s">
        <v>794</v>
      </c>
      <c r="C44" s="2307"/>
      <c r="D44" s="2307"/>
      <c r="E44" s="2307"/>
      <c r="F44" s="2307"/>
      <c r="G44" s="2307"/>
      <c r="H44" s="2307"/>
      <c r="I44" s="2307"/>
      <c r="J44" s="2307"/>
      <c r="K44" s="2307"/>
      <c r="L44" s="2307"/>
      <c r="M44" s="2307"/>
      <c r="N44" s="2307"/>
      <c r="O44" s="2307"/>
      <c r="P44" s="2307"/>
      <c r="Q44" s="2307"/>
      <c r="R44" s="2307"/>
      <c r="S44" s="2307"/>
      <c r="T44" s="2307"/>
      <c r="U44" s="2307"/>
      <c r="V44" s="2307"/>
      <c r="W44" s="2307"/>
      <c r="X44" s="2307"/>
      <c r="Y44" s="2307"/>
      <c r="Z44" s="2307"/>
      <c r="AA44" s="2307"/>
      <c r="AB44" s="2307"/>
      <c r="AC44" s="2307"/>
      <c r="AD44" s="2307"/>
      <c r="AE44" s="2307"/>
      <c r="AF44" s="2307"/>
      <c r="AG44" s="2307"/>
      <c r="AH44" s="2307"/>
      <c r="AI44" s="2307"/>
      <c r="AJ44" s="2307"/>
      <c r="AK44" s="2307"/>
      <c r="AL44" s="2307"/>
      <c r="AM44" s="2307"/>
      <c r="AN44" s="2307"/>
      <c r="AO44" s="2307"/>
      <c r="AP44" s="2307"/>
      <c r="AQ44" s="2307"/>
      <c r="AR44" s="2308"/>
    </row>
    <row r="45" spans="2:44" s="518" customFormat="1" ht="6.75" customHeight="1">
      <c r="B45" s="530"/>
      <c r="C45" s="531"/>
      <c r="D45" s="531"/>
      <c r="E45" s="531"/>
      <c r="F45" s="531"/>
      <c r="G45" s="531"/>
      <c r="H45" s="531"/>
      <c r="I45" s="531"/>
      <c r="J45" s="531"/>
      <c r="K45" s="531"/>
      <c r="L45" s="531"/>
      <c r="M45" s="531"/>
      <c r="N45" s="531"/>
      <c r="O45" s="531"/>
      <c r="P45" s="531"/>
      <c r="Q45" s="531"/>
      <c r="R45" s="531"/>
      <c r="S45" s="531"/>
      <c r="T45" s="531"/>
      <c r="U45" s="531"/>
      <c r="V45" s="531"/>
      <c r="W45" s="531"/>
      <c r="X45" s="531"/>
      <c r="Y45" s="531"/>
      <c r="Z45" s="531"/>
      <c r="AA45" s="531"/>
      <c r="AB45" s="531"/>
      <c r="AC45" s="531"/>
      <c r="AD45" s="531"/>
      <c r="AE45" s="531"/>
      <c r="AF45" s="531"/>
      <c r="AG45" s="531"/>
      <c r="AH45" s="531"/>
      <c r="AI45" s="531"/>
      <c r="AJ45" s="531"/>
      <c r="AK45" s="531"/>
      <c r="AL45" s="531"/>
      <c r="AM45" s="531"/>
      <c r="AN45" s="531"/>
      <c r="AO45" s="531"/>
      <c r="AP45" s="531"/>
      <c r="AQ45" s="531"/>
      <c r="AR45" s="532"/>
    </row>
    <row r="46" spans="2:44" s="518" customFormat="1" ht="13.5" customHeight="1">
      <c r="B46" s="521"/>
      <c r="C46" s="518" t="s">
        <v>795</v>
      </c>
      <c r="AR46" s="522"/>
    </row>
    <row r="47" spans="2:44" s="518" customFormat="1" ht="13.5" customHeight="1">
      <c r="B47" s="521"/>
      <c r="AR47" s="522"/>
    </row>
    <row r="48" spans="2:44" s="518" customFormat="1" ht="13.5" customHeight="1">
      <c r="B48" s="521"/>
      <c r="C48" s="2305" t="s">
        <v>796</v>
      </c>
      <c r="D48" s="2305"/>
      <c r="E48" s="2305"/>
      <c r="F48" s="2305"/>
      <c r="G48" s="2305"/>
      <c r="H48" s="2305"/>
      <c r="I48" s="2305"/>
      <c r="J48" s="2305"/>
      <c r="K48" s="2305"/>
      <c r="L48" s="2305"/>
      <c r="M48" s="2305"/>
      <c r="N48" s="2305"/>
      <c r="O48" s="2305"/>
      <c r="Q48" s="2305" t="s">
        <v>797</v>
      </c>
      <c r="R48" s="2305"/>
      <c r="S48" s="2305"/>
      <c r="T48" s="2305"/>
      <c r="U48" s="2305"/>
      <c r="V48" s="2305"/>
      <c r="W48" s="2305"/>
      <c r="X48" s="2305"/>
      <c r="Y48" s="2305"/>
      <c r="Z48" s="2305"/>
      <c r="AA48" s="2305"/>
      <c r="AB48" s="2305"/>
      <c r="AC48" s="2305"/>
      <c r="AE48" s="2305" t="s">
        <v>798</v>
      </c>
      <c r="AF48" s="2305"/>
      <c r="AG48" s="2305"/>
      <c r="AH48" s="2305"/>
      <c r="AI48" s="2305"/>
      <c r="AJ48" s="2305"/>
      <c r="AK48" s="2305"/>
      <c r="AL48" s="2305"/>
      <c r="AM48" s="2305"/>
      <c r="AN48" s="2305"/>
      <c r="AO48" s="2305"/>
      <c r="AP48" s="2305"/>
      <c r="AQ48" s="2305"/>
      <c r="AR48" s="522"/>
    </row>
    <row r="49" spans="2:44" s="518" customFormat="1" ht="13.5" customHeight="1">
      <c r="B49" s="521"/>
      <c r="C49" s="550" t="s">
        <v>799</v>
      </c>
      <c r="D49" s="551"/>
      <c r="E49" s="551"/>
      <c r="F49" s="551"/>
      <c r="G49" s="551"/>
      <c r="H49" s="551"/>
      <c r="I49" s="551"/>
      <c r="J49" s="551"/>
      <c r="K49" s="551"/>
      <c r="L49" s="551"/>
      <c r="M49" s="551"/>
      <c r="N49" s="551"/>
      <c r="O49" s="552"/>
      <c r="Q49" s="533" t="s">
        <v>800</v>
      </c>
      <c r="R49" s="534"/>
      <c r="S49" s="534"/>
      <c r="T49" s="534"/>
      <c r="U49" s="534"/>
      <c r="V49" s="534"/>
      <c r="W49" s="534"/>
      <c r="X49" s="534"/>
      <c r="Y49" s="534"/>
      <c r="Z49" s="534"/>
      <c r="AA49" s="534"/>
      <c r="AB49" s="534"/>
      <c r="AC49" s="535"/>
      <c r="AE49" s="553" t="s">
        <v>801</v>
      </c>
      <c r="AF49" s="534"/>
      <c r="AG49" s="534"/>
      <c r="AH49" s="534"/>
      <c r="AI49" s="534"/>
      <c r="AJ49" s="534"/>
      <c r="AK49" s="534"/>
      <c r="AL49" s="534"/>
      <c r="AM49" s="534"/>
      <c r="AN49" s="534"/>
      <c r="AO49" s="534"/>
      <c r="AP49" s="534"/>
      <c r="AQ49" s="535"/>
      <c r="AR49" s="522"/>
    </row>
    <row r="50" spans="2:44" s="518" customFormat="1" ht="13.5" customHeight="1">
      <c r="B50" s="521"/>
      <c r="C50" s="537" t="s">
        <v>802</v>
      </c>
      <c r="D50" s="538"/>
      <c r="E50" s="538"/>
      <c r="F50" s="538"/>
      <c r="G50" s="538"/>
      <c r="H50" s="554"/>
      <c r="I50" s="538"/>
      <c r="J50" s="538"/>
      <c r="K50" s="538"/>
      <c r="L50" s="538"/>
      <c r="M50" s="538"/>
      <c r="N50" s="538"/>
      <c r="O50" s="539"/>
      <c r="Q50" s="537" t="s">
        <v>803</v>
      </c>
      <c r="R50" s="538"/>
      <c r="S50" s="538"/>
      <c r="T50" s="538"/>
      <c r="U50" s="538"/>
      <c r="V50" s="538"/>
      <c r="W50" s="538"/>
      <c r="X50" s="538"/>
      <c r="Y50" s="538"/>
      <c r="Z50" s="538"/>
      <c r="AA50" s="538"/>
      <c r="AB50" s="538"/>
      <c r="AC50" s="539"/>
      <c r="AE50" s="555" t="s">
        <v>804</v>
      </c>
      <c r="AF50" s="538"/>
      <c r="AG50" s="538"/>
      <c r="AH50" s="538"/>
      <c r="AI50" s="538"/>
      <c r="AJ50" s="538"/>
      <c r="AK50" s="538"/>
      <c r="AL50" s="538"/>
      <c r="AM50" s="538"/>
      <c r="AN50" s="538"/>
      <c r="AO50" s="538"/>
      <c r="AP50" s="538"/>
      <c r="AQ50" s="539"/>
      <c r="AR50" s="522"/>
    </row>
    <row r="51" spans="2:44" s="518" customFormat="1" ht="13.5" customHeight="1">
      <c r="B51" s="521"/>
      <c r="C51" s="537" t="s">
        <v>805</v>
      </c>
      <c r="D51" s="538"/>
      <c r="E51" s="538"/>
      <c r="F51" s="538"/>
      <c r="G51" s="538"/>
      <c r="H51" s="538"/>
      <c r="I51" s="538"/>
      <c r="J51" s="538"/>
      <c r="K51" s="538"/>
      <c r="L51" s="538"/>
      <c r="M51" s="538"/>
      <c r="N51" s="538"/>
      <c r="O51" s="539"/>
      <c r="Q51" s="556" t="s">
        <v>806</v>
      </c>
      <c r="R51" s="538"/>
      <c r="S51" s="557"/>
      <c r="T51" s="557"/>
      <c r="U51" s="557"/>
      <c r="V51" s="557"/>
      <c r="W51" s="538"/>
      <c r="X51" s="557"/>
      <c r="Y51" s="557"/>
      <c r="Z51" s="557"/>
      <c r="AA51" s="557"/>
      <c r="AB51" s="557"/>
      <c r="AC51" s="558"/>
      <c r="AE51" s="556" t="s">
        <v>807</v>
      </c>
      <c r="AF51" s="538"/>
      <c r="AG51" s="557"/>
      <c r="AH51" s="557"/>
      <c r="AI51" s="557"/>
      <c r="AJ51" s="557"/>
      <c r="AK51" s="538"/>
      <c r="AL51" s="557"/>
      <c r="AM51" s="557"/>
      <c r="AN51" s="557"/>
      <c r="AO51" s="557"/>
      <c r="AP51" s="557"/>
      <c r="AQ51" s="558"/>
      <c r="AR51" s="522"/>
    </row>
    <row r="52" spans="2:44" s="518" customFormat="1" ht="13.5" customHeight="1">
      <c r="B52" s="521"/>
      <c r="C52" s="555"/>
      <c r="D52" s="538"/>
      <c r="E52" s="538"/>
      <c r="F52" s="538"/>
      <c r="G52" s="538"/>
      <c r="H52" s="538"/>
      <c r="I52" s="538" t="s">
        <v>766</v>
      </c>
      <c r="J52" s="538"/>
      <c r="K52" s="538"/>
      <c r="L52" s="538"/>
      <c r="M52" s="538"/>
      <c r="N52" s="538"/>
      <c r="O52" s="539"/>
      <c r="Q52" s="537" t="s">
        <v>808</v>
      </c>
      <c r="R52" s="538"/>
      <c r="S52" s="557"/>
      <c r="T52" s="557"/>
      <c r="U52" s="557"/>
      <c r="V52" s="557"/>
      <c r="W52" s="557"/>
      <c r="X52" s="557" t="s">
        <v>629</v>
      </c>
      <c r="Y52" s="557"/>
      <c r="Z52" s="557" t="s">
        <v>630</v>
      </c>
      <c r="AA52" s="557"/>
      <c r="AB52" s="557"/>
      <c r="AC52" s="558"/>
      <c r="AE52" s="540" t="s">
        <v>809</v>
      </c>
      <c r="AF52" s="538"/>
      <c r="AG52" s="557"/>
      <c r="AH52" s="557"/>
      <c r="AI52" s="557"/>
      <c r="AJ52" s="557"/>
      <c r="AK52" s="557"/>
      <c r="AL52" s="557" t="s">
        <v>629</v>
      </c>
      <c r="AM52" s="557"/>
      <c r="AN52" s="557" t="s">
        <v>630</v>
      </c>
      <c r="AO52" s="557"/>
      <c r="AP52" s="557"/>
      <c r="AQ52" s="558" t="s">
        <v>764</v>
      </c>
      <c r="AR52" s="522"/>
    </row>
    <row r="53" spans="2:44" s="518" customFormat="1" ht="13.5" customHeight="1">
      <c r="B53" s="521"/>
      <c r="C53" s="537" t="s">
        <v>810</v>
      </c>
      <c r="D53" s="538"/>
      <c r="E53" s="538"/>
      <c r="F53" s="538"/>
      <c r="G53" s="538"/>
      <c r="H53" s="538"/>
      <c r="I53" s="538"/>
      <c r="J53" s="538"/>
      <c r="K53" s="538"/>
      <c r="L53" s="538"/>
      <c r="M53" s="538"/>
      <c r="N53" s="538"/>
      <c r="O53" s="539"/>
      <c r="Q53" s="537" t="s">
        <v>811</v>
      </c>
      <c r="R53" s="538"/>
      <c r="S53" s="557"/>
      <c r="T53" s="557"/>
      <c r="U53" s="557"/>
      <c r="V53" s="557"/>
      <c r="W53" s="538"/>
      <c r="X53" s="557"/>
      <c r="Y53" s="557"/>
      <c r="Z53" s="557"/>
      <c r="AA53" s="557"/>
      <c r="AB53" s="557"/>
      <c r="AC53" s="558"/>
      <c r="AE53" s="556" t="s">
        <v>812</v>
      </c>
      <c r="AF53" s="538"/>
      <c r="AG53" s="557"/>
      <c r="AH53" s="557"/>
      <c r="AI53" s="557"/>
      <c r="AJ53" s="557"/>
      <c r="AK53" s="538"/>
      <c r="AL53" s="557"/>
      <c r="AM53" s="557"/>
      <c r="AN53" s="557"/>
      <c r="AO53" s="557"/>
      <c r="AP53" s="557"/>
      <c r="AQ53" s="558"/>
      <c r="AR53" s="522"/>
    </row>
    <row r="54" spans="2:44" s="518" customFormat="1" ht="13.5" customHeight="1">
      <c r="B54" s="521"/>
      <c r="C54" s="540" t="s">
        <v>813</v>
      </c>
      <c r="D54" s="538"/>
      <c r="E54" s="538"/>
      <c r="F54" s="538"/>
      <c r="G54" s="538"/>
      <c r="H54" s="538"/>
      <c r="I54" s="538"/>
      <c r="J54" s="538"/>
      <c r="K54" s="538"/>
      <c r="L54" s="538"/>
      <c r="M54" s="538"/>
      <c r="N54" s="538"/>
      <c r="O54" s="539"/>
      <c r="Q54" s="537" t="s">
        <v>814</v>
      </c>
      <c r="R54" s="538"/>
      <c r="S54" s="557"/>
      <c r="T54" s="557"/>
      <c r="U54" s="557"/>
      <c r="V54" s="557"/>
      <c r="W54" s="557"/>
      <c r="X54" s="557" t="s">
        <v>629</v>
      </c>
      <c r="Y54" s="557"/>
      <c r="Z54" s="557" t="s">
        <v>630</v>
      </c>
      <c r="AA54" s="557"/>
      <c r="AB54" s="557"/>
      <c r="AC54" s="558"/>
      <c r="AE54" s="540" t="s">
        <v>809</v>
      </c>
      <c r="AF54" s="538"/>
      <c r="AG54" s="557"/>
      <c r="AH54" s="557"/>
      <c r="AI54" s="557"/>
      <c r="AJ54" s="557"/>
      <c r="AK54" s="557"/>
      <c r="AL54" s="557" t="s">
        <v>629</v>
      </c>
      <c r="AM54" s="557"/>
      <c r="AN54" s="557" t="s">
        <v>630</v>
      </c>
      <c r="AO54" s="557"/>
      <c r="AP54" s="557"/>
      <c r="AQ54" s="558" t="s">
        <v>764</v>
      </c>
      <c r="AR54" s="522"/>
    </row>
    <row r="55" spans="2:44" s="518" customFormat="1" ht="13.5" customHeight="1">
      <c r="B55" s="521"/>
      <c r="C55" s="541" t="s">
        <v>815</v>
      </c>
      <c r="D55" s="542"/>
      <c r="E55" s="542"/>
      <c r="F55" s="542"/>
      <c r="G55" s="542"/>
      <c r="H55" s="542"/>
      <c r="I55" s="542"/>
      <c r="J55" s="542" t="s">
        <v>629</v>
      </c>
      <c r="K55" s="542"/>
      <c r="L55" s="542" t="s">
        <v>630</v>
      </c>
      <c r="M55" s="542"/>
      <c r="N55" s="542"/>
      <c r="O55" s="543" t="s">
        <v>764</v>
      </c>
      <c r="Q55" s="541" t="s">
        <v>816</v>
      </c>
      <c r="R55" s="542"/>
      <c r="S55" s="544"/>
      <c r="T55" s="544"/>
      <c r="U55" s="544"/>
      <c r="V55" s="544"/>
      <c r="W55" s="538"/>
      <c r="X55" s="544"/>
      <c r="Y55" s="544"/>
      <c r="Z55" s="544"/>
      <c r="AA55" s="544"/>
      <c r="AB55" s="544"/>
      <c r="AC55" s="545"/>
      <c r="AE55" s="541"/>
      <c r="AF55" s="542"/>
      <c r="AG55" s="544"/>
      <c r="AH55" s="544"/>
      <c r="AI55" s="544"/>
      <c r="AJ55" s="544"/>
      <c r="AK55" s="544"/>
      <c r="AL55" s="544"/>
      <c r="AM55" s="544"/>
      <c r="AN55" s="544"/>
      <c r="AO55" s="544"/>
      <c r="AP55" s="544"/>
      <c r="AQ55" s="545"/>
      <c r="AR55" s="522"/>
    </row>
    <row r="56" spans="2:44" s="518" customFormat="1" ht="13.5" customHeight="1">
      <c r="B56" s="521"/>
      <c r="AR56" s="522"/>
    </row>
    <row r="57" spans="2:44" s="518" customFormat="1" ht="13.5" customHeight="1">
      <c r="B57" s="521"/>
      <c r="C57" s="2305" t="s">
        <v>653</v>
      </c>
      <c r="D57" s="2305"/>
      <c r="E57" s="2305"/>
      <c r="F57" s="2305"/>
      <c r="G57" s="2305"/>
      <c r="H57" s="2305"/>
      <c r="I57" s="2305"/>
      <c r="J57" s="2305"/>
      <c r="K57" s="2305"/>
      <c r="L57" s="2305"/>
      <c r="M57" s="2305"/>
      <c r="N57" s="2305"/>
      <c r="O57" s="2305"/>
      <c r="Q57" s="2305" t="s">
        <v>657</v>
      </c>
      <c r="R57" s="2305"/>
      <c r="S57" s="2305"/>
      <c r="T57" s="2305"/>
      <c r="U57" s="2305"/>
      <c r="V57" s="2305"/>
      <c r="W57" s="2305"/>
      <c r="X57" s="2305"/>
      <c r="Y57" s="2305"/>
      <c r="Z57" s="2305"/>
      <c r="AA57" s="2305"/>
      <c r="AB57" s="2305"/>
      <c r="AC57" s="2305"/>
      <c r="AE57" s="2305" t="s">
        <v>661</v>
      </c>
      <c r="AF57" s="2305"/>
      <c r="AG57" s="2305"/>
      <c r="AH57" s="2305"/>
      <c r="AI57" s="2305"/>
      <c r="AJ57" s="2305"/>
      <c r="AK57" s="2305"/>
      <c r="AL57" s="2305"/>
      <c r="AM57" s="2305"/>
      <c r="AN57" s="2305"/>
      <c r="AO57" s="2305"/>
      <c r="AP57" s="2305"/>
      <c r="AQ57" s="2305"/>
      <c r="AR57" s="522"/>
    </row>
    <row r="58" spans="2:44" s="518" customFormat="1" ht="13.5" customHeight="1">
      <c r="B58" s="521"/>
      <c r="C58" s="533" t="s">
        <v>817</v>
      </c>
      <c r="D58" s="534"/>
      <c r="E58" s="534"/>
      <c r="F58" s="534"/>
      <c r="G58" s="534"/>
      <c r="H58" s="534"/>
      <c r="I58" s="534"/>
      <c r="J58" s="534"/>
      <c r="K58" s="534"/>
      <c r="L58" s="534"/>
      <c r="M58" s="534"/>
      <c r="N58" s="534"/>
      <c r="O58" s="535"/>
      <c r="Q58" s="533" t="s">
        <v>818</v>
      </c>
      <c r="R58" s="534"/>
      <c r="S58" s="534"/>
      <c r="T58" s="534"/>
      <c r="U58" s="534"/>
      <c r="V58" s="534"/>
      <c r="W58" s="534"/>
      <c r="X58" s="534"/>
      <c r="Y58" s="534"/>
      <c r="Z58" s="534"/>
      <c r="AA58" s="534"/>
      <c r="AB58" s="534"/>
      <c r="AC58" s="535"/>
      <c r="AE58" s="548" t="s">
        <v>819</v>
      </c>
      <c r="AF58" s="534"/>
      <c r="AG58" s="534"/>
      <c r="AH58" s="534"/>
      <c r="AI58" s="534"/>
      <c r="AJ58" s="534"/>
      <c r="AK58" s="534"/>
      <c r="AL58" s="534"/>
      <c r="AM58" s="534"/>
      <c r="AN58" s="534"/>
      <c r="AO58" s="534"/>
      <c r="AP58" s="534"/>
      <c r="AQ58" s="535"/>
      <c r="AR58" s="522"/>
    </row>
    <row r="59" spans="2:44" s="518" customFormat="1" ht="13.5" customHeight="1">
      <c r="B59" s="521"/>
      <c r="C59" s="537" t="s">
        <v>820</v>
      </c>
      <c r="D59" s="538"/>
      <c r="E59" s="538"/>
      <c r="F59" s="538"/>
      <c r="G59" s="538"/>
      <c r="H59" s="538"/>
      <c r="I59" s="538"/>
      <c r="J59" s="538"/>
      <c r="K59" s="538"/>
      <c r="L59" s="538"/>
      <c r="M59" s="538"/>
      <c r="N59" s="538" t="s">
        <v>766</v>
      </c>
      <c r="O59" s="539" t="s">
        <v>766</v>
      </c>
      <c r="Q59" s="537" t="s">
        <v>821</v>
      </c>
      <c r="R59" s="538"/>
      <c r="S59" s="538"/>
      <c r="T59" s="538"/>
      <c r="U59" s="538"/>
      <c r="V59" s="538"/>
      <c r="W59" s="538"/>
      <c r="X59" s="538"/>
      <c r="Y59" s="538"/>
      <c r="Z59" s="538"/>
      <c r="AA59" s="538"/>
      <c r="AB59" s="538"/>
      <c r="AC59" s="539"/>
      <c r="AE59" s="540" t="s">
        <v>822</v>
      </c>
      <c r="AF59" s="538"/>
      <c r="AG59" s="538"/>
      <c r="AH59" s="538"/>
      <c r="AI59" s="538"/>
      <c r="AJ59" s="538"/>
      <c r="AK59" s="538"/>
      <c r="AL59" s="538"/>
      <c r="AM59" s="538"/>
      <c r="AN59" s="538"/>
      <c r="AO59" s="538"/>
      <c r="AP59" s="538"/>
      <c r="AQ59" s="539"/>
      <c r="AR59" s="522"/>
    </row>
    <row r="60" spans="2:44" s="518" customFormat="1" ht="13.5" customHeight="1">
      <c r="B60" s="521"/>
      <c r="C60" s="556" t="s">
        <v>823</v>
      </c>
      <c r="D60" s="538"/>
      <c r="E60" s="538"/>
      <c r="F60" s="538"/>
      <c r="G60" s="538"/>
      <c r="H60" s="538"/>
      <c r="I60" s="538"/>
      <c r="J60" s="538"/>
      <c r="K60" s="538"/>
      <c r="L60" s="538"/>
      <c r="M60" s="538"/>
      <c r="N60" s="538"/>
      <c r="O60" s="539"/>
      <c r="Q60" s="537" t="s">
        <v>824</v>
      </c>
      <c r="R60" s="538"/>
      <c r="S60" s="538"/>
      <c r="T60" s="538"/>
      <c r="U60" s="538"/>
      <c r="V60" s="538"/>
      <c r="W60" s="538"/>
      <c r="X60" s="538"/>
      <c r="Y60" s="538" t="s">
        <v>263</v>
      </c>
      <c r="Z60" s="538"/>
      <c r="AA60" s="538" t="s">
        <v>629</v>
      </c>
      <c r="AB60" s="538"/>
      <c r="AC60" s="539" t="s">
        <v>630</v>
      </c>
      <c r="AE60" s="537" t="s">
        <v>825</v>
      </c>
      <c r="AF60" s="538"/>
      <c r="AG60" s="538"/>
      <c r="AH60" s="538"/>
      <c r="AI60" s="538"/>
      <c r="AJ60" s="538"/>
      <c r="AK60" s="538"/>
      <c r="AL60" s="538"/>
      <c r="AM60" s="538"/>
      <c r="AN60" s="538"/>
      <c r="AO60" s="538"/>
      <c r="AP60" s="538"/>
      <c r="AQ60" s="539"/>
      <c r="AR60" s="522"/>
    </row>
    <row r="61" spans="2:44" s="518" customFormat="1" ht="13.5" customHeight="1">
      <c r="B61" s="521"/>
      <c r="C61" s="537" t="s">
        <v>826</v>
      </c>
      <c r="D61" s="538"/>
      <c r="E61" s="538"/>
      <c r="F61" s="538"/>
      <c r="G61" s="538"/>
      <c r="H61" s="538"/>
      <c r="I61" s="538"/>
      <c r="J61" s="538"/>
      <c r="K61" s="538"/>
      <c r="L61" s="538"/>
      <c r="M61" s="538"/>
      <c r="N61" s="538"/>
      <c r="O61" s="539"/>
      <c r="Q61" s="537" t="s">
        <v>827</v>
      </c>
      <c r="R61" s="538"/>
      <c r="S61" s="538"/>
      <c r="T61" s="538"/>
      <c r="U61" s="538"/>
      <c r="V61" s="538"/>
      <c r="W61" s="538"/>
      <c r="X61" s="538"/>
      <c r="Y61" s="538"/>
      <c r="Z61" s="538"/>
      <c r="AA61" s="538"/>
      <c r="AB61" s="538"/>
      <c r="AC61" s="539" t="s">
        <v>828</v>
      </c>
      <c r="AE61" s="556" t="s">
        <v>829</v>
      </c>
      <c r="AF61" s="538"/>
      <c r="AG61" s="538"/>
      <c r="AH61" s="538"/>
      <c r="AI61" s="538"/>
      <c r="AJ61" s="538"/>
      <c r="AK61" s="538"/>
      <c r="AL61" s="538"/>
      <c r="AM61" s="538"/>
      <c r="AN61" s="538"/>
      <c r="AO61" s="538"/>
      <c r="AP61" s="538"/>
      <c r="AQ61" s="539"/>
      <c r="AR61" s="522"/>
    </row>
    <row r="62" spans="2:44" s="518" customFormat="1" ht="13.5" customHeight="1">
      <c r="B62" s="521"/>
      <c r="C62" s="537" t="s">
        <v>830</v>
      </c>
      <c r="D62" s="538"/>
      <c r="E62" s="538"/>
      <c r="F62" s="538"/>
      <c r="G62" s="538"/>
      <c r="H62" s="538"/>
      <c r="I62" s="538"/>
      <c r="J62" s="538" t="s">
        <v>629</v>
      </c>
      <c r="K62" s="538"/>
      <c r="L62" s="538" t="s">
        <v>630</v>
      </c>
      <c r="M62" s="538"/>
      <c r="N62" s="538"/>
      <c r="O62" s="539"/>
      <c r="Q62" s="537" t="s">
        <v>831</v>
      </c>
      <c r="R62" s="538"/>
      <c r="S62" s="538"/>
      <c r="T62" s="538"/>
      <c r="U62" s="538"/>
      <c r="V62" s="538"/>
      <c r="W62" s="538"/>
      <c r="X62" s="538"/>
      <c r="Y62" s="538"/>
      <c r="Z62" s="538"/>
      <c r="AA62" s="538"/>
      <c r="AB62" s="538"/>
      <c r="AC62" s="539" t="s">
        <v>828</v>
      </c>
      <c r="AE62" s="537" t="s">
        <v>832</v>
      </c>
      <c r="AF62" s="538"/>
      <c r="AG62" s="538"/>
      <c r="AH62" s="538"/>
      <c r="AI62" s="538"/>
      <c r="AJ62" s="538"/>
      <c r="AK62" s="538"/>
      <c r="AL62" s="538"/>
      <c r="AM62" s="538"/>
      <c r="AN62" s="538"/>
      <c r="AO62" s="538"/>
      <c r="AP62" s="538"/>
      <c r="AQ62" s="539"/>
      <c r="AR62" s="522"/>
    </row>
    <row r="63" spans="2:44" s="518" customFormat="1" ht="13.5" customHeight="1">
      <c r="B63" s="521"/>
      <c r="C63" s="537" t="s">
        <v>833</v>
      </c>
      <c r="D63" s="538"/>
      <c r="E63" s="538"/>
      <c r="F63" s="538"/>
      <c r="G63" s="538"/>
      <c r="H63" s="538"/>
      <c r="I63" s="538"/>
      <c r="J63" s="538"/>
      <c r="K63" s="538"/>
      <c r="L63" s="538"/>
      <c r="M63" s="538"/>
      <c r="N63" s="538"/>
      <c r="O63" s="539"/>
      <c r="Q63" s="537" t="s">
        <v>834</v>
      </c>
      <c r="R63" s="538"/>
      <c r="S63" s="538"/>
      <c r="T63" s="538"/>
      <c r="U63" s="538"/>
      <c r="V63" s="538"/>
      <c r="W63" s="538"/>
      <c r="X63" s="538"/>
      <c r="Y63" s="538"/>
      <c r="Z63" s="538"/>
      <c r="AA63" s="538"/>
      <c r="AB63" s="538"/>
      <c r="AC63" s="539"/>
      <c r="AE63" s="537" t="s">
        <v>835</v>
      </c>
      <c r="AF63" s="538"/>
      <c r="AG63" s="538"/>
      <c r="AH63" s="538"/>
      <c r="AI63" s="538"/>
      <c r="AJ63" s="538"/>
      <c r="AK63" s="538"/>
      <c r="AL63" s="538"/>
      <c r="AM63" s="538"/>
      <c r="AN63" s="538"/>
      <c r="AO63" s="538"/>
      <c r="AP63" s="538"/>
      <c r="AQ63" s="539"/>
      <c r="AR63" s="522"/>
    </row>
    <row r="64" spans="2:44" s="518" customFormat="1" ht="13.5" customHeight="1">
      <c r="B64" s="521"/>
      <c r="C64" s="541"/>
      <c r="D64" s="542"/>
      <c r="E64" s="542"/>
      <c r="F64" s="542"/>
      <c r="G64" s="542"/>
      <c r="H64" s="542"/>
      <c r="I64" s="542"/>
      <c r="J64" s="542"/>
      <c r="K64" s="542"/>
      <c r="L64" s="542"/>
      <c r="M64" s="542"/>
      <c r="N64" s="542"/>
      <c r="O64" s="543"/>
      <c r="Q64" s="541"/>
      <c r="R64" s="542"/>
      <c r="S64" s="542"/>
      <c r="T64" s="542"/>
      <c r="U64" s="542"/>
      <c r="V64" s="542"/>
      <c r="W64" s="542"/>
      <c r="X64" s="542"/>
      <c r="Y64" s="542"/>
      <c r="Z64" s="542"/>
      <c r="AA64" s="542"/>
      <c r="AB64" s="542"/>
      <c r="AC64" s="543"/>
      <c r="AE64" s="541"/>
      <c r="AF64" s="542"/>
      <c r="AG64" s="542"/>
      <c r="AH64" s="542"/>
      <c r="AI64" s="542"/>
      <c r="AJ64" s="542"/>
      <c r="AK64" s="542"/>
      <c r="AL64" s="542"/>
      <c r="AM64" s="542"/>
      <c r="AN64" s="542"/>
      <c r="AO64" s="542"/>
      <c r="AP64" s="542"/>
      <c r="AQ64" s="543"/>
      <c r="AR64" s="522"/>
    </row>
    <row r="65" spans="2:45" s="518" customFormat="1" ht="13.5" customHeight="1">
      <c r="B65" s="521"/>
      <c r="AR65" s="522"/>
    </row>
    <row r="66" spans="2:45" s="518" customFormat="1" ht="13.5" customHeight="1">
      <c r="B66" s="521"/>
      <c r="C66" s="2305" t="s">
        <v>836</v>
      </c>
      <c r="D66" s="2305"/>
      <c r="E66" s="2305"/>
      <c r="F66" s="2305"/>
      <c r="G66" s="2305"/>
      <c r="H66" s="2305"/>
      <c r="I66" s="2305"/>
      <c r="J66" s="2305"/>
      <c r="K66" s="2305"/>
      <c r="L66" s="2305"/>
      <c r="M66" s="2305"/>
      <c r="N66" s="2305"/>
      <c r="O66" s="2305"/>
      <c r="Q66" s="2304" t="s">
        <v>837</v>
      </c>
      <c r="R66" s="2304"/>
      <c r="S66" s="2304"/>
      <c r="T66" s="2304"/>
      <c r="U66" s="2304"/>
      <c r="V66" s="2304"/>
      <c r="W66" s="2304"/>
      <c r="X66" s="2304"/>
      <c r="Y66" s="2304"/>
      <c r="Z66" s="2304"/>
      <c r="AA66" s="2304"/>
      <c r="AB66" s="2304"/>
      <c r="AC66" s="2304"/>
      <c r="AR66" s="522"/>
    </row>
    <row r="67" spans="2:45" s="518" customFormat="1" ht="13.5" customHeight="1">
      <c r="B67" s="521"/>
      <c r="C67" s="533" t="s">
        <v>838</v>
      </c>
      <c r="D67" s="534"/>
      <c r="E67" s="534"/>
      <c r="F67" s="534"/>
      <c r="G67" s="534"/>
      <c r="H67" s="534"/>
      <c r="I67" s="534"/>
      <c r="J67" s="534"/>
      <c r="K67" s="534"/>
      <c r="L67" s="534"/>
      <c r="M67" s="534"/>
      <c r="N67" s="534"/>
      <c r="O67" s="535"/>
      <c r="Q67" s="533" t="s">
        <v>839</v>
      </c>
      <c r="R67" s="534"/>
      <c r="S67" s="534"/>
      <c r="T67" s="534"/>
      <c r="U67" s="534"/>
      <c r="V67" s="534"/>
      <c r="W67" s="534"/>
      <c r="X67" s="534"/>
      <c r="Y67" s="534"/>
      <c r="Z67" s="534"/>
      <c r="AA67" s="534"/>
      <c r="AB67" s="534"/>
      <c r="AC67" s="535"/>
      <c r="AR67" s="522"/>
    </row>
    <row r="68" spans="2:45" s="518" customFormat="1" ht="13.5" customHeight="1">
      <c r="B68" s="521"/>
      <c r="C68" s="537" t="s">
        <v>840</v>
      </c>
      <c r="D68" s="538"/>
      <c r="E68" s="538"/>
      <c r="F68" s="538"/>
      <c r="G68" s="538"/>
      <c r="H68" s="538"/>
      <c r="I68" s="538"/>
      <c r="J68" s="538"/>
      <c r="K68" s="538"/>
      <c r="L68" s="538"/>
      <c r="M68" s="538"/>
      <c r="N68" s="538"/>
      <c r="O68" s="539"/>
      <c r="Q68" s="537" t="s">
        <v>841</v>
      </c>
      <c r="R68" s="538"/>
      <c r="S68" s="538"/>
      <c r="T68" s="538"/>
      <c r="U68" s="538"/>
      <c r="V68" s="538"/>
      <c r="W68" s="538"/>
      <c r="X68" s="538"/>
      <c r="Y68" s="538"/>
      <c r="Z68" s="538"/>
      <c r="AA68" s="538"/>
      <c r="AB68" s="538"/>
      <c r="AC68" s="539"/>
      <c r="AR68" s="522"/>
    </row>
    <row r="69" spans="2:45" s="518" customFormat="1" ht="13.5" customHeight="1">
      <c r="B69" s="521"/>
      <c r="C69" s="537"/>
      <c r="D69" s="538"/>
      <c r="E69" s="538"/>
      <c r="F69" s="538"/>
      <c r="G69" s="538"/>
      <c r="H69" s="538"/>
      <c r="I69" s="538"/>
      <c r="J69" s="538"/>
      <c r="K69" s="538"/>
      <c r="L69" s="538"/>
      <c r="M69" s="538"/>
      <c r="N69" s="538"/>
      <c r="O69" s="539"/>
      <c r="Q69" s="537"/>
      <c r="R69" s="538"/>
      <c r="S69" s="538"/>
      <c r="T69" s="538"/>
      <c r="U69" s="538"/>
      <c r="V69" s="538"/>
      <c r="W69" s="538"/>
      <c r="X69" s="538"/>
      <c r="Y69" s="538"/>
      <c r="Z69" s="538"/>
      <c r="AA69" s="538"/>
      <c r="AB69" s="538"/>
      <c r="AC69" s="539"/>
      <c r="AR69" s="522"/>
    </row>
    <row r="70" spans="2:45" s="518" customFormat="1" ht="13.5" customHeight="1">
      <c r="B70" s="521"/>
      <c r="C70" s="537" t="s">
        <v>842</v>
      </c>
      <c r="D70" s="538"/>
      <c r="E70" s="538"/>
      <c r="F70" s="538"/>
      <c r="G70" s="538"/>
      <c r="H70" s="538"/>
      <c r="I70" s="538"/>
      <c r="J70" s="538" t="s">
        <v>629</v>
      </c>
      <c r="K70" s="538"/>
      <c r="L70" s="538" t="s">
        <v>630</v>
      </c>
      <c r="M70" s="538"/>
      <c r="N70" s="538"/>
      <c r="O70" s="539" t="s">
        <v>766</v>
      </c>
      <c r="Q70" s="537" t="s">
        <v>843</v>
      </c>
      <c r="R70" s="538"/>
      <c r="S70" s="538"/>
      <c r="T70" s="538"/>
      <c r="U70" s="538"/>
      <c r="V70" s="538"/>
      <c r="W70" s="538"/>
      <c r="X70" s="538" t="s">
        <v>629</v>
      </c>
      <c r="Y70" s="538"/>
      <c r="Z70" s="538" t="s">
        <v>630</v>
      </c>
      <c r="AA70" s="538"/>
      <c r="AB70" s="538"/>
      <c r="AC70" s="539" t="s">
        <v>766</v>
      </c>
      <c r="AR70" s="522"/>
    </row>
    <row r="71" spans="2:45" s="518" customFormat="1" ht="13.5" customHeight="1">
      <c r="B71" s="521"/>
      <c r="C71" s="537" t="s">
        <v>844</v>
      </c>
      <c r="D71" s="538"/>
      <c r="E71" s="538"/>
      <c r="F71" s="538"/>
      <c r="G71" s="538"/>
      <c r="H71" s="538"/>
      <c r="I71" s="538"/>
      <c r="J71" s="538"/>
      <c r="K71" s="538"/>
      <c r="L71" s="538"/>
      <c r="M71" s="538"/>
      <c r="N71" s="538"/>
      <c r="O71" s="539"/>
      <c r="Q71" s="537" t="s">
        <v>845</v>
      </c>
      <c r="R71" s="538"/>
      <c r="S71" s="538"/>
      <c r="T71" s="538"/>
      <c r="U71" s="538"/>
      <c r="V71" s="538"/>
      <c r="W71" s="538"/>
      <c r="X71" s="538"/>
      <c r="Y71" s="538"/>
      <c r="Z71" s="538"/>
      <c r="AA71" s="538"/>
      <c r="AB71" s="538"/>
      <c r="AC71" s="539"/>
      <c r="AR71" s="522"/>
    </row>
    <row r="72" spans="2:45" s="518" customFormat="1" ht="13.5" customHeight="1">
      <c r="B72" s="521"/>
      <c r="C72" s="541"/>
      <c r="D72" s="542"/>
      <c r="E72" s="542"/>
      <c r="F72" s="542"/>
      <c r="G72" s="542"/>
      <c r="H72" s="542"/>
      <c r="I72" s="542"/>
      <c r="J72" s="542"/>
      <c r="K72" s="542"/>
      <c r="L72" s="542"/>
      <c r="M72" s="542"/>
      <c r="N72" s="542"/>
      <c r="O72" s="543"/>
      <c r="Q72" s="541"/>
      <c r="R72" s="542"/>
      <c r="S72" s="542"/>
      <c r="T72" s="542"/>
      <c r="U72" s="542"/>
      <c r="V72" s="542"/>
      <c r="W72" s="542"/>
      <c r="X72" s="542"/>
      <c r="Y72" s="542"/>
      <c r="Z72" s="542"/>
      <c r="AA72" s="542"/>
      <c r="AB72" s="542"/>
      <c r="AC72" s="543"/>
      <c r="AE72" s="549"/>
      <c r="AF72" s="549"/>
      <c r="AR72" s="522"/>
    </row>
    <row r="73" spans="2:45" s="518" customFormat="1" ht="13.5" customHeight="1">
      <c r="B73" s="521"/>
      <c r="C73" s="520"/>
      <c r="D73" s="520"/>
      <c r="E73" s="520"/>
      <c r="F73" s="520"/>
      <c r="G73" s="520"/>
      <c r="H73" s="520"/>
      <c r="I73" s="520"/>
      <c r="J73" s="520"/>
      <c r="K73" s="520"/>
      <c r="L73" s="520"/>
      <c r="M73" s="520"/>
      <c r="N73" s="520"/>
      <c r="O73" s="520"/>
      <c r="Q73" s="520"/>
      <c r="R73" s="520"/>
      <c r="S73" s="520"/>
      <c r="T73" s="520"/>
      <c r="U73" s="520"/>
      <c r="V73" s="520"/>
      <c r="W73" s="520"/>
      <c r="X73" s="520"/>
      <c r="Y73" s="520"/>
      <c r="Z73" s="520"/>
      <c r="AA73" s="520"/>
      <c r="AB73" s="520"/>
      <c r="AC73" s="520"/>
      <c r="AE73" s="549"/>
      <c r="AF73" s="549"/>
      <c r="AR73" s="522"/>
    </row>
    <row r="74" spans="2:45" s="518" customFormat="1" ht="13.5" customHeight="1">
      <c r="B74" s="2306" t="s">
        <v>846</v>
      </c>
      <c r="C74" s="2307"/>
      <c r="D74" s="2307"/>
      <c r="E74" s="2307"/>
      <c r="F74" s="2307"/>
      <c r="G74" s="2307"/>
      <c r="H74" s="2307"/>
      <c r="I74" s="2307"/>
      <c r="J74" s="2307"/>
      <c r="K74" s="2307"/>
      <c r="L74" s="2307"/>
      <c r="M74" s="2307"/>
      <c r="N74" s="2307"/>
      <c r="O74" s="2307"/>
      <c r="P74" s="2307"/>
      <c r="Q74" s="2307"/>
      <c r="R74" s="2307"/>
      <c r="S74" s="2307"/>
      <c r="T74" s="2307"/>
      <c r="U74" s="2307"/>
      <c r="V74" s="2307"/>
      <c r="W74" s="2307"/>
      <c r="X74" s="2307"/>
      <c r="Y74" s="2307"/>
      <c r="Z74" s="2307"/>
      <c r="AA74" s="2307"/>
      <c r="AB74" s="2307"/>
      <c r="AC74" s="2307"/>
      <c r="AD74" s="2307"/>
      <c r="AE74" s="2307"/>
      <c r="AF74" s="2307"/>
      <c r="AG74" s="2307"/>
      <c r="AH74" s="2307"/>
      <c r="AI74" s="2307"/>
      <c r="AJ74" s="2307"/>
      <c r="AK74" s="2307"/>
      <c r="AL74" s="2307"/>
      <c r="AM74" s="2307"/>
      <c r="AN74" s="2307"/>
      <c r="AO74" s="2307"/>
      <c r="AP74" s="2307"/>
      <c r="AQ74" s="2307"/>
      <c r="AR74" s="2308"/>
    </row>
    <row r="75" spans="2:45" s="518" customFormat="1" ht="13.5" customHeight="1">
      <c r="B75" s="530"/>
      <c r="C75" s="2304"/>
      <c r="D75" s="2304"/>
      <c r="E75" s="2304"/>
      <c r="F75" s="2304"/>
      <c r="G75" s="2304"/>
      <c r="H75" s="2304"/>
      <c r="I75" s="2305"/>
      <c r="J75" s="2305"/>
      <c r="K75" s="2305"/>
      <c r="L75" s="2305"/>
      <c r="M75" s="2305"/>
      <c r="N75" s="2305"/>
      <c r="O75" s="2305"/>
      <c r="P75" s="531"/>
      <c r="Q75" s="531"/>
      <c r="R75" s="531"/>
      <c r="S75" s="531"/>
      <c r="T75" s="531"/>
      <c r="U75" s="531"/>
      <c r="V75" s="531"/>
      <c r="W75" s="531"/>
      <c r="X75" s="531"/>
      <c r="Y75" s="531"/>
      <c r="Z75" s="531"/>
      <c r="AA75" s="2304"/>
      <c r="AB75" s="2304"/>
      <c r="AC75" s="2304"/>
      <c r="AD75" s="2304"/>
      <c r="AE75" s="2304"/>
      <c r="AF75" s="2304"/>
      <c r="AG75" s="2304"/>
      <c r="AH75" s="2304"/>
      <c r="AI75" s="2304"/>
      <c r="AJ75" s="2304"/>
      <c r="AK75" s="2304"/>
      <c r="AL75" s="2304"/>
      <c r="AM75" s="2304"/>
      <c r="AN75" s="531"/>
      <c r="AO75" s="531"/>
      <c r="AP75" s="531"/>
      <c r="AQ75" s="531"/>
      <c r="AR75" s="532"/>
    </row>
    <row r="76" spans="2:45" s="518" customFormat="1" ht="13.5" customHeight="1">
      <c r="B76" s="530"/>
      <c r="C76" s="533" t="s">
        <v>847</v>
      </c>
      <c r="D76" s="534"/>
      <c r="E76" s="534"/>
      <c r="F76" s="534"/>
      <c r="G76" s="534"/>
      <c r="H76" s="534"/>
      <c r="I76" s="534"/>
      <c r="J76" s="534"/>
      <c r="K76" s="534"/>
      <c r="L76" s="534"/>
      <c r="M76" s="534"/>
      <c r="N76" s="534"/>
      <c r="O76" s="534"/>
      <c r="P76" s="534"/>
      <c r="Q76" s="534"/>
      <c r="R76" s="535"/>
      <c r="S76" s="531"/>
      <c r="T76" s="531"/>
      <c r="U76" s="531"/>
      <c r="V76" s="531"/>
      <c r="W76" s="531"/>
      <c r="AR76" s="522"/>
      <c r="AS76" s="532"/>
    </row>
    <row r="77" spans="2:45" s="518" customFormat="1" ht="13.5" customHeight="1">
      <c r="B77" s="530"/>
      <c r="C77" s="537" t="s">
        <v>848</v>
      </c>
      <c r="D77" s="538"/>
      <c r="E77" s="538"/>
      <c r="F77" s="538"/>
      <c r="G77" s="538"/>
      <c r="H77" s="538"/>
      <c r="I77" s="538"/>
      <c r="J77" s="538"/>
      <c r="K77" s="538"/>
      <c r="L77" s="538"/>
      <c r="M77" s="538"/>
      <c r="N77" s="538"/>
      <c r="O77" s="538"/>
      <c r="P77" s="538"/>
      <c r="Q77" s="538"/>
      <c r="R77" s="539"/>
      <c r="S77" s="531"/>
      <c r="T77" s="531"/>
      <c r="U77" s="531"/>
      <c r="V77" s="531"/>
      <c r="W77" s="531"/>
      <c r="AR77" s="522"/>
      <c r="AS77" s="532"/>
    </row>
    <row r="78" spans="2:45" s="518" customFormat="1" ht="13.5" customHeight="1">
      <c r="B78" s="530"/>
      <c r="C78" s="537"/>
      <c r="D78" s="538"/>
      <c r="E78" s="538"/>
      <c r="F78" s="538"/>
      <c r="G78" s="538"/>
      <c r="H78" s="538"/>
      <c r="I78" s="538"/>
      <c r="J78" s="538"/>
      <c r="K78" s="538"/>
      <c r="L78" s="538"/>
      <c r="M78" s="538"/>
      <c r="N78" s="538"/>
      <c r="O78" s="538"/>
      <c r="P78" s="538"/>
      <c r="Q78" s="538"/>
      <c r="R78" s="539"/>
      <c r="S78" s="531"/>
      <c r="T78" s="531"/>
      <c r="U78" s="531"/>
      <c r="V78" s="531"/>
      <c r="W78" s="531"/>
      <c r="AR78" s="522"/>
      <c r="AS78" s="532"/>
    </row>
    <row r="79" spans="2:45" s="518" customFormat="1" ht="13.5" customHeight="1">
      <c r="B79" s="530"/>
      <c r="C79" s="537" t="s">
        <v>849</v>
      </c>
      <c r="D79" s="538"/>
      <c r="E79" s="538"/>
      <c r="F79" s="538"/>
      <c r="G79" s="538"/>
      <c r="H79" s="538"/>
      <c r="I79" s="538"/>
      <c r="J79" s="538" t="s">
        <v>263</v>
      </c>
      <c r="K79" s="538"/>
      <c r="L79" s="538" t="s">
        <v>850</v>
      </c>
      <c r="M79" s="538"/>
      <c r="N79" s="538" t="s">
        <v>851</v>
      </c>
      <c r="O79" s="538"/>
      <c r="P79" s="538"/>
      <c r="Q79" s="538"/>
      <c r="R79" s="539" t="s">
        <v>766</v>
      </c>
      <c r="S79" s="531"/>
      <c r="T79" s="531"/>
      <c r="U79" s="531"/>
      <c r="V79" s="531"/>
      <c r="W79" s="531"/>
      <c r="AR79" s="522"/>
      <c r="AS79" s="532"/>
    </row>
    <row r="80" spans="2:45" s="518" customFormat="1" ht="13.5" customHeight="1">
      <c r="B80" s="530"/>
      <c r="C80" s="541"/>
      <c r="D80" s="542"/>
      <c r="E80" s="542"/>
      <c r="F80" s="542"/>
      <c r="G80" s="542"/>
      <c r="H80" s="542"/>
      <c r="I80" s="542"/>
      <c r="J80" s="542"/>
      <c r="K80" s="542"/>
      <c r="L80" s="542"/>
      <c r="M80" s="542"/>
      <c r="N80" s="542"/>
      <c r="O80" s="542"/>
      <c r="P80" s="542"/>
      <c r="Q80" s="542"/>
      <c r="R80" s="543"/>
      <c r="S80" s="531"/>
      <c r="T80" s="531"/>
      <c r="U80" s="531"/>
      <c r="V80" s="531"/>
      <c r="W80" s="531"/>
      <c r="AR80" s="522"/>
      <c r="AS80" s="532"/>
    </row>
    <row r="81" spans="2:45" s="518" customFormat="1" ht="13.5" customHeight="1">
      <c r="B81" s="530"/>
      <c r="C81" s="531"/>
      <c r="D81" s="531"/>
      <c r="E81" s="531"/>
      <c r="F81" s="531"/>
      <c r="G81" s="531"/>
      <c r="H81" s="531"/>
      <c r="Y81" s="531"/>
      <c r="Z81" s="531"/>
      <c r="AA81" s="531"/>
      <c r="AB81" s="531"/>
      <c r="AC81" s="531"/>
      <c r="AR81" s="522"/>
      <c r="AS81" s="532"/>
    </row>
    <row r="82" spans="2:45" s="518" customFormat="1" ht="13.5" customHeight="1">
      <c r="B82" s="528"/>
      <c r="C82" s="520"/>
      <c r="D82" s="520"/>
      <c r="E82" s="520"/>
      <c r="F82" s="520"/>
      <c r="G82" s="520"/>
      <c r="H82" s="520"/>
      <c r="I82" s="520"/>
      <c r="J82" s="520"/>
      <c r="K82" s="520"/>
      <c r="L82" s="520"/>
      <c r="M82" s="520"/>
      <c r="N82" s="520"/>
      <c r="O82" s="520"/>
      <c r="P82" s="520"/>
      <c r="Q82" s="520"/>
      <c r="R82" s="520"/>
      <c r="S82" s="520"/>
      <c r="T82" s="520"/>
      <c r="U82" s="520"/>
      <c r="V82" s="520"/>
      <c r="W82" s="520"/>
      <c r="X82" s="520"/>
      <c r="Y82" s="520"/>
      <c r="Z82" s="520"/>
      <c r="AA82" s="520"/>
      <c r="AB82" s="520"/>
      <c r="AC82" s="520"/>
      <c r="AD82" s="520"/>
      <c r="AE82" s="520"/>
      <c r="AF82" s="520"/>
      <c r="AG82" s="520"/>
      <c r="AH82" s="520"/>
      <c r="AI82" s="520"/>
      <c r="AJ82" s="520"/>
      <c r="AK82" s="520"/>
      <c r="AL82" s="520"/>
      <c r="AM82" s="520"/>
      <c r="AN82" s="520"/>
      <c r="AO82" s="520"/>
      <c r="AP82" s="520"/>
      <c r="AQ82" s="520"/>
      <c r="AR82" s="529"/>
      <c r="AS82" s="522"/>
    </row>
    <row r="83" spans="2:45" s="518" customFormat="1" ht="13.5" customHeight="1">
      <c r="AR83" s="559" t="s">
        <v>852</v>
      </c>
    </row>
    <row r="84" spans="2:45" s="518" customFormat="1" ht="13.5" customHeight="1"/>
    <row r="85" spans="2:45" s="518" customFormat="1" ht="13.5" customHeight="1"/>
    <row r="86" spans="2:45" s="518" customFormat="1" ht="13.5" customHeight="1"/>
    <row r="87" spans="2:45" s="518" customFormat="1" ht="13.5" customHeight="1"/>
    <row r="88" spans="2:45" s="518" customFormat="1" ht="13.5" customHeight="1"/>
    <row r="89" spans="2:45" s="518" customFormat="1" ht="13.5" customHeight="1"/>
    <row r="90" spans="2:45" s="518" customFormat="1" ht="13.5" customHeight="1"/>
    <row r="91" spans="2:45" s="518" customFormat="1" ht="13.5" customHeight="1"/>
    <row r="92" spans="2:45" s="518" customFormat="1" ht="13.5" customHeight="1"/>
    <row r="93" spans="2:45" s="518" customFormat="1" ht="13.5" customHeight="1"/>
    <row r="94" spans="2:45" s="518" customFormat="1" ht="13.5" customHeight="1"/>
    <row r="95" spans="2:45" s="518" customFormat="1" ht="13.5" customHeight="1"/>
    <row r="96" spans="2:45" s="518" customFormat="1" ht="13.5" customHeight="1"/>
    <row r="97" s="518" customFormat="1" ht="13.5" customHeight="1"/>
    <row r="98" s="518" customFormat="1" ht="13.5" customHeight="1"/>
    <row r="99" s="518" customFormat="1" ht="13.5" customHeight="1"/>
    <row r="100" s="518" customFormat="1" ht="13.5" customHeight="1"/>
    <row r="101" s="518" customFormat="1" ht="13.5" customHeight="1"/>
    <row r="102" s="518" customFormat="1" ht="13.5" customHeight="1"/>
    <row r="103" s="518" customFormat="1" ht="13.5" customHeight="1"/>
    <row r="104" s="518" customFormat="1" ht="13.5" customHeight="1"/>
    <row r="105" s="518" customFormat="1" ht="13.5" customHeight="1"/>
    <row r="106" s="518" customFormat="1" ht="13.5" customHeight="1"/>
    <row r="107" s="518" customFormat="1" ht="13.5" customHeight="1"/>
    <row r="108" s="518" customFormat="1" ht="13.5" customHeight="1"/>
    <row r="109" s="518" customFormat="1" ht="13.5" customHeight="1"/>
    <row r="110" s="518" customFormat="1" ht="13.5" customHeight="1"/>
    <row r="111" s="518" customFormat="1" ht="13.5" customHeight="1"/>
    <row r="112" s="518" customFormat="1" ht="13.5" customHeight="1"/>
    <row r="113" s="518" customFormat="1" ht="13.5" customHeight="1"/>
    <row r="114" s="518" customFormat="1" ht="13.5" customHeight="1"/>
    <row r="115" s="518" customFormat="1" ht="13.5" customHeight="1"/>
    <row r="116" s="518" customFormat="1" ht="13.5" customHeight="1"/>
    <row r="117" s="518" customFormat="1" ht="13.5" customHeight="1"/>
    <row r="118" s="518" customFormat="1" ht="13.5" customHeight="1"/>
    <row r="119" s="518" customFormat="1" ht="13.5" customHeight="1"/>
    <row r="120" s="518" customFormat="1" ht="13.5" customHeight="1"/>
    <row r="121" s="518" customFormat="1" ht="13.5" customHeight="1"/>
    <row r="122" s="518" customFormat="1" ht="13.5" customHeight="1"/>
    <row r="123" s="518" customFormat="1" ht="13.5" customHeight="1"/>
    <row r="124" s="518" customFormat="1" ht="13.5" customHeight="1"/>
    <row r="125" s="518" customFormat="1" ht="13.5" customHeight="1"/>
    <row r="126" s="518" customFormat="1" ht="13.5" customHeight="1"/>
    <row r="127" s="518" customFormat="1" ht="13.5" customHeight="1"/>
    <row r="128" s="518" customFormat="1" ht="13.5" customHeight="1"/>
    <row r="129" s="518" customFormat="1" ht="13.5" customHeight="1"/>
    <row r="130" s="518" customFormat="1" ht="13.5" customHeight="1"/>
    <row r="131" s="518" customFormat="1" ht="13.5" customHeight="1"/>
    <row r="132" s="518" customFormat="1" ht="13.5" customHeight="1"/>
    <row r="133" s="518" customFormat="1" ht="13.5" customHeight="1"/>
    <row r="134" s="518" customFormat="1" ht="13.5" customHeight="1"/>
    <row r="135" s="518" customFormat="1" ht="13.5" customHeight="1"/>
    <row r="136" ht="13.5" customHeight="1"/>
    <row r="137" ht="13.5" customHeight="1"/>
    <row r="138" ht="13.5" customHeight="1"/>
    <row r="139" ht="13.5" customHeight="1"/>
    <row r="140" ht="13.5" customHeight="1"/>
    <row r="141" ht="13.5" customHeight="1"/>
    <row r="142" ht="13.5" customHeight="1"/>
    <row r="143" ht="13.5" customHeight="1"/>
    <row r="144" ht="13.5" customHeight="1"/>
    <row r="145" ht="13.5" customHeight="1"/>
    <row r="146" ht="13.5" customHeight="1"/>
    <row r="147" ht="13.5" customHeight="1"/>
    <row r="148" ht="13.5" customHeight="1"/>
    <row r="149" ht="13.5" customHeight="1"/>
    <row r="150" ht="13.5" customHeight="1"/>
    <row r="151" ht="13.5" customHeight="1"/>
    <row r="152" ht="13.5" customHeight="1"/>
    <row r="153" ht="13.5" customHeight="1"/>
    <row r="154" ht="13.5" customHeight="1"/>
    <row r="155" ht="13.5" customHeight="1"/>
    <row r="156" ht="13.5" customHeight="1"/>
    <row r="157" ht="13.5" customHeight="1"/>
    <row r="158" ht="13.5" customHeight="1"/>
    <row r="159" ht="13.5" customHeight="1"/>
    <row r="160" ht="13.5" customHeight="1"/>
    <row r="161" ht="13.5" customHeight="1"/>
    <row r="162" ht="13.5" customHeight="1"/>
    <row r="163" ht="13.5" customHeight="1"/>
    <row r="164" ht="13.5" customHeight="1"/>
    <row r="165" ht="13.5" customHeight="1"/>
    <row r="166" ht="13.5" customHeight="1"/>
    <row r="167" ht="13.5" customHeight="1"/>
    <row r="168" ht="13.5" customHeight="1"/>
    <row r="169" ht="13.5" customHeight="1"/>
    <row r="170" ht="13.5" customHeight="1"/>
    <row r="171" ht="13.5" customHeight="1"/>
    <row r="172" ht="13.5" customHeight="1"/>
    <row r="173" ht="13.5" customHeight="1"/>
    <row r="174" ht="13.5" customHeight="1"/>
    <row r="175" ht="13.5" customHeight="1"/>
    <row r="176" ht="13.5" customHeight="1"/>
    <row r="177" ht="13.5" customHeight="1"/>
    <row r="178" ht="13.5" customHeight="1"/>
    <row r="179" ht="13.5" customHeight="1"/>
    <row r="180" ht="13.5" customHeight="1"/>
    <row r="181" ht="13.5" customHeight="1"/>
    <row r="182" ht="13.5" customHeight="1"/>
    <row r="183" ht="13.5" customHeight="1"/>
    <row r="184" ht="13.5" customHeight="1"/>
    <row r="185" ht="13.5" customHeight="1"/>
    <row r="186" ht="13.5" customHeight="1"/>
    <row r="187" ht="13.5" customHeight="1"/>
    <row r="188" ht="13.5" customHeight="1"/>
    <row r="189" ht="13.5" customHeight="1"/>
    <row r="190" ht="13.5" customHeight="1"/>
    <row r="191" ht="13.5" customHeight="1"/>
    <row r="192" ht="13.5" customHeight="1"/>
    <row r="193" ht="13.5" customHeight="1"/>
    <row r="194" ht="13.5" customHeight="1"/>
    <row r="195" ht="13.5" customHeight="1"/>
    <row r="196" ht="13.5" customHeight="1"/>
    <row r="197" ht="13.5" customHeight="1"/>
    <row r="198" ht="13.5" customHeight="1"/>
    <row r="199" ht="13.5" customHeight="1"/>
    <row r="200" ht="13.5" customHeight="1"/>
    <row r="201" ht="13.5" customHeight="1"/>
    <row r="202" ht="13.5" customHeight="1"/>
    <row r="203" ht="13.5" customHeight="1"/>
    <row r="204" ht="13.5" customHeight="1"/>
    <row r="205" ht="13.5" customHeight="1"/>
    <row r="206" ht="13.5" customHeight="1"/>
    <row r="207" ht="13.5" customHeight="1"/>
    <row r="208" ht="13.5" customHeight="1"/>
    <row r="209" ht="13.5" customHeight="1"/>
    <row r="210" ht="13.5" customHeight="1"/>
    <row r="211" ht="13.5" customHeight="1"/>
    <row r="212" ht="13.5" customHeight="1"/>
    <row r="213" ht="13.5" customHeight="1"/>
    <row r="214" ht="13.5" customHeight="1"/>
    <row r="215" ht="13.5" customHeight="1"/>
    <row r="216" ht="13.5" customHeight="1"/>
    <row r="217" ht="13.5" customHeight="1"/>
    <row r="218" ht="13.5" customHeight="1"/>
    <row r="219" ht="13.5" customHeight="1"/>
    <row r="220" ht="13.5" customHeight="1"/>
    <row r="221" ht="13.5" customHeight="1"/>
    <row r="222" ht="13.5" customHeight="1"/>
    <row r="223" ht="13.5" customHeight="1"/>
    <row r="224" ht="13.5" customHeight="1"/>
    <row r="225" ht="13.5" customHeight="1"/>
    <row r="226" ht="13.5" customHeight="1"/>
    <row r="227" ht="13.5" customHeight="1"/>
    <row r="228" ht="13.5" customHeight="1"/>
    <row r="229" ht="13.5" customHeight="1"/>
    <row r="230" ht="13.5" customHeight="1"/>
    <row r="231" ht="13.5" customHeight="1"/>
    <row r="232" ht="13.5" customHeight="1"/>
    <row r="233" ht="13.5" customHeight="1"/>
    <row r="234" ht="13.5" customHeight="1"/>
    <row r="235" ht="13.5" customHeight="1"/>
    <row r="236" ht="13.5" customHeight="1"/>
    <row r="237" ht="13.5" customHeight="1"/>
    <row r="238" ht="13.5" customHeight="1"/>
    <row r="239" ht="13.5" customHeight="1"/>
    <row r="240" ht="13.5" customHeight="1"/>
    <row r="241" ht="13.5" customHeight="1"/>
    <row r="242" ht="13.5" customHeight="1"/>
    <row r="243" ht="13.5" customHeight="1"/>
    <row r="244" ht="13.5" customHeight="1"/>
    <row r="245" ht="13.5" customHeight="1"/>
    <row r="246" ht="13.5" customHeight="1"/>
    <row r="247" ht="13.5" customHeight="1"/>
    <row r="248" ht="13.5" customHeight="1"/>
    <row r="249" ht="13.5" customHeight="1"/>
    <row r="250" ht="13.5" customHeight="1"/>
    <row r="251" ht="13.5" customHeight="1"/>
    <row r="252" ht="13.5" customHeight="1"/>
    <row r="253" ht="13.5" customHeight="1"/>
    <row r="254" ht="13.5" customHeight="1"/>
    <row r="255" ht="13.5" customHeight="1"/>
    <row r="256" ht="13.5" customHeight="1"/>
    <row r="257" ht="13.5" customHeight="1"/>
    <row r="258" ht="13.5" customHeight="1"/>
    <row r="259" ht="13.5" customHeight="1"/>
    <row r="260" ht="13.5" customHeight="1"/>
    <row r="261" ht="13.5" customHeight="1"/>
    <row r="262" ht="13.5" customHeight="1"/>
    <row r="263" ht="13.5" customHeight="1"/>
    <row r="264" ht="13.5" customHeight="1"/>
    <row r="265" ht="13.5" customHeight="1"/>
    <row r="266" ht="13.5" customHeight="1"/>
    <row r="267" ht="13.5" customHeight="1"/>
    <row r="268" ht="13.5" customHeight="1"/>
    <row r="269" ht="13.5" customHeight="1"/>
    <row r="270" ht="13.5" customHeight="1"/>
    <row r="271" ht="13.5" customHeight="1"/>
    <row r="272" ht="13.5" customHeight="1"/>
    <row r="273" ht="13.5" customHeight="1"/>
    <row r="274" ht="13.5" customHeight="1"/>
    <row r="275" ht="13.5" customHeight="1"/>
    <row r="276" ht="13.5" customHeight="1"/>
    <row r="277" ht="13.5" customHeight="1"/>
    <row r="278" ht="13.5" customHeight="1"/>
    <row r="279" ht="13.5" customHeight="1"/>
    <row r="280" ht="13.5" customHeight="1"/>
    <row r="281" ht="13.5" customHeight="1"/>
    <row r="282" ht="13.5" customHeight="1"/>
    <row r="283" ht="13.5" customHeight="1"/>
    <row r="284" ht="13.5" customHeight="1"/>
    <row r="285" ht="13.5" customHeight="1"/>
    <row r="286" ht="13.5" customHeight="1"/>
    <row r="287" ht="13.5" customHeight="1"/>
    <row r="288" ht="13.5" customHeight="1"/>
    <row r="289" ht="13.5" customHeight="1"/>
    <row r="290" ht="13.5" customHeight="1"/>
    <row r="291" ht="13.5" customHeight="1"/>
    <row r="292" ht="13.5" customHeight="1"/>
    <row r="293" ht="13.5" customHeight="1"/>
    <row r="294" ht="13.5" customHeight="1"/>
    <row r="295" ht="13.5" customHeight="1"/>
    <row r="296" ht="13.5" customHeight="1"/>
    <row r="297" ht="13.5" customHeight="1"/>
    <row r="298" ht="13.5" customHeight="1"/>
    <row r="299" ht="13.5" customHeight="1"/>
    <row r="300" ht="13.5" customHeight="1"/>
    <row r="301" ht="13.5" customHeight="1"/>
    <row r="302" ht="13.5" customHeight="1"/>
    <row r="303" ht="13.5" customHeight="1"/>
    <row r="304" ht="13.5" customHeight="1"/>
    <row r="305" ht="13.5" customHeight="1"/>
    <row r="306" ht="13.5" customHeight="1"/>
    <row r="307" ht="13.5" customHeight="1"/>
    <row r="308" ht="13.5" customHeight="1"/>
  </sheetData>
  <sheetProtection algorithmName="SHA-512" hashValue="QCTGeVumIrfptw0ZW34jVkiT6zlR1iYQiGbjRTlrwlRmQ7X/TwVJXoT2Whl9Ib5zBX7GHSyyLnPZGih3v4HWjw==" saltValue="I8jK8A1bjbTs7ryBSmVmlg==" spinCount="100000" sheet="1" scenarios="1" formatCells="0" insertRows="0" deleteRows="0" autoFilter="0"/>
  <mergeCells count="49">
    <mergeCell ref="AO1:AS1"/>
    <mergeCell ref="B3:AR3"/>
    <mergeCell ref="B5:AR5"/>
    <mergeCell ref="C8:I10"/>
    <mergeCell ref="J8:P10"/>
    <mergeCell ref="S8:X10"/>
    <mergeCell ref="Y8:AD10"/>
    <mergeCell ref="AG8:AJ10"/>
    <mergeCell ref="AK8:AP10"/>
    <mergeCell ref="B12:AR12"/>
    <mergeCell ref="C15:G16"/>
    <mergeCell ref="H15:P16"/>
    <mergeCell ref="S15:W16"/>
    <mergeCell ref="X15:AD16"/>
    <mergeCell ref="AG15:AH16"/>
    <mergeCell ref="AI15:AP16"/>
    <mergeCell ref="AI22:AP23"/>
    <mergeCell ref="C19:G20"/>
    <mergeCell ref="H19:P20"/>
    <mergeCell ref="S19:W20"/>
    <mergeCell ref="X19:AD20"/>
    <mergeCell ref="AG19:AH20"/>
    <mergeCell ref="AI19:AP20"/>
    <mergeCell ref="C22:G23"/>
    <mergeCell ref="H22:P23"/>
    <mergeCell ref="S22:W23"/>
    <mergeCell ref="X22:AD23"/>
    <mergeCell ref="AG22:AH23"/>
    <mergeCell ref="B25:AR25"/>
    <mergeCell ref="C29:O29"/>
    <mergeCell ref="Q29:AC29"/>
    <mergeCell ref="AE29:AQ29"/>
    <mergeCell ref="C34:O34"/>
    <mergeCell ref="Q34:AC34"/>
    <mergeCell ref="AE34:AQ34"/>
    <mergeCell ref="C39:O39"/>
    <mergeCell ref="Q39:AC39"/>
    <mergeCell ref="B44:AR44"/>
    <mergeCell ref="C48:O48"/>
    <mergeCell ref="Q48:AC48"/>
    <mergeCell ref="AE48:AQ48"/>
    <mergeCell ref="C75:O75"/>
    <mergeCell ref="AA75:AM75"/>
    <mergeCell ref="C57:O57"/>
    <mergeCell ref="Q57:AC57"/>
    <mergeCell ref="AE57:AQ57"/>
    <mergeCell ref="C66:O66"/>
    <mergeCell ref="Q66:AC66"/>
    <mergeCell ref="B74:AR74"/>
  </mergeCells>
  <phoneticPr fontId="4"/>
  <pageMargins left="0.25" right="0.25" top="0.75" bottom="0.75" header="0.3" footer="0.3"/>
  <pageSetup paperSize="9" scale="5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4337" r:id="rId4" name="Check Box 1">
              <controlPr defaultSize="0" autoFill="0" autoLine="0" autoPict="0">
                <anchor moveWithCells="1">
                  <from>
                    <xdr:col>28</xdr:col>
                    <xdr:colOff>0</xdr:colOff>
                    <xdr:row>29</xdr:row>
                    <xdr:rowOff>114300</xdr:rowOff>
                  </from>
                  <to>
                    <xdr:col>29</xdr:col>
                    <xdr:colOff>142875</xdr:colOff>
                    <xdr:row>31</xdr:row>
                    <xdr:rowOff>38100</xdr:rowOff>
                  </to>
                </anchor>
              </controlPr>
            </control>
          </mc:Choice>
        </mc:AlternateContent>
        <mc:AlternateContent xmlns:mc="http://schemas.openxmlformats.org/markup-compatibility/2006">
          <mc:Choice Requires="x14">
            <control shapeId="14338" r:id="rId5" name="Check Box 2">
              <controlPr defaultSize="0" autoFill="0" autoLine="0" autoPict="0">
                <anchor moveWithCells="1">
                  <from>
                    <xdr:col>13</xdr:col>
                    <xdr:colOff>190500</xdr:colOff>
                    <xdr:row>47</xdr:row>
                    <xdr:rowOff>123825</xdr:rowOff>
                  </from>
                  <to>
                    <xdr:col>15</xdr:col>
                    <xdr:colOff>123825</xdr:colOff>
                    <xdr:row>49</xdr:row>
                    <xdr:rowOff>47625</xdr:rowOff>
                  </to>
                </anchor>
              </controlPr>
            </control>
          </mc:Choice>
        </mc:AlternateContent>
        <mc:AlternateContent xmlns:mc="http://schemas.openxmlformats.org/markup-compatibility/2006">
          <mc:Choice Requires="x14">
            <control shapeId="14339" r:id="rId6" name="Check Box 3">
              <controlPr defaultSize="0" autoFill="0" autoLine="0" autoPict="0">
                <anchor moveWithCells="1">
                  <from>
                    <xdr:col>27</xdr:col>
                    <xdr:colOff>180975</xdr:colOff>
                    <xdr:row>56</xdr:row>
                    <xdr:rowOff>123825</xdr:rowOff>
                  </from>
                  <to>
                    <xdr:col>29</xdr:col>
                    <xdr:colOff>104775</xdr:colOff>
                    <xdr:row>58</xdr:row>
                    <xdr:rowOff>47625</xdr:rowOff>
                  </to>
                </anchor>
              </controlPr>
            </control>
          </mc:Choice>
        </mc:AlternateContent>
        <mc:AlternateContent xmlns:mc="http://schemas.openxmlformats.org/markup-compatibility/2006">
          <mc:Choice Requires="x14">
            <control shapeId="14340" r:id="rId7" name="Check Box 4">
              <controlPr defaultSize="0" autoFill="0" autoLine="0" autoPict="0">
                <anchor moveWithCells="1">
                  <from>
                    <xdr:col>27</xdr:col>
                    <xdr:colOff>180975</xdr:colOff>
                    <xdr:row>57</xdr:row>
                    <xdr:rowOff>123825</xdr:rowOff>
                  </from>
                  <to>
                    <xdr:col>29</xdr:col>
                    <xdr:colOff>104775</xdr:colOff>
                    <xdr:row>59</xdr:row>
                    <xdr:rowOff>47625</xdr:rowOff>
                  </to>
                </anchor>
              </controlPr>
            </control>
          </mc:Choice>
        </mc:AlternateContent>
        <mc:AlternateContent xmlns:mc="http://schemas.openxmlformats.org/markup-compatibility/2006">
          <mc:Choice Requires="x14">
            <control shapeId="14341" r:id="rId8" name="Check Box 5">
              <controlPr defaultSize="0" autoFill="0" autoLine="0" autoPict="0">
                <anchor moveWithCells="1">
                  <from>
                    <xdr:col>42</xdr:col>
                    <xdr:colOff>0</xdr:colOff>
                    <xdr:row>48</xdr:row>
                    <xdr:rowOff>114300</xdr:rowOff>
                  </from>
                  <to>
                    <xdr:col>43</xdr:col>
                    <xdr:colOff>152400</xdr:colOff>
                    <xdr:row>50</xdr:row>
                    <xdr:rowOff>38100</xdr:rowOff>
                  </to>
                </anchor>
              </controlPr>
            </control>
          </mc:Choice>
        </mc:AlternateContent>
        <mc:AlternateContent xmlns:mc="http://schemas.openxmlformats.org/markup-compatibility/2006">
          <mc:Choice Requires="x14">
            <control shapeId="14342" r:id="rId9" name="Check Box 6">
              <controlPr defaultSize="0" autoFill="0" autoLine="0" autoPict="0">
                <anchor moveWithCells="1">
                  <from>
                    <xdr:col>42</xdr:col>
                    <xdr:colOff>0</xdr:colOff>
                    <xdr:row>56</xdr:row>
                    <xdr:rowOff>123825</xdr:rowOff>
                  </from>
                  <to>
                    <xdr:col>43</xdr:col>
                    <xdr:colOff>152400</xdr:colOff>
                    <xdr:row>58</xdr:row>
                    <xdr:rowOff>47625</xdr:rowOff>
                  </to>
                </anchor>
              </controlPr>
            </control>
          </mc:Choice>
        </mc:AlternateContent>
        <mc:AlternateContent xmlns:mc="http://schemas.openxmlformats.org/markup-compatibility/2006">
          <mc:Choice Requires="x14">
            <control shapeId="14343" r:id="rId10" name="Check Box 7">
              <controlPr defaultSize="0" autoFill="0" autoLine="0" autoPict="0">
                <anchor moveWithCells="1">
                  <from>
                    <xdr:col>42</xdr:col>
                    <xdr:colOff>0</xdr:colOff>
                    <xdr:row>58</xdr:row>
                    <xdr:rowOff>142875</xdr:rowOff>
                  </from>
                  <to>
                    <xdr:col>43</xdr:col>
                    <xdr:colOff>152400</xdr:colOff>
                    <xdr:row>60</xdr:row>
                    <xdr:rowOff>66675</xdr:rowOff>
                  </to>
                </anchor>
              </controlPr>
            </control>
          </mc:Choice>
        </mc:AlternateContent>
        <mc:AlternateContent xmlns:mc="http://schemas.openxmlformats.org/markup-compatibility/2006">
          <mc:Choice Requires="x14">
            <control shapeId="14344" r:id="rId11" name="Check Box 8">
              <controlPr defaultSize="0" autoFill="0" autoLine="0" autoPict="0">
                <anchor moveWithCells="1">
                  <from>
                    <xdr:col>14</xdr:col>
                    <xdr:colOff>9525</xdr:colOff>
                    <xdr:row>66</xdr:row>
                    <xdr:rowOff>142875</xdr:rowOff>
                  </from>
                  <to>
                    <xdr:col>15</xdr:col>
                    <xdr:colOff>161925</xdr:colOff>
                    <xdr:row>68</xdr:row>
                    <xdr:rowOff>66675</xdr:rowOff>
                  </to>
                </anchor>
              </controlPr>
            </control>
          </mc:Choice>
        </mc:AlternateContent>
        <mc:AlternateContent xmlns:mc="http://schemas.openxmlformats.org/markup-compatibility/2006">
          <mc:Choice Requires="x14">
            <control shapeId="14345" r:id="rId12" name="Check Box 9">
              <controlPr defaultSize="0" autoFill="0" autoLine="0" autoPict="0">
                <anchor moveWithCells="1">
                  <from>
                    <xdr:col>27</xdr:col>
                    <xdr:colOff>200025</xdr:colOff>
                    <xdr:row>66</xdr:row>
                    <xdr:rowOff>123825</xdr:rowOff>
                  </from>
                  <to>
                    <xdr:col>29</xdr:col>
                    <xdr:colOff>142875</xdr:colOff>
                    <xdr:row>68</xdr:row>
                    <xdr:rowOff>47625</xdr:rowOff>
                  </to>
                </anchor>
              </controlPr>
            </control>
          </mc:Choice>
        </mc:AlternateContent>
        <mc:AlternateContent xmlns:mc="http://schemas.openxmlformats.org/markup-compatibility/2006">
          <mc:Choice Requires="x14">
            <control shapeId="14346" r:id="rId13" name="Check Box 10">
              <controlPr defaultSize="0" autoFill="0" autoLine="0" autoPict="0">
                <anchor moveWithCells="1">
                  <from>
                    <xdr:col>13</xdr:col>
                    <xdr:colOff>180975</xdr:colOff>
                    <xdr:row>39</xdr:row>
                    <xdr:rowOff>142875</xdr:rowOff>
                  </from>
                  <to>
                    <xdr:col>15</xdr:col>
                    <xdr:colOff>104775</xdr:colOff>
                    <xdr:row>41</xdr:row>
                    <xdr:rowOff>66675</xdr:rowOff>
                  </to>
                </anchor>
              </controlPr>
            </control>
          </mc:Choice>
        </mc:AlternateContent>
        <mc:AlternateContent xmlns:mc="http://schemas.openxmlformats.org/markup-compatibility/2006">
          <mc:Choice Requires="x14">
            <control shapeId="14347" r:id="rId14" name="Check Box 11">
              <controlPr defaultSize="0" autoFill="0" autoLine="0" autoPict="0">
                <anchor moveWithCells="1">
                  <from>
                    <xdr:col>17</xdr:col>
                    <xdr:colOff>9525</xdr:colOff>
                    <xdr:row>75</xdr:row>
                    <xdr:rowOff>142875</xdr:rowOff>
                  </from>
                  <to>
                    <xdr:col>18</xdr:col>
                    <xdr:colOff>161925</xdr:colOff>
                    <xdr:row>77</xdr:row>
                    <xdr:rowOff>66675</xdr:rowOff>
                  </to>
                </anchor>
              </controlPr>
            </control>
          </mc:Choice>
        </mc:AlternateContent>
        <mc:AlternateContent xmlns:mc="http://schemas.openxmlformats.org/markup-compatibility/2006">
          <mc:Choice Requires="x14">
            <control shapeId="14348" r:id="rId15" name="Check Box 12">
              <controlPr defaultSize="0" autoFill="0" autoLine="0" autoPict="0">
                <anchor moveWithCells="1">
                  <from>
                    <xdr:col>13</xdr:col>
                    <xdr:colOff>190500</xdr:colOff>
                    <xdr:row>29</xdr:row>
                    <xdr:rowOff>114300</xdr:rowOff>
                  </from>
                  <to>
                    <xdr:col>15</xdr:col>
                    <xdr:colOff>123825</xdr:colOff>
                    <xdr:row>31</xdr:row>
                    <xdr:rowOff>38100</xdr:rowOff>
                  </to>
                </anchor>
              </controlPr>
            </control>
          </mc:Choice>
        </mc:AlternateContent>
        <mc:AlternateContent xmlns:mc="http://schemas.openxmlformats.org/markup-compatibility/2006">
          <mc:Choice Requires="x14">
            <control shapeId="14349" r:id="rId16" name="Check Box 13">
              <controlPr defaultSize="0" autoFill="0" autoLine="0" autoPict="0">
                <anchor moveWithCells="1">
                  <from>
                    <xdr:col>41</xdr:col>
                    <xdr:colOff>114300</xdr:colOff>
                    <xdr:row>29</xdr:row>
                    <xdr:rowOff>142875</xdr:rowOff>
                  </from>
                  <to>
                    <xdr:col>43</xdr:col>
                    <xdr:colOff>47625</xdr:colOff>
                    <xdr:row>31</xdr:row>
                    <xdr:rowOff>66675</xdr:rowOff>
                  </to>
                </anchor>
              </controlPr>
            </control>
          </mc:Choice>
        </mc:AlternateContent>
        <mc:AlternateContent xmlns:mc="http://schemas.openxmlformats.org/markup-compatibility/2006">
          <mc:Choice Requires="x14">
            <control shapeId="14350" r:id="rId17" name="Check Box 14">
              <controlPr defaultSize="0" autoFill="0" autoLine="0" autoPict="0">
                <anchor moveWithCells="1">
                  <from>
                    <xdr:col>13</xdr:col>
                    <xdr:colOff>161925</xdr:colOff>
                    <xdr:row>34</xdr:row>
                    <xdr:rowOff>123825</xdr:rowOff>
                  </from>
                  <to>
                    <xdr:col>15</xdr:col>
                    <xdr:colOff>104775</xdr:colOff>
                    <xdr:row>36</xdr:row>
                    <xdr:rowOff>47625</xdr:rowOff>
                  </to>
                </anchor>
              </controlPr>
            </control>
          </mc:Choice>
        </mc:AlternateContent>
        <mc:AlternateContent xmlns:mc="http://schemas.openxmlformats.org/markup-compatibility/2006">
          <mc:Choice Requires="x14">
            <control shapeId="14351" r:id="rId18" name="Check Box 15">
              <controlPr defaultSize="0" autoFill="0" autoLine="0" autoPict="0">
                <anchor moveWithCells="1">
                  <from>
                    <xdr:col>27</xdr:col>
                    <xdr:colOff>200025</xdr:colOff>
                    <xdr:row>34</xdr:row>
                    <xdr:rowOff>123825</xdr:rowOff>
                  </from>
                  <to>
                    <xdr:col>29</xdr:col>
                    <xdr:colOff>142875</xdr:colOff>
                    <xdr:row>36</xdr:row>
                    <xdr:rowOff>47625</xdr:rowOff>
                  </to>
                </anchor>
              </controlPr>
            </control>
          </mc:Choice>
        </mc:AlternateContent>
        <mc:AlternateContent xmlns:mc="http://schemas.openxmlformats.org/markup-compatibility/2006">
          <mc:Choice Requires="x14">
            <control shapeId="14352" r:id="rId19" name="Check Box 16">
              <controlPr defaultSize="0" autoFill="0" autoLine="0" autoPict="0">
                <anchor moveWithCells="1">
                  <from>
                    <xdr:col>41</xdr:col>
                    <xdr:colOff>200025</xdr:colOff>
                    <xdr:row>34</xdr:row>
                    <xdr:rowOff>123825</xdr:rowOff>
                  </from>
                  <to>
                    <xdr:col>43</xdr:col>
                    <xdr:colOff>142875</xdr:colOff>
                    <xdr:row>36</xdr:row>
                    <xdr:rowOff>47625</xdr:rowOff>
                  </to>
                </anchor>
              </controlPr>
            </control>
          </mc:Choice>
        </mc:AlternateContent>
        <mc:AlternateContent xmlns:mc="http://schemas.openxmlformats.org/markup-compatibility/2006">
          <mc:Choice Requires="x14">
            <control shapeId="14353" r:id="rId20" name="Check Box 17">
              <controlPr defaultSize="0" autoFill="0" autoLine="0" autoPict="0">
                <anchor moveWithCells="1">
                  <from>
                    <xdr:col>28</xdr:col>
                    <xdr:colOff>9525</xdr:colOff>
                    <xdr:row>39</xdr:row>
                    <xdr:rowOff>104775</xdr:rowOff>
                  </from>
                  <to>
                    <xdr:col>29</xdr:col>
                    <xdr:colOff>161925</xdr:colOff>
                    <xdr:row>41</xdr:row>
                    <xdr:rowOff>28575</xdr:rowOff>
                  </to>
                </anchor>
              </controlPr>
            </control>
          </mc:Choice>
        </mc:AlternateContent>
        <mc:AlternateContent xmlns:mc="http://schemas.openxmlformats.org/markup-compatibility/2006">
          <mc:Choice Requires="x14">
            <control shapeId="14354" r:id="rId21" name="Check Box 18">
              <controlPr defaultSize="0" autoFill="0" autoLine="0" autoPict="0">
                <anchor moveWithCells="1">
                  <from>
                    <xdr:col>28</xdr:col>
                    <xdr:colOff>0</xdr:colOff>
                    <xdr:row>48</xdr:row>
                    <xdr:rowOff>104775</xdr:rowOff>
                  </from>
                  <to>
                    <xdr:col>29</xdr:col>
                    <xdr:colOff>142875</xdr:colOff>
                    <xdr:row>50</xdr:row>
                    <xdr:rowOff>28575</xdr:rowOff>
                  </to>
                </anchor>
              </controlPr>
            </control>
          </mc:Choice>
        </mc:AlternateContent>
        <mc:AlternateContent xmlns:mc="http://schemas.openxmlformats.org/markup-compatibility/2006">
          <mc:Choice Requires="x14">
            <control shapeId="14355" r:id="rId22" name="Check Box 19">
              <controlPr defaultSize="0" autoFill="0" autoLine="0" autoPict="0">
                <anchor moveWithCells="1">
                  <from>
                    <xdr:col>13</xdr:col>
                    <xdr:colOff>190500</xdr:colOff>
                    <xdr:row>49</xdr:row>
                    <xdr:rowOff>114300</xdr:rowOff>
                  </from>
                  <to>
                    <xdr:col>15</xdr:col>
                    <xdr:colOff>123825</xdr:colOff>
                    <xdr:row>51</xdr:row>
                    <xdr:rowOff>38100</xdr:rowOff>
                  </to>
                </anchor>
              </controlPr>
            </control>
          </mc:Choice>
        </mc:AlternateContent>
        <mc:AlternateContent xmlns:mc="http://schemas.openxmlformats.org/markup-compatibility/2006">
          <mc:Choice Requires="x14">
            <control shapeId="14356" r:id="rId23" name="Check Box 20">
              <controlPr defaultSize="0" autoFill="0" autoLine="0" autoPict="0">
                <anchor moveWithCells="1">
                  <from>
                    <xdr:col>14</xdr:col>
                    <xdr:colOff>0</xdr:colOff>
                    <xdr:row>57</xdr:row>
                    <xdr:rowOff>104775</xdr:rowOff>
                  </from>
                  <to>
                    <xdr:col>15</xdr:col>
                    <xdr:colOff>142875</xdr:colOff>
                    <xdr:row>59</xdr:row>
                    <xdr:rowOff>28575</xdr:rowOff>
                  </to>
                </anchor>
              </controlPr>
            </control>
          </mc:Choice>
        </mc:AlternateContent>
        <mc:AlternateContent xmlns:mc="http://schemas.openxmlformats.org/markup-compatibility/2006">
          <mc:Choice Requires="x14">
            <control shapeId="14357" r:id="rId24" name="Check Box 21">
              <controlPr defaultSize="0" autoFill="0" autoLine="0" autoPict="0">
                <anchor moveWithCells="1">
                  <from>
                    <xdr:col>17</xdr:col>
                    <xdr:colOff>9525</xdr:colOff>
                    <xdr:row>75</xdr:row>
                    <xdr:rowOff>142875</xdr:rowOff>
                  </from>
                  <to>
                    <xdr:col>18</xdr:col>
                    <xdr:colOff>161925</xdr:colOff>
                    <xdr:row>77</xdr:row>
                    <xdr:rowOff>66675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5D04CE-C1A1-471D-8914-DB671AFE670E}">
  <sheetPr codeName="Sheet35"/>
  <dimension ref="A1:V38"/>
  <sheetViews>
    <sheetView showGridLines="0" view="pageBreakPreview" zoomScaleNormal="100" zoomScaleSheetLayoutView="100" workbookViewId="0">
      <selection sqref="A1:J1"/>
    </sheetView>
  </sheetViews>
  <sheetFormatPr defaultColWidth="8.125" defaultRowHeight="14.25"/>
  <cols>
    <col min="1" max="1" width="9" style="560" customWidth="1"/>
    <col min="2" max="2" width="3.125" style="560" customWidth="1"/>
    <col min="3" max="3" width="2.625" style="560" customWidth="1"/>
    <col min="4" max="4" width="5.125" style="560" customWidth="1"/>
    <col min="5" max="5" width="10.625" style="560" customWidth="1"/>
    <col min="6" max="6" width="12.5" style="560" customWidth="1"/>
    <col min="7" max="8" width="9" style="560" customWidth="1"/>
    <col min="9" max="9" width="14.875" style="560" customWidth="1"/>
    <col min="10" max="10" width="23" style="560" customWidth="1"/>
    <col min="11" max="11" width="5.875" style="560" customWidth="1"/>
    <col min="12" max="256" width="8.125" style="560"/>
    <col min="257" max="257" width="9" style="560" customWidth="1"/>
    <col min="258" max="258" width="3.125" style="560" customWidth="1"/>
    <col min="259" max="259" width="2.625" style="560" customWidth="1"/>
    <col min="260" max="260" width="5.125" style="560" customWidth="1"/>
    <col min="261" max="261" width="10.625" style="560" customWidth="1"/>
    <col min="262" max="262" width="12.5" style="560" customWidth="1"/>
    <col min="263" max="264" width="9" style="560" customWidth="1"/>
    <col min="265" max="265" width="14.875" style="560" customWidth="1"/>
    <col min="266" max="266" width="23" style="560" customWidth="1"/>
    <col min="267" max="267" width="5.875" style="560" customWidth="1"/>
    <col min="268" max="512" width="8.125" style="560"/>
    <col min="513" max="513" width="9" style="560" customWidth="1"/>
    <col min="514" max="514" width="3.125" style="560" customWidth="1"/>
    <col min="515" max="515" width="2.625" style="560" customWidth="1"/>
    <col min="516" max="516" width="5.125" style="560" customWidth="1"/>
    <col min="517" max="517" width="10.625" style="560" customWidth="1"/>
    <col min="518" max="518" width="12.5" style="560" customWidth="1"/>
    <col min="519" max="520" width="9" style="560" customWidth="1"/>
    <col min="521" max="521" width="14.875" style="560" customWidth="1"/>
    <col min="522" max="522" width="23" style="560" customWidth="1"/>
    <col min="523" max="523" width="5.875" style="560" customWidth="1"/>
    <col min="524" max="768" width="8.125" style="560"/>
    <col min="769" max="769" width="9" style="560" customWidth="1"/>
    <col min="770" max="770" width="3.125" style="560" customWidth="1"/>
    <col min="771" max="771" width="2.625" style="560" customWidth="1"/>
    <col min="772" max="772" width="5.125" style="560" customWidth="1"/>
    <col min="773" max="773" width="10.625" style="560" customWidth="1"/>
    <col min="774" max="774" width="12.5" style="560" customWidth="1"/>
    <col min="775" max="776" width="9" style="560" customWidth="1"/>
    <col min="777" max="777" width="14.875" style="560" customWidth="1"/>
    <col min="778" max="778" width="23" style="560" customWidth="1"/>
    <col min="779" max="779" width="5.875" style="560" customWidth="1"/>
    <col min="780" max="1024" width="8.125" style="560"/>
    <col min="1025" max="1025" width="9" style="560" customWidth="1"/>
    <col min="1026" max="1026" width="3.125" style="560" customWidth="1"/>
    <col min="1027" max="1027" width="2.625" style="560" customWidth="1"/>
    <col min="1028" max="1028" width="5.125" style="560" customWidth="1"/>
    <col min="1029" max="1029" width="10.625" style="560" customWidth="1"/>
    <col min="1030" max="1030" width="12.5" style="560" customWidth="1"/>
    <col min="1031" max="1032" width="9" style="560" customWidth="1"/>
    <col min="1033" max="1033" width="14.875" style="560" customWidth="1"/>
    <col min="1034" max="1034" width="23" style="560" customWidth="1"/>
    <col min="1035" max="1035" width="5.875" style="560" customWidth="1"/>
    <col min="1036" max="1280" width="8.125" style="560"/>
    <col min="1281" max="1281" width="9" style="560" customWidth="1"/>
    <col min="1282" max="1282" width="3.125" style="560" customWidth="1"/>
    <col min="1283" max="1283" width="2.625" style="560" customWidth="1"/>
    <col min="1284" max="1284" width="5.125" style="560" customWidth="1"/>
    <col min="1285" max="1285" width="10.625" style="560" customWidth="1"/>
    <col min="1286" max="1286" width="12.5" style="560" customWidth="1"/>
    <col min="1287" max="1288" width="9" style="560" customWidth="1"/>
    <col min="1289" max="1289" width="14.875" style="560" customWidth="1"/>
    <col min="1290" max="1290" width="23" style="560" customWidth="1"/>
    <col min="1291" max="1291" width="5.875" style="560" customWidth="1"/>
    <col min="1292" max="1536" width="8.125" style="560"/>
    <col min="1537" max="1537" width="9" style="560" customWidth="1"/>
    <col min="1538" max="1538" width="3.125" style="560" customWidth="1"/>
    <col min="1539" max="1539" width="2.625" style="560" customWidth="1"/>
    <col min="1540" max="1540" width="5.125" style="560" customWidth="1"/>
    <col min="1541" max="1541" width="10.625" style="560" customWidth="1"/>
    <col min="1542" max="1542" width="12.5" style="560" customWidth="1"/>
    <col min="1543" max="1544" width="9" style="560" customWidth="1"/>
    <col min="1545" max="1545" width="14.875" style="560" customWidth="1"/>
    <col min="1546" max="1546" width="23" style="560" customWidth="1"/>
    <col min="1547" max="1547" width="5.875" style="560" customWidth="1"/>
    <col min="1548" max="1792" width="8.125" style="560"/>
    <col min="1793" max="1793" width="9" style="560" customWidth="1"/>
    <col min="1794" max="1794" width="3.125" style="560" customWidth="1"/>
    <col min="1795" max="1795" width="2.625" style="560" customWidth="1"/>
    <col min="1796" max="1796" width="5.125" style="560" customWidth="1"/>
    <col min="1797" max="1797" width="10.625" style="560" customWidth="1"/>
    <col min="1798" max="1798" width="12.5" style="560" customWidth="1"/>
    <col min="1799" max="1800" width="9" style="560" customWidth="1"/>
    <col min="1801" max="1801" width="14.875" style="560" customWidth="1"/>
    <col min="1802" max="1802" width="23" style="560" customWidth="1"/>
    <col min="1803" max="1803" width="5.875" style="560" customWidth="1"/>
    <col min="1804" max="2048" width="8.125" style="560"/>
    <col min="2049" max="2049" width="9" style="560" customWidth="1"/>
    <col min="2050" max="2050" width="3.125" style="560" customWidth="1"/>
    <col min="2051" max="2051" width="2.625" style="560" customWidth="1"/>
    <col min="2052" max="2052" width="5.125" style="560" customWidth="1"/>
    <col min="2053" max="2053" width="10.625" style="560" customWidth="1"/>
    <col min="2054" max="2054" width="12.5" style="560" customWidth="1"/>
    <col min="2055" max="2056" width="9" style="560" customWidth="1"/>
    <col min="2057" max="2057" width="14.875" style="560" customWidth="1"/>
    <col min="2058" max="2058" width="23" style="560" customWidth="1"/>
    <col min="2059" max="2059" width="5.875" style="560" customWidth="1"/>
    <col min="2060" max="2304" width="8.125" style="560"/>
    <col min="2305" max="2305" width="9" style="560" customWidth="1"/>
    <col min="2306" max="2306" width="3.125" style="560" customWidth="1"/>
    <col min="2307" max="2307" width="2.625" style="560" customWidth="1"/>
    <col min="2308" max="2308" width="5.125" style="560" customWidth="1"/>
    <col min="2309" max="2309" width="10.625" style="560" customWidth="1"/>
    <col min="2310" max="2310" width="12.5" style="560" customWidth="1"/>
    <col min="2311" max="2312" width="9" style="560" customWidth="1"/>
    <col min="2313" max="2313" width="14.875" style="560" customWidth="1"/>
    <col min="2314" max="2314" width="23" style="560" customWidth="1"/>
    <col min="2315" max="2315" width="5.875" style="560" customWidth="1"/>
    <col min="2316" max="2560" width="8.125" style="560"/>
    <col min="2561" max="2561" width="9" style="560" customWidth="1"/>
    <col min="2562" max="2562" width="3.125" style="560" customWidth="1"/>
    <col min="2563" max="2563" width="2.625" style="560" customWidth="1"/>
    <col min="2564" max="2564" width="5.125" style="560" customWidth="1"/>
    <col min="2565" max="2565" width="10.625" style="560" customWidth="1"/>
    <col min="2566" max="2566" width="12.5" style="560" customWidth="1"/>
    <col min="2567" max="2568" width="9" style="560" customWidth="1"/>
    <col min="2569" max="2569" width="14.875" style="560" customWidth="1"/>
    <col min="2570" max="2570" width="23" style="560" customWidth="1"/>
    <col min="2571" max="2571" width="5.875" style="560" customWidth="1"/>
    <col min="2572" max="2816" width="8.125" style="560"/>
    <col min="2817" max="2817" width="9" style="560" customWidth="1"/>
    <col min="2818" max="2818" width="3.125" style="560" customWidth="1"/>
    <col min="2819" max="2819" width="2.625" style="560" customWidth="1"/>
    <col min="2820" max="2820" width="5.125" style="560" customWidth="1"/>
    <col min="2821" max="2821" width="10.625" style="560" customWidth="1"/>
    <col min="2822" max="2822" width="12.5" style="560" customWidth="1"/>
    <col min="2823" max="2824" width="9" style="560" customWidth="1"/>
    <col min="2825" max="2825" width="14.875" style="560" customWidth="1"/>
    <col min="2826" max="2826" width="23" style="560" customWidth="1"/>
    <col min="2827" max="2827" width="5.875" style="560" customWidth="1"/>
    <col min="2828" max="3072" width="8.125" style="560"/>
    <col min="3073" max="3073" width="9" style="560" customWidth="1"/>
    <col min="3074" max="3074" width="3.125" style="560" customWidth="1"/>
    <col min="3075" max="3075" width="2.625" style="560" customWidth="1"/>
    <col min="3076" max="3076" width="5.125" style="560" customWidth="1"/>
    <col min="3077" max="3077" width="10.625" style="560" customWidth="1"/>
    <col min="3078" max="3078" width="12.5" style="560" customWidth="1"/>
    <col min="3079" max="3080" width="9" style="560" customWidth="1"/>
    <col min="3081" max="3081" width="14.875" style="560" customWidth="1"/>
    <col min="3082" max="3082" width="23" style="560" customWidth="1"/>
    <col min="3083" max="3083" width="5.875" style="560" customWidth="1"/>
    <col min="3084" max="3328" width="8.125" style="560"/>
    <col min="3329" max="3329" width="9" style="560" customWidth="1"/>
    <col min="3330" max="3330" width="3.125" style="560" customWidth="1"/>
    <col min="3331" max="3331" width="2.625" style="560" customWidth="1"/>
    <col min="3332" max="3332" width="5.125" style="560" customWidth="1"/>
    <col min="3333" max="3333" width="10.625" style="560" customWidth="1"/>
    <col min="3334" max="3334" width="12.5" style="560" customWidth="1"/>
    <col min="3335" max="3336" width="9" style="560" customWidth="1"/>
    <col min="3337" max="3337" width="14.875" style="560" customWidth="1"/>
    <col min="3338" max="3338" width="23" style="560" customWidth="1"/>
    <col min="3339" max="3339" width="5.875" style="560" customWidth="1"/>
    <col min="3340" max="3584" width="8.125" style="560"/>
    <col min="3585" max="3585" width="9" style="560" customWidth="1"/>
    <col min="3586" max="3586" width="3.125" style="560" customWidth="1"/>
    <col min="3587" max="3587" width="2.625" style="560" customWidth="1"/>
    <col min="3588" max="3588" width="5.125" style="560" customWidth="1"/>
    <col min="3589" max="3589" width="10.625" style="560" customWidth="1"/>
    <col min="3590" max="3590" width="12.5" style="560" customWidth="1"/>
    <col min="3591" max="3592" width="9" style="560" customWidth="1"/>
    <col min="3593" max="3593" width="14.875" style="560" customWidth="1"/>
    <col min="3594" max="3594" width="23" style="560" customWidth="1"/>
    <col min="3595" max="3595" width="5.875" style="560" customWidth="1"/>
    <col min="3596" max="3840" width="8.125" style="560"/>
    <col min="3841" max="3841" width="9" style="560" customWidth="1"/>
    <col min="3842" max="3842" width="3.125" style="560" customWidth="1"/>
    <col min="3843" max="3843" width="2.625" style="560" customWidth="1"/>
    <col min="3844" max="3844" width="5.125" style="560" customWidth="1"/>
    <col min="3845" max="3845" width="10.625" style="560" customWidth="1"/>
    <col min="3846" max="3846" width="12.5" style="560" customWidth="1"/>
    <col min="3847" max="3848" width="9" style="560" customWidth="1"/>
    <col min="3849" max="3849" width="14.875" style="560" customWidth="1"/>
    <col min="3850" max="3850" width="23" style="560" customWidth="1"/>
    <col min="3851" max="3851" width="5.875" style="560" customWidth="1"/>
    <col min="3852" max="4096" width="8.125" style="560"/>
    <col min="4097" max="4097" width="9" style="560" customWidth="1"/>
    <col min="4098" max="4098" width="3.125" style="560" customWidth="1"/>
    <col min="4099" max="4099" width="2.625" style="560" customWidth="1"/>
    <col min="4100" max="4100" width="5.125" style="560" customWidth="1"/>
    <col min="4101" max="4101" width="10.625" style="560" customWidth="1"/>
    <col min="4102" max="4102" width="12.5" style="560" customWidth="1"/>
    <col min="4103" max="4104" width="9" style="560" customWidth="1"/>
    <col min="4105" max="4105" width="14.875" style="560" customWidth="1"/>
    <col min="4106" max="4106" width="23" style="560" customWidth="1"/>
    <col min="4107" max="4107" width="5.875" style="560" customWidth="1"/>
    <col min="4108" max="4352" width="8.125" style="560"/>
    <col min="4353" max="4353" width="9" style="560" customWidth="1"/>
    <col min="4354" max="4354" width="3.125" style="560" customWidth="1"/>
    <col min="4355" max="4355" width="2.625" style="560" customWidth="1"/>
    <col min="4356" max="4356" width="5.125" style="560" customWidth="1"/>
    <col min="4357" max="4357" width="10.625" style="560" customWidth="1"/>
    <col min="4358" max="4358" width="12.5" style="560" customWidth="1"/>
    <col min="4359" max="4360" width="9" style="560" customWidth="1"/>
    <col min="4361" max="4361" width="14.875" style="560" customWidth="1"/>
    <col min="4362" max="4362" width="23" style="560" customWidth="1"/>
    <col min="4363" max="4363" width="5.875" style="560" customWidth="1"/>
    <col min="4364" max="4608" width="8.125" style="560"/>
    <col min="4609" max="4609" width="9" style="560" customWidth="1"/>
    <col min="4610" max="4610" width="3.125" style="560" customWidth="1"/>
    <col min="4611" max="4611" width="2.625" style="560" customWidth="1"/>
    <col min="4612" max="4612" width="5.125" style="560" customWidth="1"/>
    <col min="4613" max="4613" width="10.625" style="560" customWidth="1"/>
    <col min="4614" max="4614" width="12.5" style="560" customWidth="1"/>
    <col min="4615" max="4616" width="9" style="560" customWidth="1"/>
    <col min="4617" max="4617" width="14.875" style="560" customWidth="1"/>
    <col min="4618" max="4618" width="23" style="560" customWidth="1"/>
    <col min="4619" max="4619" width="5.875" style="560" customWidth="1"/>
    <col min="4620" max="4864" width="8.125" style="560"/>
    <col min="4865" max="4865" width="9" style="560" customWidth="1"/>
    <col min="4866" max="4866" width="3.125" style="560" customWidth="1"/>
    <col min="4867" max="4867" width="2.625" style="560" customWidth="1"/>
    <col min="4868" max="4868" width="5.125" style="560" customWidth="1"/>
    <col min="4869" max="4869" width="10.625" style="560" customWidth="1"/>
    <col min="4870" max="4870" width="12.5" style="560" customWidth="1"/>
    <col min="4871" max="4872" width="9" style="560" customWidth="1"/>
    <col min="4873" max="4873" width="14.875" style="560" customWidth="1"/>
    <col min="4874" max="4874" width="23" style="560" customWidth="1"/>
    <col min="4875" max="4875" width="5.875" style="560" customWidth="1"/>
    <col min="4876" max="5120" width="8.125" style="560"/>
    <col min="5121" max="5121" width="9" style="560" customWidth="1"/>
    <col min="5122" max="5122" width="3.125" style="560" customWidth="1"/>
    <col min="5123" max="5123" width="2.625" style="560" customWidth="1"/>
    <col min="5124" max="5124" width="5.125" style="560" customWidth="1"/>
    <col min="5125" max="5125" width="10.625" style="560" customWidth="1"/>
    <col min="5126" max="5126" width="12.5" style="560" customWidth="1"/>
    <col min="5127" max="5128" width="9" style="560" customWidth="1"/>
    <col min="5129" max="5129" width="14.875" style="560" customWidth="1"/>
    <col min="5130" max="5130" width="23" style="560" customWidth="1"/>
    <col min="5131" max="5131" width="5.875" style="560" customWidth="1"/>
    <col min="5132" max="5376" width="8.125" style="560"/>
    <col min="5377" max="5377" width="9" style="560" customWidth="1"/>
    <col min="5378" max="5378" width="3.125" style="560" customWidth="1"/>
    <col min="5379" max="5379" width="2.625" style="560" customWidth="1"/>
    <col min="5380" max="5380" width="5.125" style="560" customWidth="1"/>
    <col min="5381" max="5381" width="10.625" style="560" customWidth="1"/>
    <col min="5382" max="5382" width="12.5" style="560" customWidth="1"/>
    <col min="5383" max="5384" width="9" style="560" customWidth="1"/>
    <col min="5385" max="5385" width="14.875" style="560" customWidth="1"/>
    <col min="5386" max="5386" width="23" style="560" customWidth="1"/>
    <col min="5387" max="5387" width="5.875" style="560" customWidth="1"/>
    <col min="5388" max="5632" width="8.125" style="560"/>
    <col min="5633" max="5633" width="9" style="560" customWidth="1"/>
    <col min="5634" max="5634" width="3.125" style="560" customWidth="1"/>
    <col min="5635" max="5635" width="2.625" style="560" customWidth="1"/>
    <col min="5636" max="5636" width="5.125" style="560" customWidth="1"/>
    <col min="5637" max="5637" width="10.625" style="560" customWidth="1"/>
    <col min="5638" max="5638" width="12.5" style="560" customWidth="1"/>
    <col min="5639" max="5640" width="9" style="560" customWidth="1"/>
    <col min="5641" max="5641" width="14.875" style="560" customWidth="1"/>
    <col min="5642" max="5642" width="23" style="560" customWidth="1"/>
    <col min="5643" max="5643" width="5.875" style="560" customWidth="1"/>
    <col min="5644" max="5888" width="8.125" style="560"/>
    <col min="5889" max="5889" width="9" style="560" customWidth="1"/>
    <col min="5890" max="5890" width="3.125" style="560" customWidth="1"/>
    <col min="5891" max="5891" width="2.625" style="560" customWidth="1"/>
    <col min="5892" max="5892" width="5.125" style="560" customWidth="1"/>
    <col min="5893" max="5893" width="10.625" style="560" customWidth="1"/>
    <col min="5894" max="5894" width="12.5" style="560" customWidth="1"/>
    <col min="5895" max="5896" width="9" style="560" customWidth="1"/>
    <col min="5897" max="5897" width="14.875" style="560" customWidth="1"/>
    <col min="5898" max="5898" width="23" style="560" customWidth="1"/>
    <col min="5899" max="5899" width="5.875" style="560" customWidth="1"/>
    <col min="5900" max="6144" width="8.125" style="560"/>
    <col min="6145" max="6145" width="9" style="560" customWidth="1"/>
    <col min="6146" max="6146" width="3.125" style="560" customWidth="1"/>
    <col min="6147" max="6147" width="2.625" style="560" customWidth="1"/>
    <col min="6148" max="6148" width="5.125" style="560" customWidth="1"/>
    <col min="6149" max="6149" width="10.625" style="560" customWidth="1"/>
    <col min="6150" max="6150" width="12.5" style="560" customWidth="1"/>
    <col min="6151" max="6152" width="9" style="560" customWidth="1"/>
    <col min="6153" max="6153" width="14.875" style="560" customWidth="1"/>
    <col min="6154" max="6154" width="23" style="560" customWidth="1"/>
    <col min="6155" max="6155" width="5.875" style="560" customWidth="1"/>
    <col min="6156" max="6400" width="8.125" style="560"/>
    <col min="6401" max="6401" width="9" style="560" customWidth="1"/>
    <col min="6402" max="6402" width="3.125" style="560" customWidth="1"/>
    <col min="6403" max="6403" width="2.625" style="560" customWidth="1"/>
    <col min="6404" max="6404" width="5.125" style="560" customWidth="1"/>
    <col min="6405" max="6405" width="10.625" style="560" customWidth="1"/>
    <col min="6406" max="6406" width="12.5" style="560" customWidth="1"/>
    <col min="6407" max="6408" width="9" style="560" customWidth="1"/>
    <col min="6409" max="6409" width="14.875" style="560" customWidth="1"/>
    <col min="6410" max="6410" width="23" style="560" customWidth="1"/>
    <col min="6411" max="6411" width="5.875" style="560" customWidth="1"/>
    <col min="6412" max="6656" width="8.125" style="560"/>
    <col min="6657" max="6657" width="9" style="560" customWidth="1"/>
    <col min="6658" max="6658" width="3.125" style="560" customWidth="1"/>
    <col min="6659" max="6659" width="2.625" style="560" customWidth="1"/>
    <col min="6660" max="6660" width="5.125" style="560" customWidth="1"/>
    <col min="6661" max="6661" width="10.625" style="560" customWidth="1"/>
    <col min="6662" max="6662" width="12.5" style="560" customWidth="1"/>
    <col min="6663" max="6664" width="9" style="560" customWidth="1"/>
    <col min="6665" max="6665" width="14.875" style="560" customWidth="1"/>
    <col min="6666" max="6666" width="23" style="560" customWidth="1"/>
    <col min="6667" max="6667" width="5.875" style="560" customWidth="1"/>
    <col min="6668" max="6912" width="8.125" style="560"/>
    <col min="6913" max="6913" width="9" style="560" customWidth="1"/>
    <col min="6914" max="6914" width="3.125" style="560" customWidth="1"/>
    <col min="6915" max="6915" width="2.625" style="560" customWidth="1"/>
    <col min="6916" max="6916" width="5.125" style="560" customWidth="1"/>
    <col min="6917" max="6917" width="10.625" style="560" customWidth="1"/>
    <col min="6918" max="6918" width="12.5" style="560" customWidth="1"/>
    <col min="6919" max="6920" width="9" style="560" customWidth="1"/>
    <col min="6921" max="6921" width="14.875" style="560" customWidth="1"/>
    <col min="6922" max="6922" width="23" style="560" customWidth="1"/>
    <col min="6923" max="6923" width="5.875" style="560" customWidth="1"/>
    <col min="6924" max="7168" width="8.125" style="560"/>
    <col min="7169" max="7169" width="9" style="560" customWidth="1"/>
    <col min="7170" max="7170" width="3.125" style="560" customWidth="1"/>
    <col min="7171" max="7171" width="2.625" style="560" customWidth="1"/>
    <col min="7172" max="7172" width="5.125" style="560" customWidth="1"/>
    <col min="7173" max="7173" width="10.625" style="560" customWidth="1"/>
    <col min="7174" max="7174" width="12.5" style="560" customWidth="1"/>
    <col min="7175" max="7176" width="9" style="560" customWidth="1"/>
    <col min="7177" max="7177" width="14.875" style="560" customWidth="1"/>
    <col min="7178" max="7178" width="23" style="560" customWidth="1"/>
    <col min="7179" max="7179" width="5.875" style="560" customWidth="1"/>
    <col min="7180" max="7424" width="8.125" style="560"/>
    <col min="7425" max="7425" width="9" style="560" customWidth="1"/>
    <col min="7426" max="7426" width="3.125" style="560" customWidth="1"/>
    <col min="7427" max="7427" width="2.625" style="560" customWidth="1"/>
    <col min="7428" max="7428" width="5.125" style="560" customWidth="1"/>
    <col min="7429" max="7429" width="10.625" style="560" customWidth="1"/>
    <col min="7430" max="7430" width="12.5" style="560" customWidth="1"/>
    <col min="7431" max="7432" width="9" style="560" customWidth="1"/>
    <col min="7433" max="7433" width="14.875" style="560" customWidth="1"/>
    <col min="7434" max="7434" width="23" style="560" customWidth="1"/>
    <col min="7435" max="7435" width="5.875" style="560" customWidth="1"/>
    <col min="7436" max="7680" width="8.125" style="560"/>
    <col min="7681" max="7681" width="9" style="560" customWidth="1"/>
    <col min="7682" max="7682" width="3.125" style="560" customWidth="1"/>
    <col min="7683" max="7683" width="2.625" style="560" customWidth="1"/>
    <col min="7684" max="7684" width="5.125" style="560" customWidth="1"/>
    <col min="7685" max="7685" width="10.625" style="560" customWidth="1"/>
    <col min="7686" max="7686" width="12.5" style="560" customWidth="1"/>
    <col min="7687" max="7688" width="9" style="560" customWidth="1"/>
    <col min="7689" max="7689" width="14.875" style="560" customWidth="1"/>
    <col min="7690" max="7690" width="23" style="560" customWidth="1"/>
    <col min="7691" max="7691" width="5.875" style="560" customWidth="1"/>
    <col min="7692" max="7936" width="8.125" style="560"/>
    <col min="7937" max="7937" width="9" style="560" customWidth="1"/>
    <col min="7938" max="7938" width="3.125" style="560" customWidth="1"/>
    <col min="7939" max="7939" width="2.625" style="560" customWidth="1"/>
    <col min="7940" max="7940" width="5.125" style="560" customWidth="1"/>
    <col min="7941" max="7941" width="10.625" style="560" customWidth="1"/>
    <col min="7942" max="7942" width="12.5" style="560" customWidth="1"/>
    <col min="7943" max="7944" width="9" style="560" customWidth="1"/>
    <col min="7945" max="7945" width="14.875" style="560" customWidth="1"/>
    <col min="7946" max="7946" width="23" style="560" customWidth="1"/>
    <col min="7947" max="7947" width="5.875" style="560" customWidth="1"/>
    <col min="7948" max="8192" width="8.125" style="560"/>
    <col min="8193" max="8193" width="9" style="560" customWidth="1"/>
    <col min="8194" max="8194" width="3.125" style="560" customWidth="1"/>
    <col min="8195" max="8195" width="2.625" style="560" customWidth="1"/>
    <col min="8196" max="8196" width="5.125" style="560" customWidth="1"/>
    <col min="8197" max="8197" width="10.625" style="560" customWidth="1"/>
    <col min="8198" max="8198" width="12.5" style="560" customWidth="1"/>
    <col min="8199" max="8200" width="9" style="560" customWidth="1"/>
    <col min="8201" max="8201" width="14.875" style="560" customWidth="1"/>
    <col min="8202" max="8202" width="23" style="560" customWidth="1"/>
    <col min="8203" max="8203" width="5.875" style="560" customWidth="1"/>
    <col min="8204" max="8448" width="8.125" style="560"/>
    <col min="8449" max="8449" width="9" style="560" customWidth="1"/>
    <col min="8450" max="8450" width="3.125" style="560" customWidth="1"/>
    <col min="8451" max="8451" width="2.625" style="560" customWidth="1"/>
    <col min="8452" max="8452" width="5.125" style="560" customWidth="1"/>
    <col min="8453" max="8453" width="10.625" style="560" customWidth="1"/>
    <col min="8454" max="8454" width="12.5" style="560" customWidth="1"/>
    <col min="8455" max="8456" width="9" style="560" customWidth="1"/>
    <col min="8457" max="8457" width="14.875" style="560" customWidth="1"/>
    <col min="8458" max="8458" width="23" style="560" customWidth="1"/>
    <col min="8459" max="8459" width="5.875" style="560" customWidth="1"/>
    <col min="8460" max="8704" width="8.125" style="560"/>
    <col min="8705" max="8705" width="9" style="560" customWidth="1"/>
    <col min="8706" max="8706" width="3.125" style="560" customWidth="1"/>
    <col min="8707" max="8707" width="2.625" style="560" customWidth="1"/>
    <col min="8708" max="8708" width="5.125" style="560" customWidth="1"/>
    <col min="8709" max="8709" width="10.625" style="560" customWidth="1"/>
    <col min="8710" max="8710" width="12.5" style="560" customWidth="1"/>
    <col min="8711" max="8712" width="9" style="560" customWidth="1"/>
    <col min="8713" max="8713" width="14.875" style="560" customWidth="1"/>
    <col min="8714" max="8714" width="23" style="560" customWidth="1"/>
    <col min="8715" max="8715" width="5.875" style="560" customWidth="1"/>
    <col min="8716" max="8960" width="8.125" style="560"/>
    <col min="8961" max="8961" width="9" style="560" customWidth="1"/>
    <col min="8962" max="8962" width="3.125" style="560" customWidth="1"/>
    <col min="8963" max="8963" width="2.625" style="560" customWidth="1"/>
    <col min="8964" max="8964" width="5.125" style="560" customWidth="1"/>
    <col min="8965" max="8965" width="10.625" style="560" customWidth="1"/>
    <col min="8966" max="8966" width="12.5" style="560" customWidth="1"/>
    <col min="8967" max="8968" width="9" style="560" customWidth="1"/>
    <col min="8969" max="8969" width="14.875" style="560" customWidth="1"/>
    <col min="8970" max="8970" width="23" style="560" customWidth="1"/>
    <col min="8971" max="8971" width="5.875" style="560" customWidth="1"/>
    <col min="8972" max="9216" width="8.125" style="560"/>
    <col min="9217" max="9217" width="9" style="560" customWidth="1"/>
    <col min="9218" max="9218" width="3.125" style="560" customWidth="1"/>
    <col min="9219" max="9219" width="2.625" style="560" customWidth="1"/>
    <col min="9220" max="9220" width="5.125" style="560" customWidth="1"/>
    <col min="9221" max="9221" width="10.625" style="560" customWidth="1"/>
    <col min="9222" max="9222" width="12.5" style="560" customWidth="1"/>
    <col min="9223" max="9224" width="9" style="560" customWidth="1"/>
    <col min="9225" max="9225" width="14.875" style="560" customWidth="1"/>
    <col min="9226" max="9226" width="23" style="560" customWidth="1"/>
    <col min="9227" max="9227" width="5.875" style="560" customWidth="1"/>
    <col min="9228" max="9472" width="8.125" style="560"/>
    <col min="9473" max="9473" width="9" style="560" customWidth="1"/>
    <col min="9474" max="9474" width="3.125" style="560" customWidth="1"/>
    <col min="9475" max="9475" width="2.625" style="560" customWidth="1"/>
    <col min="9476" max="9476" width="5.125" style="560" customWidth="1"/>
    <col min="9477" max="9477" width="10.625" style="560" customWidth="1"/>
    <col min="9478" max="9478" width="12.5" style="560" customWidth="1"/>
    <col min="9479" max="9480" width="9" style="560" customWidth="1"/>
    <col min="9481" max="9481" width="14.875" style="560" customWidth="1"/>
    <col min="9482" max="9482" width="23" style="560" customWidth="1"/>
    <col min="9483" max="9483" width="5.875" style="560" customWidth="1"/>
    <col min="9484" max="9728" width="8.125" style="560"/>
    <col min="9729" max="9729" width="9" style="560" customWidth="1"/>
    <col min="9730" max="9730" width="3.125" style="560" customWidth="1"/>
    <col min="9731" max="9731" width="2.625" style="560" customWidth="1"/>
    <col min="9732" max="9732" width="5.125" style="560" customWidth="1"/>
    <col min="9733" max="9733" width="10.625" style="560" customWidth="1"/>
    <col min="9734" max="9734" width="12.5" style="560" customWidth="1"/>
    <col min="9735" max="9736" width="9" style="560" customWidth="1"/>
    <col min="9737" max="9737" width="14.875" style="560" customWidth="1"/>
    <col min="9738" max="9738" width="23" style="560" customWidth="1"/>
    <col min="9739" max="9739" width="5.875" style="560" customWidth="1"/>
    <col min="9740" max="9984" width="8.125" style="560"/>
    <col min="9985" max="9985" width="9" style="560" customWidth="1"/>
    <col min="9986" max="9986" width="3.125" style="560" customWidth="1"/>
    <col min="9987" max="9987" width="2.625" style="560" customWidth="1"/>
    <col min="9988" max="9988" width="5.125" style="560" customWidth="1"/>
    <col min="9989" max="9989" width="10.625" style="560" customWidth="1"/>
    <col min="9990" max="9990" width="12.5" style="560" customWidth="1"/>
    <col min="9991" max="9992" width="9" style="560" customWidth="1"/>
    <col min="9993" max="9993" width="14.875" style="560" customWidth="1"/>
    <col min="9994" max="9994" width="23" style="560" customWidth="1"/>
    <col min="9995" max="9995" width="5.875" style="560" customWidth="1"/>
    <col min="9996" max="10240" width="8.125" style="560"/>
    <col min="10241" max="10241" width="9" style="560" customWidth="1"/>
    <col min="10242" max="10242" width="3.125" style="560" customWidth="1"/>
    <col min="10243" max="10243" width="2.625" style="560" customWidth="1"/>
    <col min="10244" max="10244" width="5.125" style="560" customWidth="1"/>
    <col min="10245" max="10245" width="10.625" style="560" customWidth="1"/>
    <col min="10246" max="10246" width="12.5" style="560" customWidth="1"/>
    <col min="10247" max="10248" width="9" style="560" customWidth="1"/>
    <col min="10249" max="10249" width="14.875" style="560" customWidth="1"/>
    <col min="10250" max="10250" width="23" style="560" customWidth="1"/>
    <col min="10251" max="10251" width="5.875" style="560" customWidth="1"/>
    <col min="10252" max="10496" width="8.125" style="560"/>
    <col min="10497" max="10497" width="9" style="560" customWidth="1"/>
    <col min="10498" max="10498" width="3.125" style="560" customWidth="1"/>
    <col min="10499" max="10499" width="2.625" style="560" customWidth="1"/>
    <col min="10500" max="10500" width="5.125" style="560" customWidth="1"/>
    <col min="10501" max="10501" width="10.625" style="560" customWidth="1"/>
    <col min="10502" max="10502" width="12.5" style="560" customWidth="1"/>
    <col min="10503" max="10504" width="9" style="560" customWidth="1"/>
    <col min="10505" max="10505" width="14.875" style="560" customWidth="1"/>
    <col min="10506" max="10506" width="23" style="560" customWidth="1"/>
    <col min="10507" max="10507" width="5.875" style="560" customWidth="1"/>
    <col min="10508" max="10752" width="8.125" style="560"/>
    <col min="10753" max="10753" width="9" style="560" customWidth="1"/>
    <col min="10754" max="10754" width="3.125" style="560" customWidth="1"/>
    <col min="10755" max="10755" width="2.625" style="560" customWidth="1"/>
    <col min="10756" max="10756" width="5.125" style="560" customWidth="1"/>
    <col min="10757" max="10757" width="10.625" style="560" customWidth="1"/>
    <col min="10758" max="10758" width="12.5" style="560" customWidth="1"/>
    <col min="10759" max="10760" width="9" style="560" customWidth="1"/>
    <col min="10761" max="10761" width="14.875" style="560" customWidth="1"/>
    <col min="10762" max="10762" width="23" style="560" customWidth="1"/>
    <col min="10763" max="10763" width="5.875" style="560" customWidth="1"/>
    <col min="10764" max="11008" width="8.125" style="560"/>
    <col min="11009" max="11009" width="9" style="560" customWidth="1"/>
    <col min="11010" max="11010" width="3.125" style="560" customWidth="1"/>
    <col min="11011" max="11011" width="2.625" style="560" customWidth="1"/>
    <col min="11012" max="11012" width="5.125" style="560" customWidth="1"/>
    <col min="11013" max="11013" width="10.625" style="560" customWidth="1"/>
    <col min="11014" max="11014" width="12.5" style="560" customWidth="1"/>
    <col min="11015" max="11016" width="9" style="560" customWidth="1"/>
    <col min="11017" max="11017" width="14.875" style="560" customWidth="1"/>
    <col min="11018" max="11018" width="23" style="560" customWidth="1"/>
    <col min="11019" max="11019" width="5.875" style="560" customWidth="1"/>
    <col min="11020" max="11264" width="8.125" style="560"/>
    <col min="11265" max="11265" width="9" style="560" customWidth="1"/>
    <col min="11266" max="11266" width="3.125" style="560" customWidth="1"/>
    <col min="11267" max="11267" width="2.625" style="560" customWidth="1"/>
    <col min="11268" max="11268" width="5.125" style="560" customWidth="1"/>
    <col min="11269" max="11269" width="10.625" style="560" customWidth="1"/>
    <col min="11270" max="11270" width="12.5" style="560" customWidth="1"/>
    <col min="11271" max="11272" width="9" style="560" customWidth="1"/>
    <col min="11273" max="11273" width="14.875" style="560" customWidth="1"/>
    <col min="11274" max="11274" width="23" style="560" customWidth="1"/>
    <col min="11275" max="11275" width="5.875" style="560" customWidth="1"/>
    <col min="11276" max="11520" width="8.125" style="560"/>
    <col min="11521" max="11521" width="9" style="560" customWidth="1"/>
    <col min="11522" max="11522" width="3.125" style="560" customWidth="1"/>
    <col min="11523" max="11523" width="2.625" style="560" customWidth="1"/>
    <col min="11524" max="11524" width="5.125" style="560" customWidth="1"/>
    <col min="11525" max="11525" width="10.625" style="560" customWidth="1"/>
    <col min="11526" max="11526" width="12.5" style="560" customWidth="1"/>
    <col min="11527" max="11528" width="9" style="560" customWidth="1"/>
    <col min="11529" max="11529" width="14.875" style="560" customWidth="1"/>
    <col min="11530" max="11530" width="23" style="560" customWidth="1"/>
    <col min="11531" max="11531" width="5.875" style="560" customWidth="1"/>
    <col min="11532" max="11776" width="8.125" style="560"/>
    <col min="11777" max="11777" width="9" style="560" customWidth="1"/>
    <col min="11778" max="11778" width="3.125" style="560" customWidth="1"/>
    <col min="11779" max="11779" width="2.625" style="560" customWidth="1"/>
    <col min="11780" max="11780" width="5.125" style="560" customWidth="1"/>
    <col min="11781" max="11781" width="10.625" style="560" customWidth="1"/>
    <col min="11782" max="11782" width="12.5" style="560" customWidth="1"/>
    <col min="11783" max="11784" width="9" style="560" customWidth="1"/>
    <col min="11785" max="11785" width="14.875" style="560" customWidth="1"/>
    <col min="11786" max="11786" width="23" style="560" customWidth="1"/>
    <col min="11787" max="11787" width="5.875" style="560" customWidth="1"/>
    <col min="11788" max="12032" width="8.125" style="560"/>
    <col min="12033" max="12033" width="9" style="560" customWidth="1"/>
    <col min="12034" max="12034" width="3.125" style="560" customWidth="1"/>
    <col min="12035" max="12035" width="2.625" style="560" customWidth="1"/>
    <col min="12036" max="12036" width="5.125" style="560" customWidth="1"/>
    <col min="12037" max="12037" width="10.625" style="560" customWidth="1"/>
    <col min="12038" max="12038" width="12.5" style="560" customWidth="1"/>
    <col min="12039" max="12040" width="9" style="560" customWidth="1"/>
    <col min="12041" max="12041" width="14.875" style="560" customWidth="1"/>
    <col min="12042" max="12042" width="23" style="560" customWidth="1"/>
    <col min="12043" max="12043" width="5.875" style="560" customWidth="1"/>
    <col min="12044" max="12288" width="8.125" style="560"/>
    <col min="12289" max="12289" width="9" style="560" customWidth="1"/>
    <col min="12290" max="12290" width="3.125" style="560" customWidth="1"/>
    <col min="12291" max="12291" width="2.625" style="560" customWidth="1"/>
    <col min="12292" max="12292" width="5.125" style="560" customWidth="1"/>
    <col min="12293" max="12293" width="10.625" style="560" customWidth="1"/>
    <col min="12294" max="12294" width="12.5" style="560" customWidth="1"/>
    <col min="12295" max="12296" width="9" style="560" customWidth="1"/>
    <col min="12297" max="12297" width="14.875" style="560" customWidth="1"/>
    <col min="12298" max="12298" width="23" style="560" customWidth="1"/>
    <col min="12299" max="12299" width="5.875" style="560" customWidth="1"/>
    <col min="12300" max="12544" width="8.125" style="560"/>
    <col min="12545" max="12545" width="9" style="560" customWidth="1"/>
    <col min="12546" max="12546" width="3.125" style="560" customWidth="1"/>
    <col min="12547" max="12547" width="2.625" style="560" customWidth="1"/>
    <col min="12548" max="12548" width="5.125" style="560" customWidth="1"/>
    <col min="12549" max="12549" width="10.625" style="560" customWidth="1"/>
    <col min="12550" max="12550" width="12.5" style="560" customWidth="1"/>
    <col min="12551" max="12552" width="9" style="560" customWidth="1"/>
    <col min="12553" max="12553" width="14.875" style="560" customWidth="1"/>
    <col min="12554" max="12554" width="23" style="560" customWidth="1"/>
    <col min="12555" max="12555" width="5.875" style="560" customWidth="1"/>
    <col min="12556" max="12800" width="8.125" style="560"/>
    <col min="12801" max="12801" width="9" style="560" customWidth="1"/>
    <col min="12802" max="12802" width="3.125" style="560" customWidth="1"/>
    <col min="12803" max="12803" width="2.625" style="560" customWidth="1"/>
    <col min="12804" max="12804" width="5.125" style="560" customWidth="1"/>
    <col min="12805" max="12805" width="10.625" style="560" customWidth="1"/>
    <col min="12806" max="12806" width="12.5" style="560" customWidth="1"/>
    <col min="12807" max="12808" width="9" style="560" customWidth="1"/>
    <col min="12809" max="12809" width="14.875" style="560" customWidth="1"/>
    <col min="12810" max="12810" width="23" style="560" customWidth="1"/>
    <col min="12811" max="12811" width="5.875" style="560" customWidth="1"/>
    <col min="12812" max="13056" width="8.125" style="560"/>
    <col min="13057" max="13057" width="9" style="560" customWidth="1"/>
    <col min="13058" max="13058" width="3.125" style="560" customWidth="1"/>
    <col min="13059" max="13059" width="2.625" style="560" customWidth="1"/>
    <col min="13060" max="13060" width="5.125" style="560" customWidth="1"/>
    <col min="13061" max="13061" width="10.625" style="560" customWidth="1"/>
    <col min="13062" max="13062" width="12.5" style="560" customWidth="1"/>
    <col min="13063" max="13064" width="9" style="560" customWidth="1"/>
    <col min="13065" max="13065" width="14.875" style="560" customWidth="1"/>
    <col min="13066" max="13066" width="23" style="560" customWidth="1"/>
    <col min="13067" max="13067" width="5.875" style="560" customWidth="1"/>
    <col min="13068" max="13312" width="8.125" style="560"/>
    <col min="13313" max="13313" width="9" style="560" customWidth="1"/>
    <col min="13314" max="13314" width="3.125" style="560" customWidth="1"/>
    <col min="13315" max="13315" width="2.625" style="560" customWidth="1"/>
    <col min="13316" max="13316" width="5.125" style="560" customWidth="1"/>
    <col min="13317" max="13317" width="10.625" style="560" customWidth="1"/>
    <col min="13318" max="13318" width="12.5" style="560" customWidth="1"/>
    <col min="13319" max="13320" width="9" style="560" customWidth="1"/>
    <col min="13321" max="13321" width="14.875" style="560" customWidth="1"/>
    <col min="13322" max="13322" width="23" style="560" customWidth="1"/>
    <col min="13323" max="13323" width="5.875" style="560" customWidth="1"/>
    <col min="13324" max="13568" width="8.125" style="560"/>
    <col min="13569" max="13569" width="9" style="560" customWidth="1"/>
    <col min="13570" max="13570" width="3.125" style="560" customWidth="1"/>
    <col min="13571" max="13571" width="2.625" style="560" customWidth="1"/>
    <col min="13572" max="13572" width="5.125" style="560" customWidth="1"/>
    <col min="13573" max="13573" width="10.625" style="560" customWidth="1"/>
    <col min="13574" max="13574" width="12.5" style="560" customWidth="1"/>
    <col min="13575" max="13576" width="9" style="560" customWidth="1"/>
    <col min="13577" max="13577" width="14.875" style="560" customWidth="1"/>
    <col min="13578" max="13578" width="23" style="560" customWidth="1"/>
    <col min="13579" max="13579" width="5.875" style="560" customWidth="1"/>
    <col min="13580" max="13824" width="8.125" style="560"/>
    <col min="13825" max="13825" width="9" style="560" customWidth="1"/>
    <col min="13826" max="13826" width="3.125" style="560" customWidth="1"/>
    <col min="13827" max="13827" width="2.625" style="560" customWidth="1"/>
    <col min="13828" max="13828" width="5.125" style="560" customWidth="1"/>
    <col min="13829" max="13829" width="10.625" style="560" customWidth="1"/>
    <col min="13830" max="13830" width="12.5" style="560" customWidth="1"/>
    <col min="13831" max="13832" width="9" style="560" customWidth="1"/>
    <col min="13833" max="13833" width="14.875" style="560" customWidth="1"/>
    <col min="13834" max="13834" width="23" style="560" customWidth="1"/>
    <col min="13835" max="13835" width="5.875" style="560" customWidth="1"/>
    <col min="13836" max="14080" width="8.125" style="560"/>
    <col min="14081" max="14081" width="9" style="560" customWidth="1"/>
    <col min="14082" max="14082" width="3.125" style="560" customWidth="1"/>
    <col min="14083" max="14083" width="2.625" style="560" customWidth="1"/>
    <col min="14084" max="14084" width="5.125" style="560" customWidth="1"/>
    <col min="14085" max="14085" width="10.625" style="560" customWidth="1"/>
    <col min="14086" max="14086" width="12.5" style="560" customWidth="1"/>
    <col min="14087" max="14088" width="9" style="560" customWidth="1"/>
    <col min="14089" max="14089" width="14.875" style="560" customWidth="1"/>
    <col min="14090" max="14090" width="23" style="560" customWidth="1"/>
    <col min="14091" max="14091" width="5.875" style="560" customWidth="1"/>
    <col min="14092" max="14336" width="8.125" style="560"/>
    <col min="14337" max="14337" width="9" style="560" customWidth="1"/>
    <col min="14338" max="14338" width="3.125" style="560" customWidth="1"/>
    <col min="14339" max="14339" width="2.625" style="560" customWidth="1"/>
    <col min="14340" max="14340" width="5.125" style="560" customWidth="1"/>
    <col min="14341" max="14341" width="10.625" style="560" customWidth="1"/>
    <col min="14342" max="14342" width="12.5" style="560" customWidth="1"/>
    <col min="14343" max="14344" width="9" style="560" customWidth="1"/>
    <col min="14345" max="14345" width="14.875" style="560" customWidth="1"/>
    <col min="14346" max="14346" width="23" style="560" customWidth="1"/>
    <col min="14347" max="14347" width="5.875" style="560" customWidth="1"/>
    <col min="14348" max="14592" width="8.125" style="560"/>
    <col min="14593" max="14593" width="9" style="560" customWidth="1"/>
    <col min="14594" max="14594" width="3.125" style="560" customWidth="1"/>
    <col min="14595" max="14595" width="2.625" style="560" customWidth="1"/>
    <col min="14596" max="14596" width="5.125" style="560" customWidth="1"/>
    <col min="14597" max="14597" width="10.625" style="560" customWidth="1"/>
    <col min="14598" max="14598" width="12.5" style="560" customWidth="1"/>
    <col min="14599" max="14600" width="9" style="560" customWidth="1"/>
    <col min="14601" max="14601" width="14.875" style="560" customWidth="1"/>
    <col min="14602" max="14602" width="23" style="560" customWidth="1"/>
    <col min="14603" max="14603" width="5.875" style="560" customWidth="1"/>
    <col min="14604" max="14848" width="8.125" style="560"/>
    <col min="14849" max="14849" width="9" style="560" customWidth="1"/>
    <col min="14850" max="14850" width="3.125" style="560" customWidth="1"/>
    <col min="14851" max="14851" width="2.625" style="560" customWidth="1"/>
    <col min="14852" max="14852" width="5.125" style="560" customWidth="1"/>
    <col min="14853" max="14853" width="10.625" style="560" customWidth="1"/>
    <col min="14854" max="14854" width="12.5" style="560" customWidth="1"/>
    <col min="14855" max="14856" width="9" style="560" customWidth="1"/>
    <col min="14857" max="14857" width="14.875" style="560" customWidth="1"/>
    <col min="14858" max="14858" width="23" style="560" customWidth="1"/>
    <col min="14859" max="14859" width="5.875" style="560" customWidth="1"/>
    <col min="14860" max="15104" width="8.125" style="560"/>
    <col min="15105" max="15105" width="9" style="560" customWidth="1"/>
    <col min="15106" max="15106" width="3.125" style="560" customWidth="1"/>
    <col min="15107" max="15107" width="2.625" style="560" customWidth="1"/>
    <col min="15108" max="15108" width="5.125" style="560" customWidth="1"/>
    <col min="15109" max="15109" width="10.625" style="560" customWidth="1"/>
    <col min="15110" max="15110" width="12.5" style="560" customWidth="1"/>
    <col min="15111" max="15112" width="9" style="560" customWidth="1"/>
    <col min="15113" max="15113" width="14.875" style="560" customWidth="1"/>
    <col min="15114" max="15114" width="23" style="560" customWidth="1"/>
    <col min="15115" max="15115" width="5.875" style="560" customWidth="1"/>
    <col min="15116" max="15360" width="8.125" style="560"/>
    <col min="15361" max="15361" width="9" style="560" customWidth="1"/>
    <col min="15362" max="15362" width="3.125" style="560" customWidth="1"/>
    <col min="15363" max="15363" width="2.625" style="560" customWidth="1"/>
    <col min="15364" max="15364" width="5.125" style="560" customWidth="1"/>
    <col min="15365" max="15365" width="10.625" style="560" customWidth="1"/>
    <col min="15366" max="15366" width="12.5" style="560" customWidth="1"/>
    <col min="15367" max="15368" width="9" style="560" customWidth="1"/>
    <col min="15369" max="15369" width="14.875" style="560" customWidth="1"/>
    <col min="15370" max="15370" width="23" style="560" customWidth="1"/>
    <col min="15371" max="15371" width="5.875" style="560" customWidth="1"/>
    <col min="15372" max="15616" width="8.125" style="560"/>
    <col min="15617" max="15617" width="9" style="560" customWidth="1"/>
    <col min="15618" max="15618" width="3.125" style="560" customWidth="1"/>
    <col min="15619" max="15619" width="2.625" style="560" customWidth="1"/>
    <col min="15620" max="15620" width="5.125" style="560" customWidth="1"/>
    <col min="15621" max="15621" width="10.625" style="560" customWidth="1"/>
    <col min="15622" max="15622" width="12.5" style="560" customWidth="1"/>
    <col min="15623" max="15624" width="9" style="560" customWidth="1"/>
    <col min="15625" max="15625" width="14.875" style="560" customWidth="1"/>
    <col min="15626" max="15626" width="23" style="560" customWidth="1"/>
    <col min="15627" max="15627" width="5.875" style="560" customWidth="1"/>
    <col min="15628" max="15872" width="8.125" style="560"/>
    <col min="15873" max="15873" width="9" style="560" customWidth="1"/>
    <col min="15874" max="15874" width="3.125" style="560" customWidth="1"/>
    <col min="15875" max="15875" width="2.625" style="560" customWidth="1"/>
    <col min="15876" max="15876" width="5.125" style="560" customWidth="1"/>
    <col min="15877" max="15877" width="10.625" style="560" customWidth="1"/>
    <col min="15878" max="15878" width="12.5" style="560" customWidth="1"/>
    <col min="15879" max="15880" width="9" style="560" customWidth="1"/>
    <col min="15881" max="15881" width="14.875" style="560" customWidth="1"/>
    <col min="15882" max="15882" width="23" style="560" customWidth="1"/>
    <col min="15883" max="15883" width="5.875" style="560" customWidth="1"/>
    <col min="15884" max="16128" width="8.125" style="560"/>
    <col min="16129" max="16129" width="9" style="560" customWidth="1"/>
    <col min="16130" max="16130" width="3.125" style="560" customWidth="1"/>
    <col min="16131" max="16131" width="2.625" style="560" customWidth="1"/>
    <col min="16132" max="16132" width="5.125" style="560" customWidth="1"/>
    <col min="16133" max="16133" width="10.625" style="560" customWidth="1"/>
    <col min="16134" max="16134" width="12.5" style="560" customWidth="1"/>
    <col min="16135" max="16136" width="9" style="560" customWidth="1"/>
    <col min="16137" max="16137" width="14.875" style="560" customWidth="1"/>
    <col min="16138" max="16138" width="23" style="560" customWidth="1"/>
    <col min="16139" max="16139" width="5.875" style="560" customWidth="1"/>
    <col min="16140" max="16384" width="8.125" style="560"/>
  </cols>
  <sheetData>
    <row r="1" spans="1:22" ht="54" customHeight="1">
      <c r="A1" s="2371" t="s">
        <v>853</v>
      </c>
      <c r="B1" s="2371"/>
      <c r="C1" s="2371"/>
      <c r="D1" s="2371"/>
      <c r="E1" s="2371"/>
      <c r="F1" s="2371"/>
      <c r="G1" s="2371"/>
      <c r="H1" s="2371"/>
      <c r="I1" s="2371"/>
      <c r="J1" s="2371"/>
    </row>
    <row r="2" spans="1:22" ht="30" customHeight="1">
      <c r="A2" s="2372" t="s">
        <v>854</v>
      </c>
      <c r="B2" s="2372"/>
      <c r="C2" s="2372"/>
      <c r="D2" s="2372"/>
      <c r="E2" s="2372"/>
      <c r="F2" s="2372"/>
      <c r="G2" s="2372"/>
      <c r="H2" s="2372"/>
      <c r="I2" s="2372"/>
      <c r="J2" s="2372"/>
      <c r="K2" s="561"/>
      <c r="U2" s="562"/>
      <c r="V2" s="562"/>
    </row>
    <row r="3" spans="1:22" ht="15" customHeight="1">
      <c r="A3" s="2373"/>
      <c r="B3" s="2373"/>
      <c r="C3" s="2373"/>
      <c r="D3" s="2373"/>
      <c r="E3" s="2373"/>
      <c r="F3" s="2373"/>
      <c r="G3" s="2373"/>
      <c r="H3" s="2373"/>
      <c r="I3" s="2373"/>
      <c r="J3" s="2373"/>
      <c r="K3" s="563"/>
      <c r="U3" s="562"/>
      <c r="V3" s="562"/>
    </row>
    <row r="4" spans="1:22" ht="22.5" customHeight="1">
      <c r="A4" s="2373"/>
      <c r="B4" s="2373"/>
      <c r="C4" s="2373"/>
      <c r="D4" s="2373"/>
      <c r="E4" s="2373"/>
      <c r="F4" s="2373"/>
      <c r="G4" s="2373"/>
      <c r="H4" s="2373"/>
      <c r="I4" s="2373"/>
      <c r="J4" s="2373"/>
      <c r="U4" s="562"/>
      <c r="V4" s="562"/>
    </row>
    <row r="5" spans="1:22" ht="22.5" customHeight="1">
      <c r="A5" s="2374" t="s">
        <v>855</v>
      </c>
      <c r="B5" s="2374"/>
      <c r="C5" s="2374"/>
      <c r="D5" s="2374"/>
      <c r="E5" s="2358"/>
      <c r="F5" s="2358"/>
      <c r="G5" s="564"/>
      <c r="H5" s="564"/>
      <c r="I5" s="564"/>
      <c r="J5" s="793" t="s">
        <v>856</v>
      </c>
      <c r="U5" s="562"/>
      <c r="V5" s="562"/>
    </row>
    <row r="6" spans="1:22" ht="22.5" customHeight="1">
      <c r="A6" s="2358"/>
      <c r="B6" s="2358"/>
      <c r="C6" s="2358"/>
      <c r="D6" s="2358"/>
      <c r="E6" s="2358"/>
      <c r="F6" s="2358"/>
      <c r="G6" s="2358"/>
      <c r="H6" s="2358"/>
      <c r="I6" s="2358"/>
      <c r="J6" s="2358"/>
      <c r="S6" s="562"/>
      <c r="T6" s="562"/>
    </row>
    <row r="7" spans="1:22" ht="26.25" customHeight="1">
      <c r="A7" s="2358"/>
      <c r="B7" s="2358"/>
      <c r="C7" s="2358"/>
      <c r="D7" s="2358"/>
      <c r="E7" s="564" t="s">
        <v>857</v>
      </c>
      <c r="F7" s="564"/>
      <c r="G7" s="2358"/>
      <c r="H7" s="2358"/>
      <c r="I7" s="2358"/>
      <c r="J7" s="2358"/>
    </row>
    <row r="8" spans="1:22" ht="26.25" customHeight="1">
      <c r="A8" s="2358"/>
      <c r="B8" s="2358"/>
      <c r="C8" s="2358"/>
      <c r="D8" s="2358"/>
      <c r="E8" s="564" t="s">
        <v>858</v>
      </c>
      <c r="F8" s="564"/>
      <c r="G8" s="2358"/>
      <c r="H8" s="2358"/>
      <c r="I8" s="2358"/>
      <c r="J8" s="2358"/>
    </row>
    <row r="9" spans="1:22" ht="26.25" customHeight="1">
      <c r="A9" s="2358"/>
      <c r="B9" s="2358"/>
      <c r="C9" s="2358"/>
      <c r="D9" s="2358"/>
      <c r="E9" s="2359" t="s">
        <v>859</v>
      </c>
      <c r="F9" s="2359"/>
      <c r="G9" s="2358"/>
      <c r="H9" s="2358"/>
      <c r="I9" s="2358"/>
      <c r="J9" s="792" t="s">
        <v>860</v>
      </c>
    </row>
    <row r="10" spans="1:22" ht="26.25" customHeight="1">
      <c r="A10" s="2358"/>
      <c r="B10" s="2358"/>
      <c r="C10" s="2358"/>
      <c r="D10" s="2358"/>
      <c r="E10" s="564" t="s">
        <v>861</v>
      </c>
      <c r="F10" s="564"/>
      <c r="G10" s="2358"/>
      <c r="H10" s="2358"/>
      <c r="I10" s="2358"/>
      <c r="J10" s="2358"/>
    </row>
    <row r="11" spans="1:22" ht="22.5" customHeight="1">
      <c r="A11" s="2358"/>
      <c r="B11" s="2358"/>
      <c r="C11" s="2358"/>
      <c r="D11" s="2358"/>
      <c r="E11" s="2358"/>
      <c r="F11" s="2358"/>
      <c r="G11" s="2358"/>
      <c r="H11" s="2358"/>
      <c r="I11" s="2358"/>
      <c r="J11" s="2358"/>
    </row>
    <row r="12" spans="1:22" ht="22.5" customHeight="1">
      <c r="A12" s="2359" t="s">
        <v>862</v>
      </c>
      <c r="B12" s="2359"/>
      <c r="C12" s="2359"/>
      <c r="D12" s="2359"/>
      <c r="E12" s="2359"/>
      <c r="F12" s="2359"/>
      <c r="G12" s="2359"/>
      <c r="H12" s="2359"/>
      <c r="I12" s="2359"/>
      <c r="J12" s="2359"/>
    </row>
    <row r="13" spans="1:22" ht="6.75" customHeight="1" thickBot="1">
      <c r="A13" s="2348"/>
      <c r="B13" s="2348"/>
      <c r="C13" s="2348"/>
      <c r="D13" s="2348"/>
      <c r="E13" s="2348"/>
      <c r="F13" s="2348"/>
      <c r="G13" s="2348"/>
      <c r="H13" s="2348"/>
      <c r="I13" s="2348"/>
      <c r="J13" s="2348"/>
    </row>
    <row r="14" spans="1:22" ht="36.75" customHeight="1">
      <c r="A14" s="2360" t="s">
        <v>474</v>
      </c>
      <c r="B14" s="2361"/>
      <c r="C14" s="2362"/>
      <c r="D14" s="2360"/>
      <c r="E14" s="2361"/>
      <c r="F14" s="2361"/>
      <c r="G14" s="565" t="s">
        <v>863</v>
      </c>
      <c r="H14" s="2367"/>
      <c r="I14" s="2368"/>
      <c r="J14" s="2369"/>
    </row>
    <row r="15" spans="1:22" ht="36.75" customHeight="1" thickBot="1">
      <c r="A15" s="2363"/>
      <c r="B15" s="2364"/>
      <c r="C15" s="2365"/>
      <c r="D15" s="2366"/>
      <c r="E15" s="2358"/>
      <c r="F15" s="2358"/>
      <c r="G15" s="566" t="s">
        <v>864</v>
      </c>
      <c r="H15" s="2370"/>
      <c r="I15" s="2345"/>
      <c r="J15" s="2346"/>
    </row>
    <row r="16" spans="1:22" ht="49.5" customHeight="1" thickTop="1">
      <c r="A16" s="2338" t="s">
        <v>865</v>
      </c>
      <c r="B16" s="2339"/>
      <c r="C16" s="2340"/>
      <c r="D16" s="2341" t="s">
        <v>866</v>
      </c>
      <c r="E16" s="2342"/>
      <c r="F16" s="2342"/>
      <c r="G16" s="2342"/>
      <c r="H16" s="2342"/>
      <c r="I16" s="2342"/>
      <c r="J16" s="2343"/>
    </row>
    <row r="17" spans="1:10" ht="22.5" customHeight="1">
      <c r="A17" s="2344" t="s">
        <v>867</v>
      </c>
      <c r="B17" s="2345"/>
      <c r="C17" s="2346"/>
      <c r="D17" s="2350" t="s">
        <v>868</v>
      </c>
      <c r="E17" s="2351"/>
      <c r="F17" s="2351"/>
      <c r="G17" s="2351"/>
      <c r="H17" s="2351"/>
      <c r="I17" s="2351"/>
      <c r="J17" s="2352"/>
    </row>
    <row r="18" spans="1:10" ht="82.5" customHeight="1" thickBot="1">
      <c r="A18" s="2347"/>
      <c r="B18" s="2348"/>
      <c r="C18" s="2349"/>
      <c r="D18" s="2353"/>
      <c r="E18" s="2354"/>
      <c r="F18" s="2354"/>
      <c r="G18" s="2354"/>
      <c r="H18" s="2354"/>
      <c r="I18" s="2354"/>
      <c r="J18" s="2355"/>
    </row>
    <row r="19" spans="1:10" s="567" customFormat="1" ht="15" customHeight="1">
      <c r="A19" s="2356"/>
      <c r="B19" s="2356"/>
      <c r="C19" s="2356"/>
      <c r="D19" s="2356"/>
      <c r="E19" s="2356"/>
      <c r="F19" s="2356"/>
      <c r="G19" s="2356"/>
      <c r="H19" s="2356"/>
      <c r="I19" s="2356"/>
      <c r="J19" s="2356"/>
    </row>
    <row r="20" spans="1:10" s="567" customFormat="1" ht="15" customHeight="1">
      <c r="A20" s="2357"/>
      <c r="B20" s="2357"/>
      <c r="C20" s="2357"/>
      <c r="D20" s="2357"/>
      <c r="E20" s="2357"/>
      <c r="F20" s="2357"/>
      <c r="G20" s="2357"/>
      <c r="H20" s="2357"/>
      <c r="I20" s="2357"/>
      <c r="J20" s="2357"/>
    </row>
    <row r="21" spans="1:10" s="567" customFormat="1" ht="9.75" customHeight="1">
      <c r="A21" s="2357"/>
      <c r="B21" s="2357"/>
      <c r="C21" s="2357"/>
      <c r="D21" s="2357"/>
      <c r="E21" s="2357"/>
      <c r="F21" s="2357"/>
      <c r="G21" s="2357"/>
      <c r="H21" s="2357"/>
      <c r="I21" s="2357"/>
      <c r="J21" s="2357"/>
    </row>
    <row r="22" spans="1:10" s="567" customFormat="1" ht="15" customHeight="1">
      <c r="A22" s="2357"/>
      <c r="B22" s="2357"/>
      <c r="C22" s="2357"/>
      <c r="D22" s="2357"/>
      <c r="E22" s="2357"/>
      <c r="F22" s="2357"/>
      <c r="G22" s="2357"/>
      <c r="H22" s="2357"/>
      <c r="I22" s="2357"/>
      <c r="J22" s="2357"/>
    </row>
    <row r="23" spans="1:10" s="567" customFormat="1" ht="15" customHeight="1">
      <c r="B23" s="568"/>
      <c r="C23" s="569"/>
      <c r="D23" s="569"/>
      <c r="E23" s="569"/>
      <c r="F23" s="569"/>
      <c r="G23" s="569"/>
      <c r="H23" s="569"/>
      <c r="I23" s="569"/>
      <c r="J23" s="569"/>
    </row>
    <row r="24" spans="1:10" s="567" customFormat="1" ht="15" customHeight="1">
      <c r="B24" s="568"/>
      <c r="C24" s="569"/>
      <c r="D24" s="569"/>
      <c r="E24" s="569"/>
      <c r="F24" s="569"/>
      <c r="G24" s="569"/>
      <c r="H24" s="569"/>
      <c r="I24" s="569"/>
      <c r="J24" s="569"/>
    </row>
    <row r="25" spans="1:10" s="567" customFormat="1" ht="15" customHeight="1">
      <c r="B25" s="568"/>
      <c r="C25" s="569"/>
      <c r="D25" s="569"/>
      <c r="E25" s="569"/>
      <c r="F25" s="569"/>
      <c r="G25" s="569"/>
      <c r="H25" s="569"/>
      <c r="I25" s="569"/>
      <c r="J25" s="569"/>
    </row>
    <row r="26" spans="1:10" s="567" customFormat="1" ht="15" customHeight="1">
      <c r="B26" s="570"/>
    </row>
    <row r="27" spans="1:10" s="567" customFormat="1" ht="15" customHeight="1"/>
    <row r="28" spans="1:10" s="567" customFormat="1" ht="15" customHeight="1"/>
    <row r="29" spans="1:10" s="567" customFormat="1" ht="15" customHeight="1"/>
    <row r="30" spans="1:10" s="567" customFormat="1" ht="15" customHeight="1"/>
    <row r="31" spans="1:10" s="567" customFormat="1" ht="15" customHeight="1"/>
    <row r="32" spans="1:10" s="567" customFormat="1" ht="15" customHeight="1"/>
    <row r="33" s="567" customFormat="1" ht="15" customHeight="1"/>
    <row r="34" s="567" customFormat="1" ht="15" customHeight="1"/>
    <row r="35" s="567" customFormat="1" ht="15" customHeight="1"/>
    <row r="36" s="567" customFormat="1" ht="15" customHeight="1"/>
    <row r="37" s="567" customFormat="1" ht="15" customHeight="1"/>
    <row r="38" s="567" customFormat="1" ht="15" customHeight="1"/>
  </sheetData>
  <sheetProtection algorithmName="SHA-512" hashValue="Eq2iBSHR1UaJnXW72yZhWPD+ZGppqMDcAOdHZtvvDtRhiltr515HebLbTTJWRmZT0ntZJBM3Jv3rDJnKsl3G+w==" saltValue="ET1eX++zH9FB9dtHqG/Tdw==" spinCount="100000" sheet="1" scenarios="1" formatCells="0" insertRows="0" deleteRows="0" autoFilter="0"/>
  <mergeCells count="24">
    <mergeCell ref="A6:J6"/>
    <mergeCell ref="A1:J1"/>
    <mergeCell ref="A2:J2"/>
    <mergeCell ref="A3:J4"/>
    <mergeCell ref="A5:D5"/>
    <mergeCell ref="E5:F5"/>
    <mergeCell ref="A7:D10"/>
    <mergeCell ref="G7:J7"/>
    <mergeCell ref="G8:J8"/>
    <mergeCell ref="E9:F9"/>
    <mergeCell ref="G9:I9"/>
    <mergeCell ref="G10:J10"/>
    <mergeCell ref="A11:J11"/>
    <mergeCell ref="A12:J12"/>
    <mergeCell ref="A13:J13"/>
    <mergeCell ref="A14:C15"/>
    <mergeCell ref="D14:F15"/>
    <mergeCell ref="H14:J14"/>
    <mergeCell ref="H15:J15"/>
    <mergeCell ref="A16:C16"/>
    <mergeCell ref="D16:J16"/>
    <mergeCell ref="A17:C18"/>
    <mergeCell ref="D17:J18"/>
    <mergeCell ref="A19:J22"/>
  </mergeCells>
  <phoneticPr fontId="4"/>
  <pageMargins left="0.7" right="0.7" top="0.75" bottom="0.75" header="0.3" footer="0.3"/>
  <pageSetup paperSize="9" scale="81"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E3D159-B920-4053-A8FD-ABA0F8227F2D}">
  <sheetPr codeName="Sheet46"/>
  <dimension ref="A1:T17"/>
  <sheetViews>
    <sheetView showGridLines="0" view="pageBreakPreview" zoomScaleNormal="100" zoomScaleSheetLayoutView="100" workbookViewId="0"/>
  </sheetViews>
  <sheetFormatPr defaultColWidth="8.125" defaultRowHeight="13.5"/>
  <cols>
    <col min="1" max="1" width="2.625" style="613" customWidth="1"/>
    <col min="2" max="2" width="3.125" style="613" customWidth="1"/>
    <col min="3" max="3" width="14.875" style="613" customWidth="1"/>
    <col min="4" max="4" width="10.375" style="613" customWidth="1"/>
    <col min="5" max="5" width="5.875" style="613" customWidth="1"/>
    <col min="6" max="6" width="9.125" style="613" customWidth="1"/>
    <col min="7" max="8" width="2.375" style="613" customWidth="1"/>
    <col min="9" max="9" width="2.5" style="613" customWidth="1"/>
    <col min="10" max="14" width="2.375" style="613" customWidth="1"/>
    <col min="15" max="15" width="2.625" style="613" customWidth="1"/>
    <col min="16" max="16" width="3.125" style="613" customWidth="1"/>
    <col min="17" max="17" width="2.5" style="613" customWidth="1"/>
    <col min="18" max="18" width="3.125" style="613" customWidth="1"/>
    <col min="19" max="19" width="2.375" style="613" customWidth="1"/>
    <col min="20" max="20" width="4.125" style="613" customWidth="1"/>
    <col min="21" max="257" width="8.125" style="613"/>
    <col min="258" max="258" width="3.125" style="613" customWidth="1"/>
    <col min="259" max="259" width="14.875" style="613" customWidth="1"/>
    <col min="260" max="260" width="10.375" style="613" customWidth="1"/>
    <col min="261" max="261" width="5.875" style="613" customWidth="1"/>
    <col min="262" max="262" width="9.125" style="613" customWidth="1"/>
    <col min="263" max="264" width="2.375" style="613" customWidth="1"/>
    <col min="265" max="265" width="2.5" style="613" customWidth="1"/>
    <col min="266" max="270" width="2.375" style="613" customWidth="1"/>
    <col min="271" max="271" width="2.625" style="613" customWidth="1"/>
    <col min="272" max="272" width="3.125" style="613" customWidth="1"/>
    <col min="273" max="273" width="2.5" style="613" customWidth="1"/>
    <col min="274" max="274" width="3.125" style="613" customWidth="1"/>
    <col min="275" max="275" width="2.375" style="613" customWidth="1"/>
    <col min="276" max="276" width="4.125" style="613" customWidth="1"/>
    <col min="277" max="513" width="8.125" style="613"/>
    <col min="514" max="514" width="3.125" style="613" customWidth="1"/>
    <col min="515" max="515" width="14.875" style="613" customWidth="1"/>
    <col min="516" max="516" width="10.375" style="613" customWidth="1"/>
    <col min="517" max="517" width="5.875" style="613" customWidth="1"/>
    <col min="518" max="518" width="9.125" style="613" customWidth="1"/>
    <col min="519" max="520" width="2.375" style="613" customWidth="1"/>
    <col min="521" max="521" width="2.5" style="613" customWidth="1"/>
    <col min="522" max="526" width="2.375" style="613" customWidth="1"/>
    <col min="527" max="527" width="2.625" style="613" customWidth="1"/>
    <col min="528" max="528" width="3.125" style="613" customWidth="1"/>
    <col min="529" max="529" width="2.5" style="613" customWidth="1"/>
    <col min="530" max="530" width="3.125" style="613" customWidth="1"/>
    <col min="531" max="531" width="2.375" style="613" customWidth="1"/>
    <col min="532" max="532" width="4.125" style="613" customWidth="1"/>
    <col min="533" max="769" width="8.125" style="613"/>
    <col min="770" max="770" width="3.125" style="613" customWidth="1"/>
    <col min="771" max="771" width="14.875" style="613" customWidth="1"/>
    <col min="772" max="772" width="10.375" style="613" customWidth="1"/>
    <col min="773" max="773" width="5.875" style="613" customWidth="1"/>
    <col min="774" max="774" width="9.125" style="613" customWidth="1"/>
    <col min="775" max="776" width="2.375" style="613" customWidth="1"/>
    <col min="777" max="777" width="2.5" style="613" customWidth="1"/>
    <col min="778" max="782" width="2.375" style="613" customWidth="1"/>
    <col min="783" max="783" width="2.625" style="613" customWidth="1"/>
    <col min="784" max="784" width="3.125" style="613" customWidth="1"/>
    <col min="785" max="785" width="2.5" style="613" customWidth="1"/>
    <col min="786" max="786" width="3.125" style="613" customWidth="1"/>
    <col min="787" max="787" width="2.375" style="613" customWidth="1"/>
    <col min="788" max="788" width="4.125" style="613" customWidth="1"/>
    <col min="789" max="1025" width="8.125" style="613"/>
    <col min="1026" max="1026" width="3.125" style="613" customWidth="1"/>
    <col min="1027" max="1027" width="14.875" style="613" customWidth="1"/>
    <col min="1028" max="1028" width="10.375" style="613" customWidth="1"/>
    <col min="1029" max="1029" width="5.875" style="613" customWidth="1"/>
    <col min="1030" max="1030" width="9.125" style="613" customWidth="1"/>
    <col min="1031" max="1032" width="2.375" style="613" customWidth="1"/>
    <col min="1033" max="1033" width="2.5" style="613" customWidth="1"/>
    <col min="1034" max="1038" width="2.375" style="613" customWidth="1"/>
    <col min="1039" max="1039" width="2.625" style="613" customWidth="1"/>
    <col min="1040" max="1040" width="3.125" style="613" customWidth="1"/>
    <col min="1041" max="1041" width="2.5" style="613" customWidth="1"/>
    <col min="1042" max="1042" width="3.125" style="613" customWidth="1"/>
    <col min="1043" max="1043" width="2.375" style="613" customWidth="1"/>
    <col min="1044" max="1044" width="4.125" style="613" customWidth="1"/>
    <col min="1045" max="1281" width="8.125" style="613"/>
    <col min="1282" max="1282" width="3.125" style="613" customWidth="1"/>
    <col min="1283" max="1283" width="14.875" style="613" customWidth="1"/>
    <col min="1284" max="1284" width="10.375" style="613" customWidth="1"/>
    <col min="1285" max="1285" width="5.875" style="613" customWidth="1"/>
    <col min="1286" max="1286" width="9.125" style="613" customWidth="1"/>
    <col min="1287" max="1288" width="2.375" style="613" customWidth="1"/>
    <col min="1289" max="1289" width="2.5" style="613" customWidth="1"/>
    <col min="1290" max="1294" width="2.375" style="613" customWidth="1"/>
    <col min="1295" max="1295" width="2.625" style="613" customWidth="1"/>
    <col min="1296" max="1296" width="3.125" style="613" customWidth="1"/>
    <col min="1297" max="1297" width="2.5" style="613" customWidth="1"/>
    <col min="1298" max="1298" width="3.125" style="613" customWidth="1"/>
    <col min="1299" max="1299" width="2.375" style="613" customWidth="1"/>
    <col min="1300" max="1300" width="4.125" style="613" customWidth="1"/>
    <col min="1301" max="1537" width="8.125" style="613"/>
    <col min="1538" max="1538" width="3.125" style="613" customWidth="1"/>
    <col min="1539" max="1539" width="14.875" style="613" customWidth="1"/>
    <col min="1540" max="1540" width="10.375" style="613" customWidth="1"/>
    <col min="1541" max="1541" width="5.875" style="613" customWidth="1"/>
    <col min="1542" max="1542" width="9.125" style="613" customWidth="1"/>
    <col min="1543" max="1544" width="2.375" style="613" customWidth="1"/>
    <col min="1545" max="1545" width="2.5" style="613" customWidth="1"/>
    <col min="1546" max="1550" width="2.375" style="613" customWidth="1"/>
    <col min="1551" max="1551" width="2.625" style="613" customWidth="1"/>
    <col min="1552" max="1552" width="3.125" style="613" customWidth="1"/>
    <col min="1553" max="1553" width="2.5" style="613" customWidth="1"/>
    <col min="1554" max="1554" width="3.125" style="613" customWidth="1"/>
    <col min="1555" max="1555" width="2.375" style="613" customWidth="1"/>
    <col min="1556" max="1556" width="4.125" style="613" customWidth="1"/>
    <col min="1557" max="1793" width="8.125" style="613"/>
    <col min="1794" max="1794" width="3.125" style="613" customWidth="1"/>
    <col min="1795" max="1795" width="14.875" style="613" customWidth="1"/>
    <col min="1796" max="1796" width="10.375" style="613" customWidth="1"/>
    <col min="1797" max="1797" width="5.875" style="613" customWidth="1"/>
    <col min="1798" max="1798" width="9.125" style="613" customWidth="1"/>
    <col min="1799" max="1800" width="2.375" style="613" customWidth="1"/>
    <col min="1801" max="1801" width="2.5" style="613" customWidth="1"/>
    <col min="1802" max="1806" width="2.375" style="613" customWidth="1"/>
    <col min="1807" max="1807" width="2.625" style="613" customWidth="1"/>
    <col min="1808" max="1808" width="3.125" style="613" customWidth="1"/>
    <col min="1809" max="1809" width="2.5" style="613" customWidth="1"/>
    <col min="1810" max="1810" width="3.125" style="613" customWidth="1"/>
    <col min="1811" max="1811" width="2.375" style="613" customWidth="1"/>
    <col min="1812" max="1812" width="4.125" style="613" customWidth="1"/>
    <col min="1813" max="2049" width="8.125" style="613"/>
    <col min="2050" max="2050" width="3.125" style="613" customWidth="1"/>
    <col min="2051" max="2051" width="14.875" style="613" customWidth="1"/>
    <col min="2052" max="2052" width="10.375" style="613" customWidth="1"/>
    <col min="2053" max="2053" width="5.875" style="613" customWidth="1"/>
    <col min="2054" max="2054" width="9.125" style="613" customWidth="1"/>
    <col min="2055" max="2056" width="2.375" style="613" customWidth="1"/>
    <col min="2057" max="2057" width="2.5" style="613" customWidth="1"/>
    <col min="2058" max="2062" width="2.375" style="613" customWidth="1"/>
    <col min="2063" max="2063" width="2.625" style="613" customWidth="1"/>
    <col min="2064" max="2064" width="3.125" style="613" customWidth="1"/>
    <col min="2065" max="2065" width="2.5" style="613" customWidth="1"/>
    <col min="2066" max="2066" width="3.125" style="613" customWidth="1"/>
    <col min="2067" max="2067" width="2.375" style="613" customWidth="1"/>
    <col min="2068" max="2068" width="4.125" style="613" customWidth="1"/>
    <col min="2069" max="2305" width="8.125" style="613"/>
    <col min="2306" max="2306" width="3.125" style="613" customWidth="1"/>
    <col min="2307" max="2307" width="14.875" style="613" customWidth="1"/>
    <col min="2308" max="2308" width="10.375" style="613" customWidth="1"/>
    <col min="2309" max="2309" width="5.875" style="613" customWidth="1"/>
    <col min="2310" max="2310" width="9.125" style="613" customWidth="1"/>
    <col min="2311" max="2312" width="2.375" style="613" customWidth="1"/>
    <col min="2313" max="2313" width="2.5" style="613" customWidth="1"/>
    <col min="2314" max="2318" width="2.375" style="613" customWidth="1"/>
    <col min="2319" max="2319" width="2.625" style="613" customWidth="1"/>
    <col min="2320" max="2320" width="3.125" style="613" customWidth="1"/>
    <col min="2321" max="2321" width="2.5" style="613" customWidth="1"/>
    <col min="2322" max="2322" width="3.125" style="613" customWidth="1"/>
    <col min="2323" max="2323" width="2.375" style="613" customWidth="1"/>
    <col min="2324" max="2324" width="4.125" style="613" customWidth="1"/>
    <col min="2325" max="2561" width="8.125" style="613"/>
    <col min="2562" max="2562" width="3.125" style="613" customWidth="1"/>
    <col min="2563" max="2563" width="14.875" style="613" customWidth="1"/>
    <col min="2564" max="2564" width="10.375" style="613" customWidth="1"/>
    <col min="2565" max="2565" width="5.875" style="613" customWidth="1"/>
    <col min="2566" max="2566" width="9.125" style="613" customWidth="1"/>
    <col min="2567" max="2568" width="2.375" style="613" customWidth="1"/>
    <col min="2569" max="2569" width="2.5" style="613" customWidth="1"/>
    <col min="2570" max="2574" width="2.375" style="613" customWidth="1"/>
    <col min="2575" max="2575" width="2.625" style="613" customWidth="1"/>
    <col min="2576" max="2576" width="3.125" style="613" customWidth="1"/>
    <col min="2577" max="2577" width="2.5" style="613" customWidth="1"/>
    <col min="2578" max="2578" width="3.125" style="613" customWidth="1"/>
    <col min="2579" max="2579" width="2.375" style="613" customWidth="1"/>
    <col min="2580" max="2580" width="4.125" style="613" customWidth="1"/>
    <col min="2581" max="2817" width="8.125" style="613"/>
    <col min="2818" max="2818" width="3.125" style="613" customWidth="1"/>
    <col min="2819" max="2819" width="14.875" style="613" customWidth="1"/>
    <col min="2820" max="2820" width="10.375" style="613" customWidth="1"/>
    <col min="2821" max="2821" width="5.875" style="613" customWidth="1"/>
    <col min="2822" max="2822" width="9.125" style="613" customWidth="1"/>
    <col min="2823" max="2824" width="2.375" style="613" customWidth="1"/>
    <col min="2825" max="2825" width="2.5" style="613" customWidth="1"/>
    <col min="2826" max="2830" width="2.375" style="613" customWidth="1"/>
    <col min="2831" max="2831" width="2.625" style="613" customWidth="1"/>
    <col min="2832" max="2832" width="3.125" style="613" customWidth="1"/>
    <col min="2833" max="2833" width="2.5" style="613" customWidth="1"/>
    <col min="2834" max="2834" width="3.125" style="613" customWidth="1"/>
    <col min="2835" max="2835" width="2.375" style="613" customWidth="1"/>
    <col min="2836" max="2836" width="4.125" style="613" customWidth="1"/>
    <col min="2837" max="3073" width="8.125" style="613"/>
    <col min="3074" max="3074" width="3.125" style="613" customWidth="1"/>
    <col min="3075" max="3075" width="14.875" style="613" customWidth="1"/>
    <col min="3076" max="3076" width="10.375" style="613" customWidth="1"/>
    <col min="3077" max="3077" width="5.875" style="613" customWidth="1"/>
    <col min="3078" max="3078" width="9.125" style="613" customWidth="1"/>
    <col min="3079" max="3080" width="2.375" style="613" customWidth="1"/>
    <col min="3081" max="3081" width="2.5" style="613" customWidth="1"/>
    <col min="3082" max="3086" width="2.375" style="613" customWidth="1"/>
    <col min="3087" max="3087" width="2.625" style="613" customWidth="1"/>
    <col min="3088" max="3088" width="3.125" style="613" customWidth="1"/>
    <col min="3089" max="3089" width="2.5" style="613" customWidth="1"/>
    <col min="3090" max="3090" width="3.125" style="613" customWidth="1"/>
    <col min="3091" max="3091" width="2.375" style="613" customWidth="1"/>
    <col min="3092" max="3092" width="4.125" style="613" customWidth="1"/>
    <col min="3093" max="3329" width="8.125" style="613"/>
    <col min="3330" max="3330" width="3.125" style="613" customWidth="1"/>
    <col min="3331" max="3331" width="14.875" style="613" customWidth="1"/>
    <col min="3332" max="3332" width="10.375" style="613" customWidth="1"/>
    <col min="3333" max="3333" width="5.875" style="613" customWidth="1"/>
    <col min="3334" max="3334" width="9.125" style="613" customWidth="1"/>
    <col min="3335" max="3336" width="2.375" style="613" customWidth="1"/>
    <col min="3337" max="3337" width="2.5" style="613" customWidth="1"/>
    <col min="3338" max="3342" width="2.375" style="613" customWidth="1"/>
    <col min="3343" max="3343" width="2.625" style="613" customWidth="1"/>
    <col min="3344" max="3344" width="3.125" style="613" customWidth="1"/>
    <col min="3345" max="3345" width="2.5" style="613" customWidth="1"/>
    <col min="3346" max="3346" width="3.125" style="613" customWidth="1"/>
    <col min="3347" max="3347" width="2.375" style="613" customWidth="1"/>
    <col min="3348" max="3348" width="4.125" style="613" customWidth="1"/>
    <col min="3349" max="3585" width="8.125" style="613"/>
    <col min="3586" max="3586" width="3.125" style="613" customWidth="1"/>
    <col min="3587" max="3587" width="14.875" style="613" customWidth="1"/>
    <col min="3588" max="3588" width="10.375" style="613" customWidth="1"/>
    <col min="3589" max="3589" width="5.875" style="613" customWidth="1"/>
    <col min="3590" max="3590" width="9.125" style="613" customWidth="1"/>
    <col min="3591" max="3592" width="2.375" style="613" customWidth="1"/>
    <col min="3593" max="3593" width="2.5" style="613" customWidth="1"/>
    <col min="3594" max="3598" width="2.375" style="613" customWidth="1"/>
    <col min="3599" max="3599" width="2.625" style="613" customWidth="1"/>
    <col min="3600" max="3600" width="3.125" style="613" customWidth="1"/>
    <col min="3601" max="3601" width="2.5" style="613" customWidth="1"/>
    <col min="3602" max="3602" width="3.125" style="613" customWidth="1"/>
    <col min="3603" max="3603" width="2.375" style="613" customWidth="1"/>
    <col min="3604" max="3604" width="4.125" style="613" customWidth="1"/>
    <col min="3605" max="3841" width="8.125" style="613"/>
    <col min="3842" max="3842" width="3.125" style="613" customWidth="1"/>
    <col min="3843" max="3843" width="14.875" style="613" customWidth="1"/>
    <col min="3844" max="3844" width="10.375" style="613" customWidth="1"/>
    <col min="3845" max="3845" width="5.875" style="613" customWidth="1"/>
    <col min="3846" max="3846" width="9.125" style="613" customWidth="1"/>
    <col min="3847" max="3848" width="2.375" style="613" customWidth="1"/>
    <col min="3849" max="3849" width="2.5" style="613" customWidth="1"/>
    <col min="3850" max="3854" width="2.375" style="613" customWidth="1"/>
    <col min="3855" max="3855" width="2.625" style="613" customWidth="1"/>
    <col min="3856" max="3856" width="3.125" style="613" customWidth="1"/>
    <col min="3857" max="3857" width="2.5" style="613" customWidth="1"/>
    <col min="3858" max="3858" width="3.125" style="613" customWidth="1"/>
    <col min="3859" max="3859" width="2.375" style="613" customWidth="1"/>
    <col min="3860" max="3860" width="4.125" style="613" customWidth="1"/>
    <col min="3861" max="4097" width="8.125" style="613"/>
    <col min="4098" max="4098" width="3.125" style="613" customWidth="1"/>
    <col min="4099" max="4099" width="14.875" style="613" customWidth="1"/>
    <col min="4100" max="4100" width="10.375" style="613" customWidth="1"/>
    <col min="4101" max="4101" width="5.875" style="613" customWidth="1"/>
    <col min="4102" max="4102" width="9.125" style="613" customWidth="1"/>
    <col min="4103" max="4104" width="2.375" style="613" customWidth="1"/>
    <col min="4105" max="4105" width="2.5" style="613" customWidth="1"/>
    <col min="4106" max="4110" width="2.375" style="613" customWidth="1"/>
    <col min="4111" max="4111" width="2.625" style="613" customWidth="1"/>
    <col min="4112" max="4112" width="3.125" style="613" customWidth="1"/>
    <col min="4113" max="4113" width="2.5" style="613" customWidth="1"/>
    <col min="4114" max="4114" width="3.125" style="613" customWidth="1"/>
    <col min="4115" max="4115" width="2.375" style="613" customWidth="1"/>
    <col min="4116" max="4116" width="4.125" style="613" customWidth="1"/>
    <col min="4117" max="4353" width="8.125" style="613"/>
    <col min="4354" max="4354" width="3.125" style="613" customWidth="1"/>
    <col min="4355" max="4355" width="14.875" style="613" customWidth="1"/>
    <col min="4356" max="4356" width="10.375" style="613" customWidth="1"/>
    <col min="4357" max="4357" width="5.875" style="613" customWidth="1"/>
    <col min="4358" max="4358" width="9.125" style="613" customWidth="1"/>
    <col min="4359" max="4360" width="2.375" style="613" customWidth="1"/>
    <col min="4361" max="4361" width="2.5" style="613" customWidth="1"/>
    <col min="4362" max="4366" width="2.375" style="613" customWidth="1"/>
    <col min="4367" max="4367" width="2.625" style="613" customWidth="1"/>
    <col min="4368" max="4368" width="3.125" style="613" customWidth="1"/>
    <col min="4369" max="4369" width="2.5" style="613" customWidth="1"/>
    <col min="4370" max="4370" width="3.125" style="613" customWidth="1"/>
    <col min="4371" max="4371" width="2.375" style="613" customWidth="1"/>
    <col min="4372" max="4372" width="4.125" style="613" customWidth="1"/>
    <col min="4373" max="4609" width="8.125" style="613"/>
    <col min="4610" max="4610" width="3.125" style="613" customWidth="1"/>
    <col min="4611" max="4611" width="14.875" style="613" customWidth="1"/>
    <col min="4612" max="4612" width="10.375" style="613" customWidth="1"/>
    <col min="4613" max="4613" width="5.875" style="613" customWidth="1"/>
    <col min="4614" max="4614" width="9.125" style="613" customWidth="1"/>
    <col min="4615" max="4616" width="2.375" style="613" customWidth="1"/>
    <col min="4617" max="4617" width="2.5" style="613" customWidth="1"/>
    <col min="4618" max="4622" width="2.375" style="613" customWidth="1"/>
    <col min="4623" max="4623" width="2.625" style="613" customWidth="1"/>
    <col min="4624" max="4624" width="3.125" style="613" customWidth="1"/>
    <col min="4625" max="4625" width="2.5" style="613" customWidth="1"/>
    <col min="4626" max="4626" width="3.125" style="613" customWidth="1"/>
    <col min="4627" max="4627" width="2.375" style="613" customWidth="1"/>
    <col min="4628" max="4628" width="4.125" style="613" customWidth="1"/>
    <col min="4629" max="4865" width="8.125" style="613"/>
    <col min="4866" max="4866" width="3.125" style="613" customWidth="1"/>
    <col min="4867" max="4867" width="14.875" style="613" customWidth="1"/>
    <col min="4868" max="4868" width="10.375" style="613" customWidth="1"/>
    <col min="4869" max="4869" width="5.875" style="613" customWidth="1"/>
    <col min="4870" max="4870" width="9.125" style="613" customWidth="1"/>
    <col min="4871" max="4872" width="2.375" style="613" customWidth="1"/>
    <col min="4873" max="4873" width="2.5" style="613" customWidth="1"/>
    <col min="4874" max="4878" width="2.375" style="613" customWidth="1"/>
    <col min="4879" max="4879" width="2.625" style="613" customWidth="1"/>
    <col min="4880" max="4880" width="3.125" style="613" customWidth="1"/>
    <col min="4881" max="4881" width="2.5" style="613" customWidth="1"/>
    <col min="4882" max="4882" width="3.125" style="613" customWidth="1"/>
    <col min="4883" max="4883" width="2.375" style="613" customWidth="1"/>
    <col min="4884" max="4884" width="4.125" style="613" customWidth="1"/>
    <col min="4885" max="5121" width="8.125" style="613"/>
    <col min="5122" max="5122" width="3.125" style="613" customWidth="1"/>
    <col min="5123" max="5123" width="14.875" style="613" customWidth="1"/>
    <col min="5124" max="5124" width="10.375" style="613" customWidth="1"/>
    <col min="5125" max="5125" width="5.875" style="613" customWidth="1"/>
    <col min="5126" max="5126" width="9.125" style="613" customWidth="1"/>
    <col min="5127" max="5128" width="2.375" style="613" customWidth="1"/>
    <col min="5129" max="5129" width="2.5" style="613" customWidth="1"/>
    <col min="5130" max="5134" width="2.375" style="613" customWidth="1"/>
    <col min="5135" max="5135" width="2.625" style="613" customWidth="1"/>
    <col min="5136" max="5136" width="3.125" style="613" customWidth="1"/>
    <col min="5137" max="5137" width="2.5" style="613" customWidth="1"/>
    <col min="5138" max="5138" width="3.125" style="613" customWidth="1"/>
    <col min="5139" max="5139" width="2.375" style="613" customWidth="1"/>
    <col min="5140" max="5140" width="4.125" style="613" customWidth="1"/>
    <col min="5141" max="5377" width="8.125" style="613"/>
    <col min="5378" max="5378" width="3.125" style="613" customWidth="1"/>
    <col min="5379" max="5379" width="14.875" style="613" customWidth="1"/>
    <col min="5380" max="5380" width="10.375" style="613" customWidth="1"/>
    <col min="5381" max="5381" width="5.875" style="613" customWidth="1"/>
    <col min="5382" max="5382" width="9.125" style="613" customWidth="1"/>
    <col min="5383" max="5384" width="2.375" style="613" customWidth="1"/>
    <col min="5385" max="5385" width="2.5" style="613" customWidth="1"/>
    <col min="5386" max="5390" width="2.375" style="613" customWidth="1"/>
    <col min="5391" max="5391" width="2.625" style="613" customWidth="1"/>
    <col min="5392" max="5392" width="3.125" style="613" customWidth="1"/>
    <col min="5393" max="5393" width="2.5" style="613" customWidth="1"/>
    <col min="5394" max="5394" width="3.125" style="613" customWidth="1"/>
    <col min="5395" max="5395" width="2.375" style="613" customWidth="1"/>
    <col min="5396" max="5396" width="4.125" style="613" customWidth="1"/>
    <col min="5397" max="5633" width="8.125" style="613"/>
    <col min="5634" max="5634" width="3.125" style="613" customWidth="1"/>
    <col min="5635" max="5635" width="14.875" style="613" customWidth="1"/>
    <col min="5636" max="5636" width="10.375" style="613" customWidth="1"/>
    <col min="5637" max="5637" width="5.875" style="613" customWidth="1"/>
    <col min="5638" max="5638" width="9.125" style="613" customWidth="1"/>
    <col min="5639" max="5640" width="2.375" style="613" customWidth="1"/>
    <col min="5641" max="5641" width="2.5" style="613" customWidth="1"/>
    <col min="5642" max="5646" width="2.375" style="613" customWidth="1"/>
    <col min="5647" max="5647" width="2.625" style="613" customWidth="1"/>
    <col min="5648" max="5648" width="3.125" style="613" customWidth="1"/>
    <col min="5649" max="5649" width="2.5" style="613" customWidth="1"/>
    <col min="5650" max="5650" width="3.125" style="613" customWidth="1"/>
    <col min="5651" max="5651" width="2.375" style="613" customWidth="1"/>
    <col min="5652" max="5652" width="4.125" style="613" customWidth="1"/>
    <col min="5653" max="5889" width="8.125" style="613"/>
    <col min="5890" max="5890" width="3.125" style="613" customWidth="1"/>
    <col min="5891" max="5891" width="14.875" style="613" customWidth="1"/>
    <col min="5892" max="5892" width="10.375" style="613" customWidth="1"/>
    <col min="5893" max="5893" width="5.875" style="613" customWidth="1"/>
    <col min="5894" max="5894" width="9.125" style="613" customWidth="1"/>
    <col min="5895" max="5896" width="2.375" style="613" customWidth="1"/>
    <col min="5897" max="5897" width="2.5" style="613" customWidth="1"/>
    <col min="5898" max="5902" width="2.375" style="613" customWidth="1"/>
    <col min="5903" max="5903" width="2.625" style="613" customWidth="1"/>
    <col min="5904" max="5904" width="3.125" style="613" customWidth="1"/>
    <col min="5905" max="5905" width="2.5" style="613" customWidth="1"/>
    <col min="5906" max="5906" width="3.125" style="613" customWidth="1"/>
    <col min="5907" max="5907" width="2.375" style="613" customWidth="1"/>
    <col min="5908" max="5908" width="4.125" style="613" customWidth="1"/>
    <col min="5909" max="6145" width="8.125" style="613"/>
    <col min="6146" max="6146" width="3.125" style="613" customWidth="1"/>
    <col min="6147" max="6147" width="14.875" style="613" customWidth="1"/>
    <col min="6148" max="6148" width="10.375" style="613" customWidth="1"/>
    <col min="6149" max="6149" width="5.875" style="613" customWidth="1"/>
    <col min="6150" max="6150" width="9.125" style="613" customWidth="1"/>
    <col min="6151" max="6152" width="2.375" style="613" customWidth="1"/>
    <col min="6153" max="6153" width="2.5" style="613" customWidth="1"/>
    <col min="6154" max="6158" width="2.375" style="613" customWidth="1"/>
    <col min="6159" max="6159" width="2.625" style="613" customWidth="1"/>
    <col min="6160" max="6160" width="3.125" style="613" customWidth="1"/>
    <col min="6161" max="6161" width="2.5" style="613" customWidth="1"/>
    <col min="6162" max="6162" width="3.125" style="613" customWidth="1"/>
    <col min="6163" max="6163" width="2.375" style="613" customWidth="1"/>
    <col min="6164" max="6164" width="4.125" style="613" customWidth="1"/>
    <col min="6165" max="6401" width="8.125" style="613"/>
    <col min="6402" max="6402" width="3.125" style="613" customWidth="1"/>
    <col min="6403" max="6403" width="14.875" style="613" customWidth="1"/>
    <col min="6404" max="6404" width="10.375" style="613" customWidth="1"/>
    <col min="6405" max="6405" width="5.875" style="613" customWidth="1"/>
    <col min="6406" max="6406" width="9.125" style="613" customWidth="1"/>
    <col min="6407" max="6408" width="2.375" style="613" customWidth="1"/>
    <col min="6409" max="6409" width="2.5" style="613" customWidth="1"/>
    <col min="6410" max="6414" width="2.375" style="613" customWidth="1"/>
    <col min="6415" max="6415" width="2.625" style="613" customWidth="1"/>
    <col min="6416" max="6416" width="3.125" style="613" customWidth="1"/>
    <col min="6417" max="6417" width="2.5" style="613" customWidth="1"/>
    <col min="6418" max="6418" width="3.125" style="613" customWidth="1"/>
    <col min="6419" max="6419" width="2.375" style="613" customWidth="1"/>
    <col min="6420" max="6420" width="4.125" style="613" customWidth="1"/>
    <col min="6421" max="6657" width="8.125" style="613"/>
    <col min="6658" max="6658" width="3.125" style="613" customWidth="1"/>
    <col min="6659" max="6659" width="14.875" style="613" customWidth="1"/>
    <col min="6660" max="6660" width="10.375" style="613" customWidth="1"/>
    <col min="6661" max="6661" width="5.875" style="613" customWidth="1"/>
    <col min="6662" max="6662" width="9.125" style="613" customWidth="1"/>
    <col min="6663" max="6664" width="2.375" style="613" customWidth="1"/>
    <col min="6665" max="6665" width="2.5" style="613" customWidth="1"/>
    <col min="6666" max="6670" width="2.375" style="613" customWidth="1"/>
    <col min="6671" max="6671" width="2.625" style="613" customWidth="1"/>
    <col min="6672" max="6672" width="3.125" style="613" customWidth="1"/>
    <col min="6673" max="6673" width="2.5" style="613" customWidth="1"/>
    <col min="6674" max="6674" width="3.125" style="613" customWidth="1"/>
    <col min="6675" max="6675" width="2.375" style="613" customWidth="1"/>
    <col min="6676" max="6676" width="4.125" style="613" customWidth="1"/>
    <col min="6677" max="6913" width="8.125" style="613"/>
    <col min="6914" max="6914" width="3.125" style="613" customWidth="1"/>
    <col min="6915" max="6915" width="14.875" style="613" customWidth="1"/>
    <col min="6916" max="6916" width="10.375" style="613" customWidth="1"/>
    <col min="6917" max="6917" width="5.875" style="613" customWidth="1"/>
    <col min="6918" max="6918" width="9.125" style="613" customWidth="1"/>
    <col min="6919" max="6920" width="2.375" style="613" customWidth="1"/>
    <col min="6921" max="6921" width="2.5" style="613" customWidth="1"/>
    <col min="6922" max="6926" width="2.375" style="613" customWidth="1"/>
    <col min="6927" max="6927" width="2.625" style="613" customWidth="1"/>
    <col min="6928" max="6928" width="3.125" style="613" customWidth="1"/>
    <col min="6929" max="6929" width="2.5" style="613" customWidth="1"/>
    <col min="6930" max="6930" width="3.125" style="613" customWidth="1"/>
    <col min="6931" max="6931" width="2.375" style="613" customWidth="1"/>
    <col min="6932" max="6932" width="4.125" style="613" customWidth="1"/>
    <col min="6933" max="7169" width="8.125" style="613"/>
    <col min="7170" max="7170" width="3.125" style="613" customWidth="1"/>
    <col min="7171" max="7171" width="14.875" style="613" customWidth="1"/>
    <col min="7172" max="7172" width="10.375" style="613" customWidth="1"/>
    <col min="7173" max="7173" width="5.875" style="613" customWidth="1"/>
    <col min="7174" max="7174" width="9.125" style="613" customWidth="1"/>
    <col min="7175" max="7176" width="2.375" style="613" customWidth="1"/>
    <col min="7177" max="7177" width="2.5" style="613" customWidth="1"/>
    <col min="7178" max="7182" width="2.375" style="613" customWidth="1"/>
    <col min="7183" max="7183" width="2.625" style="613" customWidth="1"/>
    <col min="7184" max="7184" width="3.125" style="613" customWidth="1"/>
    <col min="7185" max="7185" width="2.5" style="613" customWidth="1"/>
    <col min="7186" max="7186" width="3.125" style="613" customWidth="1"/>
    <col min="7187" max="7187" width="2.375" style="613" customWidth="1"/>
    <col min="7188" max="7188" width="4.125" style="613" customWidth="1"/>
    <col min="7189" max="7425" width="8.125" style="613"/>
    <col min="7426" max="7426" width="3.125" style="613" customWidth="1"/>
    <col min="7427" max="7427" width="14.875" style="613" customWidth="1"/>
    <col min="7428" max="7428" width="10.375" style="613" customWidth="1"/>
    <col min="7429" max="7429" width="5.875" style="613" customWidth="1"/>
    <col min="7430" max="7430" width="9.125" style="613" customWidth="1"/>
    <col min="7431" max="7432" width="2.375" style="613" customWidth="1"/>
    <col min="7433" max="7433" width="2.5" style="613" customWidth="1"/>
    <col min="7434" max="7438" width="2.375" style="613" customWidth="1"/>
    <col min="7439" max="7439" width="2.625" style="613" customWidth="1"/>
    <col min="7440" max="7440" width="3.125" style="613" customWidth="1"/>
    <col min="7441" max="7441" width="2.5" style="613" customWidth="1"/>
    <col min="7442" max="7442" width="3.125" style="613" customWidth="1"/>
    <col min="7443" max="7443" width="2.375" style="613" customWidth="1"/>
    <col min="7444" max="7444" width="4.125" style="613" customWidth="1"/>
    <col min="7445" max="7681" width="8.125" style="613"/>
    <col min="7682" max="7682" width="3.125" style="613" customWidth="1"/>
    <col min="7683" max="7683" width="14.875" style="613" customWidth="1"/>
    <col min="7684" max="7684" width="10.375" style="613" customWidth="1"/>
    <col min="7685" max="7685" width="5.875" style="613" customWidth="1"/>
    <col min="7686" max="7686" width="9.125" style="613" customWidth="1"/>
    <col min="7687" max="7688" width="2.375" style="613" customWidth="1"/>
    <col min="7689" max="7689" width="2.5" style="613" customWidth="1"/>
    <col min="7690" max="7694" width="2.375" style="613" customWidth="1"/>
    <col min="7695" max="7695" width="2.625" style="613" customWidth="1"/>
    <col min="7696" max="7696" width="3.125" style="613" customWidth="1"/>
    <col min="7697" max="7697" width="2.5" style="613" customWidth="1"/>
    <col min="7698" max="7698" width="3.125" style="613" customWidth="1"/>
    <col min="7699" max="7699" width="2.375" style="613" customWidth="1"/>
    <col min="7700" max="7700" width="4.125" style="613" customWidth="1"/>
    <col min="7701" max="7937" width="8.125" style="613"/>
    <col min="7938" max="7938" width="3.125" style="613" customWidth="1"/>
    <col min="7939" max="7939" width="14.875" style="613" customWidth="1"/>
    <col min="7940" max="7940" width="10.375" style="613" customWidth="1"/>
    <col min="7941" max="7941" width="5.875" style="613" customWidth="1"/>
    <col min="7942" max="7942" width="9.125" style="613" customWidth="1"/>
    <col min="7943" max="7944" width="2.375" style="613" customWidth="1"/>
    <col min="7945" max="7945" width="2.5" style="613" customWidth="1"/>
    <col min="7946" max="7950" width="2.375" style="613" customWidth="1"/>
    <col min="7951" max="7951" width="2.625" style="613" customWidth="1"/>
    <col min="7952" max="7952" width="3.125" style="613" customWidth="1"/>
    <col min="7953" max="7953" width="2.5" style="613" customWidth="1"/>
    <col min="7954" max="7954" width="3.125" style="613" customWidth="1"/>
    <col min="7955" max="7955" width="2.375" style="613" customWidth="1"/>
    <col min="7956" max="7956" width="4.125" style="613" customWidth="1"/>
    <col min="7957" max="8193" width="8.125" style="613"/>
    <col min="8194" max="8194" width="3.125" style="613" customWidth="1"/>
    <col min="8195" max="8195" width="14.875" style="613" customWidth="1"/>
    <col min="8196" max="8196" width="10.375" style="613" customWidth="1"/>
    <col min="8197" max="8197" width="5.875" style="613" customWidth="1"/>
    <col min="8198" max="8198" width="9.125" style="613" customWidth="1"/>
    <col min="8199" max="8200" width="2.375" style="613" customWidth="1"/>
    <col min="8201" max="8201" width="2.5" style="613" customWidth="1"/>
    <col min="8202" max="8206" width="2.375" style="613" customWidth="1"/>
    <col min="8207" max="8207" width="2.625" style="613" customWidth="1"/>
    <col min="8208" max="8208" width="3.125" style="613" customWidth="1"/>
    <col min="8209" max="8209" width="2.5" style="613" customWidth="1"/>
    <col min="8210" max="8210" width="3.125" style="613" customWidth="1"/>
    <col min="8211" max="8211" width="2.375" style="613" customWidth="1"/>
    <col min="8212" max="8212" width="4.125" style="613" customWidth="1"/>
    <col min="8213" max="8449" width="8.125" style="613"/>
    <col min="8450" max="8450" width="3.125" style="613" customWidth="1"/>
    <col min="8451" max="8451" width="14.875" style="613" customWidth="1"/>
    <col min="8452" max="8452" width="10.375" style="613" customWidth="1"/>
    <col min="8453" max="8453" width="5.875" style="613" customWidth="1"/>
    <col min="8454" max="8454" width="9.125" style="613" customWidth="1"/>
    <col min="8455" max="8456" width="2.375" style="613" customWidth="1"/>
    <col min="8457" max="8457" width="2.5" style="613" customWidth="1"/>
    <col min="8458" max="8462" width="2.375" style="613" customWidth="1"/>
    <col min="8463" max="8463" width="2.625" style="613" customWidth="1"/>
    <col min="8464" max="8464" width="3.125" style="613" customWidth="1"/>
    <col min="8465" max="8465" width="2.5" style="613" customWidth="1"/>
    <col min="8466" max="8466" width="3.125" style="613" customWidth="1"/>
    <col min="8467" max="8467" width="2.375" style="613" customWidth="1"/>
    <col min="8468" max="8468" width="4.125" style="613" customWidth="1"/>
    <col min="8469" max="8705" width="8.125" style="613"/>
    <col min="8706" max="8706" width="3.125" style="613" customWidth="1"/>
    <col min="8707" max="8707" width="14.875" style="613" customWidth="1"/>
    <col min="8708" max="8708" width="10.375" style="613" customWidth="1"/>
    <col min="8709" max="8709" width="5.875" style="613" customWidth="1"/>
    <col min="8710" max="8710" width="9.125" style="613" customWidth="1"/>
    <col min="8711" max="8712" width="2.375" style="613" customWidth="1"/>
    <col min="8713" max="8713" width="2.5" style="613" customWidth="1"/>
    <col min="8714" max="8718" width="2.375" style="613" customWidth="1"/>
    <col min="8719" max="8719" width="2.625" style="613" customWidth="1"/>
    <col min="8720" max="8720" width="3.125" style="613" customWidth="1"/>
    <col min="8721" max="8721" width="2.5" style="613" customWidth="1"/>
    <col min="8722" max="8722" width="3.125" style="613" customWidth="1"/>
    <col min="8723" max="8723" width="2.375" style="613" customWidth="1"/>
    <col min="8724" max="8724" width="4.125" style="613" customWidth="1"/>
    <col min="8725" max="8961" width="8.125" style="613"/>
    <col min="8962" max="8962" width="3.125" style="613" customWidth="1"/>
    <col min="8963" max="8963" width="14.875" style="613" customWidth="1"/>
    <col min="8964" max="8964" width="10.375" style="613" customWidth="1"/>
    <col min="8965" max="8965" width="5.875" style="613" customWidth="1"/>
    <col min="8966" max="8966" width="9.125" style="613" customWidth="1"/>
    <col min="8967" max="8968" width="2.375" style="613" customWidth="1"/>
    <col min="8969" max="8969" width="2.5" style="613" customWidth="1"/>
    <col min="8970" max="8974" width="2.375" style="613" customWidth="1"/>
    <col min="8975" max="8975" width="2.625" style="613" customWidth="1"/>
    <col min="8976" max="8976" width="3.125" style="613" customWidth="1"/>
    <col min="8977" max="8977" width="2.5" style="613" customWidth="1"/>
    <col min="8978" max="8978" width="3.125" style="613" customWidth="1"/>
    <col min="8979" max="8979" width="2.375" style="613" customWidth="1"/>
    <col min="8980" max="8980" width="4.125" style="613" customWidth="1"/>
    <col min="8981" max="9217" width="8.125" style="613"/>
    <col min="9218" max="9218" width="3.125" style="613" customWidth="1"/>
    <col min="9219" max="9219" width="14.875" style="613" customWidth="1"/>
    <col min="9220" max="9220" width="10.375" style="613" customWidth="1"/>
    <col min="9221" max="9221" width="5.875" style="613" customWidth="1"/>
    <col min="9222" max="9222" width="9.125" style="613" customWidth="1"/>
    <col min="9223" max="9224" width="2.375" style="613" customWidth="1"/>
    <col min="9225" max="9225" width="2.5" style="613" customWidth="1"/>
    <col min="9226" max="9230" width="2.375" style="613" customWidth="1"/>
    <col min="9231" max="9231" width="2.625" style="613" customWidth="1"/>
    <col min="9232" max="9232" width="3.125" style="613" customWidth="1"/>
    <col min="9233" max="9233" width="2.5" style="613" customWidth="1"/>
    <col min="9234" max="9234" width="3.125" style="613" customWidth="1"/>
    <col min="9235" max="9235" width="2.375" style="613" customWidth="1"/>
    <col min="9236" max="9236" width="4.125" style="613" customWidth="1"/>
    <col min="9237" max="9473" width="8.125" style="613"/>
    <col min="9474" max="9474" width="3.125" style="613" customWidth="1"/>
    <col min="9475" max="9475" width="14.875" style="613" customWidth="1"/>
    <col min="9476" max="9476" width="10.375" style="613" customWidth="1"/>
    <col min="9477" max="9477" width="5.875" style="613" customWidth="1"/>
    <col min="9478" max="9478" width="9.125" style="613" customWidth="1"/>
    <col min="9479" max="9480" width="2.375" style="613" customWidth="1"/>
    <col min="9481" max="9481" width="2.5" style="613" customWidth="1"/>
    <col min="9482" max="9486" width="2.375" style="613" customWidth="1"/>
    <col min="9487" max="9487" width="2.625" style="613" customWidth="1"/>
    <col min="9488" max="9488" width="3.125" style="613" customWidth="1"/>
    <col min="9489" max="9489" width="2.5" style="613" customWidth="1"/>
    <col min="9490" max="9490" width="3.125" style="613" customWidth="1"/>
    <col min="9491" max="9491" width="2.375" style="613" customWidth="1"/>
    <col min="9492" max="9492" width="4.125" style="613" customWidth="1"/>
    <col min="9493" max="9729" width="8.125" style="613"/>
    <col min="9730" max="9730" width="3.125" style="613" customWidth="1"/>
    <col min="9731" max="9731" width="14.875" style="613" customWidth="1"/>
    <col min="9732" max="9732" width="10.375" style="613" customWidth="1"/>
    <col min="9733" max="9733" width="5.875" style="613" customWidth="1"/>
    <col min="9734" max="9734" width="9.125" style="613" customWidth="1"/>
    <col min="9735" max="9736" width="2.375" style="613" customWidth="1"/>
    <col min="9737" max="9737" width="2.5" style="613" customWidth="1"/>
    <col min="9738" max="9742" width="2.375" style="613" customWidth="1"/>
    <col min="9743" max="9743" width="2.625" style="613" customWidth="1"/>
    <col min="9744" max="9744" width="3.125" style="613" customWidth="1"/>
    <col min="9745" max="9745" width="2.5" style="613" customWidth="1"/>
    <col min="9746" max="9746" width="3.125" style="613" customWidth="1"/>
    <col min="9747" max="9747" width="2.375" style="613" customWidth="1"/>
    <col min="9748" max="9748" width="4.125" style="613" customWidth="1"/>
    <col min="9749" max="9985" width="8.125" style="613"/>
    <col min="9986" max="9986" width="3.125" style="613" customWidth="1"/>
    <col min="9987" max="9987" width="14.875" style="613" customWidth="1"/>
    <col min="9988" max="9988" width="10.375" style="613" customWidth="1"/>
    <col min="9989" max="9989" width="5.875" style="613" customWidth="1"/>
    <col min="9990" max="9990" width="9.125" style="613" customWidth="1"/>
    <col min="9991" max="9992" width="2.375" style="613" customWidth="1"/>
    <col min="9993" max="9993" width="2.5" style="613" customWidth="1"/>
    <col min="9994" max="9998" width="2.375" style="613" customWidth="1"/>
    <col min="9999" max="9999" width="2.625" style="613" customWidth="1"/>
    <col min="10000" max="10000" width="3.125" style="613" customWidth="1"/>
    <col min="10001" max="10001" width="2.5" style="613" customWidth="1"/>
    <col min="10002" max="10002" width="3.125" style="613" customWidth="1"/>
    <col min="10003" max="10003" width="2.375" style="613" customWidth="1"/>
    <col min="10004" max="10004" width="4.125" style="613" customWidth="1"/>
    <col min="10005" max="10241" width="8.125" style="613"/>
    <col min="10242" max="10242" width="3.125" style="613" customWidth="1"/>
    <col min="10243" max="10243" width="14.875" style="613" customWidth="1"/>
    <col min="10244" max="10244" width="10.375" style="613" customWidth="1"/>
    <col min="10245" max="10245" width="5.875" style="613" customWidth="1"/>
    <col min="10246" max="10246" width="9.125" style="613" customWidth="1"/>
    <col min="10247" max="10248" width="2.375" style="613" customWidth="1"/>
    <col min="10249" max="10249" width="2.5" style="613" customWidth="1"/>
    <col min="10250" max="10254" width="2.375" style="613" customWidth="1"/>
    <col min="10255" max="10255" width="2.625" style="613" customWidth="1"/>
    <col min="10256" max="10256" width="3.125" style="613" customWidth="1"/>
    <col min="10257" max="10257" width="2.5" style="613" customWidth="1"/>
    <col min="10258" max="10258" width="3.125" style="613" customWidth="1"/>
    <col min="10259" max="10259" width="2.375" style="613" customWidth="1"/>
    <col min="10260" max="10260" width="4.125" style="613" customWidth="1"/>
    <col min="10261" max="10497" width="8.125" style="613"/>
    <col min="10498" max="10498" width="3.125" style="613" customWidth="1"/>
    <col min="10499" max="10499" width="14.875" style="613" customWidth="1"/>
    <col min="10500" max="10500" width="10.375" style="613" customWidth="1"/>
    <col min="10501" max="10501" width="5.875" style="613" customWidth="1"/>
    <col min="10502" max="10502" width="9.125" style="613" customWidth="1"/>
    <col min="10503" max="10504" width="2.375" style="613" customWidth="1"/>
    <col min="10505" max="10505" width="2.5" style="613" customWidth="1"/>
    <col min="10506" max="10510" width="2.375" style="613" customWidth="1"/>
    <col min="10511" max="10511" width="2.625" style="613" customWidth="1"/>
    <col min="10512" max="10512" width="3.125" style="613" customWidth="1"/>
    <col min="10513" max="10513" width="2.5" style="613" customWidth="1"/>
    <col min="10514" max="10514" width="3.125" style="613" customWidth="1"/>
    <col min="10515" max="10515" width="2.375" style="613" customWidth="1"/>
    <col min="10516" max="10516" width="4.125" style="613" customWidth="1"/>
    <col min="10517" max="10753" width="8.125" style="613"/>
    <col min="10754" max="10754" width="3.125" style="613" customWidth="1"/>
    <col min="10755" max="10755" width="14.875" style="613" customWidth="1"/>
    <col min="10756" max="10756" width="10.375" style="613" customWidth="1"/>
    <col min="10757" max="10757" width="5.875" style="613" customWidth="1"/>
    <col min="10758" max="10758" width="9.125" style="613" customWidth="1"/>
    <col min="10759" max="10760" width="2.375" style="613" customWidth="1"/>
    <col min="10761" max="10761" width="2.5" style="613" customWidth="1"/>
    <col min="10762" max="10766" width="2.375" style="613" customWidth="1"/>
    <col min="10767" max="10767" width="2.625" style="613" customWidth="1"/>
    <col min="10768" max="10768" width="3.125" style="613" customWidth="1"/>
    <col min="10769" max="10769" width="2.5" style="613" customWidth="1"/>
    <col min="10770" max="10770" width="3.125" style="613" customWidth="1"/>
    <col min="10771" max="10771" width="2.375" style="613" customWidth="1"/>
    <col min="10772" max="10772" width="4.125" style="613" customWidth="1"/>
    <col min="10773" max="11009" width="8.125" style="613"/>
    <col min="11010" max="11010" width="3.125" style="613" customWidth="1"/>
    <col min="11011" max="11011" width="14.875" style="613" customWidth="1"/>
    <col min="11012" max="11012" width="10.375" style="613" customWidth="1"/>
    <col min="11013" max="11013" width="5.875" style="613" customWidth="1"/>
    <col min="11014" max="11014" width="9.125" style="613" customWidth="1"/>
    <col min="11015" max="11016" width="2.375" style="613" customWidth="1"/>
    <col min="11017" max="11017" width="2.5" style="613" customWidth="1"/>
    <col min="11018" max="11022" width="2.375" style="613" customWidth="1"/>
    <col min="11023" max="11023" width="2.625" style="613" customWidth="1"/>
    <col min="11024" max="11024" width="3.125" style="613" customWidth="1"/>
    <col min="11025" max="11025" width="2.5" style="613" customWidth="1"/>
    <col min="11026" max="11026" width="3.125" style="613" customWidth="1"/>
    <col min="11027" max="11027" width="2.375" style="613" customWidth="1"/>
    <col min="11028" max="11028" width="4.125" style="613" customWidth="1"/>
    <col min="11029" max="11265" width="8.125" style="613"/>
    <col min="11266" max="11266" width="3.125" style="613" customWidth="1"/>
    <col min="11267" max="11267" width="14.875" style="613" customWidth="1"/>
    <col min="11268" max="11268" width="10.375" style="613" customWidth="1"/>
    <col min="11269" max="11269" width="5.875" style="613" customWidth="1"/>
    <col min="11270" max="11270" width="9.125" style="613" customWidth="1"/>
    <col min="11271" max="11272" width="2.375" style="613" customWidth="1"/>
    <col min="11273" max="11273" width="2.5" style="613" customWidth="1"/>
    <col min="11274" max="11278" width="2.375" style="613" customWidth="1"/>
    <col min="11279" max="11279" width="2.625" style="613" customWidth="1"/>
    <col min="11280" max="11280" width="3.125" style="613" customWidth="1"/>
    <col min="11281" max="11281" width="2.5" style="613" customWidth="1"/>
    <col min="11282" max="11282" width="3.125" style="613" customWidth="1"/>
    <col min="11283" max="11283" width="2.375" style="613" customWidth="1"/>
    <col min="11284" max="11284" width="4.125" style="613" customWidth="1"/>
    <col min="11285" max="11521" width="8.125" style="613"/>
    <col min="11522" max="11522" width="3.125" style="613" customWidth="1"/>
    <col min="11523" max="11523" width="14.875" style="613" customWidth="1"/>
    <col min="11524" max="11524" width="10.375" style="613" customWidth="1"/>
    <col min="11525" max="11525" width="5.875" style="613" customWidth="1"/>
    <col min="11526" max="11526" width="9.125" style="613" customWidth="1"/>
    <col min="11527" max="11528" width="2.375" style="613" customWidth="1"/>
    <col min="11529" max="11529" width="2.5" style="613" customWidth="1"/>
    <col min="11530" max="11534" width="2.375" style="613" customWidth="1"/>
    <col min="11535" max="11535" width="2.625" style="613" customWidth="1"/>
    <col min="11536" max="11536" width="3.125" style="613" customWidth="1"/>
    <col min="11537" max="11537" width="2.5" style="613" customWidth="1"/>
    <col min="11538" max="11538" width="3.125" style="613" customWidth="1"/>
    <col min="11539" max="11539" width="2.375" style="613" customWidth="1"/>
    <col min="11540" max="11540" width="4.125" style="613" customWidth="1"/>
    <col min="11541" max="11777" width="8.125" style="613"/>
    <col min="11778" max="11778" width="3.125" style="613" customWidth="1"/>
    <col min="11779" max="11779" width="14.875" style="613" customWidth="1"/>
    <col min="11780" max="11780" width="10.375" style="613" customWidth="1"/>
    <col min="11781" max="11781" width="5.875" style="613" customWidth="1"/>
    <col min="11782" max="11782" width="9.125" style="613" customWidth="1"/>
    <col min="11783" max="11784" width="2.375" style="613" customWidth="1"/>
    <col min="11785" max="11785" width="2.5" style="613" customWidth="1"/>
    <col min="11786" max="11790" width="2.375" style="613" customWidth="1"/>
    <col min="11791" max="11791" width="2.625" style="613" customWidth="1"/>
    <col min="11792" max="11792" width="3.125" style="613" customWidth="1"/>
    <col min="11793" max="11793" width="2.5" style="613" customWidth="1"/>
    <col min="11794" max="11794" width="3.125" style="613" customWidth="1"/>
    <col min="11795" max="11795" width="2.375" style="613" customWidth="1"/>
    <col min="11796" max="11796" width="4.125" style="613" customWidth="1"/>
    <col min="11797" max="12033" width="8.125" style="613"/>
    <col min="12034" max="12034" width="3.125" style="613" customWidth="1"/>
    <col min="12035" max="12035" width="14.875" style="613" customWidth="1"/>
    <col min="12036" max="12036" width="10.375" style="613" customWidth="1"/>
    <col min="12037" max="12037" width="5.875" style="613" customWidth="1"/>
    <col min="12038" max="12038" width="9.125" style="613" customWidth="1"/>
    <col min="12039" max="12040" width="2.375" style="613" customWidth="1"/>
    <col min="12041" max="12041" width="2.5" style="613" customWidth="1"/>
    <col min="12042" max="12046" width="2.375" style="613" customWidth="1"/>
    <col min="12047" max="12047" width="2.625" style="613" customWidth="1"/>
    <col min="12048" max="12048" width="3.125" style="613" customWidth="1"/>
    <col min="12049" max="12049" width="2.5" style="613" customWidth="1"/>
    <col min="12050" max="12050" width="3.125" style="613" customWidth="1"/>
    <col min="12051" max="12051" width="2.375" style="613" customWidth="1"/>
    <col min="12052" max="12052" width="4.125" style="613" customWidth="1"/>
    <col min="12053" max="12289" width="8.125" style="613"/>
    <col min="12290" max="12290" width="3.125" style="613" customWidth="1"/>
    <col min="12291" max="12291" width="14.875" style="613" customWidth="1"/>
    <col min="12292" max="12292" width="10.375" style="613" customWidth="1"/>
    <col min="12293" max="12293" width="5.875" style="613" customWidth="1"/>
    <col min="12294" max="12294" width="9.125" style="613" customWidth="1"/>
    <col min="12295" max="12296" width="2.375" style="613" customWidth="1"/>
    <col min="12297" max="12297" width="2.5" style="613" customWidth="1"/>
    <col min="12298" max="12302" width="2.375" style="613" customWidth="1"/>
    <col min="12303" max="12303" width="2.625" style="613" customWidth="1"/>
    <col min="12304" max="12304" width="3.125" style="613" customWidth="1"/>
    <col min="12305" max="12305" width="2.5" style="613" customWidth="1"/>
    <col min="12306" max="12306" width="3.125" style="613" customWidth="1"/>
    <col min="12307" max="12307" width="2.375" style="613" customWidth="1"/>
    <col min="12308" max="12308" width="4.125" style="613" customWidth="1"/>
    <col min="12309" max="12545" width="8.125" style="613"/>
    <col min="12546" max="12546" width="3.125" style="613" customWidth="1"/>
    <col min="12547" max="12547" width="14.875" style="613" customWidth="1"/>
    <col min="12548" max="12548" width="10.375" style="613" customWidth="1"/>
    <col min="12549" max="12549" width="5.875" style="613" customWidth="1"/>
    <col min="12550" max="12550" width="9.125" style="613" customWidth="1"/>
    <col min="12551" max="12552" width="2.375" style="613" customWidth="1"/>
    <col min="12553" max="12553" width="2.5" style="613" customWidth="1"/>
    <col min="12554" max="12558" width="2.375" style="613" customWidth="1"/>
    <col min="12559" max="12559" width="2.625" style="613" customWidth="1"/>
    <col min="12560" max="12560" width="3.125" style="613" customWidth="1"/>
    <col min="12561" max="12561" width="2.5" style="613" customWidth="1"/>
    <col min="12562" max="12562" width="3.125" style="613" customWidth="1"/>
    <col min="12563" max="12563" width="2.375" style="613" customWidth="1"/>
    <col min="12564" max="12564" width="4.125" style="613" customWidth="1"/>
    <col min="12565" max="12801" width="8.125" style="613"/>
    <col min="12802" max="12802" width="3.125" style="613" customWidth="1"/>
    <col min="12803" max="12803" width="14.875" style="613" customWidth="1"/>
    <col min="12804" max="12804" width="10.375" style="613" customWidth="1"/>
    <col min="12805" max="12805" width="5.875" style="613" customWidth="1"/>
    <col min="12806" max="12806" width="9.125" style="613" customWidth="1"/>
    <col min="12807" max="12808" width="2.375" style="613" customWidth="1"/>
    <col min="12809" max="12809" width="2.5" style="613" customWidth="1"/>
    <col min="12810" max="12814" width="2.375" style="613" customWidth="1"/>
    <col min="12815" max="12815" width="2.625" style="613" customWidth="1"/>
    <col min="12816" max="12816" width="3.125" style="613" customWidth="1"/>
    <col min="12817" max="12817" width="2.5" style="613" customWidth="1"/>
    <col min="12818" max="12818" width="3.125" style="613" customWidth="1"/>
    <col min="12819" max="12819" width="2.375" style="613" customWidth="1"/>
    <col min="12820" max="12820" width="4.125" style="613" customWidth="1"/>
    <col min="12821" max="13057" width="8.125" style="613"/>
    <col min="13058" max="13058" width="3.125" style="613" customWidth="1"/>
    <col min="13059" max="13059" width="14.875" style="613" customWidth="1"/>
    <col min="13060" max="13060" width="10.375" style="613" customWidth="1"/>
    <col min="13061" max="13061" width="5.875" style="613" customWidth="1"/>
    <col min="13062" max="13062" width="9.125" style="613" customWidth="1"/>
    <col min="13063" max="13064" width="2.375" style="613" customWidth="1"/>
    <col min="13065" max="13065" width="2.5" style="613" customWidth="1"/>
    <col min="13066" max="13070" width="2.375" style="613" customWidth="1"/>
    <col min="13071" max="13071" width="2.625" style="613" customWidth="1"/>
    <col min="13072" max="13072" width="3.125" style="613" customWidth="1"/>
    <col min="13073" max="13073" width="2.5" style="613" customWidth="1"/>
    <col min="13074" max="13074" width="3.125" style="613" customWidth="1"/>
    <col min="13075" max="13075" width="2.375" style="613" customWidth="1"/>
    <col min="13076" max="13076" width="4.125" style="613" customWidth="1"/>
    <col min="13077" max="13313" width="8.125" style="613"/>
    <col min="13314" max="13314" width="3.125" style="613" customWidth="1"/>
    <col min="13315" max="13315" width="14.875" style="613" customWidth="1"/>
    <col min="13316" max="13316" width="10.375" style="613" customWidth="1"/>
    <col min="13317" max="13317" width="5.875" style="613" customWidth="1"/>
    <col min="13318" max="13318" width="9.125" style="613" customWidth="1"/>
    <col min="13319" max="13320" width="2.375" style="613" customWidth="1"/>
    <col min="13321" max="13321" width="2.5" style="613" customWidth="1"/>
    <col min="13322" max="13326" width="2.375" style="613" customWidth="1"/>
    <col min="13327" max="13327" width="2.625" style="613" customWidth="1"/>
    <col min="13328" max="13328" width="3.125" style="613" customWidth="1"/>
    <col min="13329" max="13329" width="2.5" style="613" customWidth="1"/>
    <col min="13330" max="13330" width="3.125" style="613" customWidth="1"/>
    <col min="13331" max="13331" width="2.375" style="613" customWidth="1"/>
    <col min="13332" max="13332" width="4.125" style="613" customWidth="1"/>
    <col min="13333" max="13569" width="8.125" style="613"/>
    <col min="13570" max="13570" width="3.125" style="613" customWidth="1"/>
    <col min="13571" max="13571" width="14.875" style="613" customWidth="1"/>
    <col min="13572" max="13572" width="10.375" style="613" customWidth="1"/>
    <col min="13573" max="13573" width="5.875" style="613" customWidth="1"/>
    <col min="13574" max="13574" width="9.125" style="613" customWidth="1"/>
    <col min="13575" max="13576" width="2.375" style="613" customWidth="1"/>
    <col min="13577" max="13577" width="2.5" style="613" customWidth="1"/>
    <col min="13578" max="13582" width="2.375" style="613" customWidth="1"/>
    <col min="13583" max="13583" width="2.625" style="613" customWidth="1"/>
    <col min="13584" max="13584" width="3.125" style="613" customWidth="1"/>
    <col min="13585" max="13585" width="2.5" style="613" customWidth="1"/>
    <col min="13586" max="13586" width="3.125" style="613" customWidth="1"/>
    <col min="13587" max="13587" width="2.375" style="613" customWidth="1"/>
    <col min="13588" max="13588" width="4.125" style="613" customWidth="1"/>
    <col min="13589" max="13825" width="8.125" style="613"/>
    <col min="13826" max="13826" width="3.125" style="613" customWidth="1"/>
    <col min="13827" max="13827" width="14.875" style="613" customWidth="1"/>
    <col min="13828" max="13828" width="10.375" style="613" customWidth="1"/>
    <col min="13829" max="13829" width="5.875" style="613" customWidth="1"/>
    <col min="13830" max="13830" width="9.125" style="613" customWidth="1"/>
    <col min="13831" max="13832" width="2.375" style="613" customWidth="1"/>
    <col min="13833" max="13833" width="2.5" style="613" customWidth="1"/>
    <col min="13834" max="13838" width="2.375" style="613" customWidth="1"/>
    <col min="13839" max="13839" width="2.625" style="613" customWidth="1"/>
    <col min="13840" max="13840" width="3.125" style="613" customWidth="1"/>
    <col min="13841" max="13841" width="2.5" style="613" customWidth="1"/>
    <col min="13842" max="13842" width="3.125" style="613" customWidth="1"/>
    <col min="13843" max="13843" width="2.375" style="613" customWidth="1"/>
    <col min="13844" max="13844" width="4.125" style="613" customWidth="1"/>
    <col min="13845" max="14081" width="8.125" style="613"/>
    <col min="14082" max="14082" width="3.125" style="613" customWidth="1"/>
    <col min="14083" max="14083" width="14.875" style="613" customWidth="1"/>
    <col min="14084" max="14084" width="10.375" style="613" customWidth="1"/>
    <col min="14085" max="14085" width="5.875" style="613" customWidth="1"/>
    <col min="14086" max="14086" width="9.125" style="613" customWidth="1"/>
    <col min="14087" max="14088" width="2.375" style="613" customWidth="1"/>
    <col min="14089" max="14089" width="2.5" style="613" customWidth="1"/>
    <col min="14090" max="14094" width="2.375" style="613" customWidth="1"/>
    <col min="14095" max="14095" width="2.625" style="613" customWidth="1"/>
    <col min="14096" max="14096" width="3.125" style="613" customWidth="1"/>
    <col min="14097" max="14097" width="2.5" style="613" customWidth="1"/>
    <col min="14098" max="14098" width="3.125" style="613" customWidth="1"/>
    <col min="14099" max="14099" width="2.375" style="613" customWidth="1"/>
    <col min="14100" max="14100" width="4.125" style="613" customWidth="1"/>
    <col min="14101" max="14337" width="8.125" style="613"/>
    <col min="14338" max="14338" width="3.125" style="613" customWidth="1"/>
    <col min="14339" max="14339" width="14.875" style="613" customWidth="1"/>
    <col min="14340" max="14340" width="10.375" style="613" customWidth="1"/>
    <col min="14341" max="14341" width="5.875" style="613" customWidth="1"/>
    <col min="14342" max="14342" width="9.125" style="613" customWidth="1"/>
    <col min="14343" max="14344" width="2.375" style="613" customWidth="1"/>
    <col min="14345" max="14345" width="2.5" style="613" customWidth="1"/>
    <col min="14346" max="14350" width="2.375" style="613" customWidth="1"/>
    <col min="14351" max="14351" width="2.625" style="613" customWidth="1"/>
    <col min="14352" max="14352" width="3.125" style="613" customWidth="1"/>
    <col min="14353" max="14353" width="2.5" style="613" customWidth="1"/>
    <col min="14354" max="14354" width="3.125" style="613" customWidth="1"/>
    <col min="14355" max="14355" width="2.375" style="613" customWidth="1"/>
    <col min="14356" max="14356" width="4.125" style="613" customWidth="1"/>
    <col min="14357" max="14593" width="8.125" style="613"/>
    <col min="14594" max="14594" width="3.125" style="613" customWidth="1"/>
    <col min="14595" max="14595" width="14.875" style="613" customWidth="1"/>
    <col min="14596" max="14596" width="10.375" style="613" customWidth="1"/>
    <col min="14597" max="14597" width="5.875" style="613" customWidth="1"/>
    <col min="14598" max="14598" width="9.125" style="613" customWidth="1"/>
    <col min="14599" max="14600" width="2.375" style="613" customWidth="1"/>
    <col min="14601" max="14601" width="2.5" style="613" customWidth="1"/>
    <col min="14602" max="14606" width="2.375" style="613" customWidth="1"/>
    <col min="14607" max="14607" width="2.625" style="613" customWidth="1"/>
    <col min="14608" max="14608" width="3.125" style="613" customWidth="1"/>
    <col min="14609" max="14609" width="2.5" style="613" customWidth="1"/>
    <col min="14610" max="14610" width="3.125" style="613" customWidth="1"/>
    <col min="14611" max="14611" width="2.375" style="613" customWidth="1"/>
    <col min="14612" max="14612" width="4.125" style="613" customWidth="1"/>
    <col min="14613" max="14849" width="8.125" style="613"/>
    <col min="14850" max="14850" width="3.125" style="613" customWidth="1"/>
    <col min="14851" max="14851" width="14.875" style="613" customWidth="1"/>
    <col min="14852" max="14852" width="10.375" style="613" customWidth="1"/>
    <col min="14853" max="14853" width="5.875" style="613" customWidth="1"/>
    <col min="14854" max="14854" width="9.125" style="613" customWidth="1"/>
    <col min="14855" max="14856" width="2.375" style="613" customWidth="1"/>
    <col min="14857" max="14857" width="2.5" style="613" customWidth="1"/>
    <col min="14858" max="14862" width="2.375" style="613" customWidth="1"/>
    <col min="14863" max="14863" width="2.625" style="613" customWidth="1"/>
    <col min="14864" max="14864" width="3.125" style="613" customWidth="1"/>
    <col min="14865" max="14865" width="2.5" style="613" customWidth="1"/>
    <col min="14866" max="14866" width="3.125" style="613" customWidth="1"/>
    <col min="14867" max="14867" width="2.375" style="613" customWidth="1"/>
    <col min="14868" max="14868" width="4.125" style="613" customWidth="1"/>
    <col min="14869" max="15105" width="8.125" style="613"/>
    <col min="15106" max="15106" width="3.125" style="613" customWidth="1"/>
    <col min="15107" max="15107" width="14.875" style="613" customWidth="1"/>
    <col min="15108" max="15108" width="10.375" style="613" customWidth="1"/>
    <col min="15109" max="15109" width="5.875" style="613" customWidth="1"/>
    <col min="15110" max="15110" width="9.125" style="613" customWidth="1"/>
    <col min="15111" max="15112" width="2.375" style="613" customWidth="1"/>
    <col min="15113" max="15113" width="2.5" style="613" customWidth="1"/>
    <col min="15114" max="15118" width="2.375" style="613" customWidth="1"/>
    <col min="15119" max="15119" width="2.625" style="613" customWidth="1"/>
    <col min="15120" max="15120" width="3.125" style="613" customWidth="1"/>
    <col min="15121" max="15121" width="2.5" style="613" customWidth="1"/>
    <col min="15122" max="15122" width="3.125" style="613" customWidth="1"/>
    <col min="15123" max="15123" width="2.375" style="613" customWidth="1"/>
    <col min="15124" max="15124" width="4.125" style="613" customWidth="1"/>
    <col min="15125" max="15361" width="8.125" style="613"/>
    <col min="15362" max="15362" width="3.125" style="613" customWidth="1"/>
    <col min="15363" max="15363" width="14.875" style="613" customWidth="1"/>
    <col min="15364" max="15364" width="10.375" style="613" customWidth="1"/>
    <col min="15365" max="15365" width="5.875" style="613" customWidth="1"/>
    <col min="15366" max="15366" width="9.125" style="613" customWidth="1"/>
    <col min="15367" max="15368" width="2.375" style="613" customWidth="1"/>
    <col min="15369" max="15369" width="2.5" style="613" customWidth="1"/>
    <col min="15370" max="15374" width="2.375" style="613" customWidth="1"/>
    <col min="15375" max="15375" width="2.625" style="613" customWidth="1"/>
    <col min="15376" max="15376" width="3.125" style="613" customWidth="1"/>
    <col min="15377" max="15377" width="2.5" style="613" customWidth="1"/>
    <col min="15378" max="15378" width="3.125" style="613" customWidth="1"/>
    <col min="15379" max="15379" width="2.375" style="613" customWidth="1"/>
    <col min="15380" max="15380" width="4.125" style="613" customWidth="1"/>
    <col min="15381" max="15617" width="8.125" style="613"/>
    <col min="15618" max="15618" width="3.125" style="613" customWidth="1"/>
    <col min="15619" max="15619" width="14.875" style="613" customWidth="1"/>
    <col min="15620" max="15620" width="10.375" style="613" customWidth="1"/>
    <col min="15621" max="15621" width="5.875" style="613" customWidth="1"/>
    <col min="15622" max="15622" width="9.125" style="613" customWidth="1"/>
    <col min="15623" max="15624" width="2.375" style="613" customWidth="1"/>
    <col min="15625" max="15625" width="2.5" style="613" customWidth="1"/>
    <col min="15626" max="15630" width="2.375" style="613" customWidth="1"/>
    <col min="15631" max="15631" width="2.625" style="613" customWidth="1"/>
    <col min="15632" max="15632" width="3.125" style="613" customWidth="1"/>
    <col min="15633" max="15633" width="2.5" style="613" customWidth="1"/>
    <col min="15634" max="15634" width="3.125" style="613" customWidth="1"/>
    <col min="15635" max="15635" width="2.375" style="613" customWidth="1"/>
    <col min="15636" max="15636" width="4.125" style="613" customWidth="1"/>
    <col min="15637" max="15873" width="8.125" style="613"/>
    <col min="15874" max="15874" width="3.125" style="613" customWidth="1"/>
    <col min="15875" max="15875" width="14.875" style="613" customWidth="1"/>
    <col min="15876" max="15876" width="10.375" style="613" customWidth="1"/>
    <col min="15877" max="15877" width="5.875" style="613" customWidth="1"/>
    <col min="15878" max="15878" width="9.125" style="613" customWidth="1"/>
    <col min="15879" max="15880" width="2.375" style="613" customWidth="1"/>
    <col min="15881" max="15881" width="2.5" style="613" customWidth="1"/>
    <col min="15882" max="15886" width="2.375" style="613" customWidth="1"/>
    <col min="15887" max="15887" width="2.625" style="613" customWidth="1"/>
    <col min="15888" max="15888" width="3.125" style="613" customWidth="1"/>
    <col min="15889" max="15889" width="2.5" style="613" customWidth="1"/>
    <col min="15890" max="15890" width="3.125" style="613" customWidth="1"/>
    <col min="15891" max="15891" width="2.375" style="613" customWidth="1"/>
    <col min="15892" max="15892" width="4.125" style="613" customWidth="1"/>
    <col min="15893" max="16129" width="8.125" style="613"/>
    <col min="16130" max="16130" width="3.125" style="613" customWidth="1"/>
    <col min="16131" max="16131" width="14.875" style="613" customWidth="1"/>
    <col min="16132" max="16132" width="10.375" style="613" customWidth="1"/>
    <col min="16133" max="16133" width="5.875" style="613" customWidth="1"/>
    <col min="16134" max="16134" width="9.125" style="613" customWidth="1"/>
    <col min="16135" max="16136" width="2.375" style="613" customWidth="1"/>
    <col min="16137" max="16137" width="2.5" style="613" customWidth="1"/>
    <col min="16138" max="16142" width="2.375" style="613" customWidth="1"/>
    <col min="16143" max="16143" width="2.625" style="613" customWidth="1"/>
    <col min="16144" max="16144" width="3.125" style="613" customWidth="1"/>
    <col min="16145" max="16145" width="2.5" style="613" customWidth="1"/>
    <col min="16146" max="16146" width="3.125" style="613" customWidth="1"/>
    <col min="16147" max="16147" width="2.375" style="613" customWidth="1"/>
    <col min="16148" max="16148" width="4.125" style="613" customWidth="1"/>
    <col min="16149" max="16384" width="8.125" style="613"/>
  </cols>
  <sheetData>
    <row r="1" spans="1:20" ht="14.25">
      <c r="B1" s="614" t="s">
        <v>1009</v>
      </c>
      <c r="R1" s="615" t="s">
        <v>1010</v>
      </c>
    </row>
    <row r="2" spans="1:20" ht="33" customHeight="1">
      <c r="B2" s="615"/>
    </row>
    <row r="3" spans="1:20" ht="17.25">
      <c r="B3" s="2382" t="s">
        <v>1011</v>
      </c>
      <c r="C3" s="2383"/>
      <c r="D3" s="2383"/>
      <c r="E3" s="2383"/>
      <c r="F3" s="2383"/>
      <c r="G3" s="2383"/>
      <c r="H3" s="2383"/>
      <c r="I3" s="2383"/>
      <c r="J3" s="2383"/>
      <c r="K3" s="2383"/>
      <c r="L3" s="2383"/>
      <c r="M3" s="2383"/>
      <c r="N3" s="2383"/>
      <c r="O3" s="2383"/>
      <c r="P3" s="2383"/>
      <c r="Q3" s="2383"/>
      <c r="R3" s="2383"/>
      <c r="S3" s="2383"/>
      <c r="T3" s="2383"/>
    </row>
    <row r="4" spans="1:20" ht="17.25">
      <c r="B4" s="794"/>
      <c r="C4" s="795"/>
      <c r="D4" s="795"/>
      <c r="E4" s="795"/>
      <c r="F4" s="795"/>
      <c r="G4" s="795"/>
      <c r="H4" s="795"/>
      <c r="I4" s="795"/>
      <c r="J4" s="795"/>
      <c r="K4" s="795"/>
      <c r="L4" s="795"/>
      <c r="M4" s="795"/>
      <c r="N4" s="795"/>
      <c r="O4" s="795"/>
      <c r="P4" s="795"/>
      <c r="Q4" s="795"/>
      <c r="R4" s="795"/>
      <c r="S4" s="795"/>
      <c r="T4" s="795"/>
    </row>
    <row r="5" spans="1:20" ht="17.25">
      <c r="B5" s="794"/>
      <c r="C5" s="795"/>
      <c r="D5" s="795"/>
      <c r="E5" s="795"/>
      <c r="F5" s="795"/>
      <c r="G5" s="795"/>
      <c r="H5" s="795"/>
      <c r="I5" s="795"/>
      <c r="J5" s="795"/>
      <c r="K5" s="795"/>
      <c r="L5" s="795"/>
      <c r="M5" s="795"/>
      <c r="N5" s="795"/>
      <c r="O5" s="795"/>
      <c r="P5" s="795"/>
      <c r="Q5" s="795"/>
      <c r="R5" s="795"/>
      <c r="S5" s="795"/>
      <c r="T5" s="795"/>
    </row>
    <row r="6" spans="1:20" ht="21.75" customHeight="1">
      <c r="B6" s="2384" t="s">
        <v>111</v>
      </c>
      <c r="C6" s="2385"/>
      <c r="D6" s="2386"/>
      <c r="E6" s="2387"/>
      <c r="F6" s="2387"/>
      <c r="G6" s="2387"/>
      <c r="H6" s="2387"/>
      <c r="I6" s="2387"/>
      <c r="J6" s="2387"/>
      <c r="K6" s="2387"/>
      <c r="L6" s="2387"/>
      <c r="M6" s="2387"/>
      <c r="N6" s="2387"/>
      <c r="O6" s="2387"/>
      <c r="P6" s="2387"/>
      <c r="Q6" s="2387"/>
      <c r="R6" s="2387"/>
      <c r="S6" s="2387"/>
      <c r="T6" s="2388"/>
    </row>
    <row r="7" spans="1:20" ht="42.75" customHeight="1">
      <c r="B7" s="2389" t="s">
        <v>110</v>
      </c>
      <c r="C7" s="2390"/>
      <c r="D7" s="2391" t="str">
        <f>様式第1号!$AO$31</f>
        <v>様式第1号で事業所名を入力してください</v>
      </c>
      <c r="E7" s="2392"/>
      <c r="F7" s="2392"/>
      <c r="G7" s="2392"/>
      <c r="H7" s="2392"/>
      <c r="I7" s="2392"/>
      <c r="J7" s="2392"/>
      <c r="K7" s="2392"/>
      <c r="L7" s="2392"/>
      <c r="M7" s="2393"/>
      <c r="N7" s="2393"/>
      <c r="O7" s="2393"/>
      <c r="P7" s="2393"/>
      <c r="Q7" s="2393"/>
      <c r="R7" s="2393"/>
      <c r="S7" s="2393"/>
      <c r="T7" s="2394"/>
    </row>
    <row r="8" spans="1:20" ht="30" customHeight="1" thickBot="1">
      <c r="B8" s="2375" t="s">
        <v>1012</v>
      </c>
      <c r="C8" s="2376"/>
      <c r="D8" s="2375"/>
      <c r="E8" s="2377"/>
      <c r="F8" s="2377"/>
      <c r="G8" s="2377"/>
      <c r="H8" s="2376"/>
      <c r="I8" s="2378" t="s">
        <v>1013</v>
      </c>
      <c r="J8" s="2377"/>
      <c r="K8" s="2377"/>
      <c r="L8" s="2376"/>
      <c r="M8" s="2379" t="str">
        <f>様式第1号!$AO$30</f>
        <v>様式第1号でサービス種類を選択してください</v>
      </c>
      <c r="N8" s="2380"/>
      <c r="O8" s="2380"/>
      <c r="P8" s="2380"/>
      <c r="Q8" s="2380"/>
      <c r="R8" s="2380"/>
      <c r="S8" s="2380"/>
      <c r="T8" s="2381"/>
    </row>
    <row r="9" spans="1:20" ht="30.75" customHeight="1" thickTop="1">
      <c r="B9" s="2399" t="s">
        <v>1014</v>
      </c>
      <c r="C9" s="2400"/>
      <c r="D9" s="2401" t="s">
        <v>1015</v>
      </c>
      <c r="E9" s="2400"/>
      <c r="F9" s="2400"/>
      <c r="G9" s="2400"/>
      <c r="H9" s="2400"/>
      <c r="I9" s="2400"/>
      <c r="J9" s="2400"/>
      <c r="K9" s="2400"/>
      <c r="L9" s="2400"/>
      <c r="M9" s="2400"/>
      <c r="N9" s="2400"/>
      <c r="O9" s="2400"/>
      <c r="P9" s="2400"/>
      <c r="Q9" s="2400"/>
      <c r="R9" s="2400"/>
      <c r="S9" s="2400"/>
      <c r="T9" s="2402"/>
    </row>
    <row r="10" spans="1:20" ht="89.25" customHeight="1">
      <c r="B10" s="2384" t="s">
        <v>1016</v>
      </c>
      <c r="C10" s="2385"/>
      <c r="D10" s="2395"/>
      <c r="E10" s="2403"/>
      <c r="F10" s="2403"/>
      <c r="G10" s="2403"/>
      <c r="H10" s="2403"/>
      <c r="I10" s="2403"/>
      <c r="J10" s="2403"/>
      <c r="K10" s="2403"/>
      <c r="L10" s="2403"/>
      <c r="M10" s="2403"/>
      <c r="N10" s="2403"/>
      <c r="O10" s="2403"/>
      <c r="P10" s="2403"/>
      <c r="Q10" s="2403"/>
      <c r="R10" s="2403"/>
      <c r="S10" s="2403"/>
      <c r="T10" s="2404"/>
    </row>
    <row r="11" spans="1:20" ht="90" customHeight="1">
      <c r="B11" s="2384" t="s">
        <v>1016</v>
      </c>
      <c r="C11" s="2385"/>
      <c r="D11" s="2395"/>
      <c r="E11" s="2396"/>
      <c r="F11" s="2396"/>
      <c r="G11" s="2396"/>
      <c r="H11" s="2396"/>
      <c r="I11" s="2396"/>
      <c r="J11" s="2396"/>
      <c r="K11" s="2396"/>
      <c r="L11" s="2396"/>
      <c r="M11" s="2396"/>
      <c r="N11" s="2396"/>
      <c r="O11" s="2396"/>
      <c r="P11" s="2396"/>
      <c r="Q11" s="2396"/>
      <c r="R11" s="2396"/>
      <c r="S11" s="2396"/>
      <c r="T11" s="2397"/>
    </row>
    <row r="12" spans="1:20" ht="90" customHeight="1">
      <c r="B12" s="2384" t="s">
        <v>1016</v>
      </c>
      <c r="C12" s="2385"/>
      <c r="D12" s="2395"/>
      <c r="E12" s="2396"/>
      <c r="F12" s="2396"/>
      <c r="G12" s="2396"/>
      <c r="H12" s="2396"/>
      <c r="I12" s="2396"/>
      <c r="J12" s="2396"/>
      <c r="K12" s="2396"/>
      <c r="L12" s="2396"/>
      <c r="M12" s="2396"/>
      <c r="N12" s="2396"/>
      <c r="O12" s="2396"/>
      <c r="P12" s="2396"/>
      <c r="Q12" s="2396"/>
      <c r="R12" s="2396"/>
      <c r="S12" s="2396"/>
      <c r="T12" s="2397"/>
    </row>
    <row r="13" spans="1:20" ht="90" customHeight="1">
      <c r="B13" s="2384" t="s">
        <v>1016</v>
      </c>
      <c r="C13" s="2385"/>
      <c r="D13" s="2398"/>
      <c r="E13" s="2396"/>
      <c r="F13" s="2396"/>
      <c r="G13" s="2396"/>
      <c r="H13" s="2396"/>
      <c r="I13" s="2396"/>
      <c r="J13" s="2396"/>
      <c r="K13" s="2396"/>
      <c r="L13" s="2396"/>
      <c r="M13" s="2396"/>
      <c r="N13" s="2396"/>
      <c r="O13" s="2396"/>
      <c r="P13" s="2396"/>
      <c r="Q13" s="2396"/>
      <c r="R13" s="2396"/>
      <c r="S13" s="2396"/>
      <c r="T13" s="2397"/>
    </row>
    <row r="14" spans="1:20">
      <c r="A14" s="616" t="s">
        <v>1017</v>
      </c>
      <c r="C14" s="616"/>
      <c r="D14" s="616"/>
      <c r="E14" s="616"/>
      <c r="F14" s="616"/>
      <c r="G14" s="616"/>
      <c r="H14" s="616"/>
      <c r="I14" s="616"/>
      <c r="J14" s="616"/>
      <c r="K14" s="616"/>
      <c r="L14" s="616"/>
      <c r="M14" s="616"/>
      <c r="N14" s="616"/>
      <c r="O14" s="616"/>
      <c r="P14" s="616"/>
      <c r="Q14" s="616"/>
      <c r="R14" s="616"/>
      <c r="S14" s="616"/>
      <c r="T14" s="616"/>
    </row>
    <row r="15" spans="1:20">
      <c r="A15" s="616" t="s">
        <v>1018</v>
      </c>
      <c r="C15" s="616"/>
      <c r="D15" s="616"/>
      <c r="E15" s="616"/>
      <c r="F15" s="616"/>
      <c r="G15" s="616"/>
      <c r="H15" s="616"/>
      <c r="I15" s="616"/>
      <c r="J15" s="616"/>
      <c r="K15" s="616"/>
      <c r="L15" s="616"/>
      <c r="M15" s="616"/>
      <c r="N15" s="616"/>
      <c r="O15" s="616"/>
      <c r="P15" s="616"/>
      <c r="Q15" s="616"/>
      <c r="R15" s="616"/>
      <c r="S15" s="616"/>
      <c r="T15" s="616"/>
    </row>
    <row r="16" spans="1:20" ht="15.75" customHeight="1">
      <c r="A16" s="616" t="s">
        <v>1019</v>
      </c>
      <c r="C16" s="616"/>
      <c r="D16" s="616"/>
      <c r="E16" s="616"/>
      <c r="F16" s="616"/>
      <c r="G16" s="616"/>
      <c r="H16" s="616"/>
      <c r="I16" s="616"/>
      <c r="J16" s="616"/>
      <c r="K16" s="616"/>
      <c r="L16" s="616"/>
      <c r="M16" s="616"/>
      <c r="N16" s="616"/>
      <c r="O16" s="616"/>
      <c r="P16" s="616"/>
      <c r="Q16" s="616"/>
      <c r="R16" s="616"/>
      <c r="S16" s="616"/>
      <c r="T16" s="616"/>
    </row>
    <row r="17" spans="2:20">
      <c r="B17" s="616"/>
      <c r="C17" s="616"/>
      <c r="D17" s="616"/>
      <c r="E17" s="616"/>
      <c r="F17" s="616"/>
      <c r="G17" s="616"/>
      <c r="H17" s="616"/>
      <c r="I17" s="616"/>
      <c r="J17" s="616"/>
      <c r="K17" s="616"/>
      <c r="L17" s="616"/>
      <c r="M17" s="616"/>
      <c r="N17" s="616"/>
      <c r="O17" s="616"/>
      <c r="P17" s="616"/>
      <c r="Q17" s="616"/>
      <c r="R17" s="616"/>
      <c r="S17" s="616"/>
      <c r="T17" s="616"/>
    </row>
  </sheetData>
  <sheetProtection algorithmName="SHA-512" hashValue="giPDxjO7GdV2+HsOLJae/jgiRH9oYTyeBJaGmezSuyxslmvn7kUyX0bsdKtao/pFeBHFWYWzZjR4Mw6zUehsXQ==" saltValue="3sJkOilVivix0tup7opr2w==" spinCount="100000" sheet="1" scenarios="1" formatCells="0" insertRows="0" deleteRows="0" autoFilter="0"/>
  <mergeCells count="19">
    <mergeCell ref="B12:C12"/>
    <mergeCell ref="D12:T12"/>
    <mergeCell ref="B13:C13"/>
    <mergeCell ref="D13:T13"/>
    <mergeCell ref="B9:C9"/>
    <mergeCell ref="D9:T9"/>
    <mergeCell ref="B10:C10"/>
    <mergeCell ref="D10:T10"/>
    <mergeCell ref="B11:C11"/>
    <mergeCell ref="D11:T11"/>
    <mergeCell ref="B8:C8"/>
    <mergeCell ref="D8:H8"/>
    <mergeCell ref="I8:L8"/>
    <mergeCell ref="M8:T8"/>
    <mergeCell ref="B3:T3"/>
    <mergeCell ref="B6:C6"/>
    <mergeCell ref="D6:T6"/>
    <mergeCell ref="B7:C7"/>
    <mergeCell ref="D7:T7"/>
  </mergeCells>
  <phoneticPr fontId="4"/>
  <pageMargins left="0.59055118110236227" right="0.59055118110236227" top="0.99" bottom="0.78740157480314965" header="0.51181102362204722" footer="0.51181102362204722"/>
  <pageSetup paperSize="9" scale="91"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1C4586-E636-423C-857E-7DD4A8F60BC5}">
  <sheetPr codeName="Sheet47"/>
  <dimension ref="A1:AC27"/>
  <sheetViews>
    <sheetView showGridLines="0" view="pageBreakPreview" zoomScaleNormal="100" zoomScaleSheetLayoutView="100" workbookViewId="0"/>
  </sheetViews>
  <sheetFormatPr defaultColWidth="3.125" defaultRowHeight="13.5"/>
  <cols>
    <col min="1" max="1" width="2.375" style="623" customWidth="1"/>
    <col min="2" max="2" width="4.125" style="623" customWidth="1"/>
    <col min="3" max="16" width="2.125" style="623" customWidth="1"/>
    <col min="17" max="17" width="5.125" style="623" customWidth="1"/>
    <col min="18" max="18" width="2.125" style="623" customWidth="1"/>
    <col min="19" max="19" width="4.375" style="623" customWidth="1"/>
    <col min="20" max="20" width="12.125" style="623" customWidth="1"/>
    <col min="21" max="22" width="3.125" style="623" customWidth="1"/>
    <col min="23" max="23" width="7.875" style="623" customWidth="1"/>
    <col min="24" max="26" width="3.625" style="623" bestFit="1" customWidth="1"/>
    <col min="27" max="27" width="3.125" style="623" customWidth="1"/>
    <col min="28" max="28" width="3.625" style="623" customWidth="1"/>
    <col min="29" max="29" width="13.625" style="623" customWidth="1"/>
    <col min="30" max="30" width="2" style="625" customWidth="1"/>
    <col min="31" max="256" width="3.125" style="625"/>
    <col min="257" max="257" width="2.375" style="625" customWidth="1"/>
    <col min="258" max="258" width="4.125" style="625" customWidth="1"/>
    <col min="259" max="272" width="2.125" style="625" customWidth="1"/>
    <col min="273" max="273" width="5.125" style="625" customWidth="1"/>
    <col min="274" max="274" width="2.125" style="625" customWidth="1"/>
    <col min="275" max="275" width="4.375" style="625" customWidth="1"/>
    <col min="276" max="276" width="12.125" style="625" customWidth="1"/>
    <col min="277" max="278" width="3.125" style="625" customWidth="1"/>
    <col min="279" max="279" width="7.875" style="625" customWidth="1"/>
    <col min="280" max="282" width="3.625" style="625" bestFit="1" customWidth="1"/>
    <col min="283" max="283" width="3.125" style="625" customWidth="1"/>
    <col min="284" max="284" width="3.625" style="625" customWidth="1"/>
    <col min="285" max="285" width="13.625" style="625" customWidth="1"/>
    <col min="286" max="286" width="2" style="625" customWidth="1"/>
    <col min="287" max="512" width="3.125" style="625"/>
    <col min="513" max="513" width="2.375" style="625" customWidth="1"/>
    <col min="514" max="514" width="4.125" style="625" customWidth="1"/>
    <col min="515" max="528" width="2.125" style="625" customWidth="1"/>
    <col min="529" max="529" width="5.125" style="625" customWidth="1"/>
    <col min="530" max="530" width="2.125" style="625" customWidth="1"/>
    <col min="531" max="531" width="4.375" style="625" customWidth="1"/>
    <col min="532" max="532" width="12.125" style="625" customWidth="1"/>
    <col min="533" max="534" width="3.125" style="625" customWidth="1"/>
    <col min="535" max="535" width="7.875" style="625" customWidth="1"/>
    <col min="536" max="538" width="3.625" style="625" bestFit="1" customWidth="1"/>
    <col min="539" max="539" width="3.125" style="625" customWidth="1"/>
    <col min="540" max="540" width="3.625" style="625" customWidth="1"/>
    <col min="541" max="541" width="13.625" style="625" customWidth="1"/>
    <col min="542" max="542" width="2" style="625" customWidth="1"/>
    <col min="543" max="768" width="3.125" style="625"/>
    <col min="769" max="769" width="2.375" style="625" customWidth="1"/>
    <col min="770" max="770" width="4.125" style="625" customWidth="1"/>
    <col min="771" max="784" width="2.125" style="625" customWidth="1"/>
    <col min="785" max="785" width="5.125" style="625" customWidth="1"/>
    <col min="786" max="786" width="2.125" style="625" customWidth="1"/>
    <col min="787" max="787" width="4.375" style="625" customWidth="1"/>
    <col min="788" max="788" width="12.125" style="625" customWidth="1"/>
    <col min="789" max="790" width="3.125" style="625" customWidth="1"/>
    <col min="791" max="791" width="7.875" style="625" customWidth="1"/>
    <col min="792" max="794" width="3.625" style="625" bestFit="1" customWidth="1"/>
    <col min="795" max="795" width="3.125" style="625" customWidth="1"/>
    <col min="796" max="796" width="3.625" style="625" customWidth="1"/>
    <col min="797" max="797" width="13.625" style="625" customWidth="1"/>
    <col min="798" max="798" width="2" style="625" customWidth="1"/>
    <col min="799" max="1024" width="3.125" style="625"/>
    <col min="1025" max="1025" width="2.375" style="625" customWidth="1"/>
    <col min="1026" max="1026" width="4.125" style="625" customWidth="1"/>
    <col min="1027" max="1040" width="2.125" style="625" customWidth="1"/>
    <col min="1041" max="1041" width="5.125" style="625" customWidth="1"/>
    <col min="1042" max="1042" width="2.125" style="625" customWidth="1"/>
    <col min="1043" max="1043" width="4.375" style="625" customWidth="1"/>
    <col min="1044" max="1044" width="12.125" style="625" customWidth="1"/>
    <col min="1045" max="1046" width="3.125" style="625" customWidth="1"/>
    <col min="1047" max="1047" width="7.875" style="625" customWidth="1"/>
    <col min="1048" max="1050" width="3.625" style="625" bestFit="1" customWidth="1"/>
    <col min="1051" max="1051" width="3.125" style="625" customWidth="1"/>
    <col min="1052" max="1052" width="3.625" style="625" customWidth="1"/>
    <col min="1053" max="1053" width="13.625" style="625" customWidth="1"/>
    <col min="1054" max="1054" width="2" style="625" customWidth="1"/>
    <col min="1055" max="1280" width="3.125" style="625"/>
    <col min="1281" max="1281" width="2.375" style="625" customWidth="1"/>
    <col min="1282" max="1282" width="4.125" style="625" customWidth="1"/>
    <col min="1283" max="1296" width="2.125" style="625" customWidth="1"/>
    <col min="1297" max="1297" width="5.125" style="625" customWidth="1"/>
    <col min="1298" max="1298" width="2.125" style="625" customWidth="1"/>
    <col min="1299" max="1299" width="4.375" style="625" customWidth="1"/>
    <col min="1300" max="1300" width="12.125" style="625" customWidth="1"/>
    <col min="1301" max="1302" width="3.125" style="625" customWidth="1"/>
    <col min="1303" max="1303" width="7.875" style="625" customWidth="1"/>
    <col min="1304" max="1306" width="3.625" style="625" bestFit="1" customWidth="1"/>
    <col min="1307" max="1307" width="3.125" style="625" customWidth="1"/>
    <col min="1308" max="1308" width="3.625" style="625" customWidth="1"/>
    <col min="1309" max="1309" width="13.625" style="625" customWidth="1"/>
    <col min="1310" max="1310" width="2" style="625" customWidth="1"/>
    <col min="1311" max="1536" width="3.125" style="625"/>
    <col min="1537" max="1537" width="2.375" style="625" customWidth="1"/>
    <col min="1538" max="1538" width="4.125" style="625" customWidth="1"/>
    <col min="1539" max="1552" width="2.125" style="625" customWidth="1"/>
    <col min="1553" max="1553" width="5.125" style="625" customWidth="1"/>
    <col min="1554" max="1554" width="2.125" style="625" customWidth="1"/>
    <col min="1555" max="1555" width="4.375" style="625" customWidth="1"/>
    <col min="1556" max="1556" width="12.125" style="625" customWidth="1"/>
    <col min="1557" max="1558" width="3.125" style="625" customWidth="1"/>
    <col min="1559" max="1559" width="7.875" style="625" customWidth="1"/>
    <col min="1560" max="1562" width="3.625" style="625" bestFit="1" customWidth="1"/>
    <col min="1563" max="1563" width="3.125" style="625" customWidth="1"/>
    <col min="1564" max="1564" width="3.625" style="625" customWidth="1"/>
    <col min="1565" max="1565" width="13.625" style="625" customWidth="1"/>
    <col min="1566" max="1566" width="2" style="625" customWidth="1"/>
    <col min="1567" max="1792" width="3.125" style="625"/>
    <col min="1793" max="1793" width="2.375" style="625" customWidth="1"/>
    <col min="1794" max="1794" width="4.125" style="625" customWidth="1"/>
    <col min="1795" max="1808" width="2.125" style="625" customWidth="1"/>
    <col min="1809" max="1809" width="5.125" style="625" customWidth="1"/>
    <col min="1810" max="1810" width="2.125" style="625" customWidth="1"/>
    <col min="1811" max="1811" width="4.375" style="625" customWidth="1"/>
    <col min="1812" max="1812" width="12.125" style="625" customWidth="1"/>
    <col min="1813" max="1814" width="3.125" style="625" customWidth="1"/>
    <col min="1815" max="1815" width="7.875" style="625" customWidth="1"/>
    <col min="1816" max="1818" width="3.625" style="625" bestFit="1" customWidth="1"/>
    <col min="1819" max="1819" width="3.125" style="625" customWidth="1"/>
    <col min="1820" max="1820" width="3.625" style="625" customWidth="1"/>
    <col min="1821" max="1821" width="13.625" style="625" customWidth="1"/>
    <col min="1822" max="1822" width="2" style="625" customWidth="1"/>
    <col min="1823" max="2048" width="3.125" style="625"/>
    <col min="2049" max="2049" width="2.375" style="625" customWidth="1"/>
    <col min="2050" max="2050" width="4.125" style="625" customWidth="1"/>
    <col min="2051" max="2064" width="2.125" style="625" customWidth="1"/>
    <col min="2065" max="2065" width="5.125" style="625" customWidth="1"/>
    <col min="2066" max="2066" width="2.125" style="625" customWidth="1"/>
    <col min="2067" max="2067" width="4.375" style="625" customWidth="1"/>
    <col min="2068" max="2068" width="12.125" style="625" customWidth="1"/>
    <col min="2069" max="2070" width="3.125" style="625" customWidth="1"/>
    <col min="2071" max="2071" width="7.875" style="625" customWidth="1"/>
    <col min="2072" max="2074" width="3.625" style="625" bestFit="1" customWidth="1"/>
    <col min="2075" max="2075" width="3.125" style="625" customWidth="1"/>
    <col min="2076" max="2076" width="3.625" style="625" customWidth="1"/>
    <col min="2077" max="2077" width="13.625" style="625" customWidth="1"/>
    <col min="2078" max="2078" width="2" style="625" customWidth="1"/>
    <col min="2079" max="2304" width="3.125" style="625"/>
    <col min="2305" max="2305" width="2.375" style="625" customWidth="1"/>
    <col min="2306" max="2306" width="4.125" style="625" customWidth="1"/>
    <col min="2307" max="2320" width="2.125" style="625" customWidth="1"/>
    <col min="2321" max="2321" width="5.125" style="625" customWidth="1"/>
    <col min="2322" max="2322" width="2.125" style="625" customWidth="1"/>
    <col min="2323" max="2323" width="4.375" style="625" customWidth="1"/>
    <col min="2324" max="2324" width="12.125" style="625" customWidth="1"/>
    <col min="2325" max="2326" width="3.125" style="625" customWidth="1"/>
    <col min="2327" max="2327" width="7.875" style="625" customWidth="1"/>
    <col min="2328" max="2330" width="3.625" style="625" bestFit="1" customWidth="1"/>
    <col min="2331" max="2331" width="3.125" style="625" customWidth="1"/>
    <col min="2332" max="2332" width="3.625" style="625" customWidth="1"/>
    <col min="2333" max="2333" width="13.625" style="625" customWidth="1"/>
    <col min="2334" max="2334" width="2" style="625" customWidth="1"/>
    <col min="2335" max="2560" width="3.125" style="625"/>
    <col min="2561" max="2561" width="2.375" style="625" customWidth="1"/>
    <col min="2562" max="2562" width="4.125" style="625" customWidth="1"/>
    <col min="2563" max="2576" width="2.125" style="625" customWidth="1"/>
    <col min="2577" max="2577" width="5.125" style="625" customWidth="1"/>
    <col min="2578" max="2578" width="2.125" style="625" customWidth="1"/>
    <col min="2579" max="2579" width="4.375" style="625" customWidth="1"/>
    <col min="2580" max="2580" width="12.125" style="625" customWidth="1"/>
    <col min="2581" max="2582" width="3.125" style="625" customWidth="1"/>
    <col min="2583" max="2583" width="7.875" style="625" customWidth="1"/>
    <col min="2584" max="2586" width="3.625" style="625" bestFit="1" customWidth="1"/>
    <col min="2587" max="2587" width="3.125" style="625" customWidth="1"/>
    <col min="2588" max="2588" width="3.625" style="625" customWidth="1"/>
    <col min="2589" max="2589" width="13.625" style="625" customWidth="1"/>
    <col min="2590" max="2590" width="2" style="625" customWidth="1"/>
    <col min="2591" max="2816" width="3.125" style="625"/>
    <col min="2817" max="2817" width="2.375" style="625" customWidth="1"/>
    <col min="2818" max="2818" width="4.125" style="625" customWidth="1"/>
    <col min="2819" max="2832" width="2.125" style="625" customWidth="1"/>
    <col min="2833" max="2833" width="5.125" style="625" customWidth="1"/>
    <col min="2834" max="2834" width="2.125" style="625" customWidth="1"/>
    <col min="2835" max="2835" width="4.375" style="625" customWidth="1"/>
    <col min="2836" max="2836" width="12.125" style="625" customWidth="1"/>
    <col min="2837" max="2838" width="3.125" style="625" customWidth="1"/>
    <col min="2839" max="2839" width="7.875" style="625" customWidth="1"/>
    <col min="2840" max="2842" width="3.625" style="625" bestFit="1" customWidth="1"/>
    <col min="2843" max="2843" width="3.125" style="625" customWidth="1"/>
    <col min="2844" max="2844" width="3.625" style="625" customWidth="1"/>
    <col min="2845" max="2845" width="13.625" style="625" customWidth="1"/>
    <col min="2846" max="2846" width="2" style="625" customWidth="1"/>
    <col min="2847" max="3072" width="3.125" style="625"/>
    <col min="3073" max="3073" width="2.375" style="625" customWidth="1"/>
    <col min="3074" max="3074" width="4.125" style="625" customWidth="1"/>
    <col min="3075" max="3088" width="2.125" style="625" customWidth="1"/>
    <col min="3089" max="3089" width="5.125" style="625" customWidth="1"/>
    <col min="3090" max="3090" width="2.125" style="625" customWidth="1"/>
    <col min="3091" max="3091" width="4.375" style="625" customWidth="1"/>
    <col min="3092" max="3092" width="12.125" style="625" customWidth="1"/>
    <col min="3093" max="3094" width="3.125" style="625" customWidth="1"/>
    <col min="3095" max="3095" width="7.875" style="625" customWidth="1"/>
    <col min="3096" max="3098" width="3.625" style="625" bestFit="1" customWidth="1"/>
    <col min="3099" max="3099" width="3.125" style="625" customWidth="1"/>
    <col min="3100" max="3100" width="3.625" style="625" customWidth="1"/>
    <col min="3101" max="3101" width="13.625" style="625" customWidth="1"/>
    <col min="3102" max="3102" width="2" style="625" customWidth="1"/>
    <col min="3103" max="3328" width="3.125" style="625"/>
    <col min="3329" max="3329" width="2.375" style="625" customWidth="1"/>
    <col min="3330" max="3330" width="4.125" style="625" customWidth="1"/>
    <col min="3331" max="3344" width="2.125" style="625" customWidth="1"/>
    <col min="3345" max="3345" width="5.125" style="625" customWidth="1"/>
    <col min="3346" max="3346" width="2.125" style="625" customWidth="1"/>
    <col min="3347" max="3347" width="4.375" style="625" customWidth="1"/>
    <col min="3348" max="3348" width="12.125" style="625" customWidth="1"/>
    <col min="3349" max="3350" width="3.125" style="625" customWidth="1"/>
    <col min="3351" max="3351" width="7.875" style="625" customWidth="1"/>
    <col min="3352" max="3354" width="3.625" style="625" bestFit="1" customWidth="1"/>
    <col min="3355" max="3355" width="3.125" style="625" customWidth="1"/>
    <col min="3356" max="3356" width="3.625" style="625" customWidth="1"/>
    <col min="3357" max="3357" width="13.625" style="625" customWidth="1"/>
    <col min="3358" max="3358" width="2" style="625" customWidth="1"/>
    <col min="3359" max="3584" width="3.125" style="625"/>
    <col min="3585" max="3585" width="2.375" style="625" customWidth="1"/>
    <col min="3586" max="3586" width="4.125" style="625" customWidth="1"/>
    <col min="3587" max="3600" width="2.125" style="625" customWidth="1"/>
    <col min="3601" max="3601" width="5.125" style="625" customWidth="1"/>
    <col min="3602" max="3602" width="2.125" style="625" customWidth="1"/>
    <col min="3603" max="3603" width="4.375" style="625" customWidth="1"/>
    <col min="3604" max="3604" width="12.125" style="625" customWidth="1"/>
    <col min="3605" max="3606" width="3.125" style="625" customWidth="1"/>
    <col min="3607" max="3607" width="7.875" style="625" customWidth="1"/>
    <col min="3608" max="3610" width="3.625" style="625" bestFit="1" customWidth="1"/>
    <col min="3611" max="3611" width="3.125" style="625" customWidth="1"/>
    <col min="3612" max="3612" width="3.625" style="625" customWidth="1"/>
    <col min="3613" max="3613" width="13.625" style="625" customWidth="1"/>
    <col min="3614" max="3614" width="2" style="625" customWidth="1"/>
    <col min="3615" max="3840" width="3.125" style="625"/>
    <col min="3841" max="3841" width="2.375" style="625" customWidth="1"/>
    <col min="3842" max="3842" width="4.125" style="625" customWidth="1"/>
    <col min="3843" max="3856" width="2.125" style="625" customWidth="1"/>
    <col min="3857" max="3857" width="5.125" style="625" customWidth="1"/>
    <col min="3858" max="3858" width="2.125" style="625" customWidth="1"/>
    <col min="3859" max="3859" width="4.375" style="625" customWidth="1"/>
    <col min="3860" max="3860" width="12.125" style="625" customWidth="1"/>
    <col min="3861" max="3862" width="3.125" style="625" customWidth="1"/>
    <col min="3863" max="3863" width="7.875" style="625" customWidth="1"/>
    <col min="3864" max="3866" width="3.625" style="625" bestFit="1" customWidth="1"/>
    <col min="3867" max="3867" width="3.125" style="625" customWidth="1"/>
    <col min="3868" max="3868" width="3.625" style="625" customWidth="1"/>
    <col min="3869" max="3869" width="13.625" style="625" customWidth="1"/>
    <col min="3870" max="3870" width="2" style="625" customWidth="1"/>
    <col min="3871" max="4096" width="3.125" style="625"/>
    <col min="4097" max="4097" width="2.375" style="625" customWidth="1"/>
    <col min="4098" max="4098" width="4.125" style="625" customWidth="1"/>
    <col min="4099" max="4112" width="2.125" style="625" customWidth="1"/>
    <col min="4113" max="4113" width="5.125" style="625" customWidth="1"/>
    <col min="4114" max="4114" width="2.125" style="625" customWidth="1"/>
    <col min="4115" max="4115" width="4.375" style="625" customWidth="1"/>
    <col min="4116" max="4116" width="12.125" style="625" customWidth="1"/>
    <col min="4117" max="4118" width="3.125" style="625" customWidth="1"/>
    <col min="4119" max="4119" width="7.875" style="625" customWidth="1"/>
    <col min="4120" max="4122" width="3.625" style="625" bestFit="1" customWidth="1"/>
    <col min="4123" max="4123" width="3.125" style="625" customWidth="1"/>
    <col min="4124" max="4124" width="3.625" style="625" customWidth="1"/>
    <col min="4125" max="4125" width="13.625" style="625" customWidth="1"/>
    <col min="4126" max="4126" width="2" style="625" customWidth="1"/>
    <col min="4127" max="4352" width="3.125" style="625"/>
    <col min="4353" max="4353" width="2.375" style="625" customWidth="1"/>
    <col min="4354" max="4354" width="4.125" style="625" customWidth="1"/>
    <col min="4355" max="4368" width="2.125" style="625" customWidth="1"/>
    <col min="4369" max="4369" width="5.125" style="625" customWidth="1"/>
    <col min="4370" max="4370" width="2.125" style="625" customWidth="1"/>
    <col min="4371" max="4371" width="4.375" style="625" customWidth="1"/>
    <col min="4372" max="4372" width="12.125" style="625" customWidth="1"/>
    <col min="4373" max="4374" width="3.125" style="625" customWidth="1"/>
    <col min="4375" max="4375" width="7.875" style="625" customWidth="1"/>
    <col min="4376" max="4378" width="3.625" style="625" bestFit="1" customWidth="1"/>
    <col min="4379" max="4379" width="3.125" style="625" customWidth="1"/>
    <col min="4380" max="4380" width="3.625" style="625" customWidth="1"/>
    <col min="4381" max="4381" width="13.625" style="625" customWidth="1"/>
    <col min="4382" max="4382" width="2" style="625" customWidth="1"/>
    <col min="4383" max="4608" width="3.125" style="625"/>
    <col min="4609" max="4609" width="2.375" style="625" customWidth="1"/>
    <col min="4610" max="4610" width="4.125" style="625" customWidth="1"/>
    <col min="4611" max="4624" width="2.125" style="625" customWidth="1"/>
    <col min="4625" max="4625" width="5.125" style="625" customWidth="1"/>
    <col min="4626" max="4626" width="2.125" style="625" customWidth="1"/>
    <col min="4627" max="4627" width="4.375" style="625" customWidth="1"/>
    <col min="4628" max="4628" width="12.125" style="625" customWidth="1"/>
    <col min="4629" max="4630" width="3.125" style="625" customWidth="1"/>
    <col min="4631" max="4631" width="7.875" style="625" customWidth="1"/>
    <col min="4632" max="4634" width="3.625" style="625" bestFit="1" customWidth="1"/>
    <col min="4635" max="4635" width="3.125" style="625" customWidth="1"/>
    <col min="4636" max="4636" width="3.625" style="625" customWidth="1"/>
    <col min="4637" max="4637" width="13.625" style="625" customWidth="1"/>
    <col min="4638" max="4638" width="2" style="625" customWidth="1"/>
    <col min="4639" max="4864" width="3.125" style="625"/>
    <col min="4865" max="4865" width="2.375" style="625" customWidth="1"/>
    <col min="4866" max="4866" width="4.125" style="625" customWidth="1"/>
    <col min="4867" max="4880" width="2.125" style="625" customWidth="1"/>
    <col min="4881" max="4881" width="5.125" style="625" customWidth="1"/>
    <col min="4882" max="4882" width="2.125" style="625" customWidth="1"/>
    <col min="4883" max="4883" width="4.375" style="625" customWidth="1"/>
    <col min="4884" max="4884" width="12.125" style="625" customWidth="1"/>
    <col min="4885" max="4886" width="3.125" style="625" customWidth="1"/>
    <col min="4887" max="4887" width="7.875" style="625" customWidth="1"/>
    <col min="4888" max="4890" width="3.625" style="625" bestFit="1" customWidth="1"/>
    <col min="4891" max="4891" width="3.125" style="625" customWidth="1"/>
    <col min="4892" max="4892" width="3.625" style="625" customWidth="1"/>
    <col min="4893" max="4893" width="13.625" style="625" customWidth="1"/>
    <col min="4894" max="4894" width="2" style="625" customWidth="1"/>
    <col min="4895" max="5120" width="3.125" style="625"/>
    <col min="5121" max="5121" width="2.375" style="625" customWidth="1"/>
    <col min="5122" max="5122" width="4.125" style="625" customWidth="1"/>
    <col min="5123" max="5136" width="2.125" style="625" customWidth="1"/>
    <col min="5137" max="5137" width="5.125" style="625" customWidth="1"/>
    <col min="5138" max="5138" width="2.125" style="625" customWidth="1"/>
    <col min="5139" max="5139" width="4.375" style="625" customWidth="1"/>
    <col min="5140" max="5140" width="12.125" style="625" customWidth="1"/>
    <col min="5141" max="5142" width="3.125" style="625" customWidth="1"/>
    <col min="5143" max="5143" width="7.875" style="625" customWidth="1"/>
    <col min="5144" max="5146" width="3.625" style="625" bestFit="1" customWidth="1"/>
    <col min="5147" max="5147" width="3.125" style="625" customWidth="1"/>
    <col min="5148" max="5148" width="3.625" style="625" customWidth="1"/>
    <col min="5149" max="5149" width="13.625" style="625" customWidth="1"/>
    <col min="5150" max="5150" width="2" style="625" customWidth="1"/>
    <col min="5151" max="5376" width="3.125" style="625"/>
    <col min="5377" max="5377" width="2.375" style="625" customWidth="1"/>
    <col min="5378" max="5378" width="4.125" style="625" customWidth="1"/>
    <col min="5379" max="5392" width="2.125" style="625" customWidth="1"/>
    <col min="5393" max="5393" width="5.125" style="625" customWidth="1"/>
    <col min="5394" max="5394" width="2.125" style="625" customWidth="1"/>
    <col min="5395" max="5395" width="4.375" style="625" customWidth="1"/>
    <col min="5396" max="5396" width="12.125" style="625" customWidth="1"/>
    <col min="5397" max="5398" width="3.125" style="625" customWidth="1"/>
    <col min="5399" max="5399" width="7.875" style="625" customWidth="1"/>
    <col min="5400" max="5402" width="3.625" style="625" bestFit="1" customWidth="1"/>
    <col min="5403" max="5403" width="3.125" style="625" customWidth="1"/>
    <col min="5404" max="5404" width="3.625" style="625" customWidth="1"/>
    <col min="5405" max="5405" width="13.625" style="625" customWidth="1"/>
    <col min="5406" max="5406" width="2" style="625" customWidth="1"/>
    <col min="5407" max="5632" width="3.125" style="625"/>
    <col min="5633" max="5633" width="2.375" style="625" customWidth="1"/>
    <col min="5634" max="5634" width="4.125" style="625" customWidth="1"/>
    <col min="5635" max="5648" width="2.125" style="625" customWidth="1"/>
    <col min="5649" max="5649" width="5.125" style="625" customWidth="1"/>
    <col min="5650" max="5650" width="2.125" style="625" customWidth="1"/>
    <col min="5651" max="5651" width="4.375" style="625" customWidth="1"/>
    <col min="5652" max="5652" width="12.125" style="625" customWidth="1"/>
    <col min="5653" max="5654" width="3.125" style="625" customWidth="1"/>
    <col min="5655" max="5655" width="7.875" style="625" customWidth="1"/>
    <col min="5656" max="5658" width="3.625" style="625" bestFit="1" customWidth="1"/>
    <col min="5659" max="5659" width="3.125" style="625" customWidth="1"/>
    <col min="5660" max="5660" width="3.625" style="625" customWidth="1"/>
    <col min="5661" max="5661" width="13.625" style="625" customWidth="1"/>
    <col min="5662" max="5662" width="2" style="625" customWidth="1"/>
    <col min="5663" max="5888" width="3.125" style="625"/>
    <col min="5889" max="5889" width="2.375" style="625" customWidth="1"/>
    <col min="5890" max="5890" width="4.125" style="625" customWidth="1"/>
    <col min="5891" max="5904" width="2.125" style="625" customWidth="1"/>
    <col min="5905" max="5905" width="5.125" style="625" customWidth="1"/>
    <col min="5906" max="5906" width="2.125" style="625" customWidth="1"/>
    <col min="5907" max="5907" width="4.375" style="625" customWidth="1"/>
    <col min="5908" max="5908" width="12.125" style="625" customWidth="1"/>
    <col min="5909" max="5910" width="3.125" style="625" customWidth="1"/>
    <col min="5911" max="5911" width="7.875" style="625" customWidth="1"/>
    <col min="5912" max="5914" width="3.625" style="625" bestFit="1" customWidth="1"/>
    <col min="5915" max="5915" width="3.125" style="625" customWidth="1"/>
    <col min="5916" max="5916" width="3.625" style="625" customWidth="1"/>
    <col min="5917" max="5917" width="13.625" style="625" customWidth="1"/>
    <col min="5918" max="5918" width="2" style="625" customWidth="1"/>
    <col min="5919" max="6144" width="3.125" style="625"/>
    <col min="6145" max="6145" width="2.375" style="625" customWidth="1"/>
    <col min="6146" max="6146" width="4.125" style="625" customWidth="1"/>
    <col min="6147" max="6160" width="2.125" style="625" customWidth="1"/>
    <col min="6161" max="6161" width="5.125" style="625" customWidth="1"/>
    <col min="6162" max="6162" width="2.125" style="625" customWidth="1"/>
    <col min="6163" max="6163" width="4.375" style="625" customWidth="1"/>
    <col min="6164" max="6164" width="12.125" style="625" customWidth="1"/>
    <col min="6165" max="6166" width="3.125" style="625" customWidth="1"/>
    <col min="6167" max="6167" width="7.875" style="625" customWidth="1"/>
    <col min="6168" max="6170" width="3.625" style="625" bestFit="1" customWidth="1"/>
    <col min="6171" max="6171" width="3.125" style="625" customWidth="1"/>
    <col min="6172" max="6172" width="3.625" style="625" customWidth="1"/>
    <col min="6173" max="6173" width="13.625" style="625" customWidth="1"/>
    <col min="6174" max="6174" width="2" style="625" customWidth="1"/>
    <col min="6175" max="6400" width="3.125" style="625"/>
    <col min="6401" max="6401" width="2.375" style="625" customWidth="1"/>
    <col min="6402" max="6402" width="4.125" style="625" customWidth="1"/>
    <col min="6403" max="6416" width="2.125" style="625" customWidth="1"/>
    <col min="6417" max="6417" width="5.125" style="625" customWidth="1"/>
    <col min="6418" max="6418" width="2.125" style="625" customWidth="1"/>
    <col min="6419" max="6419" width="4.375" style="625" customWidth="1"/>
    <col min="6420" max="6420" width="12.125" style="625" customWidth="1"/>
    <col min="6421" max="6422" width="3.125" style="625" customWidth="1"/>
    <col min="6423" max="6423" width="7.875" style="625" customWidth="1"/>
    <col min="6424" max="6426" width="3.625" style="625" bestFit="1" customWidth="1"/>
    <col min="6427" max="6427" width="3.125" style="625" customWidth="1"/>
    <col min="6428" max="6428" width="3.625" style="625" customWidth="1"/>
    <col min="6429" max="6429" width="13.625" style="625" customWidth="1"/>
    <col min="6430" max="6430" width="2" style="625" customWidth="1"/>
    <col min="6431" max="6656" width="3.125" style="625"/>
    <col min="6657" max="6657" width="2.375" style="625" customWidth="1"/>
    <col min="6658" max="6658" width="4.125" style="625" customWidth="1"/>
    <col min="6659" max="6672" width="2.125" style="625" customWidth="1"/>
    <col min="6673" max="6673" width="5.125" style="625" customWidth="1"/>
    <col min="6674" max="6674" width="2.125" style="625" customWidth="1"/>
    <col min="6675" max="6675" width="4.375" style="625" customWidth="1"/>
    <col min="6676" max="6676" width="12.125" style="625" customWidth="1"/>
    <col min="6677" max="6678" width="3.125" style="625" customWidth="1"/>
    <col min="6679" max="6679" width="7.875" style="625" customWidth="1"/>
    <col min="6680" max="6682" width="3.625" style="625" bestFit="1" customWidth="1"/>
    <col min="6683" max="6683" width="3.125" style="625" customWidth="1"/>
    <col min="6684" max="6684" width="3.625" style="625" customWidth="1"/>
    <col min="6685" max="6685" width="13.625" style="625" customWidth="1"/>
    <col min="6686" max="6686" width="2" style="625" customWidth="1"/>
    <col min="6687" max="6912" width="3.125" style="625"/>
    <col min="6913" max="6913" width="2.375" style="625" customWidth="1"/>
    <col min="6914" max="6914" width="4.125" style="625" customWidth="1"/>
    <col min="6915" max="6928" width="2.125" style="625" customWidth="1"/>
    <col min="6929" max="6929" width="5.125" style="625" customWidth="1"/>
    <col min="6930" max="6930" width="2.125" style="625" customWidth="1"/>
    <col min="6931" max="6931" width="4.375" style="625" customWidth="1"/>
    <col min="6932" max="6932" width="12.125" style="625" customWidth="1"/>
    <col min="6933" max="6934" width="3.125" style="625" customWidth="1"/>
    <col min="6935" max="6935" width="7.875" style="625" customWidth="1"/>
    <col min="6936" max="6938" width="3.625" style="625" bestFit="1" customWidth="1"/>
    <col min="6939" max="6939" width="3.125" style="625" customWidth="1"/>
    <col min="6940" max="6940" width="3.625" style="625" customWidth="1"/>
    <col min="6941" max="6941" width="13.625" style="625" customWidth="1"/>
    <col min="6942" max="6942" width="2" style="625" customWidth="1"/>
    <col min="6943" max="7168" width="3.125" style="625"/>
    <col min="7169" max="7169" width="2.375" style="625" customWidth="1"/>
    <col min="7170" max="7170" width="4.125" style="625" customWidth="1"/>
    <col min="7171" max="7184" width="2.125" style="625" customWidth="1"/>
    <col min="7185" max="7185" width="5.125" style="625" customWidth="1"/>
    <col min="7186" max="7186" width="2.125" style="625" customWidth="1"/>
    <col min="7187" max="7187" width="4.375" style="625" customWidth="1"/>
    <col min="7188" max="7188" width="12.125" style="625" customWidth="1"/>
    <col min="7189" max="7190" width="3.125" style="625" customWidth="1"/>
    <col min="7191" max="7191" width="7.875" style="625" customWidth="1"/>
    <col min="7192" max="7194" width="3.625" style="625" bestFit="1" customWidth="1"/>
    <col min="7195" max="7195" width="3.125" style="625" customWidth="1"/>
    <col min="7196" max="7196" width="3.625" style="625" customWidth="1"/>
    <col min="7197" max="7197" width="13.625" style="625" customWidth="1"/>
    <col min="7198" max="7198" width="2" style="625" customWidth="1"/>
    <col min="7199" max="7424" width="3.125" style="625"/>
    <col min="7425" max="7425" width="2.375" style="625" customWidth="1"/>
    <col min="7426" max="7426" width="4.125" style="625" customWidth="1"/>
    <col min="7427" max="7440" width="2.125" style="625" customWidth="1"/>
    <col min="7441" max="7441" width="5.125" style="625" customWidth="1"/>
    <col min="7442" max="7442" width="2.125" style="625" customWidth="1"/>
    <col min="7443" max="7443" width="4.375" style="625" customWidth="1"/>
    <col min="7444" max="7444" width="12.125" style="625" customWidth="1"/>
    <col min="7445" max="7446" width="3.125" style="625" customWidth="1"/>
    <col min="7447" max="7447" width="7.875" style="625" customWidth="1"/>
    <col min="7448" max="7450" width="3.625" style="625" bestFit="1" customWidth="1"/>
    <col min="7451" max="7451" width="3.125" style="625" customWidth="1"/>
    <col min="7452" max="7452" width="3.625" style="625" customWidth="1"/>
    <col min="7453" max="7453" width="13.625" style="625" customWidth="1"/>
    <col min="7454" max="7454" width="2" style="625" customWidth="1"/>
    <col min="7455" max="7680" width="3.125" style="625"/>
    <col min="7681" max="7681" width="2.375" style="625" customWidth="1"/>
    <col min="7682" max="7682" width="4.125" style="625" customWidth="1"/>
    <col min="7683" max="7696" width="2.125" style="625" customWidth="1"/>
    <col min="7697" max="7697" width="5.125" style="625" customWidth="1"/>
    <col min="7698" max="7698" width="2.125" style="625" customWidth="1"/>
    <col min="7699" max="7699" width="4.375" style="625" customWidth="1"/>
    <col min="7700" max="7700" width="12.125" style="625" customWidth="1"/>
    <col min="7701" max="7702" width="3.125" style="625" customWidth="1"/>
    <col min="7703" max="7703" width="7.875" style="625" customWidth="1"/>
    <col min="7704" max="7706" width="3.625" style="625" bestFit="1" customWidth="1"/>
    <col min="7707" max="7707" width="3.125" style="625" customWidth="1"/>
    <col min="7708" max="7708" width="3.625" style="625" customWidth="1"/>
    <col min="7709" max="7709" width="13.625" style="625" customWidth="1"/>
    <col min="7710" max="7710" width="2" style="625" customWidth="1"/>
    <col min="7711" max="7936" width="3.125" style="625"/>
    <col min="7937" max="7937" width="2.375" style="625" customWidth="1"/>
    <col min="7938" max="7938" width="4.125" style="625" customWidth="1"/>
    <col min="7939" max="7952" width="2.125" style="625" customWidth="1"/>
    <col min="7953" max="7953" width="5.125" style="625" customWidth="1"/>
    <col min="7954" max="7954" width="2.125" style="625" customWidth="1"/>
    <col min="7955" max="7955" width="4.375" style="625" customWidth="1"/>
    <col min="7956" max="7956" width="12.125" style="625" customWidth="1"/>
    <col min="7957" max="7958" width="3.125" style="625" customWidth="1"/>
    <col min="7959" max="7959" width="7.875" style="625" customWidth="1"/>
    <col min="7960" max="7962" width="3.625" style="625" bestFit="1" customWidth="1"/>
    <col min="7963" max="7963" width="3.125" style="625" customWidth="1"/>
    <col min="7964" max="7964" width="3.625" style="625" customWidth="1"/>
    <col min="7965" max="7965" width="13.625" style="625" customWidth="1"/>
    <col min="7966" max="7966" width="2" style="625" customWidth="1"/>
    <col min="7967" max="8192" width="3.125" style="625"/>
    <col min="8193" max="8193" width="2.375" style="625" customWidth="1"/>
    <col min="8194" max="8194" width="4.125" style="625" customWidth="1"/>
    <col min="8195" max="8208" width="2.125" style="625" customWidth="1"/>
    <col min="8209" max="8209" width="5.125" style="625" customWidth="1"/>
    <col min="8210" max="8210" width="2.125" style="625" customWidth="1"/>
    <col min="8211" max="8211" width="4.375" style="625" customWidth="1"/>
    <col min="8212" max="8212" width="12.125" style="625" customWidth="1"/>
    <col min="8213" max="8214" width="3.125" style="625" customWidth="1"/>
    <col min="8215" max="8215" width="7.875" style="625" customWidth="1"/>
    <col min="8216" max="8218" width="3.625" style="625" bestFit="1" customWidth="1"/>
    <col min="8219" max="8219" width="3.125" style="625" customWidth="1"/>
    <col min="8220" max="8220" width="3.625" style="625" customWidth="1"/>
    <col min="8221" max="8221" width="13.625" style="625" customWidth="1"/>
    <col min="8222" max="8222" width="2" style="625" customWidth="1"/>
    <col min="8223" max="8448" width="3.125" style="625"/>
    <col min="8449" max="8449" width="2.375" style="625" customWidth="1"/>
    <col min="8450" max="8450" width="4.125" style="625" customWidth="1"/>
    <col min="8451" max="8464" width="2.125" style="625" customWidth="1"/>
    <col min="8465" max="8465" width="5.125" style="625" customWidth="1"/>
    <col min="8466" max="8466" width="2.125" style="625" customWidth="1"/>
    <col min="8467" max="8467" width="4.375" style="625" customWidth="1"/>
    <col min="8468" max="8468" width="12.125" style="625" customWidth="1"/>
    <col min="8469" max="8470" width="3.125" style="625" customWidth="1"/>
    <col min="8471" max="8471" width="7.875" style="625" customWidth="1"/>
    <col min="8472" max="8474" width="3.625" style="625" bestFit="1" customWidth="1"/>
    <col min="8475" max="8475" width="3.125" style="625" customWidth="1"/>
    <col min="8476" max="8476" width="3.625" style="625" customWidth="1"/>
    <col min="8477" max="8477" width="13.625" style="625" customWidth="1"/>
    <col min="8478" max="8478" width="2" style="625" customWidth="1"/>
    <col min="8479" max="8704" width="3.125" style="625"/>
    <col min="8705" max="8705" width="2.375" style="625" customWidth="1"/>
    <col min="8706" max="8706" width="4.125" style="625" customWidth="1"/>
    <col min="8707" max="8720" width="2.125" style="625" customWidth="1"/>
    <col min="8721" max="8721" width="5.125" style="625" customWidth="1"/>
    <col min="8722" max="8722" width="2.125" style="625" customWidth="1"/>
    <col min="8723" max="8723" width="4.375" style="625" customWidth="1"/>
    <col min="8724" max="8724" width="12.125" style="625" customWidth="1"/>
    <col min="8725" max="8726" width="3.125" style="625" customWidth="1"/>
    <col min="8727" max="8727" width="7.875" style="625" customWidth="1"/>
    <col min="8728" max="8730" width="3.625" style="625" bestFit="1" customWidth="1"/>
    <col min="8731" max="8731" width="3.125" style="625" customWidth="1"/>
    <col min="8732" max="8732" width="3.625" style="625" customWidth="1"/>
    <col min="8733" max="8733" width="13.625" style="625" customWidth="1"/>
    <col min="8734" max="8734" width="2" style="625" customWidth="1"/>
    <col min="8735" max="8960" width="3.125" style="625"/>
    <col min="8961" max="8961" width="2.375" style="625" customWidth="1"/>
    <col min="8962" max="8962" width="4.125" style="625" customWidth="1"/>
    <col min="8963" max="8976" width="2.125" style="625" customWidth="1"/>
    <col min="8977" max="8977" width="5.125" style="625" customWidth="1"/>
    <col min="8978" max="8978" width="2.125" style="625" customWidth="1"/>
    <col min="8979" max="8979" width="4.375" style="625" customWidth="1"/>
    <col min="8980" max="8980" width="12.125" style="625" customWidth="1"/>
    <col min="8981" max="8982" width="3.125" style="625" customWidth="1"/>
    <col min="8983" max="8983" width="7.875" style="625" customWidth="1"/>
    <col min="8984" max="8986" width="3.625" style="625" bestFit="1" customWidth="1"/>
    <col min="8987" max="8987" width="3.125" style="625" customWidth="1"/>
    <col min="8988" max="8988" width="3.625" style="625" customWidth="1"/>
    <col min="8989" max="8989" width="13.625" style="625" customWidth="1"/>
    <col min="8990" max="8990" width="2" style="625" customWidth="1"/>
    <col min="8991" max="9216" width="3.125" style="625"/>
    <col min="9217" max="9217" width="2.375" style="625" customWidth="1"/>
    <col min="9218" max="9218" width="4.125" style="625" customWidth="1"/>
    <col min="9219" max="9232" width="2.125" style="625" customWidth="1"/>
    <col min="9233" max="9233" width="5.125" style="625" customWidth="1"/>
    <col min="9234" max="9234" width="2.125" style="625" customWidth="1"/>
    <col min="9235" max="9235" width="4.375" style="625" customWidth="1"/>
    <col min="9236" max="9236" width="12.125" style="625" customWidth="1"/>
    <col min="9237" max="9238" width="3.125" style="625" customWidth="1"/>
    <col min="9239" max="9239" width="7.875" style="625" customWidth="1"/>
    <col min="9240" max="9242" width="3.625" style="625" bestFit="1" customWidth="1"/>
    <col min="9243" max="9243" width="3.125" style="625" customWidth="1"/>
    <col min="9244" max="9244" width="3.625" style="625" customWidth="1"/>
    <col min="9245" max="9245" width="13.625" style="625" customWidth="1"/>
    <col min="9246" max="9246" width="2" style="625" customWidth="1"/>
    <col min="9247" max="9472" width="3.125" style="625"/>
    <col min="9473" max="9473" width="2.375" style="625" customWidth="1"/>
    <col min="9474" max="9474" width="4.125" style="625" customWidth="1"/>
    <col min="9475" max="9488" width="2.125" style="625" customWidth="1"/>
    <col min="9489" max="9489" width="5.125" style="625" customWidth="1"/>
    <col min="9490" max="9490" width="2.125" style="625" customWidth="1"/>
    <col min="9491" max="9491" width="4.375" style="625" customWidth="1"/>
    <col min="9492" max="9492" width="12.125" style="625" customWidth="1"/>
    <col min="9493" max="9494" width="3.125" style="625" customWidth="1"/>
    <col min="9495" max="9495" width="7.875" style="625" customWidth="1"/>
    <col min="9496" max="9498" width="3.625" style="625" bestFit="1" customWidth="1"/>
    <col min="9499" max="9499" width="3.125" style="625" customWidth="1"/>
    <col min="9500" max="9500" width="3.625" style="625" customWidth="1"/>
    <col min="9501" max="9501" width="13.625" style="625" customWidth="1"/>
    <col min="9502" max="9502" width="2" style="625" customWidth="1"/>
    <col min="9503" max="9728" width="3.125" style="625"/>
    <col min="9729" max="9729" width="2.375" style="625" customWidth="1"/>
    <col min="9730" max="9730" width="4.125" style="625" customWidth="1"/>
    <col min="9731" max="9744" width="2.125" style="625" customWidth="1"/>
    <col min="9745" max="9745" width="5.125" style="625" customWidth="1"/>
    <col min="9746" max="9746" width="2.125" style="625" customWidth="1"/>
    <col min="9747" max="9747" width="4.375" style="625" customWidth="1"/>
    <col min="9748" max="9748" width="12.125" style="625" customWidth="1"/>
    <col min="9749" max="9750" width="3.125" style="625" customWidth="1"/>
    <col min="9751" max="9751" width="7.875" style="625" customWidth="1"/>
    <col min="9752" max="9754" width="3.625" style="625" bestFit="1" customWidth="1"/>
    <col min="9755" max="9755" width="3.125" style="625" customWidth="1"/>
    <col min="9756" max="9756" width="3.625" style="625" customWidth="1"/>
    <col min="9757" max="9757" width="13.625" style="625" customWidth="1"/>
    <col min="9758" max="9758" width="2" style="625" customWidth="1"/>
    <col min="9759" max="9984" width="3.125" style="625"/>
    <col min="9985" max="9985" width="2.375" style="625" customWidth="1"/>
    <col min="9986" max="9986" width="4.125" style="625" customWidth="1"/>
    <col min="9987" max="10000" width="2.125" style="625" customWidth="1"/>
    <col min="10001" max="10001" width="5.125" style="625" customWidth="1"/>
    <col min="10002" max="10002" width="2.125" style="625" customWidth="1"/>
    <col min="10003" max="10003" width="4.375" style="625" customWidth="1"/>
    <col min="10004" max="10004" width="12.125" style="625" customWidth="1"/>
    <col min="10005" max="10006" width="3.125" style="625" customWidth="1"/>
    <col min="10007" max="10007" width="7.875" style="625" customWidth="1"/>
    <col min="10008" max="10010" width="3.625" style="625" bestFit="1" customWidth="1"/>
    <col min="10011" max="10011" width="3.125" style="625" customWidth="1"/>
    <col min="10012" max="10012" width="3.625" style="625" customWidth="1"/>
    <col min="10013" max="10013" width="13.625" style="625" customWidth="1"/>
    <col min="10014" max="10014" width="2" style="625" customWidth="1"/>
    <col min="10015" max="10240" width="3.125" style="625"/>
    <col min="10241" max="10241" width="2.375" style="625" customWidth="1"/>
    <col min="10242" max="10242" width="4.125" style="625" customWidth="1"/>
    <col min="10243" max="10256" width="2.125" style="625" customWidth="1"/>
    <col min="10257" max="10257" width="5.125" style="625" customWidth="1"/>
    <col min="10258" max="10258" width="2.125" style="625" customWidth="1"/>
    <col min="10259" max="10259" width="4.375" style="625" customWidth="1"/>
    <col min="10260" max="10260" width="12.125" style="625" customWidth="1"/>
    <col min="10261" max="10262" width="3.125" style="625" customWidth="1"/>
    <col min="10263" max="10263" width="7.875" style="625" customWidth="1"/>
    <col min="10264" max="10266" width="3.625" style="625" bestFit="1" customWidth="1"/>
    <col min="10267" max="10267" width="3.125" style="625" customWidth="1"/>
    <col min="10268" max="10268" width="3.625" style="625" customWidth="1"/>
    <col min="10269" max="10269" width="13.625" style="625" customWidth="1"/>
    <col min="10270" max="10270" width="2" style="625" customWidth="1"/>
    <col min="10271" max="10496" width="3.125" style="625"/>
    <col min="10497" max="10497" width="2.375" style="625" customWidth="1"/>
    <col min="10498" max="10498" width="4.125" style="625" customWidth="1"/>
    <col min="10499" max="10512" width="2.125" style="625" customWidth="1"/>
    <col min="10513" max="10513" width="5.125" style="625" customWidth="1"/>
    <col min="10514" max="10514" width="2.125" style="625" customWidth="1"/>
    <col min="10515" max="10515" width="4.375" style="625" customWidth="1"/>
    <col min="10516" max="10516" width="12.125" style="625" customWidth="1"/>
    <col min="10517" max="10518" width="3.125" style="625" customWidth="1"/>
    <col min="10519" max="10519" width="7.875" style="625" customWidth="1"/>
    <col min="10520" max="10522" width="3.625" style="625" bestFit="1" customWidth="1"/>
    <col min="10523" max="10523" width="3.125" style="625" customWidth="1"/>
    <col min="10524" max="10524" width="3.625" style="625" customWidth="1"/>
    <col min="10525" max="10525" width="13.625" style="625" customWidth="1"/>
    <col min="10526" max="10526" width="2" style="625" customWidth="1"/>
    <col min="10527" max="10752" width="3.125" style="625"/>
    <col min="10753" max="10753" width="2.375" style="625" customWidth="1"/>
    <col min="10754" max="10754" width="4.125" style="625" customWidth="1"/>
    <col min="10755" max="10768" width="2.125" style="625" customWidth="1"/>
    <col min="10769" max="10769" width="5.125" style="625" customWidth="1"/>
    <col min="10770" max="10770" width="2.125" style="625" customWidth="1"/>
    <col min="10771" max="10771" width="4.375" style="625" customWidth="1"/>
    <col min="10772" max="10772" width="12.125" style="625" customWidth="1"/>
    <col min="10773" max="10774" width="3.125" style="625" customWidth="1"/>
    <col min="10775" max="10775" width="7.875" style="625" customWidth="1"/>
    <col min="10776" max="10778" width="3.625" style="625" bestFit="1" customWidth="1"/>
    <col min="10779" max="10779" width="3.125" style="625" customWidth="1"/>
    <col min="10780" max="10780" width="3.625" style="625" customWidth="1"/>
    <col min="10781" max="10781" width="13.625" style="625" customWidth="1"/>
    <col min="10782" max="10782" width="2" style="625" customWidth="1"/>
    <col min="10783" max="11008" width="3.125" style="625"/>
    <col min="11009" max="11009" width="2.375" style="625" customWidth="1"/>
    <col min="11010" max="11010" width="4.125" style="625" customWidth="1"/>
    <col min="11011" max="11024" width="2.125" style="625" customWidth="1"/>
    <col min="11025" max="11025" width="5.125" style="625" customWidth="1"/>
    <col min="11026" max="11026" width="2.125" style="625" customWidth="1"/>
    <col min="11027" max="11027" width="4.375" style="625" customWidth="1"/>
    <col min="11028" max="11028" width="12.125" style="625" customWidth="1"/>
    <col min="11029" max="11030" width="3.125" style="625" customWidth="1"/>
    <col min="11031" max="11031" width="7.875" style="625" customWidth="1"/>
    <col min="11032" max="11034" width="3.625" style="625" bestFit="1" customWidth="1"/>
    <col min="11035" max="11035" width="3.125" style="625" customWidth="1"/>
    <col min="11036" max="11036" width="3.625" style="625" customWidth="1"/>
    <col min="11037" max="11037" width="13.625" style="625" customWidth="1"/>
    <col min="11038" max="11038" width="2" style="625" customWidth="1"/>
    <col min="11039" max="11264" width="3.125" style="625"/>
    <col min="11265" max="11265" width="2.375" style="625" customWidth="1"/>
    <col min="11266" max="11266" width="4.125" style="625" customWidth="1"/>
    <col min="11267" max="11280" width="2.125" style="625" customWidth="1"/>
    <col min="11281" max="11281" width="5.125" style="625" customWidth="1"/>
    <col min="11282" max="11282" width="2.125" style="625" customWidth="1"/>
    <col min="11283" max="11283" width="4.375" style="625" customWidth="1"/>
    <col min="11284" max="11284" width="12.125" style="625" customWidth="1"/>
    <col min="11285" max="11286" width="3.125" style="625" customWidth="1"/>
    <col min="11287" max="11287" width="7.875" style="625" customWidth="1"/>
    <col min="11288" max="11290" width="3.625" style="625" bestFit="1" customWidth="1"/>
    <col min="11291" max="11291" width="3.125" style="625" customWidth="1"/>
    <col min="11292" max="11292" width="3.625" style="625" customWidth="1"/>
    <col min="11293" max="11293" width="13.625" style="625" customWidth="1"/>
    <col min="11294" max="11294" width="2" style="625" customWidth="1"/>
    <col min="11295" max="11520" width="3.125" style="625"/>
    <col min="11521" max="11521" width="2.375" style="625" customWidth="1"/>
    <col min="11522" max="11522" width="4.125" style="625" customWidth="1"/>
    <col min="11523" max="11536" width="2.125" style="625" customWidth="1"/>
    <col min="11537" max="11537" width="5.125" style="625" customWidth="1"/>
    <col min="11538" max="11538" width="2.125" style="625" customWidth="1"/>
    <col min="11539" max="11539" width="4.375" style="625" customWidth="1"/>
    <col min="11540" max="11540" width="12.125" style="625" customWidth="1"/>
    <col min="11541" max="11542" width="3.125" style="625" customWidth="1"/>
    <col min="11543" max="11543" width="7.875" style="625" customWidth="1"/>
    <col min="11544" max="11546" width="3.625" style="625" bestFit="1" customWidth="1"/>
    <col min="11547" max="11547" width="3.125" style="625" customWidth="1"/>
    <col min="11548" max="11548" width="3.625" style="625" customWidth="1"/>
    <col min="11549" max="11549" width="13.625" style="625" customWidth="1"/>
    <col min="11550" max="11550" width="2" style="625" customWidth="1"/>
    <col min="11551" max="11776" width="3.125" style="625"/>
    <col min="11777" max="11777" width="2.375" style="625" customWidth="1"/>
    <col min="11778" max="11778" width="4.125" style="625" customWidth="1"/>
    <col min="11779" max="11792" width="2.125" style="625" customWidth="1"/>
    <col min="11793" max="11793" width="5.125" style="625" customWidth="1"/>
    <col min="11794" max="11794" width="2.125" style="625" customWidth="1"/>
    <col min="11795" max="11795" width="4.375" style="625" customWidth="1"/>
    <col min="11796" max="11796" width="12.125" style="625" customWidth="1"/>
    <col min="11797" max="11798" width="3.125" style="625" customWidth="1"/>
    <col min="11799" max="11799" width="7.875" style="625" customWidth="1"/>
    <col min="11800" max="11802" width="3.625" style="625" bestFit="1" customWidth="1"/>
    <col min="11803" max="11803" width="3.125" style="625" customWidth="1"/>
    <col min="11804" max="11804" width="3.625" style="625" customWidth="1"/>
    <col min="11805" max="11805" width="13.625" style="625" customWidth="1"/>
    <col min="11806" max="11806" width="2" style="625" customWidth="1"/>
    <col min="11807" max="12032" width="3.125" style="625"/>
    <col min="12033" max="12033" width="2.375" style="625" customWidth="1"/>
    <col min="12034" max="12034" width="4.125" style="625" customWidth="1"/>
    <col min="12035" max="12048" width="2.125" style="625" customWidth="1"/>
    <col min="12049" max="12049" width="5.125" style="625" customWidth="1"/>
    <col min="12050" max="12050" width="2.125" style="625" customWidth="1"/>
    <col min="12051" max="12051" width="4.375" style="625" customWidth="1"/>
    <col min="12052" max="12052" width="12.125" style="625" customWidth="1"/>
    <col min="12053" max="12054" width="3.125" style="625" customWidth="1"/>
    <col min="12055" max="12055" width="7.875" style="625" customWidth="1"/>
    <col min="12056" max="12058" width="3.625" style="625" bestFit="1" customWidth="1"/>
    <col min="12059" max="12059" width="3.125" style="625" customWidth="1"/>
    <col min="12060" max="12060" width="3.625" style="625" customWidth="1"/>
    <col min="12061" max="12061" width="13.625" style="625" customWidth="1"/>
    <col min="12062" max="12062" width="2" style="625" customWidth="1"/>
    <col min="12063" max="12288" width="3.125" style="625"/>
    <col min="12289" max="12289" width="2.375" style="625" customWidth="1"/>
    <col min="12290" max="12290" width="4.125" style="625" customWidth="1"/>
    <col min="12291" max="12304" width="2.125" style="625" customWidth="1"/>
    <col min="12305" max="12305" width="5.125" style="625" customWidth="1"/>
    <col min="12306" max="12306" width="2.125" style="625" customWidth="1"/>
    <col min="12307" max="12307" width="4.375" style="625" customWidth="1"/>
    <col min="12308" max="12308" width="12.125" style="625" customWidth="1"/>
    <col min="12309" max="12310" width="3.125" style="625" customWidth="1"/>
    <col min="12311" max="12311" width="7.875" style="625" customWidth="1"/>
    <col min="12312" max="12314" width="3.625" style="625" bestFit="1" customWidth="1"/>
    <col min="12315" max="12315" width="3.125" style="625" customWidth="1"/>
    <col min="12316" max="12316" width="3.625" style="625" customWidth="1"/>
    <col min="12317" max="12317" width="13.625" style="625" customWidth="1"/>
    <col min="12318" max="12318" width="2" style="625" customWidth="1"/>
    <col min="12319" max="12544" width="3.125" style="625"/>
    <col min="12545" max="12545" width="2.375" style="625" customWidth="1"/>
    <col min="12546" max="12546" width="4.125" style="625" customWidth="1"/>
    <col min="12547" max="12560" width="2.125" style="625" customWidth="1"/>
    <col min="12561" max="12561" width="5.125" style="625" customWidth="1"/>
    <col min="12562" max="12562" width="2.125" style="625" customWidth="1"/>
    <col min="12563" max="12563" width="4.375" style="625" customWidth="1"/>
    <col min="12564" max="12564" width="12.125" style="625" customWidth="1"/>
    <col min="12565" max="12566" width="3.125" style="625" customWidth="1"/>
    <col min="12567" max="12567" width="7.875" style="625" customWidth="1"/>
    <col min="12568" max="12570" width="3.625" style="625" bestFit="1" customWidth="1"/>
    <col min="12571" max="12571" width="3.125" style="625" customWidth="1"/>
    <col min="12572" max="12572" width="3.625" style="625" customWidth="1"/>
    <col min="12573" max="12573" width="13.625" style="625" customWidth="1"/>
    <col min="12574" max="12574" width="2" style="625" customWidth="1"/>
    <col min="12575" max="12800" width="3.125" style="625"/>
    <col min="12801" max="12801" width="2.375" style="625" customWidth="1"/>
    <col min="12802" max="12802" width="4.125" style="625" customWidth="1"/>
    <col min="12803" max="12816" width="2.125" style="625" customWidth="1"/>
    <col min="12817" max="12817" width="5.125" style="625" customWidth="1"/>
    <col min="12818" max="12818" width="2.125" style="625" customWidth="1"/>
    <col min="12819" max="12819" width="4.375" style="625" customWidth="1"/>
    <col min="12820" max="12820" width="12.125" style="625" customWidth="1"/>
    <col min="12821" max="12822" width="3.125" style="625" customWidth="1"/>
    <col min="12823" max="12823" width="7.875" style="625" customWidth="1"/>
    <col min="12824" max="12826" width="3.625" style="625" bestFit="1" customWidth="1"/>
    <col min="12827" max="12827" width="3.125" style="625" customWidth="1"/>
    <col min="12828" max="12828" width="3.625" style="625" customWidth="1"/>
    <col min="12829" max="12829" width="13.625" style="625" customWidth="1"/>
    <col min="12830" max="12830" width="2" style="625" customWidth="1"/>
    <col min="12831" max="13056" width="3.125" style="625"/>
    <col min="13057" max="13057" width="2.375" style="625" customWidth="1"/>
    <col min="13058" max="13058" width="4.125" style="625" customWidth="1"/>
    <col min="13059" max="13072" width="2.125" style="625" customWidth="1"/>
    <col min="13073" max="13073" width="5.125" style="625" customWidth="1"/>
    <col min="13074" max="13074" width="2.125" style="625" customWidth="1"/>
    <col min="13075" max="13075" width="4.375" style="625" customWidth="1"/>
    <col min="13076" max="13076" width="12.125" style="625" customWidth="1"/>
    <col min="13077" max="13078" width="3.125" style="625" customWidth="1"/>
    <col min="13079" max="13079" width="7.875" style="625" customWidth="1"/>
    <col min="13080" max="13082" width="3.625" style="625" bestFit="1" customWidth="1"/>
    <col min="13083" max="13083" width="3.125" style="625" customWidth="1"/>
    <col min="13084" max="13084" width="3.625" style="625" customWidth="1"/>
    <col min="13085" max="13085" width="13.625" style="625" customWidth="1"/>
    <col min="13086" max="13086" width="2" style="625" customWidth="1"/>
    <col min="13087" max="13312" width="3.125" style="625"/>
    <col min="13313" max="13313" width="2.375" style="625" customWidth="1"/>
    <col min="13314" max="13314" width="4.125" style="625" customWidth="1"/>
    <col min="13315" max="13328" width="2.125" style="625" customWidth="1"/>
    <col min="13329" max="13329" width="5.125" style="625" customWidth="1"/>
    <col min="13330" max="13330" width="2.125" style="625" customWidth="1"/>
    <col min="13331" max="13331" width="4.375" style="625" customWidth="1"/>
    <col min="13332" max="13332" width="12.125" style="625" customWidth="1"/>
    <col min="13333" max="13334" width="3.125" style="625" customWidth="1"/>
    <col min="13335" max="13335" width="7.875" style="625" customWidth="1"/>
    <col min="13336" max="13338" width="3.625" style="625" bestFit="1" customWidth="1"/>
    <col min="13339" max="13339" width="3.125" style="625" customWidth="1"/>
    <col min="13340" max="13340" width="3.625" style="625" customWidth="1"/>
    <col min="13341" max="13341" width="13.625" style="625" customWidth="1"/>
    <col min="13342" max="13342" width="2" style="625" customWidth="1"/>
    <col min="13343" max="13568" width="3.125" style="625"/>
    <col min="13569" max="13569" width="2.375" style="625" customWidth="1"/>
    <col min="13570" max="13570" width="4.125" style="625" customWidth="1"/>
    <col min="13571" max="13584" width="2.125" style="625" customWidth="1"/>
    <col min="13585" max="13585" width="5.125" style="625" customWidth="1"/>
    <col min="13586" max="13586" width="2.125" style="625" customWidth="1"/>
    <col min="13587" max="13587" width="4.375" style="625" customWidth="1"/>
    <col min="13588" max="13588" width="12.125" style="625" customWidth="1"/>
    <col min="13589" max="13590" width="3.125" style="625" customWidth="1"/>
    <col min="13591" max="13591" width="7.875" style="625" customWidth="1"/>
    <col min="13592" max="13594" width="3.625" style="625" bestFit="1" customWidth="1"/>
    <col min="13595" max="13595" width="3.125" style="625" customWidth="1"/>
    <col min="13596" max="13596" width="3.625" style="625" customWidth="1"/>
    <col min="13597" max="13597" width="13.625" style="625" customWidth="1"/>
    <col min="13598" max="13598" width="2" style="625" customWidth="1"/>
    <col min="13599" max="13824" width="3.125" style="625"/>
    <col min="13825" max="13825" width="2.375" style="625" customWidth="1"/>
    <col min="13826" max="13826" width="4.125" style="625" customWidth="1"/>
    <col min="13827" max="13840" width="2.125" style="625" customWidth="1"/>
    <col min="13841" max="13841" width="5.125" style="625" customWidth="1"/>
    <col min="13842" max="13842" width="2.125" style="625" customWidth="1"/>
    <col min="13843" max="13843" width="4.375" style="625" customWidth="1"/>
    <col min="13844" max="13844" width="12.125" style="625" customWidth="1"/>
    <col min="13845" max="13846" width="3.125" style="625" customWidth="1"/>
    <col min="13847" max="13847" width="7.875" style="625" customWidth="1"/>
    <col min="13848" max="13850" width="3.625" style="625" bestFit="1" customWidth="1"/>
    <col min="13851" max="13851" width="3.125" style="625" customWidth="1"/>
    <col min="13852" max="13852" width="3.625" style="625" customWidth="1"/>
    <col min="13853" max="13853" width="13.625" style="625" customWidth="1"/>
    <col min="13854" max="13854" width="2" style="625" customWidth="1"/>
    <col min="13855" max="14080" width="3.125" style="625"/>
    <col min="14081" max="14081" width="2.375" style="625" customWidth="1"/>
    <col min="14082" max="14082" width="4.125" style="625" customWidth="1"/>
    <col min="14083" max="14096" width="2.125" style="625" customWidth="1"/>
    <col min="14097" max="14097" width="5.125" style="625" customWidth="1"/>
    <col min="14098" max="14098" width="2.125" style="625" customWidth="1"/>
    <col min="14099" max="14099" width="4.375" style="625" customWidth="1"/>
    <col min="14100" max="14100" width="12.125" style="625" customWidth="1"/>
    <col min="14101" max="14102" width="3.125" style="625" customWidth="1"/>
    <col min="14103" max="14103" width="7.875" style="625" customWidth="1"/>
    <col min="14104" max="14106" width="3.625" style="625" bestFit="1" customWidth="1"/>
    <col min="14107" max="14107" width="3.125" style="625" customWidth="1"/>
    <col min="14108" max="14108" width="3.625" style="625" customWidth="1"/>
    <col min="14109" max="14109" width="13.625" style="625" customWidth="1"/>
    <col min="14110" max="14110" width="2" style="625" customWidth="1"/>
    <col min="14111" max="14336" width="3.125" style="625"/>
    <col min="14337" max="14337" width="2.375" style="625" customWidth="1"/>
    <col min="14338" max="14338" width="4.125" style="625" customWidth="1"/>
    <col min="14339" max="14352" width="2.125" style="625" customWidth="1"/>
    <col min="14353" max="14353" width="5.125" style="625" customWidth="1"/>
    <col min="14354" max="14354" width="2.125" style="625" customWidth="1"/>
    <col min="14355" max="14355" width="4.375" style="625" customWidth="1"/>
    <col min="14356" max="14356" width="12.125" style="625" customWidth="1"/>
    <col min="14357" max="14358" width="3.125" style="625" customWidth="1"/>
    <col min="14359" max="14359" width="7.875" style="625" customWidth="1"/>
    <col min="14360" max="14362" width="3.625" style="625" bestFit="1" customWidth="1"/>
    <col min="14363" max="14363" width="3.125" style="625" customWidth="1"/>
    <col min="14364" max="14364" width="3.625" style="625" customWidth="1"/>
    <col min="14365" max="14365" width="13.625" style="625" customWidth="1"/>
    <col min="14366" max="14366" width="2" style="625" customWidth="1"/>
    <col min="14367" max="14592" width="3.125" style="625"/>
    <col min="14593" max="14593" width="2.375" style="625" customWidth="1"/>
    <col min="14594" max="14594" width="4.125" style="625" customWidth="1"/>
    <col min="14595" max="14608" width="2.125" style="625" customWidth="1"/>
    <col min="14609" max="14609" width="5.125" style="625" customWidth="1"/>
    <col min="14610" max="14610" width="2.125" style="625" customWidth="1"/>
    <col min="14611" max="14611" width="4.375" style="625" customWidth="1"/>
    <col min="14612" max="14612" width="12.125" style="625" customWidth="1"/>
    <col min="14613" max="14614" width="3.125" style="625" customWidth="1"/>
    <col min="14615" max="14615" width="7.875" style="625" customWidth="1"/>
    <col min="14616" max="14618" width="3.625" style="625" bestFit="1" customWidth="1"/>
    <col min="14619" max="14619" width="3.125" style="625" customWidth="1"/>
    <col min="14620" max="14620" width="3.625" style="625" customWidth="1"/>
    <col min="14621" max="14621" width="13.625" style="625" customWidth="1"/>
    <col min="14622" max="14622" width="2" style="625" customWidth="1"/>
    <col min="14623" max="14848" width="3.125" style="625"/>
    <col min="14849" max="14849" width="2.375" style="625" customWidth="1"/>
    <col min="14850" max="14850" width="4.125" style="625" customWidth="1"/>
    <col min="14851" max="14864" width="2.125" style="625" customWidth="1"/>
    <col min="14865" max="14865" width="5.125" style="625" customWidth="1"/>
    <col min="14866" max="14866" width="2.125" style="625" customWidth="1"/>
    <col min="14867" max="14867" width="4.375" style="625" customWidth="1"/>
    <col min="14868" max="14868" width="12.125" style="625" customWidth="1"/>
    <col min="14869" max="14870" width="3.125" style="625" customWidth="1"/>
    <col min="14871" max="14871" width="7.875" style="625" customWidth="1"/>
    <col min="14872" max="14874" width="3.625" style="625" bestFit="1" customWidth="1"/>
    <col min="14875" max="14875" width="3.125" style="625" customWidth="1"/>
    <col min="14876" max="14876" width="3.625" style="625" customWidth="1"/>
    <col min="14877" max="14877" width="13.625" style="625" customWidth="1"/>
    <col min="14878" max="14878" width="2" style="625" customWidth="1"/>
    <col min="14879" max="15104" width="3.125" style="625"/>
    <col min="15105" max="15105" width="2.375" style="625" customWidth="1"/>
    <col min="15106" max="15106" width="4.125" style="625" customWidth="1"/>
    <col min="15107" max="15120" width="2.125" style="625" customWidth="1"/>
    <col min="15121" max="15121" width="5.125" style="625" customWidth="1"/>
    <col min="15122" max="15122" width="2.125" style="625" customWidth="1"/>
    <col min="15123" max="15123" width="4.375" style="625" customWidth="1"/>
    <col min="15124" max="15124" width="12.125" style="625" customWidth="1"/>
    <col min="15125" max="15126" width="3.125" style="625" customWidth="1"/>
    <col min="15127" max="15127" width="7.875" style="625" customWidth="1"/>
    <col min="15128" max="15130" width="3.625" style="625" bestFit="1" customWidth="1"/>
    <col min="15131" max="15131" width="3.125" style="625" customWidth="1"/>
    <col min="15132" max="15132" width="3.625" style="625" customWidth="1"/>
    <col min="15133" max="15133" width="13.625" style="625" customWidth="1"/>
    <col min="15134" max="15134" width="2" style="625" customWidth="1"/>
    <col min="15135" max="15360" width="3.125" style="625"/>
    <col min="15361" max="15361" width="2.375" style="625" customWidth="1"/>
    <col min="15362" max="15362" width="4.125" style="625" customWidth="1"/>
    <col min="15363" max="15376" width="2.125" style="625" customWidth="1"/>
    <col min="15377" max="15377" width="5.125" style="625" customWidth="1"/>
    <col min="15378" max="15378" width="2.125" style="625" customWidth="1"/>
    <col min="15379" max="15379" width="4.375" style="625" customWidth="1"/>
    <col min="15380" max="15380" width="12.125" style="625" customWidth="1"/>
    <col min="15381" max="15382" width="3.125" style="625" customWidth="1"/>
    <col min="15383" max="15383" width="7.875" style="625" customWidth="1"/>
    <col min="15384" max="15386" width="3.625" style="625" bestFit="1" customWidth="1"/>
    <col min="15387" max="15387" width="3.125" style="625" customWidth="1"/>
    <col min="15388" max="15388" width="3.625" style="625" customWidth="1"/>
    <col min="15389" max="15389" width="13.625" style="625" customWidth="1"/>
    <col min="15390" max="15390" width="2" style="625" customWidth="1"/>
    <col min="15391" max="15616" width="3.125" style="625"/>
    <col min="15617" max="15617" width="2.375" style="625" customWidth="1"/>
    <col min="15618" max="15618" width="4.125" style="625" customWidth="1"/>
    <col min="15619" max="15632" width="2.125" style="625" customWidth="1"/>
    <col min="15633" max="15633" width="5.125" style="625" customWidth="1"/>
    <col min="15634" max="15634" width="2.125" style="625" customWidth="1"/>
    <col min="15635" max="15635" width="4.375" style="625" customWidth="1"/>
    <col min="15636" max="15636" width="12.125" style="625" customWidth="1"/>
    <col min="15637" max="15638" width="3.125" style="625" customWidth="1"/>
    <col min="15639" max="15639" width="7.875" style="625" customWidth="1"/>
    <col min="15640" max="15642" width="3.625" style="625" bestFit="1" customWidth="1"/>
    <col min="15643" max="15643" width="3.125" style="625" customWidth="1"/>
    <col min="15644" max="15644" width="3.625" style="625" customWidth="1"/>
    <col min="15645" max="15645" width="13.625" style="625" customWidth="1"/>
    <col min="15646" max="15646" width="2" style="625" customWidth="1"/>
    <col min="15647" max="15872" width="3.125" style="625"/>
    <col min="15873" max="15873" width="2.375" style="625" customWidth="1"/>
    <col min="15874" max="15874" width="4.125" style="625" customWidth="1"/>
    <col min="15875" max="15888" width="2.125" style="625" customWidth="1"/>
    <col min="15889" max="15889" width="5.125" style="625" customWidth="1"/>
    <col min="15890" max="15890" width="2.125" style="625" customWidth="1"/>
    <col min="15891" max="15891" width="4.375" style="625" customWidth="1"/>
    <col min="15892" max="15892" width="12.125" style="625" customWidth="1"/>
    <col min="15893" max="15894" width="3.125" style="625" customWidth="1"/>
    <col min="15895" max="15895" width="7.875" style="625" customWidth="1"/>
    <col min="15896" max="15898" width="3.625" style="625" bestFit="1" customWidth="1"/>
    <col min="15899" max="15899" width="3.125" style="625" customWidth="1"/>
    <col min="15900" max="15900" width="3.625" style="625" customWidth="1"/>
    <col min="15901" max="15901" width="13.625" style="625" customWidth="1"/>
    <col min="15902" max="15902" width="2" style="625" customWidth="1"/>
    <col min="15903" max="16128" width="3.125" style="625"/>
    <col min="16129" max="16129" width="2.375" style="625" customWidth="1"/>
    <col min="16130" max="16130" width="4.125" style="625" customWidth="1"/>
    <col min="16131" max="16144" width="2.125" style="625" customWidth="1"/>
    <col min="16145" max="16145" width="5.125" style="625" customWidth="1"/>
    <col min="16146" max="16146" width="2.125" style="625" customWidth="1"/>
    <col min="16147" max="16147" width="4.375" style="625" customWidth="1"/>
    <col min="16148" max="16148" width="12.125" style="625" customWidth="1"/>
    <col min="16149" max="16150" width="3.125" style="625" customWidth="1"/>
    <col min="16151" max="16151" width="7.875" style="625" customWidth="1"/>
    <col min="16152" max="16154" width="3.625" style="625" bestFit="1" customWidth="1"/>
    <col min="16155" max="16155" width="3.125" style="625" customWidth="1"/>
    <col min="16156" max="16156" width="3.625" style="625" customWidth="1"/>
    <col min="16157" max="16157" width="13.625" style="625" customWidth="1"/>
    <col min="16158" max="16158" width="2" style="625" customWidth="1"/>
    <col min="16159" max="16384" width="3.125" style="625"/>
  </cols>
  <sheetData>
    <row r="1" spans="1:29" ht="14.25">
      <c r="B1" s="624" t="s">
        <v>1050</v>
      </c>
      <c r="AC1" s="624" t="s">
        <v>1051</v>
      </c>
    </row>
    <row r="2" spans="1:29" ht="18.75">
      <c r="AC2" s="626"/>
    </row>
    <row r="4" spans="1:29" ht="24.75" customHeight="1">
      <c r="A4" s="2405" t="s">
        <v>1052</v>
      </c>
      <c r="B4" s="2405"/>
      <c r="C4" s="2405"/>
      <c r="D4" s="2405"/>
      <c r="E4" s="2405"/>
      <c r="F4" s="2405"/>
      <c r="G4" s="2405"/>
      <c r="H4" s="2405"/>
      <c r="I4" s="2405"/>
      <c r="J4" s="2405"/>
      <c r="K4" s="2405"/>
      <c r="L4" s="2405"/>
      <c r="M4" s="2405"/>
      <c r="N4" s="2405"/>
      <c r="O4" s="2405"/>
      <c r="P4" s="2405"/>
      <c r="Q4" s="2405"/>
      <c r="R4" s="2405"/>
      <c r="S4" s="2405"/>
      <c r="T4" s="2405"/>
      <c r="U4" s="2405"/>
      <c r="V4" s="2405"/>
      <c r="W4" s="2405"/>
      <c r="X4" s="2405"/>
      <c r="Y4" s="2405"/>
      <c r="Z4" s="2405"/>
      <c r="AA4" s="2405"/>
      <c r="AB4" s="2405"/>
      <c r="AC4" s="2405"/>
    </row>
    <row r="5" spans="1:29" ht="23.25" customHeight="1">
      <c r="A5" s="2405" t="s">
        <v>1053</v>
      </c>
      <c r="B5" s="2405"/>
      <c r="C5" s="2405"/>
      <c r="D5" s="2405"/>
      <c r="E5" s="2405"/>
      <c r="F5" s="2405"/>
      <c r="G5" s="2405"/>
      <c r="H5" s="2405"/>
      <c r="I5" s="2405"/>
      <c r="J5" s="2405"/>
      <c r="K5" s="2405"/>
      <c r="L5" s="2405"/>
      <c r="M5" s="2405"/>
      <c r="N5" s="2405"/>
      <c r="O5" s="2405"/>
      <c r="P5" s="2405"/>
      <c r="Q5" s="2405"/>
      <c r="R5" s="2405"/>
      <c r="S5" s="2405"/>
      <c r="T5" s="2405"/>
      <c r="U5" s="2405"/>
      <c r="V5" s="2405"/>
      <c r="W5" s="2405"/>
      <c r="X5" s="2405"/>
      <c r="Y5" s="2405"/>
      <c r="Z5" s="2405"/>
      <c r="AA5" s="2405"/>
      <c r="AB5" s="2405"/>
      <c r="AC5" s="2405"/>
    </row>
    <row r="6" spans="1:29" ht="23.25" customHeight="1">
      <c r="A6" s="797"/>
      <c r="B6" s="797"/>
      <c r="C6" s="797"/>
      <c r="D6" s="797"/>
      <c r="E6" s="797"/>
      <c r="F6" s="797"/>
      <c r="G6" s="797"/>
      <c r="H6" s="797"/>
      <c r="I6" s="797"/>
      <c r="J6" s="797"/>
      <c r="K6" s="797"/>
      <c r="L6" s="797"/>
      <c r="M6" s="797"/>
      <c r="N6" s="797"/>
      <c r="O6" s="797"/>
      <c r="P6" s="797"/>
      <c r="Q6" s="797"/>
      <c r="R6" s="797"/>
      <c r="S6" s="797"/>
      <c r="T6" s="797"/>
      <c r="U6" s="797"/>
      <c r="V6" s="797"/>
      <c r="W6" s="797"/>
      <c r="X6" s="797"/>
      <c r="Y6" s="797"/>
      <c r="Z6" s="797"/>
      <c r="AA6" s="797"/>
      <c r="AB6" s="797"/>
      <c r="AC6" s="797"/>
    </row>
    <row r="7" spans="1:29" ht="23.25" customHeight="1">
      <c r="A7" s="797"/>
      <c r="B7" s="797"/>
      <c r="C7" s="797"/>
      <c r="D7" s="797"/>
      <c r="E7" s="797"/>
      <c r="F7" s="797"/>
      <c r="G7" s="797"/>
      <c r="H7" s="797"/>
      <c r="I7" s="797"/>
      <c r="J7" s="797"/>
      <c r="K7" s="797"/>
      <c r="L7" s="797"/>
      <c r="M7" s="797"/>
      <c r="N7" s="797"/>
      <c r="O7" s="797"/>
      <c r="P7" s="797"/>
      <c r="Q7" s="797"/>
      <c r="R7" s="797"/>
      <c r="S7" s="797"/>
      <c r="T7" s="797"/>
      <c r="U7" s="797"/>
      <c r="V7" s="797"/>
      <c r="W7" s="797"/>
      <c r="X7" s="797"/>
      <c r="Y7" s="797"/>
      <c r="Z7" s="797"/>
      <c r="AA7" s="797"/>
      <c r="AB7" s="797"/>
      <c r="AC7" s="797"/>
    </row>
    <row r="8" spans="1:29" ht="23.25" customHeight="1" thickBot="1">
      <c r="A8" s="797"/>
      <c r="B8" s="797"/>
      <c r="C8" s="797"/>
      <c r="D8" s="797"/>
      <c r="E8" s="797"/>
      <c r="F8" s="797"/>
      <c r="G8" s="797"/>
      <c r="H8" s="797"/>
      <c r="I8" s="797"/>
      <c r="J8" s="797"/>
      <c r="K8" s="797"/>
      <c r="L8" s="797"/>
      <c r="M8" s="797"/>
      <c r="N8" s="797"/>
      <c r="O8" s="797"/>
      <c r="P8" s="797"/>
      <c r="Q8" s="797"/>
      <c r="R8" s="797"/>
      <c r="S8" s="797"/>
      <c r="T8" s="797"/>
      <c r="U8" s="797"/>
      <c r="V8" s="797"/>
      <c r="W8" s="797"/>
      <c r="X8" s="797"/>
      <c r="Y8" s="797"/>
      <c r="Z8" s="797"/>
      <c r="AA8" s="797"/>
      <c r="AB8" s="797"/>
      <c r="AC8" s="797"/>
    </row>
    <row r="9" spans="1:29" ht="32.25" customHeight="1" thickBot="1">
      <c r="A9" s="797"/>
      <c r="B9" s="2406" t="s">
        <v>66</v>
      </c>
      <c r="C9" s="2407"/>
      <c r="D9" s="2407"/>
      <c r="E9" s="2407"/>
      <c r="F9" s="2407"/>
      <c r="G9" s="2408"/>
      <c r="H9" s="2408"/>
      <c r="I9" s="2408"/>
      <c r="J9" s="2408"/>
      <c r="K9" s="2408"/>
      <c r="L9" s="2408"/>
      <c r="M9" s="2408"/>
      <c r="N9" s="2408"/>
      <c r="O9" s="2408"/>
      <c r="P9" s="2408"/>
      <c r="Q9" s="2408"/>
      <c r="R9" s="2408"/>
      <c r="S9" s="2409"/>
      <c r="T9" s="797"/>
      <c r="U9" s="797"/>
      <c r="V9" s="797"/>
      <c r="W9" s="797"/>
      <c r="X9" s="797"/>
      <c r="Y9" s="797"/>
      <c r="Z9" s="797"/>
      <c r="AA9" s="797"/>
      <c r="AB9" s="797"/>
      <c r="AC9" s="797"/>
    </row>
    <row r="10" spans="1:29" ht="32.25" customHeight="1">
      <c r="A10" s="797"/>
      <c r="B10" s="627"/>
      <c r="C10" s="627"/>
      <c r="D10" s="627"/>
      <c r="E10" s="627"/>
      <c r="F10" s="627"/>
      <c r="G10" s="628"/>
      <c r="H10" s="628"/>
      <c r="I10" s="628"/>
      <c r="J10" s="628"/>
      <c r="K10" s="628"/>
      <c r="L10" s="628"/>
      <c r="M10" s="628"/>
      <c r="N10" s="628"/>
      <c r="O10" s="628"/>
      <c r="P10" s="628"/>
      <c r="Q10" s="628"/>
      <c r="R10" s="628"/>
      <c r="S10" s="628"/>
      <c r="T10" s="797"/>
      <c r="U10" s="797"/>
      <c r="V10" s="797"/>
      <c r="W10" s="797"/>
      <c r="X10" s="797"/>
      <c r="Y10" s="797"/>
      <c r="Z10" s="797"/>
      <c r="AA10" s="797"/>
      <c r="AB10" s="797"/>
      <c r="AC10" s="797"/>
    </row>
    <row r="11" spans="1:29" ht="32.25" customHeight="1">
      <c r="A11" s="797"/>
      <c r="B11" s="627"/>
      <c r="C11" s="627"/>
      <c r="D11" s="627"/>
      <c r="E11" s="627"/>
      <c r="F11" s="627"/>
      <c r="G11" s="628"/>
      <c r="H11" s="628"/>
      <c r="I11" s="628"/>
      <c r="J11" s="628"/>
      <c r="K11" s="628"/>
      <c r="L11" s="628"/>
      <c r="M11" s="628"/>
      <c r="N11" s="628"/>
      <c r="O11" s="628"/>
      <c r="P11" s="628"/>
      <c r="Q11" s="628"/>
      <c r="R11" s="628"/>
      <c r="S11" s="628"/>
      <c r="T11" s="797"/>
      <c r="U11" s="797"/>
      <c r="V11" s="797"/>
      <c r="W11" s="797"/>
      <c r="X11" s="797"/>
      <c r="Y11" s="797"/>
      <c r="Z11" s="797"/>
      <c r="AA11" s="797"/>
      <c r="AB11" s="797"/>
      <c r="AC11" s="797"/>
    </row>
    <row r="12" spans="1:29" ht="32.25" customHeight="1">
      <c r="A12" s="797"/>
      <c r="B12" s="627"/>
      <c r="C12" s="627"/>
      <c r="D12" s="627"/>
      <c r="E12" s="627"/>
      <c r="F12" s="627"/>
      <c r="G12" s="628"/>
      <c r="H12" s="628"/>
      <c r="I12" s="628"/>
      <c r="J12" s="628"/>
      <c r="K12" s="628"/>
      <c r="L12" s="628"/>
      <c r="M12" s="628"/>
      <c r="N12" s="628"/>
      <c r="O12" s="628"/>
      <c r="P12" s="628"/>
      <c r="Q12" s="628"/>
      <c r="R12" s="628"/>
      <c r="S12" s="628"/>
      <c r="T12" s="797"/>
      <c r="U12" s="797"/>
      <c r="V12" s="797"/>
      <c r="W12" s="797"/>
      <c r="X12" s="797"/>
      <c r="Y12" s="797"/>
      <c r="Z12" s="797"/>
      <c r="AA12" s="797"/>
      <c r="AB12" s="797"/>
      <c r="AC12" s="797"/>
    </row>
    <row r="13" spans="1:29" ht="23.25" customHeight="1" thickBot="1">
      <c r="A13" s="797"/>
      <c r="B13" s="797"/>
      <c r="C13" s="797"/>
      <c r="D13" s="797"/>
      <c r="E13" s="797"/>
      <c r="F13" s="797"/>
      <c r="G13" s="797"/>
      <c r="H13" s="797"/>
      <c r="I13" s="797"/>
      <c r="J13" s="797"/>
      <c r="K13" s="797"/>
      <c r="L13" s="797"/>
      <c r="M13" s="797"/>
      <c r="N13" s="797"/>
      <c r="O13" s="797"/>
      <c r="P13" s="797"/>
      <c r="Q13" s="797"/>
      <c r="R13" s="797"/>
      <c r="S13" s="797"/>
      <c r="T13" s="797"/>
      <c r="U13" s="797"/>
      <c r="V13" s="797"/>
      <c r="W13" s="797"/>
      <c r="X13" s="629"/>
      <c r="Y13" s="797"/>
      <c r="Z13" s="797"/>
      <c r="AA13" s="630" t="s">
        <v>1054</v>
      </c>
      <c r="AB13" s="797"/>
      <c r="AC13" s="797"/>
    </row>
    <row r="14" spans="1:29" ht="24.75" customHeight="1">
      <c r="A14" s="625"/>
      <c r="B14" s="2410" t="s">
        <v>1055</v>
      </c>
      <c r="C14" s="2411"/>
      <c r="D14" s="2411"/>
      <c r="E14" s="2411"/>
      <c r="F14" s="2411"/>
      <c r="G14" s="2411"/>
      <c r="H14" s="2411"/>
      <c r="I14" s="2411"/>
      <c r="J14" s="2411"/>
      <c r="K14" s="2411"/>
      <c r="L14" s="2411"/>
      <c r="M14" s="2412"/>
      <c r="N14" s="2419"/>
      <c r="O14" s="2420"/>
      <c r="P14" s="2421"/>
      <c r="Q14" s="2425" t="s">
        <v>1056</v>
      </c>
      <c r="R14" s="2426"/>
      <c r="S14" s="2426"/>
      <c r="T14" s="2426"/>
      <c r="U14" s="2426"/>
      <c r="V14" s="2426"/>
      <c r="W14" s="2426"/>
      <c r="X14" s="2426"/>
      <c r="Y14" s="2426"/>
      <c r="Z14" s="2426"/>
      <c r="AA14" s="2426"/>
      <c r="AB14" s="2426"/>
      <c r="AC14" s="2427"/>
    </row>
    <row r="15" spans="1:29" ht="24.75" customHeight="1">
      <c r="A15" s="625"/>
      <c r="B15" s="2413"/>
      <c r="C15" s="2414"/>
      <c r="D15" s="2414"/>
      <c r="E15" s="2414"/>
      <c r="F15" s="2414"/>
      <c r="G15" s="2414"/>
      <c r="H15" s="2414"/>
      <c r="I15" s="2414"/>
      <c r="J15" s="2414"/>
      <c r="K15" s="2414"/>
      <c r="L15" s="2414"/>
      <c r="M15" s="2415"/>
      <c r="N15" s="2422"/>
      <c r="O15" s="2423"/>
      <c r="P15" s="2424"/>
      <c r="Q15" s="2428"/>
      <c r="R15" s="2429"/>
      <c r="S15" s="2430" t="s">
        <v>1057</v>
      </c>
      <c r="T15" s="2430"/>
      <c r="U15" s="2430"/>
      <c r="V15" s="2430"/>
      <c r="W15" s="2430"/>
      <c r="X15" s="2430"/>
      <c r="Y15" s="2430"/>
      <c r="Z15" s="2430"/>
      <c r="AA15" s="2430"/>
      <c r="AB15" s="2430"/>
      <c r="AC15" s="2431"/>
    </row>
    <row r="16" spans="1:29" ht="25.5" customHeight="1">
      <c r="A16" s="625"/>
      <c r="B16" s="2413"/>
      <c r="C16" s="2414"/>
      <c r="D16" s="2414"/>
      <c r="E16" s="2414"/>
      <c r="F16" s="2414"/>
      <c r="G16" s="2414"/>
      <c r="H16" s="2414"/>
      <c r="I16" s="2414"/>
      <c r="J16" s="2414"/>
      <c r="K16" s="2414"/>
      <c r="L16" s="2414"/>
      <c r="M16" s="2415"/>
      <c r="N16" s="2432"/>
      <c r="O16" s="2433"/>
      <c r="P16" s="2434"/>
      <c r="Q16" s="2441" t="s">
        <v>1058</v>
      </c>
      <c r="R16" s="2442"/>
      <c r="S16" s="2442"/>
      <c r="T16" s="2442"/>
      <c r="U16" s="2442"/>
      <c r="V16" s="2442"/>
      <c r="W16" s="2442"/>
      <c r="X16" s="2442"/>
      <c r="Y16" s="2442"/>
      <c r="Z16" s="2442"/>
      <c r="AA16" s="2442"/>
      <c r="AB16" s="2442"/>
      <c r="AC16" s="2443"/>
    </row>
    <row r="17" spans="1:29" ht="25.5" customHeight="1">
      <c r="A17" s="625"/>
      <c r="B17" s="2413"/>
      <c r="C17" s="2414"/>
      <c r="D17" s="2414"/>
      <c r="E17" s="2414"/>
      <c r="F17" s="2414"/>
      <c r="G17" s="2414"/>
      <c r="H17" s="2414"/>
      <c r="I17" s="2414"/>
      <c r="J17" s="2414"/>
      <c r="K17" s="2414"/>
      <c r="L17" s="2414"/>
      <c r="M17" s="2415"/>
      <c r="N17" s="2435"/>
      <c r="O17" s="2436"/>
      <c r="P17" s="2437"/>
      <c r="Q17" s="621"/>
      <c r="R17" s="2444" t="s">
        <v>1059</v>
      </c>
      <c r="S17" s="2445"/>
      <c r="T17" s="2445"/>
      <c r="U17" s="2445"/>
      <c r="V17" s="2445"/>
      <c r="W17" s="2446"/>
      <c r="X17" s="2446"/>
      <c r="Y17" s="2446"/>
      <c r="Z17" s="2447" t="s">
        <v>1060</v>
      </c>
      <c r="AA17" s="2447"/>
      <c r="AB17" s="2447"/>
      <c r="AC17" s="2448"/>
    </row>
    <row r="18" spans="1:29" ht="25.5" customHeight="1">
      <c r="A18" s="625"/>
      <c r="B18" s="2416"/>
      <c r="C18" s="2417"/>
      <c r="D18" s="2417"/>
      <c r="E18" s="2417"/>
      <c r="F18" s="2417"/>
      <c r="G18" s="2417"/>
      <c r="H18" s="2417"/>
      <c r="I18" s="2417"/>
      <c r="J18" s="2417"/>
      <c r="K18" s="2417"/>
      <c r="L18" s="2417"/>
      <c r="M18" s="2418"/>
      <c r="N18" s="2438"/>
      <c r="O18" s="2439"/>
      <c r="P18" s="2440"/>
      <c r="Q18" s="622"/>
      <c r="R18" s="2449" t="s">
        <v>1061</v>
      </c>
      <c r="S18" s="2450"/>
      <c r="T18" s="2450"/>
      <c r="U18" s="2450"/>
      <c r="V18" s="2450"/>
      <c r="W18" s="2451"/>
      <c r="X18" s="2451"/>
      <c r="Y18" s="2451"/>
      <c r="Z18" s="2452" t="s">
        <v>1062</v>
      </c>
      <c r="AA18" s="2452"/>
      <c r="AB18" s="2452"/>
      <c r="AC18" s="2453"/>
    </row>
    <row r="19" spans="1:29" ht="25.5" customHeight="1">
      <c r="A19" s="625"/>
      <c r="B19" s="2454" t="s">
        <v>1063</v>
      </c>
      <c r="C19" s="2455"/>
      <c r="D19" s="2455"/>
      <c r="E19" s="2455"/>
      <c r="F19" s="2455"/>
      <c r="G19" s="2455"/>
      <c r="H19" s="2455"/>
      <c r="I19" s="2455"/>
      <c r="J19" s="2455"/>
      <c r="K19" s="2455"/>
      <c r="L19" s="2455"/>
      <c r="M19" s="2456"/>
      <c r="N19" s="2432"/>
      <c r="O19" s="2433"/>
      <c r="P19" s="2433"/>
      <c r="Q19" s="2433"/>
      <c r="R19" s="2433"/>
      <c r="S19" s="2433"/>
      <c r="T19" s="2433"/>
      <c r="U19" s="2433"/>
      <c r="V19" s="2456" t="s">
        <v>280</v>
      </c>
      <c r="W19" s="2460"/>
      <c r="X19" s="2461"/>
      <c r="Y19" s="2461"/>
      <c r="Z19" s="2461"/>
      <c r="AA19" s="2461"/>
      <c r="AB19" s="2461"/>
      <c r="AC19" s="2462"/>
    </row>
    <row r="20" spans="1:29" ht="25.5" customHeight="1">
      <c r="A20" s="625"/>
      <c r="B20" s="2457"/>
      <c r="C20" s="2458"/>
      <c r="D20" s="2458"/>
      <c r="E20" s="2458"/>
      <c r="F20" s="2458"/>
      <c r="G20" s="2458"/>
      <c r="H20" s="2458"/>
      <c r="I20" s="2458"/>
      <c r="J20" s="2458"/>
      <c r="K20" s="2458"/>
      <c r="L20" s="2458"/>
      <c r="M20" s="2459"/>
      <c r="N20" s="2435"/>
      <c r="O20" s="2436"/>
      <c r="P20" s="2436"/>
      <c r="Q20" s="2436"/>
      <c r="R20" s="2436"/>
      <c r="S20" s="2436"/>
      <c r="T20" s="2436"/>
      <c r="U20" s="2436"/>
      <c r="V20" s="2459"/>
      <c r="W20" s="2463"/>
      <c r="X20" s="2464"/>
      <c r="Y20" s="2464"/>
      <c r="Z20" s="2464"/>
      <c r="AA20" s="2464"/>
      <c r="AB20" s="2464"/>
      <c r="AC20" s="2465"/>
    </row>
    <row r="21" spans="1:29" ht="23.25" customHeight="1">
      <c r="A21" s="625"/>
      <c r="B21" s="2469" t="s">
        <v>1064</v>
      </c>
      <c r="C21" s="2470"/>
      <c r="D21" s="2470"/>
      <c r="E21" s="2470"/>
      <c r="F21" s="2470"/>
      <c r="G21" s="2470"/>
      <c r="H21" s="2470"/>
      <c r="I21" s="2470"/>
      <c r="J21" s="2470"/>
      <c r="K21" s="2470"/>
      <c r="L21" s="2470"/>
      <c r="M21" s="2470"/>
      <c r="N21" s="2473"/>
      <c r="O21" s="2474"/>
      <c r="P21" s="2474"/>
      <c r="Q21" s="2474"/>
      <c r="R21" s="2474"/>
      <c r="S21" s="2474"/>
      <c r="T21" s="2474"/>
      <c r="U21" s="2474"/>
      <c r="V21" s="2475"/>
      <c r="W21" s="2463"/>
      <c r="X21" s="2464"/>
      <c r="Y21" s="2464"/>
      <c r="Z21" s="2464"/>
      <c r="AA21" s="2464"/>
      <c r="AB21" s="2464"/>
      <c r="AC21" s="2465"/>
    </row>
    <row r="22" spans="1:29" ht="24" customHeight="1">
      <c r="A22" s="625"/>
      <c r="B22" s="2471"/>
      <c r="C22" s="2472"/>
      <c r="D22" s="2472"/>
      <c r="E22" s="2472"/>
      <c r="F22" s="2472"/>
      <c r="G22" s="2472"/>
      <c r="H22" s="2472"/>
      <c r="I22" s="2472"/>
      <c r="J22" s="2472"/>
      <c r="K22" s="2472"/>
      <c r="L22" s="2472"/>
      <c r="M22" s="2472"/>
      <c r="N22" s="2476"/>
      <c r="O22" s="2477"/>
      <c r="P22" s="2477"/>
      <c r="Q22" s="2477"/>
      <c r="R22" s="2477"/>
      <c r="S22" s="2477"/>
      <c r="T22" s="2477"/>
      <c r="U22" s="2477"/>
      <c r="V22" s="2478"/>
      <c r="W22" s="2463"/>
      <c r="X22" s="2464"/>
      <c r="Y22" s="2464"/>
      <c r="Z22" s="2464"/>
      <c r="AA22" s="2464"/>
      <c r="AB22" s="2464"/>
      <c r="AC22" s="2465"/>
    </row>
    <row r="23" spans="1:29" ht="23.25" customHeight="1">
      <c r="A23" s="625"/>
      <c r="B23" s="2469" t="s">
        <v>1065</v>
      </c>
      <c r="C23" s="2470"/>
      <c r="D23" s="2470"/>
      <c r="E23" s="2470"/>
      <c r="F23" s="2470"/>
      <c r="G23" s="2470"/>
      <c r="H23" s="2470"/>
      <c r="I23" s="2470"/>
      <c r="J23" s="2470"/>
      <c r="K23" s="2470"/>
      <c r="L23" s="2470"/>
      <c r="M23" s="2470"/>
      <c r="N23" s="2473"/>
      <c r="O23" s="2474"/>
      <c r="P23" s="2474"/>
      <c r="Q23" s="2474"/>
      <c r="R23" s="2474"/>
      <c r="S23" s="2474"/>
      <c r="T23" s="2474"/>
      <c r="U23" s="2474"/>
      <c r="V23" s="2475"/>
      <c r="W23" s="2463"/>
      <c r="X23" s="2464"/>
      <c r="Y23" s="2464"/>
      <c r="Z23" s="2464"/>
      <c r="AA23" s="2464"/>
      <c r="AB23" s="2464"/>
      <c r="AC23" s="2465"/>
    </row>
    <row r="24" spans="1:29" ht="24" customHeight="1" thickBot="1">
      <c r="A24" s="625"/>
      <c r="B24" s="2479"/>
      <c r="C24" s="2480"/>
      <c r="D24" s="2480"/>
      <c r="E24" s="2480"/>
      <c r="F24" s="2480"/>
      <c r="G24" s="2480"/>
      <c r="H24" s="2480"/>
      <c r="I24" s="2480"/>
      <c r="J24" s="2480"/>
      <c r="K24" s="2480"/>
      <c r="L24" s="2480"/>
      <c r="M24" s="2480"/>
      <c r="N24" s="2481"/>
      <c r="O24" s="2482"/>
      <c r="P24" s="2482"/>
      <c r="Q24" s="2482"/>
      <c r="R24" s="2482"/>
      <c r="S24" s="2482"/>
      <c r="T24" s="2482"/>
      <c r="U24" s="2482"/>
      <c r="V24" s="2483"/>
      <c r="W24" s="2466"/>
      <c r="X24" s="2467"/>
      <c r="Y24" s="2467"/>
      <c r="Z24" s="2467"/>
      <c r="AA24" s="2467"/>
      <c r="AB24" s="2467"/>
      <c r="AC24" s="2468"/>
    </row>
    <row r="26" spans="1:29">
      <c r="B26" s="631" t="s">
        <v>1066</v>
      </c>
      <c r="C26" s="623" t="s">
        <v>1067</v>
      </c>
    </row>
    <row r="27" spans="1:29" ht="18.75">
      <c r="B27" s="631" t="s">
        <v>1068</v>
      </c>
      <c r="C27" s="169" t="s">
        <v>1069</v>
      </c>
    </row>
  </sheetData>
  <sheetProtection algorithmName="SHA-512" hashValue="YrFC1tcen4MlkmPV6rO+Ml0mRYU/wN5A1hsQB4ApigqCKWHEvmRg163Bt7Tzgrvd1CE1mFumvoKq3B2JHRtP6w==" saltValue="zJUd4FpEee4GArh5XPn88w==" spinCount="100000" sheet="1" scenarios="1" formatCells="0" insertRows="0" deleteRows="0" autoFilter="0"/>
  <mergeCells count="25">
    <mergeCell ref="Z18:AC18"/>
    <mergeCell ref="B19:M20"/>
    <mergeCell ref="N19:U20"/>
    <mergeCell ref="V19:V20"/>
    <mergeCell ref="W19:AC24"/>
    <mergeCell ref="B21:M22"/>
    <mergeCell ref="N21:V22"/>
    <mergeCell ref="B23:M24"/>
    <mergeCell ref="N23:V24"/>
    <mergeCell ref="A4:AC4"/>
    <mergeCell ref="A5:AC5"/>
    <mergeCell ref="B9:F9"/>
    <mergeCell ref="G9:S9"/>
    <mergeCell ref="B14:M18"/>
    <mergeCell ref="N14:P15"/>
    <mergeCell ref="Q14:AC14"/>
    <mergeCell ref="Q15:R15"/>
    <mergeCell ref="S15:AC15"/>
    <mergeCell ref="N16:P18"/>
    <mergeCell ref="Q16:AC16"/>
    <mergeCell ref="R17:V17"/>
    <mergeCell ref="W17:Y17"/>
    <mergeCell ref="Z17:AC17"/>
    <mergeCell ref="R18:V18"/>
    <mergeCell ref="W18:Y18"/>
  </mergeCells>
  <phoneticPr fontId="4"/>
  <pageMargins left="0.75" right="0.34" top="0.73" bottom="0.42" header="0.51200000000000001" footer="0.19"/>
  <pageSetup paperSize="9" scale="75" orientation="portrait" r:id="rId1"/>
  <headerFooter alignWithMargins="0"/>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0C4DF4-4A33-4ACC-A318-798CE71F9DA6}">
  <sheetPr codeName="Sheet36"/>
  <dimension ref="A1:AQ59"/>
  <sheetViews>
    <sheetView showGridLines="0" view="pageBreakPreview" zoomScaleNormal="100" zoomScaleSheetLayoutView="100" workbookViewId="0">
      <selection sqref="A1:D1"/>
    </sheetView>
  </sheetViews>
  <sheetFormatPr defaultColWidth="2" defaultRowHeight="18.75"/>
  <cols>
    <col min="1" max="2" width="2" style="572" customWidth="1"/>
    <col min="3" max="5" width="2" style="572"/>
    <col min="6" max="6" width="2.375" style="572" bestFit="1" customWidth="1"/>
    <col min="7" max="21" width="2" style="572"/>
    <col min="22" max="22" width="2.375" style="572" bestFit="1" customWidth="1"/>
    <col min="23" max="23" width="2" style="572"/>
    <col min="24" max="30" width="2" style="572" customWidth="1"/>
    <col min="31" max="34" width="1.375" style="572" customWidth="1"/>
    <col min="35" max="38" width="2.5" style="572" customWidth="1"/>
    <col min="39" max="39" width="1.5" style="572" customWidth="1"/>
    <col min="40" max="40" width="1.375" style="572" customWidth="1"/>
    <col min="41" max="41" width="2.375" style="572" customWidth="1"/>
    <col min="42" max="42" width="2" style="572" customWidth="1"/>
    <col min="43" max="260" width="2" style="572"/>
    <col min="261" max="262" width="2" style="572" customWidth="1"/>
    <col min="263" max="265" width="2" style="572"/>
    <col min="266" max="266" width="2.375" style="572" bestFit="1" customWidth="1"/>
    <col min="267" max="278" width="2" style="572"/>
    <col min="279" max="279" width="2.875" style="572" customWidth="1"/>
    <col min="280" max="280" width="2" style="572"/>
    <col min="281" max="281" width="2.375" style="572" bestFit="1" customWidth="1"/>
    <col min="282" max="282" width="2" style="572"/>
    <col min="283" max="284" width="2.5" style="572" customWidth="1"/>
    <col min="285" max="285" width="1.375" style="572" customWidth="1"/>
    <col min="286" max="286" width="2.5" style="572" customWidth="1"/>
    <col min="287" max="287" width="1.125" style="572" customWidth="1"/>
    <col min="288" max="289" width="2.5" style="572" customWidth="1"/>
    <col min="290" max="290" width="1.375" style="572" customWidth="1"/>
    <col min="291" max="294" width="2.5" style="572" customWidth="1"/>
    <col min="295" max="295" width="1.5" style="572" customWidth="1"/>
    <col min="296" max="296" width="1.375" style="572" customWidth="1"/>
    <col min="297" max="297" width="2.375" style="572" customWidth="1"/>
    <col min="298" max="298" width="2" style="572" customWidth="1"/>
    <col min="299" max="516" width="2" style="572"/>
    <col min="517" max="518" width="2" style="572" customWidth="1"/>
    <col min="519" max="521" width="2" style="572"/>
    <col min="522" max="522" width="2.375" style="572" bestFit="1" customWidth="1"/>
    <col min="523" max="534" width="2" style="572"/>
    <col min="535" max="535" width="2.875" style="572" customWidth="1"/>
    <col min="536" max="536" width="2" style="572"/>
    <col min="537" max="537" width="2.375" style="572" bestFit="1" customWidth="1"/>
    <col min="538" max="538" width="2" style="572"/>
    <col min="539" max="540" width="2.5" style="572" customWidth="1"/>
    <col min="541" max="541" width="1.375" style="572" customWidth="1"/>
    <col min="542" max="542" width="2.5" style="572" customWidth="1"/>
    <col min="543" max="543" width="1.125" style="572" customWidth="1"/>
    <col min="544" max="545" width="2.5" style="572" customWidth="1"/>
    <col min="546" max="546" width="1.375" style="572" customWidth="1"/>
    <col min="547" max="550" width="2.5" style="572" customWidth="1"/>
    <col min="551" max="551" width="1.5" style="572" customWidth="1"/>
    <col min="552" max="552" width="1.375" style="572" customWidth="1"/>
    <col min="553" max="553" width="2.375" style="572" customWidth="1"/>
    <col min="554" max="554" width="2" style="572" customWidth="1"/>
    <col min="555" max="772" width="2" style="572"/>
    <col min="773" max="774" width="2" style="572" customWidth="1"/>
    <col min="775" max="777" width="2" style="572"/>
    <col min="778" max="778" width="2.375" style="572" bestFit="1" customWidth="1"/>
    <col min="779" max="790" width="2" style="572"/>
    <col min="791" max="791" width="2.875" style="572" customWidth="1"/>
    <col min="792" max="792" width="2" style="572"/>
    <col min="793" max="793" width="2.375" style="572" bestFit="1" customWidth="1"/>
    <col min="794" max="794" width="2" style="572"/>
    <col min="795" max="796" width="2.5" style="572" customWidth="1"/>
    <col min="797" max="797" width="1.375" style="572" customWidth="1"/>
    <col min="798" max="798" width="2.5" style="572" customWidth="1"/>
    <col min="799" max="799" width="1.125" style="572" customWidth="1"/>
    <col min="800" max="801" width="2.5" style="572" customWidth="1"/>
    <col min="802" max="802" width="1.375" style="572" customWidth="1"/>
    <col min="803" max="806" width="2.5" style="572" customWidth="1"/>
    <col min="807" max="807" width="1.5" style="572" customWidth="1"/>
    <col min="808" max="808" width="1.375" style="572" customWidth="1"/>
    <col min="809" max="809" width="2.375" style="572" customWidth="1"/>
    <col min="810" max="810" width="2" style="572" customWidth="1"/>
    <col min="811" max="1028" width="2" style="572"/>
    <col min="1029" max="1030" width="2" style="572" customWidth="1"/>
    <col min="1031" max="1033" width="2" style="572"/>
    <col min="1034" max="1034" width="2.375" style="572" bestFit="1" customWidth="1"/>
    <col min="1035" max="1046" width="2" style="572"/>
    <col min="1047" max="1047" width="2.875" style="572" customWidth="1"/>
    <col min="1048" max="1048" width="2" style="572"/>
    <col min="1049" max="1049" width="2.375" style="572" bestFit="1" customWidth="1"/>
    <col min="1050" max="1050" width="2" style="572"/>
    <col min="1051" max="1052" width="2.5" style="572" customWidth="1"/>
    <col min="1053" max="1053" width="1.375" style="572" customWidth="1"/>
    <col min="1054" max="1054" width="2.5" style="572" customWidth="1"/>
    <col min="1055" max="1055" width="1.125" style="572" customWidth="1"/>
    <col min="1056" max="1057" width="2.5" style="572" customWidth="1"/>
    <col min="1058" max="1058" width="1.375" style="572" customWidth="1"/>
    <col min="1059" max="1062" width="2.5" style="572" customWidth="1"/>
    <col min="1063" max="1063" width="1.5" style="572" customWidth="1"/>
    <col min="1064" max="1064" width="1.375" style="572" customWidth="1"/>
    <col min="1065" max="1065" width="2.375" style="572" customWidth="1"/>
    <col min="1066" max="1066" width="2" style="572" customWidth="1"/>
    <col min="1067" max="1284" width="2" style="572"/>
    <col min="1285" max="1286" width="2" style="572" customWidth="1"/>
    <col min="1287" max="1289" width="2" style="572"/>
    <col min="1290" max="1290" width="2.375" style="572" bestFit="1" customWidth="1"/>
    <col min="1291" max="1302" width="2" style="572"/>
    <col min="1303" max="1303" width="2.875" style="572" customWidth="1"/>
    <col min="1304" max="1304" width="2" style="572"/>
    <col min="1305" max="1305" width="2.375" style="572" bestFit="1" customWidth="1"/>
    <col min="1306" max="1306" width="2" style="572"/>
    <col min="1307" max="1308" width="2.5" style="572" customWidth="1"/>
    <col min="1309" max="1309" width="1.375" style="572" customWidth="1"/>
    <col min="1310" max="1310" width="2.5" style="572" customWidth="1"/>
    <col min="1311" max="1311" width="1.125" style="572" customWidth="1"/>
    <col min="1312" max="1313" width="2.5" style="572" customWidth="1"/>
    <col min="1314" max="1314" width="1.375" style="572" customWidth="1"/>
    <col min="1315" max="1318" width="2.5" style="572" customWidth="1"/>
    <col min="1319" max="1319" width="1.5" style="572" customWidth="1"/>
    <col min="1320" max="1320" width="1.375" style="572" customWidth="1"/>
    <col min="1321" max="1321" width="2.375" style="572" customWidth="1"/>
    <col min="1322" max="1322" width="2" style="572" customWidth="1"/>
    <col min="1323" max="1540" width="2" style="572"/>
    <col min="1541" max="1542" width="2" style="572" customWidth="1"/>
    <col min="1543" max="1545" width="2" style="572"/>
    <col min="1546" max="1546" width="2.375" style="572" bestFit="1" customWidth="1"/>
    <col min="1547" max="1558" width="2" style="572"/>
    <col min="1559" max="1559" width="2.875" style="572" customWidth="1"/>
    <col min="1560" max="1560" width="2" style="572"/>
    <col min="1561" max="1561" width="2.375" style="572" bestFit="1" customWidth="1"/>
    <col min="1562" max="1562" width="2" style="572"/>
    <col min="1563" max="1564" width="2.5" style="572" customWidth="1"/>
    <col min="1565" max="1565" width="1.375" style="572" customWidth="1"/>
    <col min="1566" max="1566" width="2.5" style="572" customWidth="1"/>
    <col min="1567" max="1567" width="1.125" style="572" customWidth="1"/>
    <col min="1568" max="1569" width="2.5" style="572" customWidth="1"/>
    <col min="1570" max="1570" width="1.375" style="572" customWidth="1"/>
    <col min="1571" max="1574" width="2.5" style="572" customWidth="1"/>
    <col min="1575" max="1575" width="1.5" style="572" customWidth="1"/>
    <col min="1576" max="1576" width="1.375" style="572" customWidth="1"/>
    <col min="1577" max="1577" width="2.375" style="572" customWidth="1"/>
    <col min="1578" max="1578" width="2" style="572" customWidth="1"/>
    <col min="1579" max="1796" width="2" style="572"/>
    <col min="1797" max="1798" width="2" style="572" customWidth="1"/>
    <col min="1799" max="1801" width="2" style="572"/>
    <col min="1802" max="1802" width="2.375" style="572" bestFit="1" customWidth="1"/>
    <col min="1803" max="1814" width="2" style="572"/>
    <col min="1815" max="1815" width="2.875" style="572" customWidth="1"/>
    <col min="1816" max="1816" width="2" style="572"/>
    <col min="1817" max="1817" width="2.375" style="572" bestFit="1" customWidth="1"/>
    <col min="1818" max="1818" width="2" style="572"/>
    <col min="1819" max="1820" width="2.5" style="572" customWidth="1"/>
    <col min="1821" max="1821" width="1.375" style="572" customWidth="1"/>
    <col min="1822" max="1822" width="2.5" style="572" customWidth="1"/>
    <col min="1823" max="1823" width="1.125" style="572" customWidth="1"/>
    <col min="1824" max="1825" width="2.5" style="572" customWidth="1"/>
    <col min="1826" max="1826" width="1.375" style="572" customWidth="1"/>
    <col min="1827" max="1830" width="2.5" style="572" customWidth="1"/>
    <col min="1831" max="1831" width="1.5" style="572" customWidth="1"/>
    <col min="1832" max="1832" width="1.375" style="572" customWidth="1"/>
    <col min="1833" max="1833" width="2.375" style="572" customWidth="1"/>
    <col min="1834" max="1834" width="2" style="572" customWidth="1"/>
    <col min="1835" max="2052" width="2" style="572"/>
    <col min="2053" max="2054" width="2" style="572" customWidth="1"/>
    <col min="2055" max="2057" width="2" style="572"/>
    <col min="2058" max="2058" width="2.375" style="572" bestFit="1" customWidth="1"/>
    <col min="2059" max="2070" width="2" style="572"/>
    <col min="2071" max="2071" width="2.875" style="572" customWidth="1"/>
    <col min="2072" max="2072" width="2" style="572"/>
    <col min="2073" max="2073" width="2.375" style="572" bestFit="1" customWidth="1"/>
    <col min="2074" max="2074" width="2" style="572"/>
    <col min="2075" max="2076" width="2.5" style="572" customWidth="1"/>
    <col min="2077" max="2077" width="1.375" style="572" customWidth="1"/>
    <col min="2078" max="2078" width="2.5" style="572" customWidth="1"/>
    <col min="2079" max="2079" width="1.125" style="572" customWidth="1"/>
    <col min="2080" max="2081" width="2.5" style="572" customWidth="1"/>
    <col min="2082" max="2082" width="1.375" style="572" customWidth="1"/>
    <col min="2083" max="2086" width="2.5" style="572" customWidth="1"/>
    <col min="2087" max="2087" width="1.5" style="572" customWidth="1"/>
    <col min="2088" max="2088" width="1.375" style="572" customWidth="1"/>
    <col min="2089" max="2089" width="2.375" style="572" customWidth="1"/>
    <col min="2090" max="2090" width="2" style="572" customWidth="1"/>
    <col min="2091" max="2308" width="2" style="572"/>
    <col min="2309" max="2310" width="2" style="572" customWidth="1"/>
    <col min="2311" max="2313" width="2" style="572"/>
    <col min="2314" max="2314" width="2.375" style="572" bestFit="1" customWidth="1"/>
    <col min="2315" max="2326" width="2" style="572"/>
    <col min="2327" max="2327" width="2.875" style="572" customWidth="1"/>
    <col min="2328" max="2328" width="2" style="572"/>
    <col min="2329" max="2329" width="2.375" style="572" bestFit="1" customWidth="1"/>
    <col min="2330" max="2330" width="2" style="572"/>
    <col min="2331" max="2332" width="2.5" style="572" customWidth="1"/>
    <col min="2333" max="2333" width="1.375" style="572" customWidth="1"/>
    <col min="2334" max="2334" width="2.5" style="572" customWidth="1"/>
    <col min="2335" max="2335" width="1.125" style="572" customWidth="1"/>
    <col min="2336" max="2337" width="2.5" style="572" customWidth="1"/>
    <col min="2338" max="2338" width="1.375" style="572" customWidth="1"/>
    <col min="2339" max="2342" width="2.5" style="572" customWidth="1"/>
    <col min="2343" max="2343" width="1.5" style="572" customWidth="1"/>
    <col min="2344" max="2344" width="1.375" style="572" customWidth="1"/>
    <col min="2345" max="2345" width="2.375" style="572" customWidth="1"/>
    <col min="2346" max="2346" width="2" style="572" customWidth="1"/>
    <col min="2347" max="2564" width="2" style="572"/>
    <col min="2565" max="2566" width="2" style="572" customWidth="1"/>
    <col min="2567" max="2569" width="2" style="572"/>
    <col min="2570" max="2570" width="2.375" style="572" bestFit="1" customWidth="1"/>
    <col min="2571" max="2582" width="2" style="572"/>
    <col min="2583" max="2583" width="2.875" style="572" customWidth="1"/>
    <col min="2584" max="2584" width="2" style="572"/>
    <col min="2585" max="2585" width="2.375" style="572" bestFit="1" customWidth="1"/>
    <col min="2586" max="2586" width="2" style="572"/>
    <col min="2587" max="2588" width="2.5" style="572" customWidth="1"/>
    <col min="2589" max="2589" width="1.375" style="572" customWidth="1"/>
    <col min="2590" max="2590" width="2.5" style="572" customWidth="1"/>
    <col min="2591" max="2591" width="1.125" style="572" customWidth="1"/>
    <col min="2592" max="2593" width="2.5" style="572" customWidth="1"/>
    <col min="2594" max="2594" width="1.375" style="572" customWidth="1"/>
    <col min="2595" max="2598" width="2.5" style="572" customWidth="1"/>
    <col min="2599" max="2599" width="1.5" style="572" customWidth="1"/>
    <col min="2600" max="2600" width="1.375" style="572" customWidth="1"/>
    <col min="2601" max="2601" width="2.375" style="572" customWidth="1"/>
    <col min="2602" max="2602" width="2" style="572" customWidth="1"/>
    <col min="2603" max="2820" width="2" style="572"/>
    <col min="2821" max="2822" width="2" style="572" customWidth="1"/>
    <col min="2823" max="2825" width="2" style="572"/>
    <col min="2826" max="2826" width="2.375" style="572" bestFit="1" customWidth="1"/>
    <col min="2827" max="2838" width="2" style="572"/>
    <col min="2839" max="2839" width="2.875" style="572" customWidth="1"/>
    <col min="2840" max="2840" width="2" style="572"/>
    <col min="2841" max="2841" width="2.375" style="572" bestFit="1" customWidth="1"/>
    <col min="2842" max="2842" width="2" style="572"/>
    <col min="2843" max="2844" width="2.5" style="572" customWidth="1"/>
    <col min="2845" max="2845" width="1.375" style="572" customWidth="1"/>
    <col min="2846" max="2846" width="2.5" style="572" customWidth="1"/>
    <col min="2847" max="2847" width="1.125" style="572" customWidth="1"/>
    <col min="2848" max="2849" width="2.5" style="572" customWidth="1"/>
    <col min="2850" max="2850" width="1.375" style="572" customWidth="1"/>
    <col min="2851" max="2854" width="2.5" style="572" customWidth="1"/>
    <col min="2855" max="2855" width="1.5" style="572" customWidth="1"/>
    <col min="2856" max="2856" width="1.375" style="572" customWidth="1"/>
    <col min="2857" max="2857" width="2.375" style="572" customWidth="1"/>
    <col min="2858" max="2858" width="2" style="572" customWidth="1"/>
    <col min="2859" max="3076" width="2" style="572"/>
    <col min="3077" max="3078" width="2" style="572" customWidth="1"/>
    <col min="3079" max="3081" width="2" style="572"/>
    <col min="3082" max="3082" width="2.375" style="572" bestFit="1" customWidth="1"/>
    <col min="3083" max="3094" width="2" style="572"/>
    <col min="3095" max="3095" width="2.875" style="572" customWidth="1"/>
    <col min="3096" max="3096" width="2" style="572"/>
    <col min="3097" max="3097" width="2.375" style="572" bestFit="1" customWidth="1"/>
    <col min="3098" max="3098" width="2" style="572"/>
    <col min="3099" max="3100" width="2.5" style="572" customWidth="1"/>
    <col min="3101" max="3101" width="1.375" style="572" customWidth="1"/>
    <col min="3102" max="3102" width="2.5" style="572" customWidth="1"/>
    <col min="3103" max="3103" width="1.125" style="572" customWidth="1"/>
    <col min="3104" max="3105" width="2.5" style="572" customWidth="1"/>
    <col min="3106" max="3106" width="1.375" style="572" customWidth="1"/>
    <col min="3107" max="3110" width="2.5" style="572" customWidth="1"/>
    <col min="3111" max="3111" width="1.5" style="572" customWidth="1"/>
    <col min="3112" max="3112" width="1.375" style="572" customWidth="1"/>
    <col min="3113" max="3113" width="2.375" style="572" customWidth="1"/>
    <col min="3114" max="3114" width="2" style="572" customWidth="1"/>
    <col min="3115" max="3332" width="2" style="572"/>
    <col min="3333" max="3334" width="2" style="572" customWidth="1"/>
    <col min="3335" max="3337" width="2" style="572"/>
    <col min="3338" max="3338" width="2.375" style="572" bestFit="1" customWidth="1"/>
    <col min="3339" max="3350" width="2" style="572"/>
    <col min="3351" max="3351" width="2.875" style="572" customWidth="1"/>
    <col min="3352" max="3352" width="2" style="572"/>
    <col min="3353" max="3353" width="2.375" style="572" bestFit="1" customWidth="1"/>
    <col min="3354" max="3354" width="2" style="572"/>
    <col min="3355" max="3356" width="2.5" style="572" customWidth="1"/>
    <col min="3357" max="3357" width="1.375" style="572" customWidth="1"/>
    <col min="3358" max="3358" width="2.5" style="572" customWidth="1"/>
    <col min="3359" max="3359" width="1.125" style="572" customWidth="1"/>
    <col min="3360" max="3361" width="2.5" style="572" customWidth="1"/>
    <col min="3362" max="3362" width="1.375" style="572" customWidth="1"/>
    <col min="3363" max="3366" width="2.5" style="572" customWidth="1"/>
    <col min="3367" max="3367" width="1.5" style="572" customWidth="1"/>
    <col min="3368" max="3368" width="1.375" style="572" customWidth="1"/>
    <col min="3369" max="3369" width="2.375" style="572" customWidth="1"/>
    <col min="3370" max="3370" width="2" style="572" customWidth="1"/>
    <col min="3371" max="3588" width="2" style="572"/>
    <col min="3589" max="3590" width="2" style="572" customWidth="1"/>
    <col min="3591" max="3593" width="2" style="572"/>
    <col min="3594" max="3594" width="2.375" style="572" bestFit="1" customWidth="1"/>
    <col min="3595" max="3606" width="2" style="572"/>
    <col min="3607" max="3607" width="2.875" style="572" customWidth="1"/>
    <col min="3608" max="3608" width="2" style="572"/>
    <col min="3609" max="3609" width="2.375" style="572" bestFit="1" customWidth="1"/>
    <col min="3610" max="3610" width="2" style="572"/>
    <col min="3611" max="3612" width="2.5" style="572" customWidth="1"/>
    <col min="3613" max="3613" width="1.375" style="572" customWidth="1"/>
    <col min="3614" max="3614" width="2.5" style="572" customWidth="1"/>
    <col min="3615" max="3615" width="1.125" style="572" customWidth="1"/>
    <col min="3616" max="3617" width="2.5" style="572" customWidth="1"/>
    <col min="3618" max="3618" width="1.375" style="572" customWidth="1"/>
    <col min="3619" max="3622" width="2.5" style="572" customWidth="1"/>
    <col min="3623" max="3623" width="1.5" style="572" customWidth="1"/>
    <col min="3624" max="3624" width="1.375" style="572" customWidth="1"/>
    <col min="3625" max="3625" width="2.375" style="572" customWidth="1"/>
    <col min="3626" max="3626" width="2" style="572" customWidth="1"/>
    <col min="3627" max="3844" width="2" style="572"/>
    <col min="3845" max="3846" width="2" style="572" customWidth="1"/>
    <col min="3847" max="3849" width="2" style="572"/>
    <col min="3850" max="3850" width="2.375" style="572" bestFit="1" customWidth="1"/>
    <col min="3851" max="3862" width="2" style="572"/>
    <col min="3863" max="3863" width="2.875" style="572" customWidth="1"/>
    <col min="3864" max="3864" width="2" style="572"/>
    <col min="3865" max="3865" width="2.375" style="572" bestFit="1" customWidth="1"/>
    <col min="3866" max="3866" width="2" style="572"/>
    <col min="3867" max="3868" width="2.5" style="572" customWidth="1"/>
    <col min="3869" max="3869" width="1.375" style="572" customWidth="1"/>
    <col min="3870" max="3870" width="2.5" style="572" customWidth="1"/>
    <col min="3871" max="3871" width="1.125" style="572" customWidth="1"/>
    <col min="3872" max="3873" width="2.5" style="572" customWidth="1"/>
    <col min="3874" max="3874" width="1.375" style="572" customWidth="1"/>
    <col min="3875" max="3878" width="2.5" style="572" customWidth="1"/>
    <col min="3879" max="3879" width="1.5" style="572" customWidth="1"/>
    <col min="3880" max="3880" width="1.375" style="572" customWidth="1"/>
    <col min="3881" max="3881" width="2.375" style="572" customWidth="1"/>
    <col min="3882" max="3882" width="2" style="572" customWidth="1"/>
    <col min="3883" max="4100" width="2" style="572"/>
    <col min="4101" max="4102" width="2" style="572" customWidth="1"/>
    <col min="4103" max="4105" width="2" style="572"/>
    <col min="4106" max="4106" width="2.375" style="572" bestFit="1" customWidth="1"/>
    <col min="4107" max="4118" width="2" style="572"/>
    <col min="4119" max="4119" width="2.875" style="572" customWidth="1"/>
    <col min="4120" max="4120" width="2" style="572"/>
    <col min="4121" max="4121" width="2.375" style="572" bestFit="1" customWidth="1"/>
    <col min="4122" max="4122" width="2" style="572"/>
    <col min="4123" max="4124" width="2.5" style="572" customWidth="1"/>
    <col min="4125" max="4125" width="1.375" style="572" customWidth="1"/>
    <col min="4126" max="4126" width="2.5" style="572" customWidth="1"/>
    <col min="4127" max="4127" width="1.125" style="572" customWidth="1"/>
    <col min="4128" max="4129" width="2.5" style="572" customWidth="1"/>
    <col min="4130" max="4130" width="1.375" style="572" customWidth="1"/>
    <col min="4131" max="4134" width="2.5" style="572" customWidth="1"/>
    <col min="4135" max="4135" width="1.5" style="572" customWidth="1"/>
    <col min="4136" max="4136" width="1.375" style="572" customWidth="1"/>
    <col min="4137" max="4137" width="2.375" style="572" customWidth="1"/>
    <col min="4138" max="4138" width="2" style="572" customWidth="1"/>
    <col min="4139" max="4356" width="2" style="572"/>
    <col min="4357" max="4358" width="2" style="572" customWidth="1"/>
    <col min="4359" max="4361" width="2" style="572"/>
    <col min="4362" max="4362" width="2.375" style="572" bestFit="1" customWidth="1"/>
    <col min="4363" max="4374" width="2" style="572"/>
    <col min="4375" max="4375" width="2.875" style="572" customWidth="1"/>
    <col min="4376" max="4376" width="2" style="572"/>
    <col min="4377" max="4377" width="2.375" style="572" bestFit="1" customWidth="1"/>
    <col min="4378" max="4378" width="2" style="572"/>
    <col min="4379" max="4380" width="2.5" style="572" customWidth="1"/>
    <col min="4381" max="4381" width="1.375" style="572" customWidth="1"/>
    <col min="4382" max="4382" width="2.5" style="572" customWidth="1"/>
    <col min="4383" max="4383" width="1.125" style="572" customWidth="1"/>
    <col min="4384" max="4385" width="2.5" style="572" customWidth="1"/>
    <col min="4386" max="4386" width="1.375" style="572" customWidth="1"/>
    <col min="4387" max="4390" width="2.5" style="572" customWidth="1"/>
    <col min="4391" max="4391" width="1.5" style="572" customWidth="1"/>
    <col min="4392" max="4392" width="1.375" style="572" customWidth="1"/>
    <col min="4393" max="4393" width="2.375" style="572" customWidth="1"/>
    <col min="4394" max="4394" width="2" style="572" customWidth="1"/>
    <col min="4395" max="4612" width="2" style="572"/>
    <col min="4613" max="4614" width="2" style="572" customWidth="1"/>
    <col min="4615" max="4617" width="2" style="572"/>
    <col min="4618" max="4618" width="2.375" style="572" bestFit="1" customWidth="1"/>
    <col min="4619" max="4630" width="2" style="572"/>
    <col min="4631" max="4631" width="2.875" style="572" customWidth="1"/>
    <col min="4632" max="4632" width="2" style="572"/>
    <col min="4633" max="4633" width="2.375" style="572" bestFit="1" customWidth="1"/>
    <col min="4634" max="4634" width="2" style="572"/>
    <col min="4635" max="4636" width="2.5" style="572" customWidth="1"/>
    <col min="4637" max="4637" width="1.375" style="572" customWidth="1"/>
    <col min="4638" max="4638" width="2.5" style="572" customWidth="1"/>
    <col min="4639" max="4639" width="1.125" style="572" customWidth="1"/>
    <col min="4640" max="4641" width="2.5" style="572" customWidth="1"/>
    <col min="4642" max="4642" width="1.375" style="572" customWidth="1"/>
    <col min="4643" max="4646" width="2.5" style="572" customWidth="1"/>
    <col min="4647" max="4647" width="1.5" style="572" customWidth="1"/>
    <col min="4648" max="4648" width="1.375" style="572" customWidth="1"/>
    <col min="4649" max="4649" width="2.375" style="572" customWidth="1"/>
    <col min="4650" max="4650" width="2" style="572" customWidth="1"/>
    <col min="4651" max="4868" width="2" style="572"/>
    <col min="4869" max="4870" width="2" style="572" customWidth="1"/>
    <col min="4871" max="4873" width="2" style="572"/>
    <col min="4874" max="4874" width="2.375" style="572" bestFit="1" customWidth="1"/>
    <col min="4875" max="4886" width="2" style="572"/>
    <col min="4887" max="4887" width="2.875" style="572" customWidth="1"/>
    <col min="4888" max="4888" width="2" style="572"/>
    <col min="4889" max="4889" width="2.375" style="572" bestFit="1" customWidth="1"/>
    <col min="4890" max="4890" width="2" style="572"/>
    <col min="4891" max="4892" width="2.5" style="572" customWidth="1"/>
    <col min="4893" max="4893" width="1.375" style="572" customWidth="1"/>
    <col min="4894" max="4894" width="2.5" style="572" customWidth="1"/>
    <col min="4895" max="4895" width="1.125" style="572" customWidth="1"/>
    <col min="4896" max="4897" width="2.5" style="572" customWidth="1"/>
    <col min="4898" max="4898" width="1.375" style="572" customWidth="1"/>
    <col min="4899" max="4902" width="2.5" style="572" customWidth="1"/>
    <col min="4903" max="4903" width="1.5" style="572" customWidth="1"/>
    <col min="4904" max="4904" width="1.375" style="572" customWidth="1"/>
    <col min="4905" max="4905" width="2.375" style="572" customWidth="1"/>
    <col min="4906" max="4906" width="2" style="572" customWidth="1"/>
    <col min="4907" max="5124" width="2" style="572"/>
    <col min="5125" max="5126" width="2" style="572" customWidth="1"/>
    <col min="5127" max="5129" width="2" style="572"/>
    <col min="5130" max="5130" width="2.375" style="572" bestFit="1" customWidth="1"/>
    <col min="5131" max="5142" width="2" style="572"/>
    <col min="5143" max="5143" width="2.875" style="572" customWidth="1"/>
    <col min="5144" max="5144" width="2" style="572"/>
    <col min="5145" max="5145" width="2.375" style="572" bestFit="1" customWidth="1"/>
    <col min="5146" max="5146" width="2" style="572"/>
    <col min="5147" max="5148" width="2.5" style="572" customWidth="1"/>
    <col min="5149" max="5149" width="1.375" style="572" customWidth="1"/>
    <col min="5150" max="5150" width="2.5" style="572" customWidth="1"/>
    <col min="5151" max="5151" width="1.125" style="572" customWidth="1"/>
    <col min="5152" max="5153" width="2.5" style="572" customWidth="1"/>
    <col min="5154" max="5154" width="1.375" style="572" customWidth="1"/>
    <col min="5155" max="5158" width="2.5" style="572" customWidth="1"/>
    <col min="5159" max="5159" width="1.5" style="572" customWidth="1"/>
    <col min="5160" max="5160" width="1.375" style="572" customWidth="1"/>
    <col min="5161" max="5161" width="2.375" style="572" customWidth="1"/>
    <col min="5162" max="5162" width="2" style="572" customWidth="1"/>
    <col min="5163" max="5380" width="2" style="572"/>
    <col min="5381" max="5382" width="2" style="572" customWidth="1"/>
    <col min="5383" max="5385" width="2" style="572"/>
    <col min="5386" max="5386" width="2.375" style="572" bestFit="1" customWidth="1"/>
    <col min="5387" max="5398" width="2" style="572"/>
    <col min="5399" max="5399" width="2.875" style="572" customWidth="1"/>
    <col min="5400" max="5400" width="2" style="572"/>
    <col min="5401" max="5401" width="2.375" style="572" bestFit="1" customWidth="1"/>
    <col min="5402" max="5402" width="2" style="572"/>
    <col min="5403" max="5404" width="2.5" style="572" customWidth="1"/>
    <col min="5405" max="5405" width="1.375" style="572" customWidth="1"/>
    <col min="5406" max="5406" width="2.5" style="572" customWidth="1"/>
    <col min="5407" max="5407" width="1.125" style="572" customWidth="1"/>
    <col min="5408" max="5409" width="2.5" style="572" customWidth="1"/>
    <col min="5410" max="5410" width="1.375" style="572" customWidth="1"/>
    <col min="5411" max="5414" width="2.5" style="572" customWidth="1"/>
    <col min="5415" max="5415" width="1.5" style="572" customWidth="1"/>
    <col min="5416" max="5416" width="1.375" style="572" customWidth="1"/>
    <col min="5417" max="5417" width="2.375" style="572" customWidth="1"/>
    <col min="5418" max="5418" width="2" style="572" customWidth="1"/>
    <col min="5419" max="5636" width="2" style="572"/>
    <col min="5637" max="5638" width="2" style="572" customWidth="1"/>
    <col min="5639" max="5641" width="2" style="572"/>
    <col min="5642" max="5642" width="2.375" style="572" bestFit="1" customWidth="1"/>
    <col min="5643" max="5654" width="2" style="572"/>
    <col min="5655" max="5655" width="2.875" style="572" customWidth="1"/>
    <col min="5656" max="5656" width="2" style="572"/>
    <col min="5657" max="5657" width="2.375" style="572" bestFit="1" customWidth="1"/>
    <col min="5658" max="5658" width="2" style="572"/>
    <col min="5659" max="5660" width="2.5" style="572" customWidth="1"/>
    <col min="5661" max="5661" width="1.375" style="572" customWidth="1"/>
    <col min="5662" max="5662" width="2.5" style="572" customWidth="1"/>
    <col min="5663" max="5663" width="1.125" style="572" customWidth="1"/>
    <col min="5664" max="5665" width="2.5" style="572" customWidth="1"/>
    <col min="5666" max="5666" width="1.375" style="572" customWidth="1"/>
    <col min="5667" max="5670" width="2.5" style="572" customWidth="1"/>
    <col min="5671" max="5671" width="1.5" style="572" customWidth="1"/>
    <col min="5672" max="5672" width="1.375" style="572" customWidth="1"/>
    <col min="5673" max="5673" width="2.375" style="572" customWidth="1"/>
    <col min="5674" max="5674" width="2" style="572" customWidth="1"/>
    <col min="5675" max="5892" width="2" style="572"/>
    <col min="5893" max="5894" width="2" style="572" customWidth="1"/>
    <col min="5895" max="5897" width="2" style="572"/>
    <col min="5898" max="5898" width="2.375" style="572" bestFit="1" customWidth="1"/>
    <col min="5899" max="5910" width="2" style="572"/>
    <col min="5911" max="5911" width="2.875" style="572" customWidth="1"/>
    <col min="5912" max="5912" width="2" style="572"/>
    <col min="5913" max="5913" width="2.375" style="572" bestFit="1" customWidth="1"/>
    <col min="5914" max="5914" width="2" style="572"/>
    <col min="5915" max="5916" width="2.5" style="572" customWidth="1"/>
    <col min="5917" max="5917" width="1.375" style="572" customWidth="1"/>
    <col min="5918" max="5918" width="2.5" style="572" customWidth="1"/>
    <col min="5919" max="5919" width="1.125" style="572" customWidth="1"/>
    <col min="5920" max="5921" width="2.5" style="572" customWidth="1"/>
    <col min="5922" max="5922" width="1.375" style="572" customWidth="1"/>
    <col min="5923" max="5926" width="2.5" style="572" customWidth="1"/>
    <col min="5927" max="5927" width="1.5" style="572" customWidth="1"/>
    <col min="5928" max="5928" width="1.375" style="572" customWidth="1"/>
    <col min="5929" max="5929" width="2.375" style="572" customWidth="1"/>
    <col min="5930" max="5930" width="2" style="572" customWidth="1"/>
    <col min="5931" max="6148" width="2" style="572"/>
    <col min="6149" max="6150" width="2" style="572" customWidth="1"/>
    <col min="6151" max="6153" width="2" style="572"/>
    <col min="6154" max="6154" width="2.375" style="572" bestFit="1" customWidth="1"/>
    <col min="6155" max="6166" width="2" style="572"/>
    <col min="6167" max="6167" width="2.875" style="572" customWidth="1"/>
    <col min="6168" max="6168" width="2" style="572"/>
    <col min="6169" max="6169" width="2.375" style="572" bestFit="1" customWidth="1"/>
    <col min="6170" max="6170" width="2" style="572"/>
    <col min="6171" max="6172" width="2.5" style="572" customWidth="1"/>
    <col min="6173" max="6173" width="1.375" style="572" customWidth="1"/>
    <col min="6174" max="6174" width="2.5" style="572" customWidth="1"/>
    <col min="6175" max="6175" width="1.125" style="572" customWidth="1"/>
    <col min="6176" max="6177" width="2.5" style="572" customWidth="1"/>
    <col min="6178" max="6178" width="1.375" style="572" customWidth="1"/>
    <col min="6179" max="6182" width="2.5" style="572" customWidth="1"/>
    <col min="6183" max="6183" width="1.5" style="572" customWidth="1"/>
    <col min="6184" max="6184" width="1.375" style="572" customWidth="1"/>
    <col min="6185" max="6185" width="2.375" style="572" customWidth="1"/>
    <col min="6186" max="6186" width="2" style="572" customWidth="1"/>
    <col min="6187" max="6404" width="2" style="572"/>
    <col min="6405" max="6406" width="2" style="572" customWidth="1"/>
    <col min="6407" max="6409" width="2" style="572"/>
    <col min="6410" max="6410" width="2.375" style="572" bestFit="1" customWidth="1"/>
    <col min="6411" max="6422" width="2" style="572"/>
    <col min="6423" max="6423" width="2.875" style="572" customWidth="1"/>
    <col min="6424" max="6424" width="2" style="572"/>
    <col min="6425" max="6425" width="2.375" style="572" bestFit="1" customWidth="1"/>
    <col min="6426" max="6426" width="2" style="572"/>
    <col min="6427" max="6428" width="2.5" style="572" customWidth="1"/>
    <col min="6429" max="6429" width="1.375" style="572" customWidth="1"/>
    <col min="6430" max="6430" width="2.5" style="572" customWidth="1"/>
    <col min="6431" max="6431" width="1.125" style="572" customWidth="1"/>
    <col min="6432" max="6433" width="2.5" style="572" customWidth="1"/>
    <col min="6434" max="6434" width="1.375" style="572" customWidth="1"/>
    <col min="6435" max="6438" width="2.5" style="572" customWidth="1"/>
    <col min="6439" max="6439" width="1.5" style="572" customWidth="1"/>
    <col min="6440" max="6440" width="1.375" style="572" customWidth="1"/>
    <col min="6441" max="6441" width="2.375" style="572" customWidth="1"/>
    <col min="6442" max="6442" width="2" style="572" customWidth="1"/>
    <col min="6443" max="6660" width="2" style="572"/>
    <col min="6661" max="6662" width="2" style="572" customWidth="1"/>
    <col min="6663" max="6665" width="2" style="572"/>
    <col min="6666" max="6666" width="2.375" style="572" bestFit="1" customWidth="1"/>
    <col min="6667" max="6678" width="2" style="572"/>
    <col min="6679" max="6679" width="2.875" style="572" customWidth="1"/>
    <col min="6680" max="6680" width="2" style="572"/>
    <col min="6681" max="6681" width="2.375" style="572" bestFit="1" customWidth="1"/>
    <col min="6682" max="6682" width="2" style="572"/>
    <col min="6683" max="6684" width="2.5" style="572" customWidth="1"/>
    <col min="6685" max="6685" width="1.375" style="572" customWidth="1"/>
    <col min="6686" max="6686" width="2.5" style="572" customWidth="1"/>
    <col min="6687" max="6687" width="1.125" style="572" customWidth="1"/>
    <col min="6688" max="6689" width="2.5" style="572" customWidth="1"/>
    <col min="6690" max="6690" width="1.375" style="572" customWidth="1"/>
    <col min="6691" max="6694" width="2.5" style="572" customWidth="1"/>
    <col min="6695" max="6695" width="1.5" style="572" customWidth="1"/>
    <col min="6696" max="6696" width="1.375" style="572" customWidth="1"/>
    <col min="6697" max="6697" width="2.375" style="572" customWidth="1"/>
    <col min="6698" max="6698" width="2" style="572" customWidth="1"/>
    <col min="6699" max="6916" width="2" style="572"/>
    <col min="6917" max="6918" width="2" style="572" customWidth="1"/>
    <col min="6919" max="6921" width="2" style="572"/>
    <col min="6922" max="6922" width="2.375" style="572" bestFit="1" customWidth="1"/>
    <col min="6923" max="6934" width="2" style="572"/>
    <col min="6935" max="6935" width="2.875" style="572" customWidth="1"/>
    <col min="6936" max="6936" width="2" style="572"/>
    <col min="6937" max="6937" width="2.375" style="572" bestFit="1" customWidth="1"/>
    <col min="6938" max="6938" width="2" style="572"/>
    <col min="6939" max="6940" width="2.5" style="572" customWidth="1"/>
    <col min="6941" max="6941" width="1.375" style="572" customWidth="1"/>
    <col min="6942" max="6942" width="2.5" style="572" customWidth="1"/>
    <col min="6943" max="6943" width="1.125" style="572" customWidth="1"/>
    <col min="6944" max="6945" width="2.5" style="572" customWidth="1"/>
    <col min="6946" max="6946" width="1.375" style="572" customWidth="1"/>
    <col min="6947" max="6950" width="2.5" style="572" customWidth="1"/>
    <col min="6951" max="6951" width="1.5" style="572" customWidth="1"/>
    <col min="6952" max="6952" width="1.375" style="572" customWidth="1"/>
    <col min="6953" max="6953" width="2.375" style="572" customWidth="1"/>
    <col min="6954" max="6954" width="2" style="572" customWidth="1"/>
    <col min="6955" max="7172" width="2" style="572"/>
    <col min="7173" max="7174" width="2" style="572" customWidth="1"/>
    <col min="7175" max="7177" width="2" style="572"/>
    <col min="7178" max="7178" width="2.375" style="572" bestFit="1" customWidth="1"/>
    <col min="7179" max="7190" width="2" style="572"/>
    <col min="7191" max="7191" width="2.875" style="572" customWidth="1"/>
    <col min="7192" max="7192" width="2" style="572"/>
    <col min="7193" max="7193" width="2.375" style="572" bestFit="1" customWidth="1"/>
    <col min="7194" max="7194" width="2" style="572"/>
    <col min="7195" max="7196" width="2.5" style="572" customWidth="1"/>
    <col min="7197" max="7197" width="1.375" style="572" customWidth="1"/>
    <col min="7198" max="7198" width="2.5" style="572" customWidth="1"/>
    <col min="7199" max="7199" width="1.125" style="572" customWidth="1"/>
    <col min="7200" max="7201" width="2.5" style="572" customWidth="1"/>
    <col min="7202" max="7202" width="1.375" style="572" customWidth="1"/>
    <col min="7203" max="7206" width="2.5" style="572" customWidth="1"/>
    <col min="7207" max="7207" width="1.5" style="572" customWidth="1"/>
    <col min="7208" max="7208" width="1.375" style="572" customWidth="1"/>
    <col min="7209" max="7209" width="2.375" style="572" customWidth="1"/>
    <col min="7210" max="7210" width="2" style="572" customWidth="1"/>
    <col min="7211" max="7428" width="2" style="572"/>
    <col min="7429" max="7430" width="2" style="572" customWidth="1"/>
    <col min="7431" max="7433" width="2" style="572"/>
    <col min="7434" max="7434" width="2.375" style="572" bestFit="1" customWidth="1"/>
    <col min="7435" max="7446" width="2" style="572"/>
    <col min="7447" max="7447" width="2.875" style="572" customWidth="1"/>
    <col min="7448" max="7448" width="2" style="572"/>
    <col min="7449" max="7449" width="2.375" style="572" bestFit="1" customWidth="1"/>
    <col min="7450" max="7450" width="2" style="572"/>
    <col min="7451" max="7452" width="2.5" style="572" customWidth="1"/>
    <col min="7453" max="7453" width="1.375" style="572" customWidth="1"/>
    <col min="7454" max="7454" width="2.5" style="572" customWidth="1"/>
    <col min="7455" max="7455" width="1.125" style="572" customWidth="1"/>
    <col min="7456" max="7457" width="2.5" style="572" customWidth="1"/>
    <col min="7458" max="7458" width="1.375" style="572" customWidth="1"/>
    <col min="7459" max="7462" width="2.5" style="572" customWidth="1"/>
    <col min="7463" max="7463" width="1.5" style="572" customWidth="1"/>
    <col min="7464" max="7464" width="1.375" style="572" customWidth="1"/>
    <col min="7465" max="7465" width="2.375" style="572" customWidth="1"/>
    <col min="7466" max="7466" width="2" style="572" customWidth="1"/>
    <col min="7467" max="7684" width="2" style="572"/>
    <col min="7685" max="7686" width="2" style="572" customWidth="1"/>
    <col min="7687" max="7689" width="2" style="572"/>
    <col min="7690" max="7690" width="2.375" style="572" bestFit="1" customWidth="1"/>
    <col min="7691" max="7702" width="2" style="572"/>
    <col min="7703" max="7703" width="2.875" style="572" customWidth="1"/>
    <col min="7704" max="7704" width="2" style="572"/>
    <col min="7705" max="7705" width="2.375" style="572" bestFit="1" customWidth="1"/>
    <col min="7706" max="7706" width="2" style="572"/>
    <col min="7707" max="7708" width="2.5" style="572" customWidth="1"/>
    <col min="7709" max="7709" width="1.375" style="572" customWidth="1"/>
    <col min="7710" max="7710" width="2.5" style="572" customWidth="1"/>
    <col min="7711" max="7711" width="1.125" style="572" customWidth="1"/>
    <col min="7712" max="7713" width="2.5" style="572" customWidth="1"/>
    <col min="7714" max="7714" width="1.375" style="572" customWidth="1"/>
    <col min="7715" max="7718" width="2.5" style="572" customWidth="1"/>
    <col min="7719" max="7719" width="1.5" style="572" customWidth="1"/>
    <col min="7720" max="7720" width="1.375" style="572" customWidth="1"/>
    <col min="7721" max="7721" width="2.375" style="572" customWidth="1"/>
    <col min="7722" max="7722" width="2" style="572" customWidth="1"/>
    <col min="7723" max="7940" width="2" style="572"/>
    <col min="7941" max="7942" width="2" style="572" customWidth="1"/>
    <col min="7943" max="7945" width="2" style="572"/>
    <col min="7946" max="7946" width="2.375" style="572" bestFit="1" customWidth="1"/>
    <col min="7947" max="7958" width="2" style="572"/>
    <col min="7959" max="7959" width="2.875" style="572" customWidth="1"/>
    <col min="7960" max="7960" width="2" style="572"/>
    <col min="7961" max="7961" width="2.375" style="572" bestFit="1" customWidth="1"/>
    <col min="7962" max="7962" width="2" style="572"/>
    <col min="7963" max="7964" width="2.5" style="572" customWidth="1"/>
    <col min="7965" max="7965" width="1.375" style="572" customWidth="1"/>
    <col min="7966" max="7966" width="2.5" style="572" customWidth="1"/>
    <col min="7967" max="7967" width="1.125" style="572" customWidth="1"/>
    <col min="7968" max="7969" width="2.5" style="572" customWidth="1"/>
    <col min="7970" max="7970" width="1.375" style="572" customWidth="1"/>
    <col min="7971" max="7974" width="2.5" style="572" customWidth="1"/>
    <col min="7975" max="7975" width="1.5" style="572" customWidth="1"/>
    <col min="7976" max="7976" width="1.375" style="572" customWidth="1"/>
    <col min="7977" max="7977" width="2.375" style="572" customWidth="1"/>
    <col min="7978" max="7978" width="2" style="572" customWidth="1"/>
    <col min="7979" max="8196" width="2" style="572"/>
    <col min="8197" max="8198" width="2" style="572" customWidth="1"/>
    <col min="8199" max="8201" width="2" style="572"/>
    <col min="8202" max="8202" width="2.375" style="572" bestFit="1" customWidth="1"/>
    <col min="8203" max="8214" width="2" style="572"/>
    <col min="8215" max="8215" width="2.875" style="572" customWidth="1"/>
    <col min="8216" max="8216" width="2" style="572"/>
    <col min="8217" max="8217" width="2.375" style="572" bestFit="1" customWidth="1"/>
    <col min="8218" max="8218" width="2" style="572"/>
    <col min="8219" max="8220" width="2.5" style="572" customWidth="1"/>
    <col min="8221" max="8221" width="1.375" style="572" customWidth="1"/>
    <col min="8222" max="8222" width="2.5" style="572" customWidth="1"/>
    <col min="8223" max="8223" width="1.125" style="572" customWidth="1"/>
    <col min="8224" max="8225" width="2.5" style="572" customWidth="1"/>
    <col min="8226" max="8226" width="1.375" style="572" customWidth="1"/>
    <col min="8227" max="8230" width="2.5" style="572" customWidth="1"/>
    <col min="8231" max="8231" width="1.5" style="572" customWidth="1"/>
    <col min="8232" max="8232" width="1.375" style="572" customWidth="1"/>
    <col min="8233" max="8233" width="2.375" style="572" customWidth="1"/>
    <col min="8234" max="8234" width="2" style="572" customWidth="1"/>
    <col min="8235" max="8452" width="2" style="572"/>
    <col min="8453" max="8454" width="2" style="572" customWidth="1"/>
    <col min="8455" max="8457" width="2" style="572"/>
    <col min="8458" max="8458" width="2.375" style="572" bestFit="1" customWidth="1"/>
    <col min="8459" max="8470" width="2" style="572"/>
    <col min="8471" max="8471" width="2.875" style="572" customWidth="1"/>
    <col min="8472" max="8472" width="2" style="572"/>
    <col min="8473" max="8473" width="2.375" style="572" bestFit="1" customWidth="1"/>
    <col min="8474" max="8474" width="2" style="572"/>
    <col min="8475" max="8476" width="2.5" style="572" customWidth="1"/>
    <col min="8477" max="8477" width="1.375" style="572" customWidth="1"/>
    <col min="8478" max="8478" width="2.5" style="572" customWidth="1"/>
    <col min="8479" max="8479" width="1.125" style="572" customWidth="1"/>
    <col min="8480" max="8481" width="2.5" style="572" customWidth="1"/>
    <col min="8482" max="8482" width="1.375" style="572" customWidth="1"/>
    <col min="8483" max="8486" width="2.5" style="572" customWidth="1"/>
    <col min="8487" max="8487" width="1.5" style="572" customWidth="1"/>
    <col min="8488" max="8488" width="1.375" style="572" customWidth="1"/>
    <col min="8489" max="8489" width="2.375" style="572" customWidth="1"/>
    <col min="8490" max="8490" width="2" style="572" customWidth="1"/>
    <col min="8491" max="8708" width="2" style="572"/>
    <col min="8709" max="8710" width="2" style="572" customWidth="1"/>
    <col min="8711" max="8713" width="2" style="572"/>
    <col min="8714" max="8714" width="2.375" style="572" bestFit="1" customWidth="1"/>
    <col min="8715" max="8726" width="2" style="572"/>
    <col min="8727" max="8727" width="2.875" style="572" customWidth="1"/>
    <col min="8728" max="8728" width="2" style="572"/>
    <col min="8729" max="8729" width="2.375" style="572" bestFit="1" customWidth="1"/>
    <col min="8730" max="8730" width="2" style="572"/>
    <col min="8731" max="8732" width="2.5" style="572" customWidth="1"/>
    <col min="8733" max="8733" width="1.375" style="572" customWidth="1"/>
    <col min="8734" max="8734" width="2.5" style="572" customWidth="1"/>
    <col min="8735" max="8735" width="1.125" style="572" customWidth="1"/>
    <col min="8736" max="8737" width="2.5" style="572" customWidth="1"/>
    <col min="8738" max="8738" width="1.375" style="572" customWidth="1"/>
    <col min="8739" max="8742" width="2.5" style="572" customWidth="1"/>
    <col min="8743" max="8743" width="1.5" style="572" customWidth="1"/>
    <col min="8744" max="8744" width="1.375" style="572" customWidth="1"/>
    <col min="8745" max="8745" width="2.375" style="572" customWidth="1"/>
    <col min="8746" max="8746" width="2" style="572" customWidth="1"/>
    <col min="8747" max="8964" width="2" style="572"/>
    <col min="8965" max="8966" width="2" style="572" customWidth="1"/>
    <col min="8967" max="8969" width="2" style="572"/>
    <col min="8970" max="8970" width="2.375" style="572" bestFit="1" customWidth="1"/>
    <col min="8971" max="8982" width="2" style="572"/>
    <col min="8983" max="8983" width="2.875" style="572" customWidth="1"/>
    <col min="8984" max="8984" width="2" style="572"/>
    <col min="8985" max="8985" width="2.375" style="572" bestFit="1" customWidth="1"/>
    <col min="8986" max="8986" width="2" style="572"/>
    <col min="8987" max="8988" width="2.5" style="572" customWidth="1"/>
    <col min="8989" max="8989" width="1.375" style="572" customWidth="1"/>
    <col min="8990" max="8990" width="2.5" style="572" customWidth="1"/>
    <col min="8991" max="8991" width="1.125" style="572" customWidth="1"/>
    <col min="8992" max="8993" width="2.5" style="572" customWidth="1"/>
    <col min="8994" max="8994" width="1.375" style="572" customWidth="1"/>
    <col min="8995" max="8998" width="2.5" style="572" customWidth="1"/>
    <col min="8999" max="8999" width="1.5" style="572" customWidth="1"/>
    <col min="9000" max="9000" width="1.375" style="572" customWidth="1"/>
    <col min="9001" max="9001" width="2.375" style="572" customWidth="1"/>
    <col min="9002" max="9002" width="2" style="572" customWidth="1"/>
    <col min="9003" max="9220" width="2" style="572"/>
    <col min="9221" max="9222" width="2" style="572" customWidth="1"/>
    <col min="9223" max="9225" width="2" style="572"/>
    <col min="9226" max="9226" width="2.375" style="572" bestFit="1" customWidth="1"/>
    <col min="9227" max="9238" width="2" style="572"/>
    <col min="9239" max="9239" width="2.875" style="572" customWidth="1"/>
    <col min="9240" max="9240" width="2" style="572"/>
    <col min="9241" max="9241" width="2.375" style="572" bestFit="1" customWidth="1"/>
    <col min="9242" max="9242" width="2" style="572"/>
    <col min="9243" max="9244" width="2.5" style="572" customWidth="1"/>
    <col min="9245" max="9245" width="1.375" style="572" customWidth="1"/>
    <col min="9246" max="9246" width="2.5" style="572" customWidth="1"/>
    <col min="9247" max="9247" width="1.125" style="572" customWidth="1"/>
    <col min="9248" max="9249" width="2.5" style="572" customWidth="1"/>
    <col min="9250" max="9250" width="1.375" style="572" customWidth="1"/>
    <col min="9251" max="9254" width="2.5" style="572" customWidth="1"/>
    <col min="9255" max="9255" width="1.5" style="572" customWidth="1"/>
    <col min="9256" max="9256" width="1.375" style="572" customWidth="1"/>
    <col min="9257" max="9257" width="2.375" style="572" customWidth="1"/>
    <col min="9258" max="9258" width="2" style="572" customWidth="1"/>
    <col min="9259" max="9476" width="2" style="572"/>
    <col min="9477" max="9478" width="2" style="572" customWidth="1"/>
    <col min="9479" max="9481" width="2" style="572"/>
    <col min="9482" max="9482" width="2.375" style="572" bestFit="1" customWidth="1"/>
    <col min="9483" max="9494" width="2" style="572"/>
    <col min="9495" max="9495" width="2.875" style="572" customWidth="1"/>
    <col min="9496" max="9496" width="2" style="572"/>
    <col min="9497" max="9497" width="2.375" style="572" bestFit="1" customWidth="1"/>
    <col min="9498" max="9498" width="2" style="572"/>
    <col min="9499" max="9500" width="2.5" style="572" customWidth="1"/>
    <col min="9501" max="9501" width="1.375" style="572" customWidth="1"/>
    <col min="9502" max="9502" width="2.5" style="572" customWidth="1"/>
    <col min="9503" max="9503" width="1.125" style="572" customWidth="1"/>
    <col min="9504" max="9505" width="2.5" style="572" customWidth="1"/>
    <col min="9506" max="9506" width="1.375" style="572" customWidth="1"/>
    <col min="9507" max="9510" width="2.5" style="572" customWidth="1"/>
    <col min="9511" max="9511" width="1.5" style="572" customWidth="1"/>
    <col min="9512" max="9512" width="1.375" style="572" customWidth="1"/>
    <col min="9513" max="9513" width="2.375" style="572" customWidth="1"/>
    <col min="9514" max="9514" width="2" style="572" customWidth="1"/>
    <col min="9515" max="9732" width="2" style="572"/>
    <col min="9733" max="9734" width="2" style="572" customWidth="1"/>
    <col min="9735" max="9737" width="2" style="572"/>
    <col min="9738" max="9738" width="2.375" style="572" bestFit="1" customWidth="1"/>
    <col min="9739" max="9750" width="2" style="572"/>
    <col min="9751" max="9751" width="2.875" style="572" customWidth="1"/>
    <col min="9752" max="9752" width="2" style="572"/>
    <col min="9753" max="9753" width="2.375" style="572" bestFit="1" customWidth="1"/>
    <col min="9754" max="9754" width="2" style="572"/>
    <col min="9755" max="9756" width="2.5" style="572" customWidth="1"/>
    <col min="9757" max="9757" width="1.375" style="572" customWidth="1"/>
    <col min="9758" max="9758" width="2.5" style="572" customWidth="1"/>
    <col min="9759" max="9759" width="1.125" style="572" customWidth="1"/>
    <col min="9760" max="9761" width="2.5" style="572" customWidth="1"/>
    <col min="9762" max="9762" width="1.375" style="572" customWidth="1"/>
    <col min="9763" max="9766" width="2.5" style="572" customWidth="1"/>
    <col min="9767" max="9767" width="1.5" style="572" customWidth="1"/>
    <col min="9768" max="9768" width="1.375" style="572" customWidth="1"/>
    <col min="9769" max="9769" width="2.375" style="572" customWidth="1"/>
    <col min="9770" max="9770" width="2" style="572" customWidth="1"/>
    <col min="9771" max="9988" width="2" style="572"/>
    <col min="9989" max="9990" width="2" style="572" customWidth="1"/>
    <col min="9991" max="9993" width="2" style="572"/>
    <col min="9994" max="9994" width="2.375" style="572" bestFit="1" customWidth="1"/>
    <col min="9995" max="10006" width="2" style="572"/>
    <col min="10007" max="10007" width="2.875" style="572" customWidth="1"/>
    <col min="10008" max="10008" width="2" style="572"/>
    <col min="10009" max="10009" width="2.375" style="572" bestFit="1" customWidth="1"/>
    <col min="10010" max="10010" width="2" style="572"/>
    <col min="10011" max="10012" width="2.5" style="572" customWidth="1"/>
    <col min="10013" max="10013" width="1.375" style="572" customWidth="1"/>
    <col min="10014" max="10014" width="2.5" style="572" customWidth="1"/>
    <col min="10015" max="10015" width="1.125" style="572" customWidth="1"/>
    <col min="10016" max="10017" width="2.5" style="572" customWidth="1"/>
    <col min="10018" max="10018" width="1.375" style="572" customWidth="1"/>
    <col min="10019" max="10022" width="2.5" style="572" customWidth="1"/>
    <col min="10023" max="10023" width="1.5" style="572" customWidth="1"/>
    <col min="10024" max="10024" width="1.375" style="572" customWidth="1"/>
    <col min="10025" max="10025" width="2.375" style="572" customWidth="1"/>
    <col min="10026" max="10026" width="2" style="572" customWidth="1"/>
    <col min="10027" max="10244" width="2" style="572"/>
    <col min="10245" max="10246" width="2" style="572" customWidth="1"/>
    <col min="10247" max="10249" width="2" style="572"/>
    <col min="10250" max="10250" width="2.375" style="572" bestFit="1" customWidth="1"/>
    <col min="10251" max="10262" width="2" style="572"/>
    <col min="10263" max="10263" width="2.875" style="572" customWidth="1"/>
    <col min="10264" max="10264" width="2" style="572"/>
    <col min="10265" max="10265" width="2.375" style="572" bestFit="1" customWidth="1"/>
    <col min="10266" max="10266" width="2" style="572"/>
    <col min="10267" max="10268" width="2.5" style="572" customWidth="1"/>
    <col min="10269" max="10269" width="1.375" style="572" customWidth="1"/>
    <col min="10270" max="10270" width="2.5" style="572" customWidth="1"/>
    <col min="10271" max="10271" width="1.125" style="572" customWidth="1"/>
    <col min="10272" max="10273" width="2.5" style="572" customWidth="1"/>
    <col min="10274" max="10274" width="1.375" style="572" customWidth="1"/>
    <col min="10275" max="10278" width="2.5" style="572" customWidth="1"/>
    <col min="10279" max="10279" width="1.5" style="572" customWidth="1"/>
    <col min="10280" max="10280" width="1.375" style="572" customWidth="1"/>
    <col min="10281" max="10281" width="2.375" style="572" customWidth="1"/>
    <col min="10282" max="10282" width="2" style="572" customWidth="1"/>
    <col min="10283" max="10500" width="2" style="572"/>
    <col min="10501" max="10502" width="2" style="572" customWidth="1"/>
    <col min="10503" max="10505" width="2" style="572"/>
    <col min="10506" max="10506" width="2.375" style="572" bestFit="1" customWidth="1"/>
    <col min="10507" max="10518" width="2" style="572"/>
    <col min="10519" max="10519" width="2.875" style="572" customWidth="1"/>
    <col min="10520" max="10520" width="2" style="572"/>
    <col min="10521" max="10521" width="2.375" style="572" bestFit="1" customWidth="1"/>
    <col min="10522" max="10522" width="2" style="572"/>
    <col min="10523" max="10524" width="2.5" style="572" customWidth="1"/>
    <col min="10525" max="10525" width="1.375" style="572" customWidth="1"/>
    <col min="10526" max="10526" width="2.5" style="572" customWidth="1"/>
    <col min="10527" max="10527" width="1.125" style="572" customWidth="1"/>
    <col min="10528" max="10529" width="2.5" style="572" customWidth="1"/>
    <col min="10530" max="10530" width="1.375" style="572" customWidth="1"/>
    <col min="10531" max="10534" width="2.5" style="572" customWidth="1"/>
    <col min="10535" max="10535" width="1.5" style="572" customWidth="1"/>
    <col min="10536" max="10536" width="1.375" style="572" customWidth="1"/>
    <col min="10537" max="10537" width="2.375" style="572" customWidth="1"/>
    <col min="10538" max="10538" width="2" style="572" customWidth="1"/>
    <col min="10539" max="10756" width="2" style="572"/>
    <col min="10757" max="10758" width="2" style="572" customWidth="1"/>
    <col min="10759" max="10761" width="2" style="572"/>
    <col min="10762" max="10762" width="2.375" style="572" bestFit="1" customWidth="1"/>
    <col min="10763" max="10774" width="2" style="572"/>
    <col min="10775" max="10775" width="2.875" style="572" customWidth="1"/>
    <col min="10776" max="10776" width="2" style="572"/>
    <col min="10777" max="10777" width="2.375" style="572" bestFit="1" customWidth="1"/>
    <col min="10778" max="10778" width="2" style="572"/>
    <col min="10779" max="10780" width="2.5" style="572" customWidth="1"/>
    <col min="10781" max="10781" width="1.375" style="572" customWidth="1"/>
    <col min="10782" max="10782" width="2.5" style="572" customWidth="1"/>
    <col min="10783" max="10783" width="1.125" style="572" customWidth="1"/>
    <col min="10784" max="10785" width="2.5" style="572" customWidth="1"/>
    <col min="10786" max="10786" width="1.375" style="572" customWidth="1"/>
    <col min="10787" max="10790" width="2.5" style="572" customWidth="1"/>
    <col min="10791" max="10791" width="1.5" style="572" customWidth="1"/>
    <col min="10792" max="10792" width="1.375" style="572" customWidth="1"/>
    <col min="10793" max="10793" width="2.375" style="572" customWidth="1"/>
    <col min="10794" max="10794" width="2" style="572" customWidth="1"/>
    <col min="10795" max="11012" width="2" style="572"/>
    <col min="11013" max="11014" width="2" style="572" customWidth="1"/>
    <col min="11015" max="11017" width="2" style="572"/>
    <col min="11018" max="11018" width="2.375" style="572" bestFit="1" customWidth="1"/>
    <col min="11019" max="11030" width="2" style="572"/>
    <col min="11031" max="11031" width="2.875" style="572" customWidth="1"/>
    <col min="11032" max="11032" width="2" style="572"/>
    <col min="11033" max="11033" width="2.375" style="572" bestFit="1" customWidth="1"/>
    <col min="11034" max="11034" width="2" style="572"/>
    <col min="11035" max="11036" width="2.5" style="572" customWidth="1"/>
    <col min="11037" max="11037" width="1.375" style="572" customWidth="1"/>
    <col min="11038" max="11038" width="2.5" style="572" customWidth="1"/>
    <col min="11039" max="11039" width="1.125" style="572" customWidth="1"/>
    <col min="11040" max="11041" width="2.5" style="572" customWidth="1"/>
    <col min="11042" max="11042" width="1.375" style="572" customWidth="1"/>
    <col min="11043" max="11046" width="2.5" style="572" customWidth="1"/>
    <col min="11047" max="11047" width="1.5" style="572" customWidth="1"/>
    <col min="11048" max="11048" width="1.375" style="572" customWidth="1"/>
    <col min="11049" max="11049" width="2.375" style="572" customWidth="1"/>
    <col min="11050" max="11050" width="2" style="572" customWidth="1"/>
    <col min="11051" max="11268" width="2" style="572"/>
    <col min="11269" max="11270" width="2" style="572" customWidth="1"/>
    <col min="11271" max="11273" width="2" style="572"/>
    <col min="11274" max="11274" width="2.375" style="572" bestFit="1" customWidth="1"/>
    <col min="11275" max="11286" width="2" style="572"/>
    <col min="11287" max="11287" width="2.875" style="572" customWidth="1"/>
    <col min="11288" max="11288" width="2" style="572"/>
    <col min="11289" max="11289" width="2.375" style="572" bestFit="1" customWidth="1"/>
    <col min="11290" max="11290" width="2" style="572"/>
    <col min="11291" max="11292" width="2.5" style="572" customWidth="1"/>
    <col min="11293" max="11293" width="1.375" style="572" customWidth="1"/>
    <col min="11294" max="11294" width="2.5" style="572" customWidth="1"/>
    <col min="11295" max="11295" width="1.125" style="572" customWidth="1"/>
    <col min="11296" max="11297" width="2.5" style="572" customWidth="1"/>
    <col min="11298" max="11298" width="1.375" style="572" customWidth="1"/>
    <col min="11299" max="11302" width="2.5" style="572" customWidth="1"/>
    <col min="11303" max="11303" width="1.5" style="572" customWidth="1"/>
    <col min="11304" max="11304" width="1.375" style="572" customWidth="1"/>
    <col min="11305" max="11305" width="2.375" style="572" customWidth="1"/>
    <col min="11306" max="11306" width="2" style="572" customWidth="1"/>
    <col min="11307" max="11524" width="2" style="572"/>
    <col min="11525" max="11526" width="2" style="572" customWidth="1"/>
    <col min="11527" max="11529" width="2" style="572"/>
    <col min="11530" max="11530" width="2.375" style="572" bestFit="1" customWidth="1"/>
    <col min="11531" max="11542" width="2" style="572"/>
    <col min="11543" max="11543" width="2.875" style="572" customWidth="1"/>
    <col min="11544" max="11544" width="2" style="572"/>
    <col min="11545" max="11545" width="2.375" style="572" bestFit="1" customWidth="1"/>
    <col min="11546" max="11546" width="2" style="572"/>
    <col min="11547" max="11548" width="2.5" style="572" customWidth="1"/>
    <col min="11549" max="11549" width="1.375" style="572" customWidth="1"/>
    <col min="11550" max="11550" width="2.5" style="572" customWidth="1"/>
    <col min="11551" max="11551" width="1.125" style="572" customWidth="1"/>
    <col min="11552" max="11553" width="2.5" style="572" customWidth="1"/>
    <col min="11554" max="11554" width="1.375" style="572" customWidth="1"/>
    <col min="11555" max="11558" width="2.5" style="572" customWidth="1"/>
    <col min="11559" max="11559" width="1.5" style="572" customWidth="1"/>
    <col min="11560" max="11560" width="1.375" style="572" customWidth="1"/>
    <col min="11561" max="11561" width="2.375" style="572" customWidth="1"/>
    <col min="11562" max="11562" width="2" style="572" customWidth="1"/>
    <col min="11563" max="11780" width="2" style="572"/>
    <col min="11781" max="11782" width="2" style="572" customWidth="1"/>
    <col min="11783" max="11785" width="2" style="572"/>
    <col min="11786" max="11786" width="2.375" style="572" bestFit="1" customWidth="1"/>
    <col min="11787" max="11798" width="2" style="572"/>
    <col min="11799" max="11799" width="2.875" style="572" customWidth="1"/>
    <col min="11800" max="11800" width="2" style="572"/>
    <col min="11801" max="11801" width="2.375" style="572" bestFit="1" customWidth="1"/>
    <col min="11802" max="11802" width="2" style="572"/>
    <col min="11803" max="11804" width="2.5" style="572" customWidth="1"/>
    <col min="11805" max="11805" width="1.375" style="572" customWidth="1"/>
    <col min="11806" max="11806" width="2.5" style="572" customWidth="1"/>
    <col min="11807" max="11807" width="1.125" style="572" customWidth="1"/>
    <col min="11808" max="11809" width="2.5" style="572" customWidth="1"/>
    <col min="11810" max="11810" width="1.375" style="572" customWidth="1"/>
    <col min="11811" max="11814" width="2.5" style="572" customWidth="1"/>
    <col min="11815" max="11815" width="1.5" style="572" customWidth="1"/>
    <col min="11816" max="11816" width="1.375" style="572" customWidth="1"/>
    <col min="11817" max="11817" width="2.375" style="572" customWidth="1"/>
    <col min="11818" max="11818" width="2" style="572" customWidth="1"/>
    <col min="11819" max="12036" width="2" style="572"/>
    <col min="12037" max="12038" width="2" style="572" customWidth="1"/>
    <col min="12039" max="12041" width="2" style="572"/>
    <col min="12042" max="12042" width="2.375" style="572" bestFit="1" customWidth="1"/>
    <col min="12043" max="12054" width="2" style="572"/>
    <col min="12055" max="12055" width="2.875" style="572" customWidth="1"/>
    <col min="12056" max="12056" width="2" style="572"/>
    <col min="12057" max="12057" width="2.375" style="572" bestFit="1" customWidth="1"/>
    <col min="12058" max="12058" width="2" style="572"/>
    <col min="12059" max="12060" width="2.5" style="572" customWidth="1"/>
    <col min="12061" max="12061" width="1.375" style="572" customWidth="1"/>
    <col min="12062" max="12062" width="2.5" style="572" customWidth="1"/>
    <col min="12063" max="12063" width="1.125" style="572" customWidth="1"/>
    <col min="12064" max="12065" width="2.5" style="572" customWidth="1"/>
    <col min="12066" max="12066" width="1.375" style="572" customWidth="1"/>
    <col min="12067" max="12070" width="2.5" style="572" customWidth="1"/>
    <col min="12071" max="12071" width="1.5" style="572" customWidth="1"/>
    <col min="12072" max="12072" width="1.375" style="572" customWidth="1"/>
    <col min="12073" max="12073" width="2.375" style="572" customWidth="1"/>
    <col min="12074" max="12074" width="2" style="572" customWidth="1"/>
    <col min="12075" max="12292" width="2" style="572"/>
    <col min="12293" max="12294" width="2" style="572" customWidth="1"/>
    <col min="12295" max="12297" width="2" style="572"/>
    <col min="12298" max="12298" width="2.375" style="572" bestFit="1" customWidth="1"/>
    <col min="12299" max="12310" width="2" style="572"/>
    <col min="12311" max="12311" width="2.875" style="572" customWidth="1"/>
    <col min="12312" max="12312" width="2" style="572"/>
    <col min="12313" max="12313" width="2.375" style="572" bestFit="1" customWidth="1"/>
    <col min="12314" max="12314" width="2" style="572"/>
    <col min="12315" max="12316" width="2.5" style="572" customWidth="1"/>
    <col min="12317" max="12317" width="1.375" style="572" customWidth="1"/>
    <col min="12318" max="12318" width="2.5" style="572" customWidth="1"/>
    <col min="12319" max="12319" width="1.125" style="572" customWidth="1"/>
    <col min="12320" max="12321" width="2.5" style="572" customWidth="1"/>
    <col min="12322" max="12322" width="1.375" style="572" customWidth="1"/>
    <col min="12323" max="12326" width="2.5" style="572" customWidth="1"/>
    <col min="12327" max="12327" width="1.5" style="572" customWidth="1"/>
    <col min="12328" max="12328" width="1.375" style="572" customWidth="1"/>
    <col min="12329" max="12329" width="2.375" style="572" customWidth="1"/>
    <col min="12330" max="12330" width="2" style="572" customWidth="1"/>
    <col min="12331" max="12548" width="2" style="572"/>
    <col min="12549" max="12550" width="2" style="572" customWidth="1"/>
    <col min="12551" max="12553" width="2" style="572"/>
    <col min="12554" max="12554" width="2.375" style="572" bestFit="1" customWidth="1"/>
    <col min="12555" max="12566" width="2" style="572"/>
    <col min="12567" max="12567" width="2.875" style="572" customWidth="1"/>
    <col min="12568" max="12568" width="2" style="572"/>
    <col min="12569" max="12569" width="2.375" style="572" bestFit="1" customWidth="1"/>
    <col min="12570" max="12570" width="2" style="572"/>
    <col min="12571" max="12572" width="2.5" style="572" customWidth="1"/>
    <col min="12573" max="12573" width="1.375" style="572" customWidth="1"/>
    <col min="12574" max="12574" width="2.5" style="572" customWidth="1"/>
    <col min="12575" max="12575" width="1.125" style="572" customWidth="1"/>
    <col min="12576" max="12577" width="2.5" style="572" customWidth="1"/>
    <col min="12578" max="12578" width="1.375" style="572" customWidth="1"/>
    <col min="12579" max="12582" width="2.5" style="572" customWidth="1"/>
    <col min="12583" max="12583" width="1.5" style="572" customWidth="1"/>
    <col min="12584" max="12584" width="1.375" style="572" customWidth="1"/>
    <col min="12585" max="12585" width="2.375" style="572" customWidth="1"/>
    <col min="12586" max="12586" width="2" style="572" customWidth="1"/>
    <col min="12587" max="12804" width="2" style="572"/>
    <col min="12805" max="12806" width="2" style="572" customWidth="1"/>
    <col min="12807" max="12809" width="2" style="572"/>
    <col min="12810" max="12810" width="2.375" style="572" bestFit="1" customWidth="1"/>
    <col min="12811" max="12822" width="2" style="572"/>
    <col min="12823" max="12823" width="2.875" style="572" customWidth="1"/>
    <col min="12824" max="12824" width="2" style="572"/>
    <col min="12825" max="12825" width="2.375" style="572" bestFit="1" customWidth="1"/>
    <col min="12826" max="12826" width="2" style="572"/>
    <col min="12827" max="12828" width="2.5" style="572" customWidth="1"/>
    <col min="12829" max="12829" width="1.375" style="572" customWidth="1"/>
    <col min="12830" max="12830" width="2.5" style="572" customWidth="1"/>
    <col min="12831" max="12831" width="1.125" style="572" customWidth="1"/>
    <col min="12832" max="12833" width="2.5" style="572" customWidth="1"/>
    <col min="12834" max="12834" width="1.375" style="572" customWidth="1"/>
    <col min="12835" max="12838" width="2.5" style="572" customWidth="1"/>
    <col min="12839" max="12839" width="1.5" style="572" customWidth="1"/>
    <col min="12840" max="12840" width="1.375" style="572" customWidth="1"/>
    <col min="12841" max="12841" width="2.375" style="572" customWidth="1"/>
    <col min="12842" max="12842" width="2" style="572" customWidth="1"/>
    <col min="12843" max="13060" width="2" style="572"/>
    <col min="13061" max="13062" width="2" style="572" customWidth="1"/>
    <col min="13063" max="13065" width="2" style="572"/>
    <col min="13066" max="13066" width="2.375" style="572" bestFit="1" customWidth="1"/>
    <col min="13067" max="13078" width="2" style="572"/>
    <col min="13079" max="13079" width="2.875" style="572" customWidth="1"/>
    <col min="13080" max="13080" width="2" style="572"/>
    <col min="13081" max="13081" width="2.375" style="572" bestFit="1" customWidth="1"/>
    <col min="13082" max="13082" width="2" style="572"/>
    <col min="13083" max="13084" width="2.5" style="572" customWidth="1"/>
    <col min="13085" max="13085" width="1.375" style="572" customWidth="1"/>
    <col min="13086" max="13086" width="2.5" style="572" customWidth="1"/>
    <col min="13087" max="13087" width="1.125" style="572" customWidth="1"/>
    <col min="13088" max="13089" width="2.5" style="572" customWidth="1"/>
    <col min="13090" max="13090" width="1.375" style="572" customWidth="1"/>
    <col min="13091" max="13094" width="2.5" style="572" customWidth="1"/>
    <col min="13095" max="13095" width="1.5" style="572" customWidth="1"/>
    <col min="13096" max="13096" width="1.375" style="572" customWidth="1"/>
    <col min="13097" max="13097" width="2.375" style="572" customWidth="1"/>
    <col min="13098" max="13098" width="2" style="572" customWidth="1"/>
    <col min="13099" max="13316" width="2" style="572"/>
    <col min="13317" max="13318" width="2" style="572" customWidth="1"/>
    <col min="13319" max="13321" width="2" style="572"/>
    <col min="13322" max="13322" width="2.375" style="572" bestFit="1" customWidth="1"/>
    <col min="13323" max="13334" width="2" style="572"/>
    <col min="13335" max="13335" width="2.875" style="572" customWidth="1"/>
    <col min="13336" max="13336" width="2" style="572"/>
    <col min="13337" max="13337" width="2.375" style="572" bestFit="1" customWidth="1"/>
    <col min="13338" max="13338" width="2" style="572"/>
    <col min="13339" max="13340" width="2.5" style="572" customWidth="1"/>
    <col min="13341" max="13341" width="1.375" style="572" customWidth="1"/>
    <col min="13342" max="13342" width="2.5" style="572" customWidth="1"/>
    <col min="13343" max="13343" width="1.125" style="572" customWidth="1"/>
    <col min="13344" max="13345" width="2.5" style="572" customWidth="1"/>
    <col min="13346" max="13346" width="1.375" style="572" customWidth="1"/>
    <col min="13347" max="13350" width="2.5" style="572" customWidth="1"/>
    <col min="13351" max="13351" width="1.5" style="572" customWidth="1"/>
    <col min="13352" max="13352" width="1.375" style="572" customWidth="1"/>
    <col min="13353" max="13353" width="2.375" style="572" customWidth="1"/>
    <col min="13354" max="13354" width="2" style="572" customWidth="1"/>
    <col min="13355" max="13572" width="2" style="572"/>
    <col min="13573" max="13574" width="2" style="572" customWidth="1"/>
    <col min="13575" max="13577" width="2" style="572"/>
    <col min="13578" max="13578" width="2.375" style="572" bestFit="1" customWidth="1"/>
    <col min="13579" max="13590" width="2" style="572"/>
    <col min="13591" max="13591" width="2.875" style="572" customWidth="1"/>
    <col min="13592" max="13592" width="2" style="572"/>
    <col min="13593" max="13593" width="2.375" style="572" bestFit="1" customWidth="1"/>
    <col min="13594" max="13594" width="2" style="572"/>
    <col min="13595" max="13596" width="2.5" style="572" customWidth="1"/>
    <col min="13597" max="13597" width="1.375" style="572" customWidth="1"/>
    <col min="13598" max="13598" width="2.5" style="572" customWidth="1"/>
    <col min="13599" max="13599" width="1.125" style="572" customWidth="1"/>
    <col min="13600" max="13601" width="2.5" style="572" customWidth="1"/>
    <col min="13602" max="13602" width="1.375" style="572" customWidth="1"/>
    <col min="13603" max="13606" width="2.5" style="572" customWidth="1"/>
    <col min="13607" max="13607" width="1.5" style="572" customWidth="1"/>
    <col min="13608" max="13608" width="1.375" style="572" customWidth="1"/>
    <col min="13609" max="13609" width="2.375" style="572" customWidth="1"/>
    <col min="13610" max="13610" width="2" style="572" customWidth="1"/>
    <col min="13611" max="13828" width="2" style="572"/>
    <col min="13829" max="13830" width="2" style="572" customWidth="1"/>
    <col min="13831" max="13833" width="2" style="572"/>
    <col min="13834" max="13834" width="2.375" style="572" bestFit="1" customWidth="1"/>
    <col min="13835" max="13846" width="2" style="572"/>
    <col min="13847" max="13847" width="2.875" style="572" customWidth="1"/>
    <col min="13848" max="13848" width="2" style="572"/>
    <col min="13849" max="13849" width="2.375" style="572" bestFit="1" customWidth="1"/>
    <col min="13850" max="13850" width="2" style="572"/>
    <col min="13851" max="13852" width="2.5" style="572" customWidth="1"/>
    <col min="13853" max="13853" width="1.375" style="572" customWidth="1"/>
    <col min="13854" max="13854" width="2.5" style="572" customWidth="1"/>
    <col min="13855" max="13855" width="1.125" style="572" customWidth="1"/>
    <col min="13856" max="13857" width="2.5" style="572" customWidth="1"/>
    <col min="13858" max="13858" width="1.375" style="572" customWidth="1"/>
    <col min="13859" max="13862" width="2.5" style="572" customWidth="1"/>
    <col min="13863" max="13863" width="1.5" style="572" customWidth="1"/>
    <col min="13864" max="13864" width="1.375" style="572" customWidth="1"/>
    <col min="13865" max="13865" width="2.375" style="572" customWidth="1"/>
    <col min="13866" max="13866" width="2" style="572" customWidth="1"/>
    <col min="13867" max="14084" width="2" style="572"/>
    <col min="14085" max="14086" width="2" style="572" customWidth="1"/>
    <col min="14087" max="14089" width="2" style="572"/>
    <col min="14090" max="14090" width="2.375" style="572" bestFit="1" customWidth="1"/>
    <col min="14091" max="14102" width="2" style="572"/>
    <col min="14103" max="14103" width="2.875" style="572" customWidth="1"/>
    <col min="14104" max="14104" width="2" style="572"/>
    <col min="14105" max="14105" width="2.375" style="572" bestFit="1" customWidth="1"/>
    <col min="14106" max="14106" width="2" style="572"/>
    <col min="14107" max="14108" width="2.5" style="572" customWidth="1"/>
    <col min="14109" max="14109" width="1.375" style="572" customWidth="1"/>
    <col min="14110" max="14110" width="2.5" style="572" customWidth="1"/>
    <col min="14111" max="14111" width="1.125" style="572" customWidth="1"/>
    <col min="14112" max="14113" width="2.5" style="572" customWidth="1"/>
    <col min="14114" max="14114" width="1.375" style="572" customWidth="1"/>
    <col min="14115" max="14118" width="2.5" style="572" customWidth="1"/>
    <col min="14119" max="14119" width="1.5" style="572" customWidth="1"/>
    <col min="14120" max="14120" width="1.375" style="572" customWidth="1"/>
    <col min="14121" max="14121" width="2.375" style="572" customWidth="1"/>
    <col min="14122" max="14122" width="2" style="572" customWidth="1"/>
    <col min="14123" max="14340" width="2" style="572"/>
    <col min="14341" max="14342" width="2" style="572" customWidth="1"/>
    <col min="14343" max="14345" width="2" style="572"/>
    <col min="14346" max="14346" width="2.375" style="572" bestFit="1" customWidth="1"/>
    <col min="14347" max="14358" width="2" style="572"/>
    <col min="14359" max="14359" width="2.875" style="572" customWidth="1"/>
    <col min="14360" max="14360" width="2" style="572"/>
    <col min="14361" max="14361" width="2.375" style="572" bestFit="1" customWidth="1"/>
    <col min="14362" max="14362" width="2" style="572"/>
    <col min="14363" max="14364" width="2.5" style="572" customWidth="1"/>
    <col min="14365" max="14365" width="1.375" style="572" customWidth="1"/>
    <col min="14366" max="14366" width="2.5" style="572" customWidth="1"/>
    <col min="14367" max="14367" width="1.125" style="572" customWidth="1"/>
    <col min="14368" max="14369" width="2.5" style="572" customWidth="1"/>
    <col min="14370" max="14370" width="1.375" style="572" customWidth="1"/>
    <col min="14371" max="14374" width="2.5" style="572" customWidth="1"/>
    <col min="14375" max="14375" width="1.5" style="572" customWidth="1"/>
    <col min="14376" max="14376" width="1.375" style="572" customWidth="1"/>
    <col min="14377" max="14377" width="2.375" style="572" customWidth="1"/>
    <col min="14378" max="14378" width="2" style="572" customWidth="1"/>
    <col min="14379" max="14596" width="2" style="572"/>
    <col min="14597" max="14598" width="2" style="572" customWidth="1"/>
    <col min="14599" max="14601" width="2" style="572"/>
    <col min="14602" max="14602" width="2.375" style="572" bestFit="1" customWidth="1"/>
    <col min="14603" max="14614" width="2" style="572"/>
    <col min="14615" max="14615" width="2.875" style="572" customWidth="1"/>
    <col min="14616" max="14616" width="2" style="572"/>
    <col min="14617" max="14617" width="2.375" style="572" bestFit="1" customWidth="1"/>
    <col min="14618" max="14618" width="2" style="572"/>
    <col min="14619" max="14620" width="2.5" style="572" customWidth="1"/>
    <col min="14621" max="14621" width="1.375" style="572" customWidth="1"/>
    <col min="14622" max="14622" width="2.5" style="572" customWidth="1"/>
    <col min="14623" max="14623" width="1.125" style="572" customWidth="1"/>
    <col min="14624" max="14625" width="2.5" style="572" customWidth="1"/>
    <col min="14626" max="14626" width="1.375" style="572" customWidth="1"/>
    <col min="14627" max="14630" width="2.5" style="572" customWidth="1"/>
    <col min="14631" max="14631" width="1.5" style="572" customWidth="1"/>
    <col min="14632" max="14632" width="1.375" style="572" customWidth="1"/>
    <col min="14633" max="14633" width="2.375" style="572" customWidth="1"/>
    <col min="14634" max="14634" width="2" style="572" customWidth="1"/>
    <col min="14635" max="14852" width="2" style="572"/>
    <col min="14853" max="14854" width="2" style="572" customWidth="1"/>
    <col min="14855" max="14857" width="2" style="572"/>
    <col min="14858" max="14858" width="2.375" style="572" bestFit="1" customWidth="1"/>
    <col min="14859" max="14870" width="2" style="572"/>
    <col min="14871" max="14871" width="2.875" style="572" customWidth="1"/>
    <col min="14872" max="14872" width="2" style="572"/>
    <col min="14873" max="14873" width="2.375" style="572" bestFit="1" customWidth="1"/>
    <col min="14874" max="14874" width="2" style="572"/>
    <col min="14875" max="14876" width="2.5" style="572" customWidth="1"/>
    <col min="14877" max="14877" width="1.375" style="572" customWidth="1"/>
    <col min="14878" max="14878" width="2.5" style="572" customWidth="1"/>
    <col min="14879" max="14879" width="1.125" style="572" customWidth="1"/>
    <col min="14880" max="14881" width="2.5" style="572" customWidth="1"/>
    <col min="14882" max="14882" width="1.375" style="572" customWidth="1"/>
    <col min="14883" max="14886" width="2.5" style="572" customWidth="1"/>
    <col min="14887" max="14887" width="1.5" style="572" customWidth="1"/>
    <col min="14888" max="14888" width="1.375" style="572" customWidth="1"/>
    <col min="14889" max="14889" width="2.375" style="572" customWidth="1"/>
    <col min="14890" max="14890" width="2" style="572" customWidth="1"/>
    <col min="14891" max="15108" width="2" style="572"/>
    <col min="15109" max="15110" width="2" style="572" customWidth="1"/>
    <col min="15111" max="15113" width="2" style="572"/>
    <col min="15114" max="15114" width="2.375" style="572" bestFit="1" customWidth="1"/>
    <col min="15115" max="15126" width="2" style="572"/>
    <col min="15127" max="15127" width="2.875" style="572" customWidth="1"/>
    <col min="15128" max="15128" width="2" style="572"/>
    <col min="15129" max="15129" width="2.375" style="572" bestFit="1" customWidth="1"/>
    <col min="15130" max="15130" width="2" style="572"/>
    <col min="15131" max="15132" width="2.5" style="572" customWidth="1"/>
    <col min="15133" max="15133" width="1.375" style="572" customWidth="1"/>
    <col min="15134" max="15134" width="2.5" style="572" customWidth="1"/>
    <col min="15135" max="15135" width="1.125" style="572" customWidth="1"/>
    <col min="15136" max="15137" width="2.5" style="572" customWidth="1"/>
    <col min="15138" max="15138" width="1.375" style="572" customWidth="1"/>
    <col min="15139" max="15142" width="2.5" style="572" customWidth="1"/>
    <col min="15143" max="15143" width="1.5" style="572" customWidth="1"/>
    <col min="15144" max="15144" width="1.375" style="572" customWidth="1"/>
    <col min="15145" max="15145" width="2.375" style="572" customWidth="1"/>
    <col min="15146" max="15146" width="2" style="572" customWidth="1"/>
    <col min="15147" max="15364" width="2" style="572"/>
    <col min="15365" max="15366" width="2" style="572" customWidth="1"/>
    <col min="15367" max="15369" width="2" style="572"/>
    <col min="15370" max="15370" width="2.375" style="572" bestFit="1" customWidth="1"/>
    <col min="15371" max="15382" width="2" style="572"/>
    <col min="15383" max="15383" width="2.875" style="572" customWidth="1"/>
    <col min="15384" max="15384" width="2" style="572"/>
    <col min="15385" max="15385" width="2.375" style="572" bestFit="1" customWidth="1"/>
    <col min="15386" max="15386" width="2" style="572"/>
    <col min="15387" max="15388" width="2.5" style="572" customWidth="1"/>
    <col min="15389" max="15389" width="1.375" style="572" customWidth="1"/>
    <col min="15390" max="15390" width="2.5" style="572" customWidth="1"/>
    <col min="15391" max="15391" width="1.125" style="572" customWidth="1"/>
    <col min="15392" max="15393" width="2.5" style="572" customWidth="1"/>
    <col min="15394" max="15394" width="1.375" style="572" customWidth="1"/>
    <col min="15395" max="15398" width="2.5" style="572" customWidth="1"/>
    <col min="15399" max="15399" width="1.5" style="572" customWidth="1"/>
    <col min="15400" max="15400" width="1.375" style="572" customWidth="1"/>
    <col min="15401" max="15401" width="2.375" style="572" customWidth="1"/>
    <col min="15402" max="15402" width="2" style="572" customWidth="1"/>
    <col min="15403" max="15620" width="2" style="572"/>
    <col min="15621" max="15622" width="2" style="572" customWidth="1"/>
    <col min="15623" max="15625" width="2" style="572"/>
    <col min="15626" max="15626" width="2.375" style="572" bestFit="1" customWidth="1"/>
    <col min="15627" max="15638" width="2" style="572"/>
    <col min="15639" max="15639" width="2.875" style="572" customWidth="1"/>
    <col min="15640" max="15640" width="2" style="572"/>
    <col min="15641" max="15641" width="2.375" style="572" bestFit="1" customWidth="1"/>
    <col min="15642" max="15642" width="2" style="572"/>
    <col min="15643" max="15644" width="2.5" style="572" customWidth="1"/>
    <col min="15645" max="15645" width="1.375" style="572" customWidth="1"/>
    <col min="15646" max="15646" width="2.5" style="572" customWidth="1"/>
    <col min="15647" max="15647" width="1.125" style="572" customWidth="1"/>
    <col min="15648" max="15649" width="2.5" style="572" customWidth="1"/>
    <col min="15650" max="15650" width="1.375" style="572" customWidth="1"/>
    <col min="15651" max="15654" width="2.5" style="572" customWidth="1"/>
    <col min="15655" max="15655" width="1.5" style="572" customWidth="1"/>
    <col min="15656" max="15656" width="1.375" style="572" customWidth="1"/>
    <col min="15657" max="15657" width="2.375" style="572" customWidth="1"/>
    <col min="15658" max="15658" width="2" style="572" customWidth="1"/>
    <col min="15659" max="15876" width="2" style="572"/>
    <col min="15877" max="15878" width="2" style="572" customWidth="1"/>
    <col min="15879" max="15881" width="2" style="572"/>
    <col min="15882" max="15882" width="2.375" style="572" bestFit="1" customWidth="1"/>
    <col min="15883" max="15894" width="2" style="572"/>
    <col min="15895" max="15895" width="2.875" style="572" customWidth="1"/>
    <col min="15896" max="15896" width="2" style="572"/>
    <col min="15897" max="15897" width="2.375" style="572" bestFit="1" customWidth="1"/>
    <col min="15898" max="15898" width="2" style="572"/>
    <col min="15899" max="15900" width="2.5" style="572" customWidth="1"/>
    <col min="15901" max="15901" width="1.375" style="572" customWidth="1"/>
    <col min="15902" max="15902" width="2.5" style="572" customWidth="1"/>
    <col min="15903" max="15903" width="1.125" style="572" customWidth="1"/>
    <col min="15904" max="15905" width="2.5" style="572" customWidth="1"/>
    <col min="15906" max="15906" width="1.375" style="572" customWidth="1"/>
    <col min="15907" max="15910" width="2.5" style="572" customWidth="1"/>
    <col min="15911" max="15911" width="1.5" style="572" customWidth="1"/>
    <col min="15912" max="15912" width="1.375" style="572" customWidth="1"/>
    <col min="15913" max="15913" width="2.375" style="572" customWidth="1"/>
    <col min="15914" max="15914" width="2" style="572" customWidth="1"/>
    <col min="15915" max="16132" width="2" style="572"/>
    <col min="16133" max="16134" width="2" style="572" customWidth="1"/>
    <col min="16135" max="16137" width="2" style="572"/>
    <col min="16138" max="16138" width="2.375" style="572" bestFit="1" customWidth="1"/>
    <col min="16139" max="16150" width="2" style="572"/>
    <col min="16151" max="16151" width="2.875" style="572" customWidth="1"/>
    <col min="16152" max="16152" width="2" style="572"/>
    <col min="16153" max="16153" width="2.375" style="572" bestFit="1" customWidth="1"/>
    <col min="16154" max="16154" width="2" style="572"/>
    <col min="16155" max="16156" width="2.5" style="572" customWidth="1"/>
    <col min="16157" max="16157" width="1.375" style="572" customWidth="1"/>
    <col min="16158" max="16158" width="2.5" style="572" customWidth="1"/>
    <col min="16159" max="16159" width="1.125" style="572" customWidth="1"/>
    <col min="16160" max="16161" width="2.5" style="572" customWidth="1"/>
    <col min="16162" max="16162" width="1.375" style="572" customWidth="1"/>
    <col min="16163" max="16166" width="2.5" style="572" customWidth="1"/>
    <col min="16167" max="16167" width="1.5" style="572" customWidth="1"/>
    <col min="16168" max="16168" width="1.375" style="572" customWidth="1"/>
    <col min="16169" max="16169" width="2.375" style="572" customWidth="1"/>
    <col min="16170" max="16170" width="2" style="572" customWidth="1"/>
    <col min="16171" max="16384" width="2" style="572"/>
  </cols>
  <sheetData>
    <row r="1" spans="1:43" ht="20.25" customHeight="1">
      <c r="A1" s="2547" t="s">
        <v>869</v>
      </c>
      <c r="B1" s="2547"/>
      <c r="C1" s="2547"/>
      <c r="D1" s="2547"/>
      <c r="E1" s="571"/>
      <c r="F1" s="2548" t="s">
        <v>870</v>
      </c>
      <c r="G1" s="2548"/>
      <c r="H1" s="2548"/>
      <c r="I1" s="2548"/>
      <c r="J1" s="2548"/>
      <c r="K1" s="2548"/>
      <c r="L1" s="2548"/>
      <c r="M1" s="2548"/>
      <c r="N1" s="2548"/>
      <c r="O1" s="2548"/>
      <c r="P1" s="2548"/>
      <c r="Q1" s="2548"/>
      <c r="R1" s="2548"/>
      <c r="S1" s="2548"/>
      <c r="T1" s="2548"/>
      <c r="U1" s="2548"/>
      <c r="V1" s="2548"/>
      <c r="W1" s="2548"/>
      <c r="X1" s="2548"/>
      <c r="Y1" s="2548"/>
      <c r="Z1" s="2548"/>
      <c r="AA1" s="2548"/>
      <c r="AB1" s="2548"/>
      <c r="AC1" s="2548"/>
      <c r="AD1" s="2548"/>
      <c r="AE1" s="2548"/>
      <c r="AF1" s="2548"/>
      <c r="AG1" s="2548"/>
      <c r="AH1" s="2548"/>
      <c r="AI1" s="2548"/>
      <c r="AJ1" s="2548"/>
      <c r="AK1" s="571"/>
      <c r="AL1" s="571"/>
      <c r="AM1" s="571"/>
      <c r="AN1" s="571"/>
      <c r="AO1" s="571"/>
      <c r="AP1" s="571"/>
      <c r="AQ1" s="808"/>
    </row>
    <row r="2" spans="1:43" ht="21" customHeight="1">
      <c r="A2" s="2548" t="s">
        <v>871</v>
      </c>
      <c r="B2" s="2548"/>
      <c r="C2" s="2548"/>
      <c r="D2" s="2548"/>
      <c r="E2" s="2548"/>
      <c r="F2" s="2548"/>
      <c r="G2" s="2548"/>
      <c r="H2" s="2548"/>
      <c r="I2" s="2548"/>
      <c r="J2" s="2548"/>
      <c r="K2" s="2548"/>
      <c r="L2" s="2548"/>
      <c r="M2" s="2548"/>
      <c r="N2" s="2548"/>
      <c r="O2" s="2548"/>
      <c r="P2" s="2548"/>
      <c r="Q2" s="2548"/>
      <c r="R2" s="2548"/>
      <c r="S2" s="2548"/>
      <c r="T2" s="2548"/>
      <c r="U2" s="2548"/>
      <c r="V2" s="2548"/>
      <c r="W2" s="2548"/>
      <c r="X2" s="2548"/>
      <c r="Y2" s="2548"/>
      <c r="Z2" s="2548"/>
      <c r="AA2" s="2548"/>
      <c r="AB2" s="2548"/>
      <c r="AC2" s="2548"/>
      <c r="AD2" s="2548"/>
      <c r="AE2" s="2548"/>
      <c r="AF2" s="2548"/>
      <c r="AG2" s="2548"/>
      <c r="AH2" s="2548"/>
      <c r="AI2" s="2548"/>
      <c r="AJ2" s="2548"/>
      <c r="AK2" s="2548"/>
      <c r="AL2" s="2548"/>
      <c r="AM2" s="2548"/>
      <c r="AN2" s="2548"/>
      <c r="AO2" s="2548"/>
      <c r="AP2" s="2548"/>
      <c r="AQ2" s="808"/>
    </row>
    <row r="3" spans="1:43" ht="8.25" customHeight="1">
      <c r="A3" s="140"/>
      <c r="B3" s="807"/>
      <c r="C3" s="140"/>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40"/>
      <c r="AN3" s="140"/>
      <c r="AO3" s="140"/>
      <c r="AP3" s="140"/>
      <c r="AQ3" s="140"/>
    </row>
    <row r="4" spans="1:43" ht="25.5" customHeight="1">
      <c r="A4" s="140"/>
      <c r="B4" s="2517" t="s">
        <v>872</v>
      </c>
      <c r="C4" s="2517"/>
      <c r="D4" s="2517"/>
      <c r="E4" s="2517"/>
      <c r="F4" s="2517"/>
      <c r="G4" s="2517"/>
      <c r="H4" s="2517"/>
      <c r="I4" s="2517"/>
      <c r="J4" s="2517"/>
      <c r="K4" s="2517"/>
      <c r="L4" s="2517"/>
      <c r="M4" s="2549" t="str">
        <f>様式第1号!$AO$31</f>
        <v>様式第1号で事業所名を入力してください</v>
      </c>
      <c r="N4" s="2550"/>
      <c r="O4" s="2550"/>
      <c r="P4" s="2550"/>
      <c r="Q4" s="2550"/>
      <c r="R4" s="2550"/>
      <c r="S4" s="2550"/>
      <c r="T4" s="2550"/>
      <c r="U4" s="2550"/>
      <c r="V4" s="2550"/>
      <c r="W4" s="2550"/>
      <c r="X4" s="2550"/>
      <c r="Y4" s="2550"/>
      <c r="Z4" s="2550"/>
      <c r="AA4" s="2550"/>
      <c r="AB4" s="2550"/>
      <c r="AC4" s="2550"/>
      <c r="AD4" s="2550"/>
      <c r="AE4" s="2550"/>
      <c r="AF4" s="2550"/>
      <c r="AG4" s="2550"/>
      <c r="AH4" s="2550"/>
      <c r="AI4" s="2550"/>
      <c r="AJ4" s="2550"/>
      <c r="AK4" s="2550"/>
      <c r="AL4" s="2550"/>
      <c r="AM4" s="2550"/>
      <c r="AN4" s="2550"/>
      <c r="AO4" s="2550"/>
      <c r="AP4" s="2551"/>
      <c r="AQ4" s="140"/>
    </row>
    <row r="5" spans="1:43" ht="30" customHeight="1">
      <c r="A5" s="140"/>
      <c r="B5" s="2517" t="s">
        <v>873</v>
      </c>
      <c r="C5" s="2517"/>
      <c r="D5" s="2517"/>
      <c r="E5" s="2517"/>
      <c r="F5" s="2517"/>
      <c r="G5" s="2517"/>
      <c r="H5" s="2517"/>
      <c r="I5" s="2517"/>
      <c r="J5" s="2517"/>
      <c r="K5" s="2517"/>
      <c r="L5" s="2517"/>
      <c r="M5" s="802"/>
      <c r="N5" s="802"/>
      <c r="O5" s="2545" t="s">
        <v>874</v>
      </c>
      <c r="P5" s="2545"/>
      <c r="Q5" s="2545"/>
      <c r="R5" s="2545"/>
      <c r="S5" s="2545"/>
      <c r="T5" s="2545"/>
      <c r="U5" s="2545"/>
      <c r="V5" s="2545"/>
      <c r="W5" s="2545"/>
      <c r="X5" s="2545"/>
      <c r="Y5" s="2545"/>
      <c r="Z5" s="2545"/>
      <c r="AA5" s="2545" t="s">
        <v>875</v>
      </c>
      <c r="AB5" s="2545"/>
      <c r="AC5" s="2545"/>
      <c r="AD5" s="2545"/>
      <c r="AE5" s="2545"/>
      <c r="AF5" s="2545"/>
      <c r="AG5" s="2545"/>
      <c r="AH5" s="2545"/>
      <c r="AI5" s="2545"/>
      <c r="AJ5" s="2545"/>
      <c r="AK5" s="2545"/>
      <c r="AL5" s="2545"/>
      <c r="AM5" s="2545"/>
      <c r="AN5" s="2545"/>
      <c r="AO5" s="2545"/>
      <c r="AP5" s="2546"/>
      <c r="AQ5" s="140"/>
    </row>
    <row r="6" spans="1:43" ht="13.5" customHeight="1">
      <c r="A6" s="140"/>
      <c r="B6" s="2496" t="s">
        <v>876</v>
      </c>
      <c r="C6" s="2497"/>
      <c r="D6" s="573"/>
      <c r="E6" s="573"/>
      <c r="F6" s="573"/>
      <c r="G6" s="573"/>
      <c r="H6" s="573"/>
      <c r="I6" s="573"/>
      <c r="J6" s="573"/>
      <c r="K6" s="573"/>
      <c r="L6" s="573"/>
      <c r="M6" s="573"/>
      <c r="N6" s="573"/>
      <c r="O6" s="573"/>
      <c r="P6" s="573"/>
      <c r="Q6" s="573"/>
      <c r="R6" s="573"/>
      <c r="S6" s="574"/>
      <c r="T6" s="574"/>
      <c r="U6" s="573"/>
      <c r="V6" s="573"/>
      <c r="W6" s="573"/>
      <c r="X6" s="800"/>
      <c r="Y6" s="800"/>
      <c r="Z6" s="800"/>
      <c r="AA6" s="800"/>
      <c r="AB6" s="800"/>
      <c r="AC6" s="800"/>
      <c r="AD6" s="800"/>
      <c r="AE6" s="800"/>
      <c r="AF6" s="800"/>
      <c r="AG6" s="800"/>
      <c r="AH6" s="800"/>
      <c r="AI6" s="800"/>
      <c r="AJ6" s="800"/>
      <c r="AK6" s="800"/>
      <c r="AL6" s="800"/>
      <c r="AM6" s="800"/>
      <c r="AN6" s="800"/>
      <c r="AO6" s="800"/>
      <c r="AP6" s="575"/>
      <c r="AQ6" s="140"/>
    </row>
    <row r="7" spans="1:43">
      <c r="A7" s="140"/>
      <c r="B7" s="2498"/>
      <c r="C7" s="2499"/>
      <c r="D7" s="140"/>
      <c r="E7" s="2507"/>
      <c r="F7" s="2507"/>
      <c r="G7" s="2508" t="s">
        <v>877</v>
      </c>
      <c r="H7" s="2509"/>
      <c r="I7" s="2509"/>
      <c r="J7" s="2509"/>
      <c r="K7" s="2509"/>
      <c r="L7" s="2509"/>
      <c r="M7" s="2509"/>
      <c r="N7" s="2509"/>
      <c r="O7" s="2509"/>
      <c r="P7" s="2510"/>
      <c r="Q7" s="140"/>
      <c r="R7" s="140"/>
      <c r="S7" s="140"/>
      <c r="T7" s="140"/>
      <c r="U7" s="140"/>
      <c r="V7" s="140"/>
      <c r="W7" s="140"/>
      <c r="X7" s="140"/>
      <c r="Y7" s="140"/>
      <c r="Z7" s="140"/>
      <c r="AA7" s="140"/>
      <c r="AB7" s="140"/>
      <c r="AC7" s="140"/>
      <c r="AD7" s="140"/>
      <c r="AE7" s="140"/>
      <c r="AF7" s="140"/>
      <c r="AG7" s="140"/>
      <c r="AH7" s="140"/>
      <c r="AI7" s="140"/>
      <c r="AJ7" s="140"/>
      <c r="AK7" s="140"/>
      <c r="AL7" s="140"/>
      <c r="AM7" s="140"/>
      <c r="AN7" s="140"/>
      <c r="AO7" s="140"/>
      <c r="AP7" s="576"/>
      <c r="AQ7" s="140"/>
    </row>
    <row r="8" spans="1:43" s="140" customFormat="1" ht="18" customHeight="1">
      <c r="B8" s="2498"/>
      <c r="C8" s="2499"/>
      <c r="E8" s="2507"/>
      <c r="F8" s="2507"/>
      <c r="G8" s="2511" t="s">
        <v>878</v>
      </c>
      <c r="H8" s="2512"/>
      <c r="I8" s="2512"/>
      <c r="J8" s="2512"/>
      <c r="K8" s="2513"/>
      <c r="L8" s="2511" t="s">
        <v>879</v>
      </c>
      <c r="M8" s="2512"/>
      <c r="N8" s="2512"/>
      <c r="O8" s="2512"/>
      <c r="P8" s="2513"/>
      <c r="AP8" s="576"/>
    </row>
    <row r="9" spans="1:43" s="140" customFormat="1" ht="18" customHeight="1">
      <c r="B9" s="2498"/>
      <c r="C9" s="2499"/>
      <c r="E9" s="2507"/>
      <c r="F9" s="2507"/>
      <c r="G9" s="2514" t="s">
        <v>880</v>
      </c>
      <c r="H9" s="2515"/>
      <c r="I9" s="2515"/>
      <c r="J9" s="2515"/>
      <c r="K9" s="2516"/>
      <c r="L9" s="2514" t="s">
        <v>880</v>
      </c>
      <c r="M9" s="2515"/>
      <c r="N9" s="2515"/>
      <c r="O9" s="2515"/>
      <c r="P9" s="2516"/>
      <c r="AP9" s="576"/>
    </row>
    <row r="10" spans="1:43" s="140" customFormat="1" ht="11.25" customHeight="1">
      <c r="B10" s="2498"/>
      <c r="C10" s="2499"/>
      <c r="E10" s="2540" t="s">
        <v>881</v>
      </c>
      <c r="F10" s="2540"/>
      <c r="G10" s="2519"/>
      <c r="H10" s="2520"/>
      <c r="I10" s="2521"/>
      <c r="J10" s="2517" t="s">
        <v>434</v>
      </c>
      <c r="K10" s="2517"/>
      <c r="L10" s="2519"/>
      <c r="M10" s="2520"/>
      <c r="N10" s="2521"/>
      <c r="O10" s="2517" t="s">
        <v>434</v>
      </c>
      <c r="P10" s="2517"/>
      <c r="AP10" s="576"/>
    </row>
    <row r="11" spans="1:43" s="140" customFormat="1" ht="11.25" customHeight="1">
      <c r="B11" s="2498"/>
      <c r="C11" s="2499"/>
      <c r="E11" s="2540"/>
      <c r="F11" s="2540"/>
      <c r="G11" s="2542"/>
      <c r="H11" s="2543"/>
      <c r="I11" s="2544"/>
      <c r="J11" s="2517"/>
      <c r="K11" s="2517"/>
      <c r="L11" s="2542"/>
      <c r="M11" s="2543"/>
      <c r="N11" s="2544"/>
      <c r="O11" s="2517"/>
      <c r="P11" s="2517"/>
      <c r="AP11" s="576"/>
    </row>
    <row r="12" spans="1:43" s="140" customFormat="1" ht="11.25" customHeight="1">
      <c r="B12" s="2498"/>
      <c r="C12" s="2499"/>
      <c r="E12" s="2540" t="s">
        <v>882</v>
      </c>
      <c r="F12" s="2540"/>
      <c r="G12" s="2519"/>
      <c r="H12" s="2520"/>
      <c r="I12" s="2521"/>
      <c r="J12" s="2517" t="s">
        <v>434</v>
      </c>
      <c r="K12" s="2517"/>
      <c r="L12" s="2519"/>
      <c r="M12" s="2520"/>
      <c r="N12" s="2521"/>
      <c r="O12" s="2517" t="s">
        <v>434</v>
      </c>
      <c r="P12" s="2517"/>
      <c r="AP12" s="576"/>
    </row>
    <row r="13" spans="1:43" s="140" customFormat="1" ht="11.25" customHeight="1">
      <c r="B13" s="2498"/>
      <c r="C13" s="2499"/>
      <c r="E13" s="2540"/>
      <c r="F13" s="2540"/>
      <c r="G13" s="2542"/>
      <c r="H13" s="2543"/>
      <c r="I13" s="2544"/>
      <c r="J13" s="2517"/>
      <c r="K13" s="2517"/>
      <c r="L13" s="2542"/>
      <c r="M13" s="2543"/>
      <c r="N13" s="2544"/>
      <c r="O13" s="2517"/>
      <c r="P13" s="2517"/>
      <c r="AP13" s="576"/>
    </row>
    <row r="14" spans="1:43" s="140" customFormat="1" ht="11.25" customHeight="1">
      <c r="B14" s="2498"/>
      <c r="C14" s="2499"/>
      <c r="E14" s="2540" t="s">
        <v>883</v>
      </c>
      <c r="F14" s="2540"/>
      <c r="G14" s="2519"/>
      <c r="H14" s="2520"/>
      <c r="I14" s="2521"/>
      <c r="J14" s="2517" t="s">
        <v>434</v>
      </c>
      <c r="K14" s="2517"/>
      <c r="L14" s="2519"/>
      <c r="M14" s="2520"/>
      <c r="N14" s="2521"/>
      <c r="O14" s="2517" t="s">
        <v>434</v>
      </c>
      <c r="P14" s="2517"/>
      <c r="AP14" s="576"/>
    </row>
    <row r="15" spans="1:43" s="140" customFormat="1" ht="11.25" customHeight="1">
      <c r="B15" s="2498"/>
      <c r="C15" s="2499"/>
      <c r="E15" s="2540"/>
      <c r="F15" s="2540"/>
      <c r="G15" s="2542"/>
      <c r="H15" s="2543"/>
      <c r="I15" s="2544"/>
      <c r="J15" s="2517"/>
      <c r="K15" s="2517"/>
      <c r="L15" s="2542"/>
      <c r="M15" s="2543"/>
      <c r="N15" s="2544"/>
      <c r="O15" s="2517"/>
      <c r="P15" s="2517"/>
      <c r="AP15" s="576"/>
    </row>
    <row r="16" spans="1:43" s="140" customFormat="1" ht="11.25" customHeight="1">
      <c r="B16" s="2498"/>
      <c r="C16" s="2499"/>
      <c r="E16" s="2540" t="s">
        <v>884</v>
      </c>
      <c r="F16" s="2540"/>
      <c r="G16" s="2519"/>
      <c r="H16" s="2520"/>
      <c r="I16" s="2521"/>
      <c r="J16" s="2517" t="s">
        <v>434</v>
      </c>
      <c r="K16" s="2517"/>
      <c r="L16" s="2519"/>
      <c r="M16" s="2520"/>
      <c r="N16" s="2521"/>
      <c r="O16" s="2517" t="s">
        <v>434</v>
      </c>
      <c r="P16" s="2517"/>
      <c r="AP16" s="576"/>
    </row>
    <row r="17" spans="1:43" s="140" customFormat="1" ht="11.25" customHeight="1">
      <c r="B17" s="2498"/>
      <c r="C17" s="2499"/>
      <c r="E17" s="2540"/>
      <c r="F17" s="2540"/>
      <c r="G17" s="2542"/>
      <c r="H17" s="2543"/>
      <c r="I17" s="2544"/>
      <c r="J17" s="2517"/>
      <c r="K17" s="2517"/>
      <c r="L17" s="2542"/>
      <c r="M17" s="2543"/>
      <c r="N17" s="2544"/>
      <c r="O17" s="2517"/>
      <c r="P17" s="2517"/>
      <c r="AP17" s="576"/>
    </row>
    <row r="18" spans="1:43" s="140" customFormat="1" ht="11.25" customHeight="1">
      <c r="A18" s="572"/>
      <c r="B18" s="2498"/>
      <c r="C18" s="2499"/>
      <c r="E18" s="2540" t="s">
        <v>885</v>
      </c>
      <c r="F18" s="2540"/>
      <c r="G18" s="2519"/>
      <c r="H18" s="2520"/>
      <c r="I18" s="2521"/>
      <c r="J18" s="2517" t="s">
        <v>434</v>
      </c>
      <c r="K18" s="2517"/>
      <c r="L18" s="2519"/>
      <c r="M18" s="2520"/>
      <c r="N18" s="2521"/>
      <c r="O18" s="2517" t="s">
        <v>434</v>
      </c>
      <c r="P18" s="2517"/>
      <c r="AP18" s="576"/>
      <c r="AQ18" s="572"/>
    </row>
    <row r="19" spans="1:43" s="140" customFormat="1" ht="11.25" customHeight="1">
      <c r="A19" s="572"/>
      <c r="B19" s="2498"/>
      <c r="C19" s="2499"/>
      <c r="E19" s="2540"/>
      <c r="F19" s="2540"/>
      <c r="G19" s="2542"/>
      <c r="H19" s="2543"/>
      <c r="I19" s="2544"/>
      <c r="J19" s="2517"/>
      <c r="K19" s="2517"/>
      <c r="L19" s="2542"/>
      <c r="M19" s="2543"/>
      <c r="N19" s="2544"/>
      <c r="O19" s="2517"/>
      <c r="P19" s="2517"/>
      <c r="AP19" s="576"/>
      <c r="AQ19" s="572"/>
    </row>
    <row r="20" spans="1:43" s="140" customFormat="1" ht="11.25" customHeight="1">
      <c r="A20" s="572"/>
      <c r="B20" s="2498"/>
      <c r="C20" s="2499"/>
      <c r="E20" s="2540" t="s">
        <v>886</v>
      </c>
      <c r="F20" s="2540"/>
      <c r="G20" s="2519"/>
      <c r="H20" s="2520"/>
      <c r="I20" s="2521"/>
      <c r="J20" s="2517" t="s">
        <v>434</v>
      </c>
      <c r="K20" s="2517"/>
      <c r="L20" s="2519"/>
      <c r="M20" s="2520"/>
      <c r="N20" s="2521"/>
      <c r="O20" s="2517" t="s">
        <v>434</v>
      </c>
      <c r="P20" s="2517"/>
      <c r="AP20" s="576"/>
      <c r="AQ20" s="572"/>
    </row>
    <row r="21" spans="1:43" s="140" customFormat="1" ht="11.25" customHeight="1">
      <c r="A21" s="572"/>
      <c r="B21" s="2498"/>
      <c r="C21" s="2499"/>
      <c r="E21" s="2540"/>
      <c r="F21" s="2540"/>
      <c r="G21" s="2542"/>
      <c r="H21" s="2543"/>
      <c r="I21" s="2544"/>
      <c r="J21" s="2517"/>
      <c r="K21" s="2517"/>
      <c r="L21" s="2542"/>
      <c r="M21" s="2543"/>
      <c r="N21" s="2544"/>
      <c r="O21" s="2517"/>
      <c r="P21" s="2517"/>
      <c r="AP21" s="576"/>
      <c r="AQ21" s="572"/>
    </row>
    <row r="22" spans="1:43" s="140" customFormat="1" ht="11.25" customHeight="1">
      <c r="A22" s="572"/>
      <c r="B22" s="2498"/>
      <c r="C22" s="2499"/>
      <c r="E22" s="2540" t="s">
        <v>887</v>
      </c>
      <c r="F22" s="2540"/>
      <c r="G22" s="2519"/>
      <c r="H22" s="2520"/>
      <c r="I22" s="2521"/>
      <c r="J22" s="2517" t="s">
        <v>434</v>
      </c>
      <c r="K22" s="2517"/>
      <c r="L22" s="2519"/>
      <c r="M22" s="2520"/>
      <c r="N22" s="2521"/>
      <c r="O22" s="2517" t="s">
        <v>434</v>
      </c>
      <c r="P22" s="2517"/>
      <c r="AP22" s="576"/>
      <c r="AQ22" s="572"/>
    </row>
    <row r="23" spans="1:43" s="140" customFormat="1" ht="11.25" customHeight="1">
      <c r="A23" s="572"/>
      <c r="B23" s="2498"/>
      <c r="C23" s="2499"/>
      <c r="E23" s="2540"/>
      <c r="F23" s="2540"/>
      <c r="G23" s="2542"/>
      <c r="H23" s="2543"/>
      <c r="I23" s="2544"/>
      <c r="J23" s="2517"/>
      <c r="K23" s="2517"/>
      <c r="L23" s="2542"/>
      <c r="M23" s="2543"/>
      <c r="N23" s="2544"/>
      <c r="O23" s="2517"/>
      <c r="P23" s="2517"/>
      <c r="AP23" s="576"/>
      <c r="AQ23" s="572"/>
    </row>
    <row r="24" spans="1:43" s="140" customFormat="1" ht="11.25" customHeight="1">
      <c r="A24" s="572"/>
      <c r="B24" s="2498"/>
      <c r="C24" s="2499"/>
      <c r="E24" s="2540" t="s">
        <v>888</v>
      </c>
      <c r="F24" s="2540"/>
      <c r="G24" s="2519"/>
      <c r="H24" s="2520"/>
      <c r="I24" s="2521"/>
      <c r="J24" s="2517" t="s">
        <v>434</v>
      </c>
      <c r="K24" s="2517"/>
      <c r="L24" s="2519"/>
      <c r="M24" s="2520"/>
      <c r="N24" s="2521"/>
      <c r="O24" s="2517" t="s">
        <v>434</v>
      </c>
      <c r="P24" s="2517"/>
      <c r="AP24" s="576"/>
      <c r="AQ24" s="572"/>
    </row>
    <row r="25" spans="1:43" s="140" customFormat="1" ht="11.25" customHeight="1">
      <c r="A25" s="572"/>
      <c r="B25" s="2498"/>
      <c r="C25" s="2499"/>
      <c r="E25" s="2540"/>
      <c r="F25" s="2540"/>
      <c r="G25" s="2542"/>
      <c r="H25" s="2543"/>
      <c r="I25" s="2544"/>
      <c r="J25" s="2517"/>
      <c r="K25" s="2517"/>
      <c r="L25" s="2542"/>
      <c r="M25" s="2543"/>
      <c r="N25" s="2544"/>
      <c r="O25" s="2517"/>
      <c r="P25" s="2517"/>
      <c r="AP25" s="576"/>
      <c r="AQ25" s="572"/>
    </row>
    <row r="26" spans="1:43" s="140" customFormat="1" ht="11.25" customHeight="1">
      <c r="A26" s="572"/>
      <c r="B26" s="2498"/>
      <c r="C26" s="2499"/>
      <c r="E26" s="2540" t="s">
        <v>889</v>
      </c>
      <c r="F26" s="2540"/>
      <c r="G26" s="2519"/>
      <c r="H26" s="2520"/>
      <c r="I26" s="2521"/>
      <c r="J26" s="2517" t="s">
        <v>434</v>
      </c>
      <c r="K26" s="2517"/>
      <c r="L26" s="2519"/>
      <c r="M26" s="2520"/>
      <c r="N26" s="2521"/>
      <c r="O26" s="2517" t="s">
        <v>434</v>
      </c>
      <c r="P26" s="2517"/>
      <c r="AP26" s="576"/>
      <c r="AQ26" s="572"/>
    </row>
    <row r="27" spans="1:43" s="140" customFormat="1" ht="11.25" customHeight="1">
      <c r="A27" s="572"/>
      <c r="B27" s="2498"/>
      <c r="C27" s="2499"/>
      <c r="E27" s="2540"/>
      <c r="F27" s="2540"/>
      <c r="G27" s="2542"/>
      <c r="H27" s="2543"/>
      <c r="I27" s="2544"/>
      <c r="J27" s="2517"/>
      <c r="K27" s="2517"/>
      <c r="L27" s="2542"/>
      <c r="M27" s="2543"/>
      <c r="N27" s="2544"/>
      <c r="O27" s="2517"/>
      <c r="P27" s="2517"/>
      <c r="AP27" s="576"/>
      <c r="AQ27" s="572"/>
    </row>
    <row r="28" spans="1:43" s="140" customFormat="1" ht="11.25" customHeight="1">
      <c r="A28" s="572"/>
      <c r="B28" s="2498"/>
      <c r="C28" s="2499"/>
      <c r="E28" s="2540" t="s">
        <v>890</v>
      </c>
      <c r="F28" s="2540"/>
      <c r="G28" s="2519"/>
      <c r="H28" s="2520"/>
      <c r="I28" s="2521"/>
      <c r="J28" s="2517" t="s">
        <v>434</v>
      </c>
      <c r="K28" s="2517"/>
      <c r="L28" s="2519"/>
      <c r="M28" s="2520"/>
      <c r="N28" s="2521"/>
      <c r="O28" s="2517" t="s">
        <v>434</v>
      </c>
      <c r="P28" s="2517"/>
      <c r="U28" s="2511" t="s">
        <v>891</v>
      </c>
      <c r="V28" s="2512"/>
      <c r="W28" s="2512"/>
      <c r="X28" s="2512"/>
      <c r="Y28" s="2512"/>
      <c r="Z28" s="2512"/>
      <c r="AA28" s="2512"/>
      <c r="AB28" s="2512"/>
      <c r="AC28" s="2512"/>
      <c r="AD28" s="2513"/>
      <c r="AP28" s="576"/>
      <c r="AQ28" s="572"/>
    </row>
    <row r="29" spans="1:43" s="140" customFormat="1" ht="11.25" customHeight="1">
      <c r="A29" s="572"/>
      <c r="B29" s="2498"/>
      <c r="C29" s="2499"/>
      <c r="E29" s="2540"/>
      <c r="F29" s="2540"/>
      <c r="G29" s="2542"/>
      <c r="H29" s="2543"/>
      <c r="I29" s="2544"/>
      <c r="J29" s="2517"/>
      <c r="K29" s="2517"/>
      <c r="L29" s="2542"/>
      <c r="M29" s="2543"/>
      <c r="N29" s="2544"/>
      <c r="O29" s="2517"/>
      <c r="P29" s="2517"/>
      <c r="U29" s="2514"/>
      <c r="V29" s="2515"/>
      <c r="W29" s="2515"/>
      <c r="X29" s="2515"/>
      <c r="Y29" s="2515"/>
      <c r="Z29" s="2515"/>
      <c r="AA29" s="2515"/>
      <c r="AB29" s="2515"/>
      <c r="AC29" s="2515"/>
      <c r="AD29" s="2516"/>
      <c r="AP29" s="576"/>
      <c r="AQ29" s="572"/>
    </row>
    <row r="30" spans="1:43" s="140" customFormat="1" ht="11.25" customHeight="1">
      <c r="A30" s="572"/>
      <c r="B30" s="2498"/>
      <c r="C30" s="2499"/>
      <c r="E30" s="2540" t="s">
        <v>892</v>
      </c>
      <c r="F30" s="2540"/>
      <c r="G30" s="2519"/>
      <c r="H30" s="2520"/>
      <c r="I30" s="2521"/>
      <c r="J30" s="2517" t="s">
        <v>434</v>
      </c>
      <c r="K30" s="2517"/>
      <c r="L30" s="2519"/>
      <c r="M30" s="2520"/>
      <c r="N30" s="2521"/>
      <c r="O30" s="2517" t="s">
        <v>434</v>
      </c>
      <c r="P30" s="2517"/>
      <c r="U30" s="2511" t="s">
        <v>878</v>
      </c>
      <c r="V30" s="2512"/>
      <c r="W30" s="2512"/>
      <c r="X30" s="2512"/>
      <c r="Y30" s="2513"/>
      <c r="Z30" s="2511" t="s">
        <v>879</v>
      </c>
      <c r="AA30" s="2512"/>
      <c r="AB30" s="2512"/>
      <c r="AC30" s="2512"/>
      <c r="AD30" s="2513"/>
      <c r="AP30" s="576"/>
      <c r="AQ30" s="572"/>
    </row>
    <row r="31" spans="1:43" s="140" customFormat="1" ht="11.25" customHeight="1" thickBot="1">
      <c r="A31" s="572"/>
      <c r="B31" s="2498"/>
      <c r="C31" s="2499"/>
      <c r="E31" s="2540"/>
      <c r="F31" s="2540"/>
      <c r="G31" s="2542"/>
      <c r="H31" s="2543"/>
      <c r="I31" s="2544"/>
      <c r="J31" s="2517"/>
      <c r="K31" s="2517"/>
      <c r="L31" s="2542"/>
      <c r="M31" s="2543"/>
      <c r="N31" s="2544"/>
      <c r="O31" s="2517"/>
      <c r="P31" s="2517"/>
      <c r="U31" s="2514" t="s">
        <v>880</v>
      </c>
      <c r="V31" s="2515"/>
      <c r="W31" s="2515"/>
      <c r="X31" s="2515"/>
      <c r="Y31" s="2516"/>
      <c r="Z31" s="2514" t="s">
        <v>880</v>
      </c>
      <c r="AA31" s="2515"/>
      <c r="AB31" s="2515"/>
      <c r="AC31" s="2515"/>
      <c r="AD31" s="2516"/>
      <c r="AP31" s="576"/>
      <c r="AQ31" s="572"/>
    </row>
    <row r="32" spans="1:43" s="140" customFormat="1" ht="11.25" customHeight="1">
      <c r="A32" s="572"/>
      <c r="B32" s="2498"/>
      <c r="C32" s="2499"/>
      <c r="E32" s="2540" t="s">
        <v>893</v>
      </c>
      <c r="F32" s="2540"/>
      <c r="G32" s="2519"/>
      <c r="H32" s="2520"/>
      <c r="I32" s="2521"/>
      <c r="J32" s="2517" t="s">
        <v>434</v>
      </c>
      <c r="K32" s="2517"/>
      <c r="L32" s="2519"/>
      <c r="M32" s="2520"/>
      <c r="N32" s="2521"/>
      <c r="O32" s="2517" t="s">
        <v>434</v>
      </c>
      <c r="P32" s="2517"/>
      <c r="U32" s="2519"/>
      <c r="V32" s="2520"/>
      <c r="W32" s="2521"/>
      <c r="X32" s="2517" t="s">
        <v>434</v>
      </c>
      <c r="Y32" s="2517"/>
      <c r="Z32" s="2519"/>
      <c r="AA32" s="2520"/>
      <c r="AB32" s="2521"/>
      <c r="AC32" s="2517" t="s">
        <v>434</v>
      </c>
      <c r="AD32" s="2517"/>
      <c r="AI32" s="2525" t="s">
        <v>894</v>
      </c>
      <c r="AJ32" s="2485"/>
      <c r="AK32" s="2485"/>
      <c r="AL32" s="2485"/>
      <c r="AM32" s="2485"/>
      <c r="AN32" s="2485"/>
      <c r="AO32" s="2486"/>
      <c r="AP32" s="576"/>
      <c r="AQ32" s="572"/>
    </row>
    <row r="33" spans="1:43" s="140" customFormat="1" ht="11.25" customHeight="1" thickBot="1">
      <c r="A33" s="572"/>
      <c r="B33" s="2498"/>
      <c r="C33" s="2499"/>
      <c r="E33" s="2541"/>
      <c r="F33" s="2541"/>
      <c r="G33" s="2542"/>
      <c r="H33" s="2543"/>
      <c r="I33" s="2544"/>
      <c r="J33" s="2518"/>
      <c r="K33" s="2518"/>
      <c r="L33" s="2542"/>
      <c r="M33" s="2543"/>
      <c r="N33" s="2544"/>
      <c r="O33" s="2518"/>
      <c r="P33" s="2518"/>
      <c r="U33" s="2522"/>
      <c r="V33" s="2523"/>
      <c r="W33" s="2524"/>
      <c r="X33" s="2518"/>
      <c r="Y33" s="2518"/>
      <c r="Z33" s="2522"/>
      <c r="AA33" s="2523"/>
      <c r="AB33" s="2524"/>
      <c r="AC33" s="2518"/>
      <c r="AD33" s="2518"/>
      <c r="AI33" s="2526"/>
      <c r="AJ33" s="2494"/>
      <c r="AK33" s="2494"/>
      <c r="AL33" s="2494"/>
      <c r="AM33" s="2494"/>
      <c r="AN33" s="2494"/>
      <c r="AO33" s="2495"/>
      <c r="AP33" s="576"/>
      <c r="AQ33" s="572"/>
    </row>
    <row r="34" spans="1:43" s="140" customFormat="1" ht="11.25" customHeight="1">
      <c r="A34" s="572"/>
      <c r="B34" s="2498"/>
      <c r="C34" s="2499"/>
      <c r="E34" s="2527" t="s">
        <v>594</v>
      </c>
      <c r="F34" s="2528"/>
      <c r="G34" s="2531">
        <f>SUM(G10:I33)+SUM(L10:N33)</f>
        <v>0</v>
      </c>
      <c r="H34" s="2531"/>
      <c r="I34" s="2531"/>
      <c r="J34" s="2531"/>
      <c r="K34" s="2531"/>
      <c r="L34" s="2531"/>
      <c r="M34" s="2531"/>
      <c r="N34" s="2531"/>
      <c r="O34" s="2485" t="s">
        <v>434</v>
      </c>
      <c r="P34" s="2486"/>
      <c r="R34" s="2489" t="s">
        <v>895</v>
      </c>
      <c r="S34" s="2489"/>
      <c r="T34" s="798"/>
      <c r="U34" s="2525" t="s">
        <v>713</v>
      </c>
      <c r="V34" s="2485"/>
      <c r="W34" s="2485"/>
      <c r="X34" s="2534">
        <f>U32+Z32</f>
        <v>0</v>
      </c>
      <c r="Y34" s="2535"/>
      <c r="Z34" s="2535"/>
      <c r="AA34" s="2535"/>
      <c r="AB34" s="2536"/>
      <c r="AC34" s="2485" t="s">
        <v>434</v>
      </c>
      <c r="AD34" s="2486"/>
      <c r="AF34" s="2489" t="s">
        <v>896</v>
      </c>
      <c r="AG34" s="2489"/>
      <c r="AI34" s="2490" t="str">
        <f>IF(ISERROR(G34/X34)*100,"未計算",(G34/X34)*100)</f>
        <v>未計算</v>
      </c>
      <c r="AJ34" s="2491"/>
      <c r="AK34" s="2491"/>
      <c r="AL34" s="2491"/>
      <c r="AM34" s="2491"/>
      <c r="AN34" s="2494" t="s">
        <v>489</v>
      </c>
      <c r="AO34" s="2495"/>
      <c r="AP34" s="576"/>
      <c r="AQ34" s="572"/>
    </row>
    <row r="35" spans="1:43" s="140" customFormat="1" ht="11.25" customHeight="1" thickBot="1">
      <c r="A35" s="572"/>
      <c r="B35" s="2498"/>
      <c r="C35" s="2499"/>
      <c r="E35" s="2529"/>
      <c r="F35" s="2530"/>
      <c r="G35" s="2532"/>
      <c r="H35" s="2532"/>
      <c r="I35" s="2532"/>
      <c r="J35" s="2532"/>
      <c r="K35" s="2532"/>
      <c r="L35" s="2532"/>
      <c r="M35" s="2532"/>
      <c r="N35" s="2532"/>
      <c r="O35" s="2487"/>
      <c r="P35" s="2488"/>
      <c r="R35" s="2489"/>
      <c r="S35" s="2489"/>
      <c r="T35" s="798"/>
      <c r="U35" s="2533"/>
      <c r="V35" s="2487"/>
      <c r="W35" s="2487"/>
      <c r="X35" s="2537"/>
      <c r="Y35" s="2538"/>
      <c r="Z35" s="2538"/>
      <c r="AA35" s="2538"/>
      <c r="AB35" s="2539"/>
      <c r="AC35" s="2487"/>
      <c r="AD35" s="2488"/>
      <c r="AF35" s="2489"/>
      <c r="AG35" s="2489"/>
      <c r="AI35" s="2492"/>
      <c r="AJ35" s="2493"/>
      <c r="AK35" s="2493"/>
      <c r="AL35" s="2493"/>
      <c r="AM35" s="2493"/>
      <c r="AN35" s="2487"/>
      <c r="AO35" s="2488"/>
      <c r="AP35" s="576"/>
      <c r="AQ35" s="572"/>
    </row>
    <row r="36" spans="1:43" s="140" customFormat="1">
      <c r="A36" s="572"/>
      <c r="B36" s="2500"/>
      <c r="C36" s="2501"/>
      <c r="D36" s="577"/>
      <c r="E36" s="577"/>
      <c r="F36" s="577"/>
      <c r="G36" s="577"/>
      <c r="H36" s="577"/>
      <c r="I36" s="577"/>
      <c r="J36" s="577"/>
      <c r="K36" s="577"/>
      <c r="L36" s="577"/>
      <c r="M36" s="577"/>
      <c r="N36" s="577"/>
      <c r="O36" s="577"/>
      <c r="P36" s="577"/>
      <c r="Q36" s="577"/>
      <c r="R36" s="577"/>
      <c r="S36" s="577"/>
      <c r="T36" s="577"/>
      <c r="U36" s="577"/>
      <c r="V36" s="577"/>
      <c r="W36" s="577"/>
      <c r="X36" s="577"/>
      <c r="Y36" s="577"/>
      <c r="Z36" s="577"/>
      <c r="AA36" s="577"/>
      <c r="AB36" s="577"/>
      <c r="AC36" s="577"/>
      <c r="AD36" s="577"/>
      <c r="AE36" s="577"/>
      <c r="AF36" s="577"/>
      <c r="AG36" s="577"/>
      <c r="AH36" s="577"/>
      <c r="AI36" s="577"/>
      <c r="AJ36" s="577"/>
      <c r="AK36" s="577"/>
      <c r="AL36" s="577"/>
      <c r="AM36" s="577"/>
      <c r="AN36" s="577"/>
      <c r="AO36" s="577"/>
      <c r="AP36" s="578"/>
      <c r="AQ36" s="572"/>
    </row>
    <row r="37" spans="1:43" s="140" customFormat="1" ht="13.5" customHeight="1" thickBot="1">
      <c r="A37" s="572"/>
      <c r="B37" s="2496" t="s">
        <v>897</v>
      </c>
      <c r="C37" s="2497"/>
      <c r="D37" s="579"/>
      <c r="E37" s="573"/>
      <c r="F37" s="573"/>
      <c r="G37" s="573"/>
      <c r="H37" s="573"/>
      <c r="I37" s="573"/>
      <c r="J37" s="573"/>
      <c r="K37" s="573"/>
      <c r="L37" s="573"/>
      <c r="M37" s="573"/>
      <c r="N37" s="573"/>
      <c r="O37" s="573"/>
      <c r="P37" s="573"/>
      <c r="Q37" s="573"/>
      <c r="R37" s="573"/>
      <c r="S37" s="573"/>
      <c r="T37" s="573"/>
      <c r="U37" s="573"/>
      <c r="V37" s="573"/>
      <c r="W37" s="573"/>
      <c r="X37" s="573"/>
      <c r="Y37" s="573"/>
      <c r="Z37" s="573"/>
      <c r="AA37" s="573"/>
      <c r="AB37" s="573"/>
      <c r="AC37" s="573"/>
      <c r="AD37" s="573"/>
      <c r="AE37" s="573"/>
      <c r="AF37" s="573"/>
      <c r="AG37" s="573"/>
      <c r="AH37" s="573"/>
      <c r="AI37" s="573"/>
      <c r="AJ37" s="573"/>
      <c r="AK37" s="573"/>
      <c r="AL37" s="573"/>
      <c r="AM37" s="573"/>
      <c r="AN37" s="573"/>
      <c r="AO37" s="573"/>
      <c r="AP37" s="575"/>
      <c r="AQ37" s="572"/>
    </row>
    <row r="38" spans="1:43" s="140" customFormat="1" ht="30.75" customHeight="1" thickTop="1" thickBot="1">
      <c r="A38" s="572"/>
      <c r="B38" s="2498"/>
      <c r="C38" s="2499"/>
      <c r="D38" s="580"/>
      <c r="E38" s="2502" t="str">
        <f>IF(AND(S55=1,AI34="未計算"),"（必要な情報を選択・入力すると区分が自動表示されます。）",IF(S55=1,IF(AI34&gt;=50,I40,IF(AI34&gt;=40,I41,IF(AI34&gt;=30,I42,IF(AI34&gt;=20,I43,IF(AI34&gt;=10,I44,IF(AI34&gt;0,I45,I46)))))),IF(S55=2,I47)))</f>
        <v>（必要な情報を選択・入力すると区分が自動表示されます。）</v>
      </c>
      <c r="F38" s="2503"/>
      <c r="G38" s="2503"/>
      <c r="H38" s="2503"/>
      <c r="I38" s="2503"/>
      <c r="J38" s="2503"/>
      <c r="K38" s="2503"/>
      <c r="L38" s="2503"/>
      <c r="M38" s="2503"/>
      <c r="N38" s="2503"/>
      <c r="O38" s="2503"/>
      <c r="P38" s="2503"/>
      <c r="Q38" s="2503"/>
      <c r="R38" s="2503"/>
      <c r="S38" s="2503"/>
      <c r="T38" s="2503"/>
      <c r="U38" s="2503"/>
      <c r="V38" s="2503"/>
      <c r="W38" s="2503"/>
      <c r="X38" s="2504"/>
      <c r="Y38" s="2505" t="s">
        <v>898</v>
      </c>
      <c r="Z38" s="2506"/>
      <c r="AA38" s="2506"/>
      <c r="AB38" s="2506"/>
      <c r="AC38" s="2506"/>
      <c r="AD38" s="2506"/>
      <c r="AE38" s="2506"/>
      <c r="AF38" s="2506"/>
      <c r="AG38" s="2506"/>
      <c r="AH38" s="2506"/>
      <c r="AI38" s="2506"/>
      <c r="AJ38" s="2506"/>
      <c r="AK38" s="2506"/>
      <c r="AP38" s="576"/>
      <c r="AQ38" s="572"/>
    </row>
    <row r="39" spans="1:43" s="140" customFormat="1" ht="6.75" customHeight="1" thickTop="1">
      <c r="A39" s="572"/>
      <c r="B39" s="2498"/>
      <c r="C39" s="2499"/>
      <c r="D39" s="580"/>
      <c r="AP39" s="576"/>
      <c r="AQ39" s="572"/>
    </row>
    <row r="40" spans="1:43" s="140" customFormat="1">
      <c r="A40" s="572"/>
      <c r="B40" s="2498"/>
      <c r="C40" s="2499"/>
      <c r="D40" s="580"/>
      <c r="F40" s="140" t="s">
        <v>899</v>
      </c>
      <c r="I40" s="140" t="s">
        <v>900</v>
      </c>
      <c r="U40" s="581"/>
      <c r="V40" s="581"/>
      <c r="W40" s="581"/>
      <c r="X40" s="581"/>
      <c r="Y40" s="581"/>
      <c r="Z40" s="581"/>
      <c r="AA40" s="581"/>
      <c r="AB40" s="581"/>
      <c r="AC40" s="581"/>
      <c r="AD40" s="581"/>
      <c r="AE40" s="581"/>
      <c r="AF40" s="581"/>
      <c r="AG40" s="581"/>
      <c r="AH40" s="581"/>
      <c r="AI40" s="581"/>
      <c r="AJ40" s="581"/>
      <c r="AK40" s="581"/>
      <c r="AL40" s="581"/>
      <c r="AM40" s="581"/>
      <c r="AN40" s="581"/>
      <c r="AP40" s="576"/>
      <c r="AQ40" s="572"/>
    </row>
    <row r="41" spans="1:43" s="140" customFormat="1">
      <c r="A41" s="572"/>
      <c r="B41" s="2498"/>
      <c r="C41" s="2499"/>
      <c r="D41" s="580"/>
      <c r="I41" s="140" t="s">
        <v>901</v>
      </c>
      <c r="U41" s="581"/>
      <c r="V41" s="581"/>
      <c r="W41" s="581"/>
      <c r="X41" s="581"/>
      <c r="Y41" s="581"/>
      <c r="Z41" s="581"/>
      <c r="AA41" s="581"/>
      <c r="AB41" s="581"/>
      <c r="AC41" s="581"/>
      <c r="AD41" s="581"/>
      <c r="AE41" s="581"/>
      <c r="AF41" s="581"/>
      <c r="AG41" s="581"/>
      <c r="AH41" s="581"/>
      <c r="AI41" s="581"/>
      <c r="AJ41" s="581"/>
      <c r="AK41" s="581"/>
      <c r="AL41" s="581"/>
      <c r="AM41" s="581"/>
      <c r="AP41" s="576"/>
      <c r="AQ41" s="572"/>
    </row>
    <row r="42" spans="1:43" s="140" customFormat="1">
      <c r="A42" s="572"/>
      <c r="B42" s="2498"/>
      <c r="C42" s="2499"/>
      <c r="D42" s="580"/>
      <c r="I42" s="140" t="s">
        <v>902</v>
      </c>
      <c r="U42" s="581"/>
      <c r="V42" s="581"/>
      <c r="W42" s="581"/>
      <c r="X42" s="581"/>
      <c r="Y42" s="581"/>
      <c r="Z42" s="581"/>
      <c r="AA42" s="581"/>
      <c r="AB42" s="581"/>
      <c r="AC42" s="581"/>
      <c r="AD42" s="581"/>
      <c r="AE42" s="581"/>
      <c r="AF42" s="581"/>
      <c r="AG42" s="581"/>
      <c r="AH42" s="581"/>
      <c r="AI42" s="581"/>
      <c r="AJ42" s="581"/>
      <c r="AK42" s="581"/>
      <c r="AL42" s="581"/>
      <c r="AM42" s="581"/>
      <c r="AN42" s="581"/>
      <c r="AP42" s="576"/>
      <c r="AQ42" s="572"/>
    </row>
    <row r="43" spans="1:43" s="140" customFormat="1">
      <c r="A43" s="572"/>
      <c r="B43" s="2498"/>
      <c r="C43" s="2499"/>
      <c r="D43" s="580"/>
      <c r="I43" s="140" t="s">
        <v>903</v>
      </c>
      <c r="U43" s="581"/>
      <c r="V43" s="581"/>
      <c r="W43" s="581"/>
      <c r="X43" s="581"/>
      <c r="Y43" s="581"/>
      <c r="Z43" s="581"/>
      <c r="AA43" s="581"/>
      <c r="AB43" s="581"/>
      <c r="AC43" s="581"/>
      <c r="AD43" s="581"/>
      <c r="AE43" s="581"/>
      <c r="AF43" s="581"/>
      <c r="AG43" s="581"/>
      <c r="AH43" s="581"/>
      <c r="AI43" s="581"/>
      <c r="AJ43" s="581"/>
      <c r="AK43" s="581"/>
      <c r="AL43" s="581"/>
      <c r="AM43" s="581"/>
      <c r="AN43" s="581"/>
      <c r="AP43" s="576"/>
      <c r="AQ43" s="572"/>
    </row>
    <row r="44" spans="1:43" s="140" customFormat="1">
      <c r="A44" s="572"/>
      <c r="B44" s="2498"/>
      <c r="C44" s="2499"/>
      <c r="D44" s="580"/>
      <c r="I44" s="140" t="s">
        <v>904</v>
      </c>
      <c r="U44" s="581"/>
      <c r="V44" s="581"/>
      <c r="W44" s="581"/>
      <c r="X44" s="581"/>
      <c r="Y44" s="581"/>
      <c r="Z44" s="581"/>
      <c r="AA44" s="581"/>
      <c r="AB44" s="581"/>
      <c r="AC44" s="581"/>
      <c r="AD44" s="581"/>
      <c r="AE44" s="581"/>
      <c r="AF44" s="581"/>
      <c r="AG44" s="581"/>
      <c r="AH44" s="581"/>
      <c r="AI44" s="581"/>
      <c r="AJ44" s="581"/>
      <c r="AK44" s="581"/>
      <c r="AL44" s="581"/>
      <c r="AM44" s="581"/>
      <c r="AN44" s="581"/>
      <c r="AP44" s="576"/>
      <c r="AQ44" s="572"/>
    </row>
    <row r="45" spans="1:43" s="140" customFormat="1">
      <c r="A45" s="572"/>
      <c r="B45" s="2498"/>
      <c r="C45" s="2499"/>
      <c r="D45" s="580"/>
      <c r="I45" s="140" t="s">
        <v>905</v>
      </c>
      <c r="U45" s="581"/>
      <c r="V45" s="581"/>
      <c r="W45" s="581"/>
      <c r="X45" s="581"/>
      <c r="Y45" s="581"/>
      <c r="Z45" s="581"/>
      <c r="AA45" s="581"/>
      <c r="AB45" s="581"/>
      <c r="AC45" s="581"/>
      <c r="AD45" s="581"/>
      <c r="AE45" s="581"/>
      <c r="AF45" s="581"/>
      <c r="AG45" s="581"/>
      <c r="AH45" s="581"/>
      <c r="AI45" s="581"/>
      <c r="AJ45" s="581"/>
      <c r="AK45" s="581"/>
      <c r="AL45" s="581"/>
      <c r="AM45" s="581"/>
      <c r="AN45" s="581"/>
      <c r="AP45" s="576"/>
      <c r="AQ45" s="572"/>
    </row>
    <row r="46" spans="1:43" s="140" customFormat="1">
      <c r="A46" s="572"/>
      <c r="B46" s="2498"/>
      <c r="C46" s="2499"/>
      <c r="D46" s="580"/>
      <c r="I46" s="140" t="s">
        <v>906</v>
      </c>
      <c r="U46" s="581"/>
      <c r="V46" s="581"/>
      <c r="W46" s="581"/>
      <c r="X46" s="581"/>
      <c r="Y46" s="581"/>
      <c r="Z46" s="581"/>
      <c r="AA46" s="581"/>
      <c r="AB46" s="581"/>
      <c r="AC46" s="581"/>
      <c r="AD46" s="581"/>
      <c r="AE46" s="581"/>
      <c r="AF46" s="581"/>
      <c r="AG46" s="581"/>
      <c r="AH46" s="581"/>
      <c r="AI46" s="581"/>
      <c r="AJ46" s="581"/>
      <c r="AK46" s="581"/>
      <c r="AL46" s="581"/>
      <c r="AM46" s="581"/>
      <c r="AN46" s="581"/>
      <c r="AP46" s="576"/>
      <c r="AQ46" s="572"/>
    </row>
    <row r="47" spans="1:43" s="140" customFormat="1">
      <c r="A47" s="572"/>
      <c r="B47" s="2498"/>
      <c r="C47" s="2499"/>
      <c r="D47" s="580"/>
      <c r="I47" s="140" t="s">
        <v>907</v>
      </c>
      <c r="U47" s="581"/>
      <c r="V47" s="581"/>
      <c r="W47" s="581"/>
      <c r="X47" s="581"/>
      <c r="Y47" s="581"/>
      <c r="Z47" s="581"/>
      <c r="AA47" s="581"/>
      <c r="AB47" s="581"/>
      <c r="AC47" s="581"/>
      <c r="AD47" s="581"/>
      <c r="AE47" s="581"/>
      <c r="AF47" s="581"/>
      <c r="AG47" s="581"/>
      <c r="AH47" s="581"/>
      <c r="AI47" s="581"/>
      <c r="AJ47" s="581"/>
      <c r="AK47" s="581"/>
      <c r="AL47" s="581"/>
      <c r="AM47" s="581"/>
      <c r="AN47" s="581"/>
      <c r="AP47" s="576"/>
      <c r="AQ47" s="572"/>
    </row>
    <row r="48" spans="1:43" s="140" customFormat="1">
      <c r="A48" s="572"/>
      <c r="B48" s="2500"/>
      <c r="C48" s="2501"/>
      <c r="D48" s="582"/>
      <c r="E48" s="577"/>
      <c r="F48" s="577"/>
      <c r="G48" s="577"/>
      <c r="H48" s="577"/>
      <c r="I48" s="577"/>
      <c r="J48" s="577"/>
      <c r="K48" s="577"/>
      <c r="L48" s="577"/>
      <c r="M48" s="577"/>
      <c r="N48" s="577"/>
      <c r="O48" s="577"/>
      <c r="P48" s="577"/>
      <c r="Q48" s="577"/>
      <c r="R48" s="577"/>
      <c r="S48" s="577"/>
      <c r="T48" s="577"/>
      <c r="U48" s="577"/>
      <c r="V48" s="577"/>
      <c r="W48" s="577"/>
      <c r="X48" s="577"/>
      <c r="Y48" s="577"/>
      <c r="Z48" s="577"/>
      <c r="AA48" s="577"/>
      <c r="AB48" s="577"/>
      <c r="AC48" s="577"/>
      <c r="AD48" s="577"/>
      <c r="AE48" s="577"/>
      <c r="AF48" s="577"/>
      <c r="AG48" s="577"/>
      <c r="AH48" s="577"/>
      <c r="AI48" s="577"/>
      <c r="AJ48" s="577"/>
      <c r="AK48" s="577"/>
      <c r="AL48" s="577"/>
      <c r="AM48" s="577"/>
      <c r="AN48" s="577"/>
      <c r="AO48" s="577"/>
      <c r="AP48" s="583"/>
      <c r="AQ48" s="572"/>
    </row>
    <row r="49" spans="1:43" s="140" customFormat="1" ht="9.6" customHeight="1">
      <c r="A49" s="572"/>
      <c r="B49" s="584"/>
      <c r="C49" s="584"/>
      <c r="AP49" s="581"/>
      <c r="AQ49" s="572"/>
    </row>
    <row r="50" spans="1:43" s="140" customFormat="1" ht="122.45" customHeight="1">
      <c r="A50" s="572"/>
      <c r="B50" s="2484" t="s">
        <v>908</v>
      </c>
      <c r="C50" s="2484"/>
      <c r="D50" s="2484"/>
      <c r="E50" s="2484"/>
      <c r="F50" s="2484"/>
      <c r="G50" s="2484"/>
      <c r="H50" s="2484"/>
      <c r="I50" s="2484"/>
      <c r="J50" s="2484"/>
      <c r="K50" s="2484"/>
      <c r="L50" s="2484"/>
      <c r="M50" s="2484"/>
      <c r="N50" s="2484"/>
      <c r="O50" s="2484"/>
      <c r="P50" s="2484"/>
      <c r="Q50" s="2484"/>
      <c r="R50" s="2484"/>
      <c r="S50" s="2484"/>
      <c r="T50" s="2484"/>
      <c r="U50" s="2484"/>
      <c r="V50" s="2484"/>
      <c r="W50" s="2484"/>
      <c r="X50" s="2484"/>
      <c r="Y50" s="2484"/>
      <c r="Z50" s="2484"/>
      <c r="AA50" s="2484"/>
      <c r="AB50" s="2484"/>
      <c r="AC50" s="2484"/>
      <c r="AD50" s="2484"/>
      <c r="AE50" s="2484"/>
      <c r="AF50" s="2484"/>
      <c r="AG50" s="2484"/>
      <c r="AH50" s="2484"/>
      <c r="AI50" s="2484"/>
      <c r="AJ50" s="2484"/>
      <c r="AK50" s="2484"/>
      <c r="AL50" s="2484"/>
      <c r="AM50" s="2484"/>
      <c r="AN50" s="2484"/>
      <c r="AO50" s="2484"/>
      <c r="AP50" s="2484"/>
      <c r="AQ50" s="572"/>
    </row>
    <row r="51" spans="1:43" s="140" customFormat="1" ht="13.5">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41"/>
      <c r="AN51" s="141"/>
      <c r="AO51" s="141"/>
      <c r="AP51" s="141"/>
    </row>
    <row r="52" spans="1:43" s="140" customFormat="1">
      <c r="B52" s="572"/>
      <c r="C52" s="141"/>
      <c r="D52" s="142"/>
      <c r="E52" s="142"/>
      <c r="F52" s="142"/>
      <c r="G52" s="142"/>
      <c r="H52" s="142"/>
      <c r="I52" s="142"/>
      <c r="J52" s="142"/>
      <c r="K52" s="142"/>
      <c r="L52" s="142"/>
      <c r="M52" s="142"/>
      <c r="N52" s="142"/>
      <c r="O52" s="142"/>
      <c r="P52" s="142"/>
      <c r="Q52" s="142"/>
      <c r="R52" s="142"/>
      <c r="S52" s="142"/>
      <c r="T52" s="142"/>
      <c r="U52" s="142"/>
      <c r="V52" s="142"/>
      <c r="W52" s="142"/>
      <c r="X52" s="142"/>
      <c r="Y52" s="141"/>
      <c r="Z52" s="141"/>
      <c r="AA52" s="141"/>
      <c r="AB52" s="141"/>
      <c r="AC52" s="141"/>
      <c r="AD52" s="141"/>
      <c r="AE52" s="141"/>
      <c r="AF52" s="141"/>
      <c r="AG52" s="141"/>
      <c r="AH52" s="141"/>
      <c r="AI52" s="141"/>
      <c r="AJ52" s="141"/>
      <c r="AK52" s="141"/>
      <c r="AL52" s="141"/>
      <c r="AM52" s="141"/>
      <c r="AN52" s="141"/>
      <c r="AO52" s="141"/>
      <c r="AP52" s="141"/>
    </row>
    <row r="53" spans="1:43" s="140" customFormat="1" ht="13.5">
      <c r="B53" s="141"/>
      <c r="C53" s="141"/>
      <c r="D53" s="142"/>
      <c r="E53" s="142"/>
      <c r="F53" s="142"/>
      <c r="G53" s="142"/>
      <c r="H53" s="142"/>
      <c r="I53" s="142"/>
      <c r="J53" s="142"/>
      <c r="K53" s="142"/>
      <c r="L53" s="142"/>
      <c r="M53" s="142"/>
      <c r="N53" s="142"/>
      <c r="O53" s="142"/>
      <c r="P53" s="142"/>
      <c r="Q53" s="142"/>
      <c r="R53" s="142"/>
      <c r="S53" s="142"/>
      <c r="T53" s="142"/>
      <c r="U53" s="142"/>
      <c r="V53" s="142"/>
      <c r="W53" s="142"/>
      <c r="X53" s="142"/>
      <c r="Y53" s="141"/>
      <c r="Z53" s="141"/>
      <c r="AA53" s="141"/>
      <c r="AB53" s="141"/>
      <c r="AC53" s="141"/>
      <c r="AD53" s="141"/>
      <c r="AE53" s="141"/>
      <c r="AF53" s="141"/>
      <c r="AG53" s="141"/>
      <c r="AH53" s="141"/>
      <c r="AI53" s="141"/>
      <c r="AJ53" s="141"/>
      <c r="AK53" s="141"/>
      <c r="AL53" s="141"/>
      <c r="AM53" s="141"/>
      <c r="AN53" s="141"/>
      <c r="AO53" s="141"/>
      <c r="AP53" s="141"/>
    </row>
    <row r="54" spans="1:43" s="140" customFormat="1" ht="13.5">
      <c r="B54" s="807"/>
      <c r="D54" s="143"/>
      <c r="E54" s="143"/>
      <c r="F54" s="143"/>
      <c r="G54" s="143"/>
      <c r="H54" s="143"/>
      <c r="I54" s="143"/>
      <c r="J54" s="143"/>
      <c r="K54" s="143"/>
      <c r="L54" s="143"/>
      <c r="M54" s="143"/>
      <c r="N54" s="143"/>
      <c r="O54" s="143"/>
      <c r="P54" s="143"/>
      <c r="Q54" s="143"/>
      <c r="R54" s="143"/>
      <c r="S54" s="143"/>
      <c r="T54" s="143"/>
      <c r="U54" s="143"/>
      <c r="V54" s="143"/>
      <c r="W54" s="143"/>
      <c r="X54" s="143"/>
    </row>
    <row r="55" spans="1:43" s="140" customFormat="1">
      <c r="B55" s="807"/>
      <c r="D55" s="143" t="s">
        <v>909</v>
      </c>
      <c r="E55" s="143"/>
      <c r="F55" s="143"/>
      <c r="G55" s="143"/>
      <c r="H55" s="143"/>
      <c r="I55" s="143"/>
      <c r="J55" s="143"/>
      <c r="K55" s="143"/>
      <c r="L55" s="143"/>
      <c r="M55" s="143"/>
      <c r="N55" s="143"/>
      <c r="O55" s="143"/>
      <c r="P55" s="143"/>
      <c r="Q55" s="143"/>
      <c r="R55" s="143"/>
      <c r="S55" s="144">
        <v>1</v>
      </c>
      <c r="T55" s="143"/>
      <c r="U55" s="143"/>
      <c r="V55" s="143"/>
      <c r="W55" s="143"/>
      <c r="X55" s="143"/>
    </row>
    <row r="56" spans="1:43" s="140" customFormat="1" ht="13.5">
      <c r="B56" s="807"/>
      <c r="D56" s="143"/>
      <c r="E56" s="143"/>
      <c r="F56" s="143"/>
      <c r="G56" s="143"/>
      <c r="H56" s="143"/>
      <c r="I56" s="143"/>
      <c r="J56" s="143"/>
      <c r="K56" s="143"/>
      <c r="L56" s="143"/>
      <c r="M56" s="143"/>
      <c r="N56" s="143"/>
      <c r="O56" s="143"/>
      <c r="P56" s="143"/>
      <c r="Q56" s="143"/>
      <c r="R56" s="143"/>
      <c r="S56" s="143"/>
      <c r="T56" s="143"/>
      <c r="U56" s="143"/>
      <c r="V56" s="143"/>
      <c r="W56" s="143"/>
      <c r="X56" s="143"/>
    </row>
    <row r="57" spans="1:43" s="140" customFormat="1" ht="13.5">
      <c r="B57" s="807"/>
      <c r="D57" s="143"/>
      <c r="E57" s="143"/>
      <c r="F57" s="143"/>
      <c r="G57" s="143"/>
      <c r="H57" s="143"/>
      <c r="I57" s="143"/>
      <c r="J57" s="143"/>
      <c r="K57" s="143"/>
      <c r="L57" s="143"/>
      <c r="M57" s="143"/>
      <c r="N57" s="143"/>
      <c r="O57" s="143"/>
      <c r="P57" s="143"/>
      <c r="Q57" s="143"/>
      <c r="R57" s="143"/>
      <c r="S57" s="143"/>
      <c r="T57" s="143"/>
      <c r="U57" s="143"/>
      <c r="V57" s="143"/>
      <c r="W57" s="143"/>
      <c r="X57" s="143"/>
    </row>
    <row r="58" spans="1:43" s="140" customFormat="1" ht="13.5">
      <c r="B58" s="807"/>
    </row>
    <row r="59" spans="1:43" s="140" customFormat="1">
      <c r="A59" s="572"/>
      <c r="B59" s="807"/>
      <c r="AQ59" s="572"/>
    </row>
  </sheetData>
  <sheetProtection algorithmName="SHA-512" hashValue="eQ/HdKsE+1P4KUGQzyna9LlJfVRxmgUfq9VOR5p/bs/yoADy93tmnXrb2hrgrVEJuyVlugklvERT38yEi9XhGQ==" saltValue="mhl9zOjlUy/b1bc/jAnpgA==" spinCount="100000" sheet="1" scenarios="1" formatCells="0" insertRows="0" deleteRows="0" autoFilter="0"/>
  <mergeCells count="99">
    <mergeCell ref="B5:L5"/>
    <mergeCell ref="O5:Z5"/>
    <mergeCell ref="AA5:AP5"/>
    <mergeCell ref="A1:D1"/>
    <mergeCell ref="F1:AJ1"/>
    <mergeCell ref="A2:AP2"/>
    <mergeCell ref="B4:L4"/>
    <mergeCell ref="M4:AP4"/>
    <mergeCell ref="L10:N11"/>
    <mergeCell ref="O10:P11"/>
    <mergeCell ref="E12:F13"/>
    <mergeCell ref="G12:I13"/>
    <mergeCell ref="J12:K13"/>
    <mergeCell ref="L12:N13"/>
    <mergeCell ref="O12:P13"/>
    <mergeCell ref="E10:F11"/>
    <mergeCell ref="G10:I11"/>
    <mergeCell ref="J10:K11"/>
    <mergeCell ref="E16:F17"/>
    <mergeCell ref="G16:I17"/>
    <mergeCell ref="J16:K17"/>
    <mergeCell ref="L16:N17"/>
    <mergeCell ref="O16:P17"/>
    <mergeCell ref="E14:F15"/>
    <mergeCell ref="G14:I15"/>
    <mergeCell ref="J14:K15"/>
    <mergeCell ref="L14:N15"/>
    <mergeCell ref="O14:P15"/>
    <mergeCell ref="E20:F21"/>
    <mergeCell ref="G20:I21"/>
    <mergeCell ref="J20:K21"/>
    <mergeCell ref="L20:N21"/>
    <mergeCell ref="O20:P21"/>
    <mergeCell ref="E18:F19"/>
    <mergeCell ref="G18:I19"/>
    <mergeCell ref="J18:K19"/>
    <mergeCell ref="L18:N19"/>
    <mergeCell ref="O18:P19"/>
    <mergeCell ref="E24:F25"/>
    <mergeCell ref="G24:I25"/>
    <mergeCell ref="J24:K25"/>
    <mergeCell ref="L24:N25"/>
    <mergeCell ref="O24:P25"/>
    <mergeCell ref="E22:F23"/>
    <mergeCell ref="G22:I23"/>
    <mergeCell ref="J22:K23"/>
    <mergeCell ref="L22:N23"/>
    <mergeCell ref="O22:P23"/>
    <mergeCell ref="E26:F27"/>
    <mergeCell ref="G26:I27"/>
    <mergeCell ref="J26:K27"/>
    <mergeCell ref="L26:N27"/>
    <mergeCell ref="O26:P27"/>
    <mergeCell ref="U28:AD29"/>
    <mergeCell ref="E30:F31"/>
    <mergeCell ref="G30:I31"/>
    <mergeCell ref="J30:K31"/>
    <mergeCell ref="L30:N31"/>
    <mergeCell ref="O30:P31"/>
    <mergeCell ref="U30:Y30"/>
    <mergeCell ref="Z30:AD30"/>
    <mergeCell ref="U31:Y31"/>
    <mergeCell ref="Z31:AD31"/>
    <mergeCell ref="E28:F29"/>
    <mergeCell ref="G28:I29"/>
    <mergeCell ref="J28:K29"/>
    <mergeCell ref="L28:N29"/>
    <mergeCell ref="O28:P29"/>
    <mergeCell ref="Z32:AB33"/>
    <mergeCell ref="AC32:AD33"/>
    <mergeCell ref="AI32:AO33"/>
    <mergeCell ref="E34:F35"/>
    <mergeCell ref="G34:N35"/>
    <mergeCell ref="O34:P35"/>
    <mergeCell ref="R34:S35"/>
    <mergeCell ref="U34:W35"/>
    <mergeCell ref="X34:AB35"/>
    <mergeCell ref="E32:F33"/>
    <mergeCell ref="G32:I33"/>
    <mergeCell ref="J32:K33"/>
    <mergeCell ref="L32:N33"/>
    <mergeCell ref="O32:P33"/>
    <mergeCell ref="U32:W33"/>
    <mergeCell ref="B50:AP50"/>
    <mergeCell ref="AC34:AD35"/>
    <mergeCell ref="AF34:AG35"/>
    <mergeCell ref="AI34:AM35"/>
    <mergeCell ref="AN34:AO35"/>
    <mergeCell ref="B37:C48"/>
    <mergeCell ref="E38:X38"/>
    <mergeCell ref="Y38:AK38"/>
    <mergeCell ref="B6:C36"/>
    <mergeCell ref="E7:F9"/>
    <mergeCell ref="G7:P7"/>
    <mergeCell ref="G8:K8"/>
    <mergeCell ref="L8:P8"/>
    <mergeCell ref="G9:K9"/>
    <mergeCell ref="L9:P9"/>
    <mergeCell ref="X32:Y33"/>
  </mergeCells>
  <phoneticPr fontId="4"/>
  <pageMargins left="0.7" right="0.7" top="0.75" bottom="0.75" header="0.3" footer="0.3"/>
  <pageSetup paperSize="9" scale="83"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5361" r:id="rId4" name="Option Button 1">
              <controlPr defaultSize="0" autoFill="0" autoLine="0" autoPict="0">
                <anchor moveWithCells="1">
                  <from>
                    <xdr:col>12</xdr:col>
                    <xdr:colOff>66675</xdr:colOff>
                    <xdr:row>4</xdr:row>
                    <xdr:rowOff>76200</xdr:rowOff>
                  </from>
                  <to>
                    <xdr:col>16</xdr:col>
                    <xdr:colOff>104775</xdr:colOff>
                    <xdr:row>4</xdr:row>
                    <xdr:rowOff>314325</xdr:rowOff>
                  </to>
                </anchor>
              </controlPr>
            </control>
          </mc:Choice>
        </mc:AlternateContent>
        <mc:AlternateContent xmlns:mc="http://schemas.openxmlformats.org/markup-compatibility/2006">
          <mc:Choice Requires="x14">
            <control shapeId="15362" r:id="rId5" name="Option Button 2">
              <controlPr defaultSize="0" autoFill="0" autoLine="0" autoPict="0">
                <anchor moveWithCells="1">
                  <from>
                    <xdr:col>25</xdr:col>
                    <xdr:colOff>0</xdr:colOff>
                    <xdr:row>4</xdr:row>
                    <xdr:rowOff>85725</xdr:rowOff>
                  </from>
                  <to>
                    <xdr:col>29</xdr:col>
                    <xdr:colOff>47625</xdr:colOff>
                    <xdr:row>4</xdr:row>
                    <xdr:rowOff>333375</xdr:rowOff>
                  </to>
                </anchor>
              </controlPr>
            </control>
          </mc:Choice>
        </mc:AlternateContent>
        <mc:AlternateContent xmlns:mc="http://schemas.openxmlformats.org/markup-compatibility/2006">
          <mc:Choice Requires="x14">
            <control shapeId="15363" r:id="rId6" name="Group Box 3">
              <controlPr defaultSize="0" autoFill="0" autoPict="0">
                <anchor moveWithCells="1">
                  <from>
                    <xdr:col>12</xdr:col>
                    <xdr:colOff>66675</xdr:colOff>
                    <xdr:row>4</xdr:row>
                    <xdr:rowOff>28575</xdr:rowOff>
                  </from>
                  <to>
                    <xdr:col>40</xdr:col>
                    <xdr:colOff>9525</xdr:colOff>
                    <xdr:row>4</xdr:row>
                    <xdr:rowOff>352425</xdr:rowOff>
                  </to>
                </anchor>
              </controlPr>
            </control>
          </mc:Choice>
        </mc:AlternateContent>
      </controls>
    </mc:Choice>
  </mc:AlternateConten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F895A4-3AA6-4CF1-A9CC-2CEF1FA9B3E4}">
  <sheetPr codeName="Sheet37"/>
  <dimension ref="A1:L52"/>
  <sheetViews>
    <sheetView showGridLines="0" view="pageBreakPreview" zoomScaleNormal="100" zoomScaleSheetLayoutView="100" workbookViewId="0"/>
  </sheetViews>
  <sheetFormatPr defaultRowHeight="18.75"/>
  <cols>
    <col min="1" max="1" width="0.875" style="572" customWidth="1"/>
    <col min="2" max="2" width="4.625" style="572" customWidth="1"/>
    <col min="3" max="3" width="8.125" style="572" customWidth="1"/>
    <col min="4" max="4" width="5.375" style="572" customWidth="1"/>
    <col min="5" max="5" width="7.625" style="572" customWidth="1"/>
    <col min="6" max="6" width="8.125" style="572" customWidth="1"/>
    <col min="7" max="7" width="9.125" style="572" customWidth="1"/>
    <col min="8" max="8" width="18.625" style="572" customWidth="1"/>
    <col min="9" max="9" width="8.125" style="572" customWidth="1"/>
    <col min="10" max="10" width="8.625" style="572" customWidth="1"/>
    <col min="11" max="11" width="6.5" style="572" bestFit="1" customWidth="1"/>
    <col min="12" max="12" width="12.625" style="572" customWidth="1"/>
    <col min="13" max="256" width="9" style="572"/>
    <col min="257" max="257" width="0.875" style="572" customWidth="1"/>
    <col min="258" max="258" width="4.625" style="572" customWidth="1"/>
    <col min="259" max="259" width="8.125" style="572" customWidth="1"/>
    <col min="260" max="260" width="5.375" style="572" customWidth="1"/>
    <col min="261" max="261" width="7.625" style="572" customWidth="1"/>
    <col min="262" max="262" width="6.625" style="572" customWidth="1"/>
    <col min="263" max="263" width="9.125" style="572" customWidth="1"/>
    <col min="264" max="264" width="14.375" style="572" customWidth="1"/>
    <col min="265" max="266" width="8.125" style="572" customWidth="1"/>
    <col min="267" max="267" width="6.5" style="572" bestFit="1" customWidth="1"/>
    <col min="268" max="268" width="11.5" style="572" customWidth="1"/>
    <col min="269" max="512" width="9" style="572"/>
    <col min="513" max="513" width="0.875" style="572" customWidth="1"/>
    <col min="514" max="514" width="4.625" style="572" customWidth="1"/>
    <col min="515" max="515" width="8.125" style="572" customWidth="1"/>
    <col min="516" max="516" width="5.375" style="572" customWidth="1"/>
    <col min="517" max="517" width="7.625" style="572" customWidth="1"/>
    <col min="518" max="518" width="6.625" style="572" customWidth="1"/>
    <col min="519" max="519" width="9.125" style="572" customWidth="1"/>
    <col min="520" max="520" width="14.375" style="572" customWidth="1"/>
    <col min="521" max="522" width="8.125" style="572" customWidth="1"/>
    <col min="523" max="523" width="6.5" style="572" bestFit="1" customWidth="1"/>
    <col min="524" max="524" width="11.5" style="572" customWidth="1"/>
    <col min="525" max="768" width="9" style="572"/>
    <col min="769" max="769" width="0.875" style="572" customWidth="1"/>
    <col min="770" max="770" width="4.625" style="572" customWidth="1"/>
    <col min="771" max="771" width="8.125" style="572" customWidth="1"/>
    <col min="772" max="772" width="5.375" style="572" customWidth="1"/>
    <col min="773" max="773" width="7.625" style="572" customWidth="1"/>
    <col min="774" max="774" width="6.625" style="572" customWidth="1"/>
    <col min="775" max="775" width="9.125" style="572" customWidth="1"/>
    <col min="776" max="776" width="14.375" style="572" customWidth="1"/>
    <col min="777" max="778" width="8.125" style="572" customWidth="1"/>
    <col min="779" max="779" width="6.5" style="572" bestFit="1" customWidth="1"/>
    <col min="780" max="780" width="11.5" style="572" customWidth="1"/>
    <col min="781" max="1024" width="9" style="572"/>
    <col min="1025" max="1025" width="0.875" style="572" customWidth="1"/>
    <col min="1026" max="1026" width="4.625" style="572" customWidth="1"/>
    <col min="1027" max="1027" width="8.125" style="572" customWidth="1"/>
    <col min="1028" max="1028" width="5.375" style="572" customWidth="1"/>
    <col min="1029" max="1029" width="7.625" style="572" customWidth="1"/>
    <col min="1030" max="1030" width="6.625" style="572" customWidth="1"/>
    <col min="1031" max="1031" width="9.125" style="572" customWidth="1"/>
    <col min="1032" max="1032" width="14.375" style="572" customWidth="1"/>
    <col min="1033" max="1034" width="8.125" style="572" customWidth="1"/>
    <col min="1035" max="1035" width="6.5" style="572" bestFit="1" customWidth="1"/>
    <col min="1036" max="1036" width="11.5" style="572" customWidth="1"/>
    <col min="1037" max="1280" width="9" style="572"/>
    <col min="1281" max="1281" width="0.875" style="572" customWidth="1"/>
    <col min="1282" max="1282" width="4.625" style="572" customWidth="1"/>
    <col min="1283" max="1283" width="8.125" style="572" customWidth="1"/>
    <col min="1284" max="1284" width="5.375" style="572" customWidth="1"/>
    <col min="1285" max="1285" width="7.625" style="572" customWidth="1"/>
    <col min="1286" max="1286" width="6.625" style="572" customWidth="1"/>
    <col min="1287" max="1287" width="9.125" style="572" customWidth="1"/>
    <col min="1288" max="1288" width="14.375" style="572" customWidth="1"/>
    <col min="1289" max="1290" width="8.125" style="572" customWidth="1"/>
    <col min="1291" max="1291" width="6.5" style="572" bestFit="1" customWidth="1"/>
    <col min="1292" max="1292" width="11.5" style="572" customWidth="1"/>
    <col min="1293" max="1536" width="9" style="572"/>
    <col min="1537" max="1537" width="0.875" style="572" customWidth="1"/>
    <col min="1538" max="1538" width="4.625" style="572" customWidth="1"/>
    <col min="1539" max="1539" width="8.125" style="572" customWidth="1"/>
    <col min="1540" max="1540" width="5.375" style="572" customWidth="1"/>
    <col min="1541" max="1541" width="7.625" style="572" customWidth="1"/>
    <col min="1542" max="1542" width="6.625" style="572" customWidth="1"/>
    <col min="1543" max="1543" width="9.125" style="572" customWidth="1"/>
    <col min="1544" max="1544" width="14.375" style="572" customWidth="1"/>
    <col min="1545" max="1546" width="8.125" style="572" customWidth="1"/>
    <col min="1547" max="1547" width="6.5" style="572" bestFit="1" customWidth="1"/>
    <col min="1548" max="1548" width="11.5" style="572" customWidth="1"/>
    <col min="1549" max="1792" width="9" style="572"/>
    <col min="1793" max="1793" width="0.875" style="572" customWidth="1"/>
    <col min="1794" max="1794" width="4.625" style="572" customWidth="1"/>
    <col min="1795" max="1795" width="8.125" style="572" customWidth="1"/>
    <col min="1796" max="1796" width="5.375" style="572" customWidth="1"/>
    <col min="1797" max="1797" width="7.625" style="572" customWidth="1"/>
    <col min="1798" max="1798" width="6.625" style="572" customWidth="1"/>
    <col min="1799" max="1799" width="9.125" style="572" customWidth="1"/>
    <col min="1800" max="1800" width="14.375" style="572" customWidth="1"/>
    <col min="1801" max="1802" width="8.125" style="572" customWidth="1"/>
    <col min="1803" max="1803" width="6.5" style="572" bestFit="1" customWidth="1"/>
    <col min="1804" max="1804" width="11.5" style="572" customWidth="1"/>
    <col min="1805" max="2048" width="9" style="572"/>
    <col min="2049" max="2049" width="0.875" style="572" customWidth="1"/>
    <col min="2050" max="2050" width="4.625" style="572" customWidth="1"/>
    <col min="2051" max="2051" width="8.125" style="572" customWidth="1"/>
    <col min="2052" max="2052" width="5.375" style="572" customWidth="1"/>
    <col min="2053" max="2053" width="7.625" style="572" customWidth="1"/>
    <col min="2054" max="2054" width="6.625" style="572" customWidth="1"/>
    <col min="2055" max="2055" width="9.125" style="572" customWidth="1"/>
    <col min="2056" max="2056" width="14.375" style="572" customWidth="1"/>
    <col min="2057" max="2058" width="8.125" style="572" customWidth="1"/>
    <col min="2059" max="2059" width="6.5" style="572" bestFit="1" customWidth="1"/>
    <col min="2060" max="2060" width="11.5" style="572" customWidth="1"/>
    <col min="2061" max="2304" width="9" style="572"/>
    <col min="2305" max="2305" width="0.875" style="572" customWidth="1"/>
    <col min="2306" max="2306" width="4.625" style="572" customWidth="1"/>
    <col min="2307" max="2307" width="8.125" style="572" customWidth="1"/>
    <col min="2308" max="2308" width="5.375" style="572" customWidth="1"/>
    <col min="2309" max="2309" width="7.625" style="572" customWidth="1"/>
    <col min="2310" max="2310" width="6.625" style="572" customWidth="1"/>
    <col min="2311" max="2311" width="9.125" style="572" customWidth="1"/>
    <col min="2312" max="2312" width="14.375" style="572" customWidth="1"/>
    <col min="2313" max="2314" width="8.125" style="572" customWidth="1"/>
    <col min="2315" max="2315" width="6.5" style="572" bestFit="1" customWidth="1"/>
    <col min="2316" max="2316" width="11.5" style="572" customWidth="1"/>
    <col min="2317" max="2560" width="9" style="572"/>
    <col min="2561" max="2561" width="0.875" style="572" customWidth="1"/>
    <col min="2562" max="2562" width="4.625" style="572" customWidth="1"/>
    <col min="2563" max="2563" width="8.125" style="572" customWidth="1"/>
    <col min="2564" max="2564" width="5.375" style="572" customWidth="1"/>
    <col min="2565" max="2565" width="7.625" style="572" customWidth="1"/>
    <col min="2566" max="2566" width="6.625" style="572" customWidth="1"/>
    <col min="2567" max="2567" width="9.125" style="572" customWidth="1"/>
    <col min="2568" max="2568" width="14.375" style="572" customWidth="1"/>
    <col min="2569" max="2570" width="8.125" style="572" customWidth="1"/>
    <col min="2571" max="2571" width="6.5" style="572" bestFit="1" customWidth="1"/>
    <col min="2572" max="2572" width="11.5" style="572" customWidth="1"/>
    <col min="2573" max="2816" width="9" style="572"/>
    <col min="2817" max="2817" width="0.875" style="572" customWidth="1"/>
    <col min="2818" max="2818" width="4.625" style="572" customWidth="1"/>
    <col min="2819" max="2819" width="8.125" style="572" customWidth="1"/>
    <col min="2820" max="2820" width="5.375" style="572" customWidth="1"/>
    <col min="2821" max="2821" width="7.625" style="572" customWidth="1"/>
    <col min="2822" max="2822" width="6.625" style="572" customWidth="1"/>
    <col min="2823" max="2823" width="9.125" style="572" customWidth="1"/>
    <col min="2824" max="2824" width="14.375" style="572" customWidth="1"/>
    <col min="2825" max="2826" width="8.125" style="572" customWidth="1"/>
    <col min="2827" max="2827" width="6.5" style="572" bestFit="1" customWidth="1"/>
    <col min="2828" max="2828" width="11.5" style="572" customWidth="1"/>
    <col min="2829" max="3072" width="9" style="572"/>
    <col min="3073" max="3073" width="0.875" style="572" customWidth="1"/>
    <col min="3074" max="3074" width="4.625" style="572" customWidth="1"/>
    <col min="3075" max="3075" width="8.125" style="572" customWidth="1"/>
    <col min="3076" max="3076" width="5.375" style="572" customWidth="1"/>
    <col min="3077" max="3077" width="7.625" style="572" customWidth="1"/>
    <col min="3078" max="3078" width="6.625" style="572" customWidth="1"/>
    <col min="3079" max="3079" width="9.125" style="572" customWidth="1"/>
    <col min="3080" max="3080" width="14.375" style="572" customWidth="1"/>
    <col min="3081" max="3082" width="8.125" style="572" customWidth="1"/>
    <col min="3083" max="3083" width="6.5" style="572" bestFit="1" customWidth="1"/>
    <col min="3084" max="3084" width="11.5" style="572" customWidth="1"/>
    <col min="3085" max="3328" width="9" style="572"/>
    <col min="3329" max="3329" width="0.875" style="572" customWidth="1"/>
    <col min="3330" max="3330" width="4.625" style="572" customWidth="1"/>
    <col min="3331" max="3331" width="8.125" style="572" customWidth="1"/>
    <col min="3332" max="3332" width="5.375" style="572" customWidth="1"/>
    <col min="3333" max="3333" width="7.625" style="572" customWidth="1"/>
    <col min="3334" max="3334" width="6.625" style="572" customWidth="1"/>
    <col min="3335" max="3335" width="9.125" style="572" customWidth="1"/>
    <col min="3336" max="3336" width="14.375" style="572" customWidth="1"/>
    <col min="3337" max="3338" width="8.125" style="572" customWidth="1"/>
    <col min="3339" max="3339" width="6.5" style="572" bestFit="1" customWidth="1"/>
    <col min="3340" max="3340" width="11.5" style="572" customWidth="1"/>
    <col min="3341" max="3584" width="9" style="572"/>
    <col min="3585" max="3585" width="0.875" style="572" customWidth="1"/>
    <col min="3586" max="3586" width="4.625" style="572" customWidth="1"/>
    <col min="3587" max="3587" width="8.125" style="572" customWidth="1"/>
    <col min="3588" max="3588" width="5.375" style="572" customWidth="1"/>
    <col min="3589" max="3589" width="7.625" style="572" customWidth="1"/>
    <col min="3590" max="3590" width="6.625" style="572" customWidth="1"/>
    <col min="3591" max="3591" width="9.125" style="572" customWidth="1"/>
    <col min="3592" max="3592" width="14.375" style="572" customWidth="1"/>
    <col min="3593" max="3594" width="8.125" style="572" customWidth="1"/>
    <col min="3595" max="3595" width="6.5" style="572" bestFit="1" customWidth="1"/>
    <col min="3596" max="3596" width="11.5" style="572" customWidth="1"/>
    <col min="3597" max="3840" width="9" style="572"/>
    <col min="3841" max="3841" width="0.875" style="572" customWidth="1"/>
    <col min="3842" max="3842" width="4.625" style="572" customWidth="1"/>
    <col min="3843" max="3843" width="8.125" style="572" customWidth="1"/>
    <col min="3844" max="3844" width="5.375" style="572" customWidth="1"/>
    <col min="3845" max="3845" width="7.625" style="572" customWidth="1"/>
    <col min="3846" max="3846" width="6.625" style="572" customWidth="1"/>
    <col min="3847" max="3847" width="9.125" style="572" customWidth="1"/>
    <col min="3848" max="3848" width="14.375" style="572" customWidth="1"/>
    <col min="3849" max="3850" width="8.125" style="572" customWidth="1"/>
    <col min="3851" max="3851" width="6.5" style="572" bestFit="1" customWidth="1"/>
    <col min="3852" max="3852" width="11.5" style="572" customWidth="1"/>
    <col min="3853" max="4096" width="9" style="572"/>
    <col min="4097" max="4097" width="0.875" style="572" customWidth="1"/>
    <col min="4098" max="4098" width="4.625" style="572" customWidth="1"/>
    <col min="4099" max="4099" width="8.125" style="572" customWidth="1"/>
    <col min="4100" max="4100" width="5.375" style="572" customWidth="1"/>
    <col min="4101" max="4101" width="7.625" style="572" customWidth="1"/>
    <col min="4102" max="4102" width="6.625" style="572" customWidth="1"/>
    <col min="4103" max="4103" width="9.125" style="572" customWidth="1"/>
    <col min="4104" max="4104" width="14.375" style="572" customWidth="1"/>
    <col min="4105" max="4106" width="8.125" style="572" customWidth="1"/>
    <col min="4107" max="4107" width="6.5" style="572" bestFit="1" customWidth="1"/>
    <col min="4108" max="4108" width="11.5" style="572" customWidth="1"/>
    <col min="4109" max="4352" width="9" style="572"/>
    <col min="4353" max="4353" width="0.875" style="572" customWidth="1"/>
    <col min="4354" max="4354" width="4.625" style="572" customWidth="1"/>
    <col min="4355" max="4355" width="8.125" style="572" customWidth="1"/>
    <col min="4356" max="4356" width="5.375" style="572" customWidth="1"/>
    <col min="4357" max="4357" width="7.625" style="572" customWidth="1"/>
    <col min="4358" max="4358" width="6.625" style="572" customWidth="1"/>
    <col min="4359" max="4359" width="9.125" style="572" customWidth="1"/>
    <col min="4360" max="4360" width="14.375" style="572" customWidth="1"/>
    <col min="4361" max="4362" width="8.125" style="572" customWidth="1"/>
    <col min="4363" max="4363" width="6.5" style="572" bestFit="1" customWidth="1"/>
    <col min="4364" max="4364" width="11.5" style="572" customWidth="1"/>
    <col min="4365" max="4608" width="9" style="572"/>
    <col min="4609" max="4609" width="0.875" style="572" customWidth="1"/>
    <col min="4610" max="4610" width="4.625" style="572" customWidth="1"/>
    <col min="4611" max="4611" width="8.125" style="572" customWidth="1"/>
    <col min="4612" max="4612" width="5.375" style="572" customWidth="1"/>
    <col min="4613" max="4613" width="7.625" style="572" customWidth="1"/>
    <col min="4614" max="4614" width="6.625" style="572" customWidth="1"/>
    <col min="4615" max="4615" width="9.125" style="572" customWidth="1"/>
    <col min="4616" max="4616" width="14.375" style="572" customWidth="1"/>
    <col min="4617" max="4618" width="8.125" style="572" customWidth="1"/>
    <col min="4619" max="4619" width="6.5" style="572" bestFit="1" customWidth="1"/>
    <col min="4620" max="4620" width="11.5" style="572" customWidth="1"/>
    <col min="4621" max="4864" width="9" style="572"/>
    <col min="4865" max="4865" width="0.875" style="572" customWidth="1"/>
    <col min="4866" max="4866" width="4.625" style="572" customWidth="1"/>
    <col min="4867" max="4867" width="8.125" style="572" customWidth="1"/>
    <col min="4868" max="4868" width="5.375" style="572" customWidth="1"/>
    <col min="4869" max="4869" width="7.625" style="572" customWidth="1"/>
    <col min="4870" max="4870" width="6.625" style="572" customWidth="1"/>
    <col min="4871" max="4871" width="9.125" style="572" customWidth="1"/>
    <col min="4872" max="4872" width="14.375" style="572" customWidth="1"/>
    <col min="4873" max="4874" width="8.125" style="572" customWidth="1"/>
    <col min="4875" max="4875" width="6.5" style="572" bestFit="1" customWidth="1"/>
    <col min="4876" max="4876" width="11.5" style="572" customWidth="1"/>
    <col min="4877" max="5120" width="9" style="572"/>
    <col min="5121" max="5121" width="0.875" style="572" customWidth="1"/>
    <col min="5122" max="5122" width="4.625" style="572" customWidth="1"/>
    <col min="5123" max="5123" width="8.125" style="572" customWidth="1"/>
    <col min="5124" max="5124" width="5.375" style="572" customWidth="1"/>
    <col min="5125" max="5125" width="7.625" style="572" customWidth="1"/>
    <col min="5126" max="5126" width="6.625" style="572" customWidth="1"/>
    <col min="5127" max="5127" width="9.125" style="572" customWidth="1"/>
    <col min="5128" max="5128" width="14.375" style="572" customWidth="1"/>
    <col min="5129" max="5130" width="8.125" style="572" customWidth="1"/>
    <col min="5131" max="5131" width="6.5" style="572" bestFit="1" customWidth="1"/>
    <col min="5132" max="5132" width="11.5" style="572" customWidth="1"/>
    <col min="5133" max="5376" width="9" style="572"/>
    <col min="5377" max="5377" width="0.875" style="572" customWidth="1"/>
    <col min="5378" max="5378" width="4.625" style="572" customWidth="1"/>
    <col min="5379" max="5379" width="8.125" style="572" customWidth="1"/>
    <col min="5380" max="5380" width="5.375" style="572" customWidth="1"/>
    <col min="5381" max="5381" width="7.625" style="572" customWidth="1"/>
    <col min="5382" max="5382" width="6.625" style="572" customWidth="1"/>
    <col min="5383" max="5383" width="9.125" style="572" customWidth="1"/>
    <col min="5384" max="5384" width="14.375" style="572" customWidth="1"/>
    <col min="5385" max="5386" width="8.125" style="572" customWidth="1"/>
    <col min="5387" max="5387" width="6.5" style="572" bestFit="1" customWidth="1"/>
    <col min="5388" max="5388" width="11.5" style="572" customWidth="1"/>
    <col min="5389" max="5632" width="9" style="572"/>
    <col min="5633" max="5633" width="0.875" style="572" customWidth="1"/>
    <col min="5634" max="5634" width="4.625" style="572" customWidth="1"/>
    <col min="5635" max="5635" width="8.125" style="572" customWidth="1"/>
    <col min="5636" max="5636" width="5.375" style="572" customWidth="1"/>
    <col min="5637" max="5637" width="7.625" style="572" customWidth="1"/>
    <col min="5638" max="5638" width="6.625" style="572" customWidth="1"/>
    <col min="5639" max="5639" width="9.125" style="572" customWidth="1"/>
    <col min="5640" max="5640" width="14.375" style="572" customWidth="1"/>
    <col min="5641" max="5642" width="8.125" style="572" customWidth="1"/>
    <col min="5643" max="5643" width="6.5" style="572" bestFit="1" customWidth="1"/>
    <col min="5644" max="5644" width="11.5" style="572" customWidth="1"/>
    <col min="5645" max="5888" width="9" style="572"/>
    <col min="5889" max="5889" width="0.875" style="572" customWidth="1"/>
    <col min="5890" max="5890" width="4.625" style="572" customWidth="1"/>
    <col min="5891" max="5891" width="8.125" style="572" customWidth="1"/>
    <col min="5892" max="5892" width="5.375" style="572" customWidth="1"/>
    <col min="5893" max="5893" width="7.625" style="572" customWidth="1"/>
    <col min="5894" max="5894" width="6.625" style="572" customWidth="1"/>
    <col min="5895" max="5895" width="9.125" style="572" customWidth="1"/>
    <col min="5896" max="5896" width="14.375" style="572" customWidth="1"/>
    <col min="5897" max="5898" width="8.125" style="572" customWidth="1"/>
    <col min="5899" max="5899" width="6.5" style="572" bestFit="1" customWidth="1"/>
    <col min="5900" max="5900" width="11.5" style="572" customWidth="1"/>
    <col min="5901" max="6144" width="9" style="572"/>
    <col min="6145" max="6145" width="0.875" style="572" customWidth="1"/>
    <col min="6146" max="6146" width="4.625" style="572" customWidth="1"/>
    <col min="6147" max="6147" width="8.125" style="572" customWidth="1"/>
    <col min="6148" max="6148" width="5.375" style="572" customWidth="1"/>
    <col min="6149" max="6149" width="7.625" style="572" customWidth="1"/>
    <col min="6150" max="6150" width="6.625" style="572" customWidth="1"/>
    <col min="6151" max="6151" width="9.125" style="572" customWidth="1"/>
    <col min="6152" max="6152" width="14.375" style="572" customWidth="1"/>
    <col min="6153" max="6154" width="8.125" style="572" customWidth="1"/>
    <col min="6155" max="6155" width="6.5" style="572" bestFit="1" customWidth="1"/>
    <col min="6156" max="6156" width="11.5" style="572" customWidth="1"/>
    <col min="6157" max="6400" width="9" style="572"/>
    <col min="6401" max="6401" width="0.875" style="572" customWidth="1"/>
    <col min="6402" max="6402" width="4.625" style="572" customWidth="1"/>
    <col min="6403" max="6403" width="8.125" style="572" customWidth="1"/>
    <col min="6404" max="6404" width="5.375" style="572" customWidth="1"/>
    <col min="6405" max="6405" width="7.625" style="572" customWidth="1"/>
    <col min="6406" max="6406" width="6.625" style="572" customWidth="1"/>
    <col min="6407" max="6407" width="9.125" style="572" customWidth="1"/>
    <col min="6408" max="6408" width="14.375" style="572" customWidth="1"/>
    <col min="6409" max="6410" width="8.125" style="572" customWidth="1"/>
    <col min="6411" max="6411" width="6.5" style="572" bestFit="1" customWidth="1"/>
    <col min="6412" max="6412" width="11.5" style="572" customWidth="1"/>
    <col min="6413" max="6656" width="9" style="572"/>
    <col min="6657" max="6657" width="0.875" style="572" customWidth="1"/>
    <col min="6658" max="6658" width="4.625" style="572" customWidth="1"/>
    <col min="6659" max="6659" width="8.125" style="572" customWidth="1"/>
    <col min="6660" max="6660" width="5.375" style="572" customWidth="1"/>
    <col min="6661" max="6661" width="7.625" style="572" customWidth="1"/>
    <col min="6662" max="6662" width="6.625" style="572" customWidth="1"/>
    <col min="6663" max="6663" width="9.125" style="572" customWidth="1"/>
    <col min="6664" max="6664" width="14.375" style="572" customWidth="1"/>
    <col min="6665" max="6666" width="8.125" style="572" customWidth="1"/>
    <col min="6667" max="6667" width="6.5" style="572" bestFit="1" customWidth="1"/>
    <col min="6668" max="6668" width="11.5" style="572" customWidth="1"/>
    <col min="6669" max="6912" width="9" style="572"/>
    <col min="6913" max="6913" width="0.875" style="572" customWidth="1"/>
    <col min="6914" max="6914" width="4.625" style="572" customWidth="1"/>
    <col min="6915" max="6915" width="8.125" style="572" customWidth="1"/>
    <col min="6916" max="6916" width="5.375" style="572" customWidth="1"/>
    <col min="6917" max="6917" width="7.625" style="572" customWidth="1"/>
    <col min="6918" max="6918" width="6.625" style="572" customWidth="1"/>
    <col min="6919" max="6919" width="9.125" style="572" customWidth="1"/>
    <col min="6920" max="6920" width="14.375" style="572" customWidth="1"/>
    <col min="6921" max="6922" width="8.125" style="572" customWidth="1"/>
    <col min="6923" max="6923" width="6.5" style="572" bestFit="1" customWidth="1"/>
    <col min="6924" max="6924" width="11.5" style="572" customWidth="1"/>
    <col min="6925" max="7168" width="9" style="572"/>
    <col min="7169" max="7169" width="0.875" style="572" customWidth="1"/>
    <col min="7170" max="7170" width="4.625" style="572" customWidth="1"/>
    <col min="7171" max="7171" width="8.125" style="572" customWidth="1"/>
    <col min="7172" max="7172" width="5.375" style="572" customWidth="1"/>
    <col min="7173" max="7173" width="7.625" style="572" customWidth="1"/>
    <col min="7174" max="7174" width="6.625" style="572" customWidth="1"/>
    <col min="7175" max="7175" width="9.125" style="572" customWidth="1"/>
    <col min="7176" max="7176" width="14.375" style="572" customWidth="1"/>
    <col min="7177" max="7178" width="8.125" style="572" customWidth="1"/>
    <col min="7179" max="7179" width="6.5" style="572" bestFit="1" customWidth="1"/>
    <col min="7180" max="7180" width="11.5" style="572" customWidth="1"/>
    <col min="7181" max="7424" width="9" style="572"/>
    <col min="7425" max="7425" width="0.875" style="572" customWidth="1"/>
    <col min="7426" max="7426" width="4.625" style="572" customWidth="1"/>
    <col min="7427" max="7427" width="8.125" style="572" customWidth="1"/>
    <col min="7428" max="7428" width="5.375" style="572" customWidth="1"/>
    <col min="7429" max="7429" width="7.625" style="572" customWidth="1"/>
    <col min="7430" max="7430" width="6.625" style="572" customWidth="1"/>
    <col min="7431" max="7431" width="9.125" style="572" customWidth="1"/>
    <col min="7432" max="7432" width="14.375" style="572" customWidth="1"/>
    <col min="7433" max="7434" width="8.125" style="572" customWidth="1"/>
    <col min="7435" max="7435" width="6.5" style="572" bestFit="1" customWidth="1"/>
    <col min="7436" max="7436" width="11.5" style="572" customWidth="1"/>
    <col min="7437" max="7680" width="9" style="572"/>
    <col min="7681" max="7681" width="0.875" style="572" customWidth="1"/>
    <col min="7682" max="7682" width="4.625" style="572" customWidth="1"/>
    <col min="7683" max="7683" width="8.125" style="572" customWidth="1"/>
    <col min="7684" max="7684" width="5.375" style="572" customWidth="1"/>
    <col min="7685" max="7685" width="7.625" style="572" customWidth="1"/>
    <col min="7686" max="7686" width="6.625" style="572" customWidth="1"/>
    <col min="7687" max="7687" width="9.125" style="572" customWidth="1"/>
    <col min="7688" max="7688" width="14.375" style="572" customWidth="1"/>
    <col min="7689" max="7690" width="8.125" style="572" customWidth="1"/>
    <col min="7691" max="7691" width="6.5" style="572" bestFit="1" customWidth="1"/>
    <col min="7692" max="7692" width="11.5" style="572" customWidth="1"/>
    <col min="7693" max="7936" width="9" style="572"/>
    <col min="7937" max="7937" width="0.875" style="572" customWidth="1"/>
    <col min="7938" max="7938" width="4.625" style="572" customWidth="1"/>
    <col min="7939" max="7939" width="8.125" style="572" customWidth="1"/>
    <col min="7940" max="7940" width="5.375" style="572" customWidth="1"/>
    <col min="7941" max="7941" width="7.625" style="572" customWidth="1"/>
    <col min="7942" max="7942" width="6.625" style="572" customWidth="1"/>
    <col min="7943" max="7943" width="9.125" style="572" customWidth="1"/>
    <col min="7944" max="7944" width="14.375" style="572" customWidth="1"/>
    <col min="7945" max="7946" width="8.125" style="572" customWidth="1"/>
    <col min="7947" max="7947" width="6.5" style="572" bestFit="1" customWidth="1"/>
    <col min="7948" max="7948" width="11.5" style="572" customWidth="1"/>
    <col min="7949" max="8192" width="9" style="572"/>
    <col min="8193" max="8193" width="0.875" style="572" customWidth="1"/>
    <col min="8194" max="8194" width="4.625" style="572" customWidth="1"/>
    <col min="8195" max="8195" width="8.125" style="572" customWidth="1"/>
    <col min="8196" max="8196" width="5.375" style="572" customWidth="1"/>
    <col min="8197" max="8197" width="7.625" style="572" customWidth="1"/>
    <col min="8198" max="8198" width="6.625" style="572" customWidth="1"/>
    <col min="8199" max="8199" width="9.125" style="572" customWidth="1"/>
    <col min="8200" max="8200" width="14.375" style="572" customWidth="1"/>
    <col min="8201" max="8202" width="8.125" style="572" customWidth="1"/>
    <col min="8203" max="8203" width="6.5" style="572" bestFit="1" customWidth="1"/>
    <col min="8204" max="8204" width="11.5" style="572" customWidth="1"/>
    <col min="8205" max="8448" width="9" style="572"/>
    <col min="8449" max="8449" width="0.875" style="572" customWidth="1"/>
    <col min="8450" max="8450" width="4.625" style="572" customWidth="1"/>
    <col min="8451" max="8451" width="8.125" style="572" customWidth="1"/>
    <col min="8452" max="8452" width="5.375" style="572" customWidth="1"/>
    <col min="8453" max="8453" width="7.625" style="572" customWidth="1"/>
    <col min="8454" max="8454" width="6.625" style="572" customWidth="1"/>
    <col min="8455" max="8455" width="9.125" style="572" customWidth="1"/>
    <col min="8456" max="8456" width="14.375" style="572" customWidth="1"/>
    <col min="8457" max="8458" width="8.125" style="572" customWidth="1"/>
    <col min="8459" max="8459" width="6.5" style="572" bestFit="1" customWidth="1"/>
    <col min="8460" max="8460" width="11.5" style="572" customWidth="1"/>
    <col min="8461" max="8704" width="9" style="572"/>
    <col min="8705" max="8705" width="0.875" style="572" customWidth="1"/>
    <col min="8706" max="8706" width="4.625" style="572" customWidth="1"/>
    <col min="8707" max="8707" width="8.125" style="572" customWidth="1"/>
    <col min="8708" max="8708" width="5.375" style="572" customWidth="1"/>
    <col min="8709" max="8709" width="7.625" style="572" customWidth="1"/>
    <col min="8710" max="8710" width="6.625" style="572" customWidth="1"/>
    <col min="8711" max="8711" width="9.125" style="572" customWidth="1"/>
    <col min="8712" max="8712" width="14.375" style="572" customWidth="1"/>
    <col min="8713" max="8714" width="8.125" style="572" customWidth="1"/>
    <col min="8715" max="8715" width="6.5" style="572" bestFit="1" customWidth="1"/>
    <col min="8716" max="8716" width="11.5" style="572" customWidth="1"/>
    <col min="8717" max="8960" width="9" style="572"/>
    <col min="8961" max="8961" width="0.875" style="572" customWidth="1"/>
    <col min="8962" max="8962" width="4.625" style="572" customWidth="1"/>
    <col min="8963" max="8963" width="8.125" style="572" customWidth="1"/>
    <col min="8964" max="8964" width="5.375" style="572" customWidth="1"/>
    <col min="8965" max="8965" width="7.625" style="572" customWidth="1"/>
    <col min="8966" max="8966" width="6.625" style="572" customWidth="1"/>
    <col min="8967" max="8967" width="9.125" style="572" customWidth="1"/>
    <col min="8968" max="8968" width="14.375" style="572" customWidth="1"/>
    <col min="8969" max="8970" width="8.125" style="572" customWidth="1"/>
    <col min="8971" max="8971" width="6.5" style="572" bestFit="1" customWidth="1"/>
    <col min="8972" max="8972" width="11.5" style="572" customWidth="1"/>
    <col min="8973" max="9216" width="9" style="572"/>
    <col min="9217" max="9217" width="0.875" style="572" customWidth="1"/>
    <col min="9218" max="9218" width="4.625" style="572" customWidth="1"/>
    <col min="9219" max="9219" width="8.125" style="572" customWidth="1"/>
    <col min="9220" max="9220" width="5.375" style="572" customWidth="1"/>
    <col min="9221" max="9221" width="7.625" style="572" customWidth="1"/>
    <col min="9222" max="9222" width="6.625" style="572" customWidth="1"/>
    <col min="9223" max="9223" width="9.125" style="572" customWidth="1"/>
    <col min="9224" max="9224" width="14.375" style="572" customWidth="1"/>
    <col min="9225" max="9226" width="8.125" style="572" customWidth="1"/>
    <col min="9227" max="9227" width="6.5" style="572" bestFit="1" customWidth="1"/>
    <col min="9228" max="9228" width="11.5" style="572" customWidth="1"/>
    <col min="9229" max="9472" width="9" style="572"/>
    <col min="9473" max="9473" width="0.875" style="572" customWidth="1"/>
    <col min="9474" max="9474" width="4.625" style="572" customWidth="1"/>
    <col min="9475" max="9475" width="8.125" style="572" customWidth="1"/>
    <col min="9476" max="9476" width="5.375" style="572" customWidth="1"/>
    <col min="9477" max="9477" width="7.625" style="572" customWidth="1"/>
    <col min="9478" max="9478" width="6.625" style="572" customWidth="1"/>
    <col min="9479" max="9479" width="9.125" style="572" customWidth="1"/>
    <col min="9480" max="9480" width="14.375" style="572" customWidth="1"/>
    <col min="9481" max="9482" width="8.125" style="572" customWidth="1"/>
    <col min="9483" max="9483" width="6.5" style="572" bestFit="1" customWidth="1"/>
    <col min="9484" max="9484" width="11.5" style="572" customWidth="1"/>
    <col min="9485" max="9728" width="9" style="572"/>
    <col min="9729" max="9729" width="0.875" style="572" customWidth="1"/>
    <col min="9730" max="9730" width="4.625" style="572" customWidth="1"/>
    <col min="9731" max="9731" width="8.125" style="572" customWidth="1"/>
    <col min="9732" max="9732" width="5.375" style="572" customWidth="1"/>
    <col min="9733" max="9733" width="7.625" style="572" customWidth="1"/>
    <col min="9734" max="9734" width="6.625" style="572" customWidth="1"/>
    <col min="9735" max="9735" width="9.125" style="572" customWidth="1"/>
    <col min="9736" max="9736" width="14.375" style="572" customWidth="1"/>
    <col min="9737" max="9738" width="8.125" style="572" customWidth="1"/>
    <col min="9739" max="9739" width="6.5" style="572" bestFit="1" customWidth="1"/>
    <col min="9740" max="9740" width="11.5" style="572" customWidth="1"/>
    <col min="9741" max="9984" width="9" style="572"/>
    <col min="9985" max="9985" width="0.875" style="572" customWidth="1"/>
    <col min="9986" max="9986" width="4.625" style="572" customWidth="1"/>
    <col min="9987" max="9987" width="8.125" style="572" customWidth="1"/>
    <col min="9988" max="9988" width="5.375" style="572" customWidth="1"/>
    <col min="9989" max="9989" width="7.625" style="572" customWidth="1"/>
    <col min="9990" max="9990" width="6.625" style="572" customWidth="1"/>
    <col min="9991" max="9991" width="9.125" style="572" customWidth="1"/>
    <col min="9992" max="9992" width="14.375" style="572" customWidth="1"/>
    <col min="9993" max="9994" width="8.125" style="572" customWidth="1"/>
    <col min="9995" max="9995" width="6.5" style="572" bestFit="1" customWidth="1"/>
    <col min="9996" max="9996" width="11.5" style="572" customWidth="1"/>
    <col min="9997" max="10240" width="9" style="572"/>
    <col min="10241" max="10241" width="0.875" style="572" customWidth="1"/>
    <col min="10242" max="10242" width="4.625" style="572" customWidth="1"/>
    <col min="10243" max="10243" width="8.125" style="572" customWidth="1"/>
    <col min="10244" max="10244" width="5.375" style="572" customWidth="1"/>
    <col min="10245" max="10245" width="7.625" style="572" customWidth="1"/>
    <col min="10246" max="10246" width="6.625" style="572" customWidth="1"/>
    <col min="10247" max="10247" width="9.125" style="572" customWidth="1"/>
    <col min="10248" max="10248" width="14.375" style="572" customWidth="1"/>
    <col min="10249" max="10250" width="8.125" style="572" customWidth="1"/>
    <col min="10251" max="10251" width="6.5" style="572" bestFit="1" customWidth="1"/>
    <col min="10252" max="10252" width="11.5" style="572" customWidth="1"/>
    <col min="10253" max="10496" width="9" style="572"/>
    <col min="10497" max="10497" width="0.875" style="572" customWidth="1"/>
    <col min="10498" max="10498" width="4.625" style="572" customWidth="1"/>
    <col min="10499" max="10499" width="8.125" style="572" customWidth="1"/>
    <col min="10500" max="10500" width="5.375" style="572" customWidth="1"/>
    <col min="10501" max="10501" width="7.625" style="572" customWidth="1"/>
    <col min="10502" max="10502" width="6.625" style="572" customWidth="1"/>
    <col min="10503" max="10503" width="9.125" style="572" customWidth="1"/>
    <col min="10504" max="10504" width="14.375" style="572" customWidth="1"/>
    <col min="10505" max="10506" width="8.125" style="572" customWidth="1"/>
    <col min="10507" max="10507" width="6.5" style="572" bestFit="1" customWidth="1"/>
    <col min="10508" max="10508" width="11.5" style="572" customWidth="1"/>
    <col min="10509" max="10752" width="9" style="572"/>
    <col min="10753" max="10753" width="0.875" style="572" customWidth="1"/>
    <col min="10754" max="10754" width="4.625" style="572" customWidth="1"/>
    <col min="10755" max="10755" width="8.125" style="572" customWidth="1"/>
    <col min="10756" max="10756" width="5.375" style="572" customWidth="1"/>
    <col min="10757" max="10757" width="7.625" style="572" customWidth="1"/>
    <col min="10758" max="10758" width="6.625" style="572" customWidth="1"/>
    <col min="10759" max="10759" width="9.125" style="572" customWidth="1"/>
    <col min="10760" max="10760" width="14.375" style="572" customWidth="1"/>
    <col min="10761" max="10762" width="8.125" style="572" customWidth="1"/>
    <col min="10763" max="10763" width="6.5" style="572" bestFit="1" customWidth="1"/>
    <col min="10764" max="10764" width="11.5" style="572" customWidth="1"/>
    <col min="10765" max="11008" width="9" style="572"/>
    <col min="11009" max="11009" width="0.875" style="572" customWidth="1"/>
    <col min="11010" max="11010" width="4.625" style="572" customWidth="1"/>
    <col min="11011" max="11011" width="8.125" style="572" customWidth="1"/>
    <col min="11012" max="11012" width="5.375" style="572" customWidth="1"/>
    <col min="11013" max="11013" width="7.625" style="572" customWidth="1"/>
    <col min="11014" max="11014" width="6.625" style="572" customWidth="1"/>
    <col min="11015" max="11015" width="9.125" style="572" customWidth="1"/>
    <col min="11016" max="11016" width="14.375" style="572" customWidth="1"/>
    <col min="11017" max="11018" width="8.125" style="572" customWidth="1"/>
    <col min="11019" max="11019" width="6.5" style="572" bestFit="1" customWidth="1"/>
    <col min="11020" max="11020" width="11.5" style="572" customWidth="1"/>
    <col min="11021" max="11264" width="9" style="572"/>
    <col min="11265" max="11265" width="0.875" style="572" customWidth="1"/>
    <col min="11266" max="11266" width="4.625" style="572" customWidth="1"/>
    <col min="11267" max="11267" width="8.125" style="572" customWidth="1"/>
    <col min="11268" max="11268" width="5.375" style="572" customWidth="1"/>
    <col min="11269" max="11269" width="7.625" style="572" customWidth="1"/>
    <col min="11270" max="11270" width="6.625" style="572" customWidth="1"/>
    <col min="11271" max="11271" width="9.125" style="572" customWidth="1"/>
    <col min="11272" max="11272" width="14.375" style="572" customWidth="1"/>
    <col min="11273" max="11274" width="8.125" style="572" customWidth="1"/>
    <col min="11275" max="11275" width="6.5" style="572" bestFit="1" customWidth="1"/>
    <col min="11276" max="11276" width="11.5" style="572" customWidth="1"/>
    <col min="11277" max="11520" width="9" style="572"/>
    <col min="11521" max="11521" width="0.875" style="572" customWidth="1"/>
    <col min="11522" max="11522" width="4.625" style="572" customWidth="1"/>
    <col min="11523" max="11523" width="8.125" style="572" customWidth="1"/>
    <col min="11524" max="11524" width="5.375" style="572" customWidth="1"/>
    <col min="11525" max="11525" width="7.625" style="572" customWidth="1"/>
    <col min="11526" max="11526" width="6.625" style="572" customWidth="1"/>
    <col min="11527" max="11527" width="9.125" style="572" customWidth="1"/>
    <col min="11528" max="11528" width="14.375" style="572" customWidth="1"/>
    <col min="11529" max="11530" width="8.125" style="572" customWidth="1"/>
    <col min="11531" max="11531" width="6.5" style="572" bestFit="1" customWidth="1"/>
    <col min="11532" max="11532" width="11.5" style="572" customWidth="1"/>
    <col min="11533" max="11776" width="9" style="572"/>
    <col min="11777" max="11777" width="0.875" style="572" customWidth="1"/>
    <col min="11778" max="11778" width="4.625" style="572" customWidth="1"/>
    <col min="11779" max="11779" width="8.125" style="572" customWidth="1"/>
    <col min="11780" max="11780" width="5.375" style="572" customWidth="1"/>
    <col min="11781" max="11781" width="7.625" style="572" customWidth="1"/>
    <col min="11782" max="11782" width="6.625" style="572" customWidth="1"/>
    <col min="11783" max="11783" width="9.125" style="572" customWidth="1"/>
    <col min="11784" max="11784" width="14.375" style="572" customWidth="1"/>
    <col min="11785" max="11786" width="8.125" style="572" customWidth="1"/>
    <col min="11787" max="11787" width="6.5" style="572" bestFit="1" customWidth="1"/>
    <col min="11788" max="11788" width="11.5" style="572" customWidth="1"/>
    <col min="11789" max="12032" width="9" style="572"/>
    <col min="12033" max="12033" width="0.875" style="572" customWidth="1"/>
    <col min="12034" max="12034" width="4.625" style="572" customWidth="1"/>
    <col min="12035" max="12035" width="8.125" style="572" customWidth="1"/>
    <col min="12036" max="12036" width="5.375" style="572" customWidth="1"/>
    <col min="12037" max="12037" width="7.625" style="572" customWidth="1"/>
    <col min="12038" max="12038" width="6.625" style="572" customWidth="1"/>
    <col min="12039" max="12039" width="9.125" style="572" customWidth="1"/>
    <col min="12040" max="12040" width="14.375" style="572" customWidth="1"/>
    <col min="12041" max="12042" width="8.125" style="572" customWidth="1"/>
    <col min="12043" max="12043" width="6.5" style="572" bestFit="1" customWidth="1"/>
    <col min="12044" max="12044" width="11.5" style="572" customWidth="1"/>
    <col min="12045" max="12288" width="9" style="572"/>
    <col min="12289" max="12289" width="0.875" style="572" customWidth="1"/>
    <col min="12290" max="12290" width="4.625" style="572" customWidth="1"/>
    <col min="12291" max="12291" width="8.125" style="572" customWidth="1"/>
    <col min="12292" max="12292" width="5.375" style="572" customWidth="1"/>
    <col min="12293" max="12293" width="7.625" style="572" customWidth="1"/>
    <col min="12294" max="12294" width="6.625" style="572" customWidth="1"/>
    <col min="12295" max="12295" width="9.125" style="572" customWidth="1"/>
    <col min="12296" max="12296" width="14.375" style="572" customWidth="1"/>
    <col min="12297" max="12298" width="8.125" style="572" customWidth="1"/>
    <col min="12299" max="12299" width="6.5" style="572" bestFit="1" customWidth="1"/>
    <col min="12300" max="12300" width="11.5" style="572" customWidth="1"/>
    <col min="12301" max="12544" width="9" style="572"/>
    <col min="12545" max="12545" width="0.875" style="572" customWidth="1"/>
    <col min="12546" max="12546" width="4.625" style="572" customWidth="1"/>
    <col min="12547" max="12547" width="8.125" style="572" customWidth="1"/>
    <col min="12548" max="12548" width="5.375" style="572" customWidth="1"/>
    <col min="12549" max="12549" width="7.625" style="572" customWidth="1"/>
    <col min="12550" max="12550" width="6.625" style="572" customWidth="1"/>
    <col min="12551" max="12551" width="9.125" style="572" customWidth="1"/>
    <col min="12552" max="12552" width="14.375" style="572" customWidth="1"/>
    <col min="12553" max="12554" width="8.125" style="572" customWidth="1"/>
    <col min="12555" max="12555" width="6.5" style="572" bestFit="1" customWidth="1"/>
    <col min="12556" max="12556" width="11.5" style="572" customWidth="1"/>
    <col min="12557" max="12800" width="9" style="572"/>
    <col min="12801" max="12801" width="0.875" style="572" customWidth="1"/>
    <col min="12802" max="12802" width="4.625" style="572" customWidth="1"/>
    <col min="12803" max="12803" width="8.125" style="572" customWidth="1"/>
    <col min="12804" max="12804" width="5.375" style="572" customWidth="1"/>
    <col min="12805" max="12805" width="7.625" style="572" customWidth="1"/>
    <col min="12806" max="12806" width="6.625" style="572" customWidth="1"/>
    <col min="12807" max="12807" width="9.125" style="572" customWidth="1"/>
    <col min="12808" max="12808" width="14.375" style="572" customWidth="1"/>
    <col min="12809" max="12810" width="8.125" style="572" customWidth="1"/>
    <col min="12811" max="12811" width="6.5" style="572" bestFit="1" customWidth="1"/>
    <col min="12812" max="12812" width="11.5" style="572" customWidth="1"/>
    <col min="12813" max="13056" width="9" style="572"/>
    <col min="13057" max="13057" width="0.875" style="572" customWidth="1"/>
    <col min="13058" max="13058" width="4.625" style="572" customWidth="1"/>
    <col min="13059" max="13059" width="8.125" style="572" customWidth="1"/>
    <col min="13060" max="13060" width="5.375" style="572" customWidth="1"/>
    <col min="13061" max="13061" width="7.625" style="572" customWidth="1"/>
    <col min="13062" max="13062" width="6.625" style="572" customWidth="1"/>
    <col min="13063" max="13063" width="9.125" style="572" customWidth="1"/>
    <col min="13064" max="13064" width="14.375" style="572" customWidth="1"/>
    <col min="13065" max="13066" width="8.125" style="572" customWidth="1"/>
    <col min="13067" max="13067" width="6.5" style="572" bestFit="1" customWidth="1"/>
    <col min="13068" max="13068" width="11.5" style="572" customWidth="1"/>
    <col min="13069" max="13312" width="9" style="572"/>
    <col min="13313" max="13313" width="0.875" style="572" customWidth="1"/>
    <col min="13314" max="13314" width="4.625" style="572" customWidth="1"/>
    <col min="13315" max="13315" width="8.125" style="572" customWidth="1"/>
    <col min="13316" max="13316" width="5.375" style="572" customWidth="1"/>
    <col min="13317" max="13317" width="7.625" style="572" customWidth="1"/>
    <col min="13318" max="13318" width="6.625" style="572" customWidth="1"/>
    <col min="13319" max="13319" width="9.125" style="572" customWidth="1"/>
    <col min="13320" max="13320" width="14.375" style="572" customWidth="1"/>
    <col min="13321" max="13322" width="8.125" style="572" customWidth="1"/>
    <col min="13323" max="13323" width="6.5" style="572" bestFit="1" customWidth="1"/>
    <col min="13324" max="13324" width="11.5" style="572" customWidth="1"/>
    <col min="13325" max="13568" width="9" style="572"/>
    <col min="13569" max="13569" width="0.875" style="572" customWidth="1"/>
    <col min="13570" max="13570" width="4.625" style="572" customWidth="1"/>
    <col min="13571" max="13571" width="8.125" style="572" customWidth="1"/>
    <col min="13572" max="13572" width="5.375" style="572" customWidth="1"/>
    <col min="13573" max="13573" width="7.625" style="572" customWidth="1"/>
    <col min="13574" max="13574" width="6.625" style="572" customWidth="1"/>
    <col min="13575" max="13575" width="9.125" style="572" customWidth="1"/>
    <col min="13576" max="13576" width="14.375" style="572" customWidth="1"/>
    <col min="13577" max="13578" width="8.125" style="572" customWidth="1"/>
    <col min="13579" max="13579" width="6.5" style="572" bestFit="1" customWidth="1"/>
    <col min="13580" max="13580" width="11.5" style="572" customWidth="1"/>
    <col min="13581" max="13824" width="9" style="572"/>
    <col min="13825" max="13825" width="0.875" style="572" customWidth="1"/>
    <col min="13826" max="13826" width="4.625" style="572" customWidth="1"/>
    <col min="13827" max="13827" width="8.125" style="572" customWidth="1"/>
    <col min="13828" max="13828" width="5.375" style="572" customWidth="1"/>
    <col min="13829" max="13829" width="7.625" style="572" customWidth="1"/>
    <col min="13830" max="13830" width="6.625" style="572" customWidth="1"/>
    <col min="13831" max="13831" width="9.125" style="572" customWidth="1"/>
    <col min="13832" max="13832" width="14.375" style="572" customWidth="1"/>
    <col min="13833" max="13834" width="8.125" style="572" customWidth="1"/>
    <col min="13835" max="13835" width="6.5" style="572" bestFit="1" customWidth="1"/>
    <col min="13836" max="13836" width="11.5" style="572" customWidth="1"/>
    <col min="13837" max="14080" width="9" style="572"/>
    <col min="14081" max="14081" width="0.875" style="572" customWidth="1"/>
    <col min="14082" max="14082" width="4.625" style="572" customWidth="1"/>
    <col min="14083" max="14083" width="8.125" style="572" customWidth="1"/>
    <col min="14084" max="14084" width="5.375" style="572" customWidth="1"/>
    <col min="14085" max="14085" width="7.625" style="572" customWidth="1"/>
    <col min="14086" max="14086" width="6.625" style="572" customWidth="1"/>
    <col min="14087" max="14087" width="9.125" style="572" customWidth="1"/>
    <col min="14088" max="14088" width="14.375" style="572" customWidth="1"/>
    <col min="14089" max="14090" width="8.125" style="572" customWidth="1"/>
    <col min="14091" max="14091" width="6.5" style="572" bestFit="1" customWidth="1"/>
    <col min="14092" max="14092" width="11.5" style="572" customWidth="1"/>
    <col min="14093" max="14336" width="9" style="572"/>
    <col min="14337" max="14337" width="0.875" style="572" customWidth="1"/>
    <col min="14338" max="14338" width="4.625" style="572" customWidth="1"/>
    <col min="14339" max="14339" width="8.125" style="572" customWidth="1"/>
    <col min="14340" max="14340" width="5.375" style="572" customWidth="1"/>
    <col min="14341" max="14341" width="7.625" style="572" customWidth="1"/>
    <col min="14342" max="14342" width="6.625" style="572" customWidth="1"/>
    <col min="14343" max="14343" width="9.125" style="572" customWidth="1"/>
    <col min="14344" max="14344" width="14.375" style="572" customWidth="1"/>
    <col min="14345" max="14346" width="8.125" style="572" customWidth="1"/>
    <col min="14347" max="14347" width="6.5" style="572" bestFit="1" customWidth="1"/>
    <col min="14348" max="14348" width="11.5" style="572" customWidth="1"/>
    <col min="14349" max="14592" width="9" style="572"/>
    <col min="14593" max="14593" width="0.875" style="572" customWidth="1"/>
    <col min="14594" max="14594" width="4.625" style="572" customWidth="1"/>
    <col min="14595" max="14595" width="8.125" style="572" customWidth="1"/>
    <col min="14596" max="14596" width="5.375" style="572" customWidth="1"/>
    <col min="14597" max="14597" width="7.625" style="572" customWidth="1"/>
    <col min="14598" max="14598" width="6.625" style="572" customWidth="1"/>
    <col min="14599" max="14599" width="9.125" style="572" customWidth="1"/>
    <col min="14600" max="14600" width="14.375" style="572" customWidth="1"/>
    <col min="14601" max="14602" width="8.125" style="572" customWidth="1"/>
    <col min="14603" max="14603" width="6.5" style="572" bestFit="1" customWidth="1"/>
    <col min="14604" max="14604" width="11.5" style="572" customWidth="1"/>
    <col min="14605" max="14848" width="9" style="572"/>
    <col min="14849" max="14849" width="0.875" style="572" customWidth="1"/>
    <col min="14850" max="14850" width="4.625" style="572" customWidth="1"/>
    <col min="14851" max="14851" width="8.125" style="572" customWidth="1"/>
    <col min="14852" max="14852" width="5.375" style="572" customWidth="1"/>
    <col min="14853" max="14853" width="7.625" style="572" customWidth="1"/>
    <col min="14854" max="14854" width="6.625" style="572" customWidth="1"/>
    <col min="14855" max="14855" width="9.125" style="572" customWidth="1"/>
    <col min="14856" max="14856" width="14.375" style="572" customWidth="1"/>
    <col min="14857" max="14858" width="8.125" style="572" customWidth="1"/>
    <col min="14859" max="14859" width="6.5" style="572" bestFit="1" customWidth="1"/>
    <col min="14860" max="14860" width="11.5" style="572" customWidth="1"/>
    <col min="14861" max="15104" width="9" style="572"/>
    <col min="15105" max="15105" width="0.875" style="572" customWidth="1"/>
    <col min="15106" max="15106" width="4.625" style="572" customWidth="1"/>
    <col min="15107" max="15107" width="8.125" style="572" customWidth="1"/>
    <col min="15108" max="15108" width="5.375" style="572" customWidth="1"/>
    <col min="15109" max="15109" width="7.625" style="572" customWidth="1"/>
    <col min="15110" max="15110" width="6.625" style="572" customWidth="1"/>
    <col min="15111" max="15111" width="9.125" style="572" customWidth="1"/>
    <col min="15112" max="15112" width="14.375" style="572" customWidth="1"/>
    <col min="15113" max="15114" width="8.125" style="572" customWidth="1"/>
    <col min="15115" max="15115" width="6.5" style="572" bestFit="1" customWidth="1"/>
    <col min="15116" max="15116" width="11.5" style="572" customWidth="1"/>
    <col min="15117" max="15360" width="9" style="572"/>
    <col min="15361" max="15361" width="0.875" style="572" customWidth="1"/>
    <col min="15362" max="15362" width="4.625" style="572" customWidth="1"/>
    <col min="15363" max="15363" width="8.125" style="572" customWidth="1"/>
    <col min="15364" max="15364" width="5.375" style="572" customWidth="1"/>
    <col min="15365" max="15365" width="7.625" style="572" customWidth="1"/>
    <col min="15366" max="15366" width="6.625" style="572" customWidth="1"/>
    <col min="15367" max="15367" width="9.125" style="572" customWidth="1"/>
    <col min="15368" max="15368" width="14.375" style="572" customWidth="1"/>
    <col min="15369" max="15370" width="8.125" style="572" customWidth="1"/>
    <col min="15371" max="15371" width="6.5" style="572" bestFit="1" customWidth="1"/>
    <col min="15372" max="15372" width="11.5" style="572" customWidth="1"/>
    <col min="15373" max="15616" width="9" style="572"/>
    <col min="15617" max="15617" width="0.875" style="572" customWidth="1"/>
    <col min="15618" max="15618" width="4.625" style="572" customWidth="1"/>
    <col min="15619" max="15619" width="8.125" style="572" customWidth="1"/>
    <col min="15620" max="15620" width="5.375" style="572" customWidth="1"/>
    <col min="15621" max="15621" width="7.625" style="572" customWidth="1"/>
    <col min="15622" max="15622" width="6.625" style="572" customWidth="1"/>
    <col min="15623" max="15623" width="9.125" style="572" customWidth="1"/>
    <col min="15624" max="15624" width="14.375" style="572" customWidth="1"/>
    <col min="15625" max="15626" width="8.125" style="572" customWidth="1"/>
    <col min="15627" max="15627" width="6.5" style="572" bestFit="1" customWidth="1"/>
    <col min="15628" max="15628" width="11.5" style="572" customWidth="1"/>
    <col min="15629" max="15872" width="9" style="572"/>
    <col min="15873" max="15873" width="0.875" style="572" customWidth="1"/>
    <col min="15874" max="15874" width="4.625" style="572" customWidth="1"/>
    <col min="15875" max="15875" width="8.125" style="572" customWidth="1"/>
    <col min="15876" max="15876" width="5.375" style="572" customWidth="1"/>
    <col min="15877" max="15877" width="7.625" style="572" customWidth="1"/>
    <col min="15878" max="15878" width="6.625" style="572" customWidth="1"/>
    <col min="15879" max="15879" width="9.125" style="572" customWidth="1"/>
    <col min="15880" max="15880" width="14.375" style="572" customWidth="1"/>
    <col min="15881" max="15882" width="8.125" style="572" customWidth="1"/>
    <col min="15883" max="15883" width="6.5" style="572" bestFit="1" customWidth="1"/>
    <col min="15884" max="15884" width="11.5" style="572" customWidth="1"/>
    <col min="15885" max="16128" width="9" style="572"/>
    <col min="16129" max="16129" width="0.875" style="572" customWidth="1"/>
    <col min="16130" max="16130" width="4.625" style="572" customWidth="1"/>
    <col min="16131" max="16131" width="8.125" style="572" customWidth="1"/>
    <col min="16132" max="16132" width="5.375" style="572" customWidth="1"/>
    <col min="16133" max="16133" width="7.625" style="572" customWidth="1"/>
    <col min="16134" max="16134" width="6.625" style="572" customWidth="1"/>
    <col min="16135" max="16135" width="9.125" style="572" customWidth="1"/>
    <col min="16136" max="16136" width="14.375" style="572" customWidth="1"/>
    <col min="16137" max="16138" width="8.125" style="572" customWidth="1"/>
    <col min="16139" max="16139" width="6.5" style="572" bestFit="1" customWidth="1"/>
    <col min="16140" max="16140" width="11.5" style="572" customWidth="1"/>
    <col min="16141" max="16384" width="9" style="572"/>
  </cols>
  <sheetData>
    <row r="1" spans="1:12" ht="19.5" thickBot="1">
      <c r="A1" s="140"/>
      <c r="B1" s="2587" t="s">
        <v>910</v>
      </c>
      <c r="C1" s="2588"/>
      <c r="D1" s="140"/>
      <c r="E1" s="140"/>
      <c r="F1" s="140"/>
      <c r="G1" s="140"/>
      <c r="H1" s="2589"/>
      <c r="I1" s="2589"/>
      <c r="J1" s="2589"/>
      <c r="K1" s="2589"/>
      <c r="L1" s="2589"/>
    </row>
    <row r="2" spans="1:12" ht="40.35" customHeight="1">
      <c r="A2" s="140"/>
      <c r="B2" s="2590" t="s">
        <v>911</v>
      </c>
      <c r="C2" s="2591"/>
      <c r="D2" s="2591"/>
      <c r="E2" s="2591"/>
      <c r="F2" s="2591"/>
      <c r="G2" s="2591"/>
      <c r="H2" s="2591"/>
      <c r="I2" s="2591"/>
      <c r="J2" s="2591"/>
      <c r="K2" s="2591"/>
      <c r="L2" s="2591"/>
    </row>
    <row r="3" spans="1:12">
      <c r="A3" s="140"/>
      <c r="B3" s="2585"/>
      <c r="C3" s="2585"/>
      <c r="D3" s="2585"/>
      <c r="E3" s="2585"/>
      <c r="F3" s="2585"/>
      <c r="G3" s="140"/>
      <c r="H3" s="140"/>
      <c r="I3" s="140"/>
      <c r="J3" s="140"/>
      <c r="K3" s="140"/>
      <c r="L3" s="140"/>
    </row>
    <row r="4" spans="1:12">
      <c r="A4" s="140"/>
      <c r="B4" s="2586"/>
      <c r="C4" s="2586"/>
      <c r="D4" s="2586"/>
      <c r="E4" s="2584"/>
      <c r="F4" s="2585"/>
      <c r="G4" s="807"/>
      <c r="H4" s="2592" t="s">
        <v>912</v>
      </c>
      <c r="I4" s="2592"/>
      <c r="J4" s="2593"/>
      <c r="K4" s="2593"/>
      <c r="L4" s="2593"/>
    </row>
    <row r="5" spans="1:12">
      <c r="A5" s="140"/>
      <c r="B5" s="2586"/>
      <c r="C5" s="2586"/>
      <c r="D5" s="2586"/>
      <c r="E5" s="2584"/>
      <c r="F5" s="2585"/>
      <c r="G5" s="585"/>
      <c r="H5" s="2592"/>
      <c r="I5" s="2592"/>
      <c r="J5" s="2593"/>
      <c r="K5" s="2593"/>
      <c r="L5" s="2593"/>
    </row>
    <row r="6" spans="1:12">
      <c r="A6" s="140"/>
      <c r="B6" s="2586"/>
      <c r="C6" s="2586"/>
      <c r="D6" s="2586"/>
      <c r="E6" s="2584"/>
      <c r="F6" s="2584"/>
      <c r="G6" s="585"/>
      <c r="H6" s="2592"/>
      <c r="I6" s="2592"/>
      <c r="J6" s="2593"/>
      <c r="K6" s="2593"/>
      <c r="L6" s="2593"/>
    </row>
    <row r="7" spans="1:12" ht="19.5" thickBot="1">
      <c r="A7" s="140"/>
      <c r="B7" s="586"/>
      <c r="C7" s="586"/>
      <c r="D7" s="586"/>
      <c r="E7" s="586"/>
      <c r="F7" s="586"/>
      <c r="G7" s="586"/>
      <c r="H7" s="586"/>
      <c r="I7" s="586"/>
      <c r="J7" s="586"/>
      <c r="K7" s="586"/>
      <c r="L7" s="586"/>
    </row>
    <row r="8" spans="1:12" ht="42" customHeight="1">
      <c r="A8" s="586"/>
      <c r="B8" s="587"/>
      <c r="C8" s="2540" t="s">
        <v>73</v>
      </c>
      <c r="D8" s="2540"/>
      <c r="E8" s="2540" t="s">
        <v>913</v>
      </c>
      <c r="F8" s="2540"/>
      <c r="G8" s="2540" t="s">
        <v>444</v>
      </c>
      <c r="H8" s="2508"/>
      <c r="I8" s="2594" t="s">
        <v>914</v>
      </c>
      <c r="J8" s="2595"/>
      <c r="K8" s="588" t="s">
        <v>915</v>
      </c>
      <c r="L8" s="589" t="s">
        <v>916</v>
      </c>
    </row>
    <row r="9" spans="1:12" ht="20.100000000000001" customHeight="1">
      <c r="A9" s="586"/>
      <c r="B9" s="803" t="s">
        <v>917</v>
      </c>
      <c r="C9" s="2572" t="s">
        <v>918</v>
      </c>
      <c r="D9" s="2572"/>
      <c r="E9" s="2573">
        <v>45566</v>
      </c>
      <c r="F9" s="2574"/>
      <c r="G9" s="2572" t="s">
        <v>919</v>
      </c>
      <c r="H9" s="2575"/>
      <c r="I9" s="2576">
        <f>IF(E9="","",DATE(YEAR(E9),MONTH(E9)+6,DAY(E9))-1)</f>
        <v>45747</v>
      </c>
      <c r="J9" s="2577"/>
      <c r="K9" s="145" t="str">
        <f ca="1">IF(I9="","",IF(IF(MONTH(I9)&lt;=3, YEAR(I9)-1, YEAR(I9))=YEAR(TODAY())-1,"該当","非該当"))</f>
        <v>非該当</v>
      </c>
      <c r="L9" s="590" t="s">
        <v>920</v>
      </c>
    </row>
    <row r="10" spans="1:12" ht="20.100000000000001" customHeight="1" thickBot="1">
      <c r="A10" s="586"/>
      <c r="B10" s="812" t="s">
        <v>921</v>
      </c>
      <c r="C10" s="2578" t="s">
        <v>922</v>
      </c>
      <c r="D10" s="2578"/>
      <c r="E10" s="2579">
        <v>45597</v>
      </c>
      <c r="F10" s="2580"/>
      <c r="G10" s="2578" t="s">
        <v>923</v>
      </c>
      <c r="H10" s="2581"/>
      <c r="I10" s="2582">
        <f t="shared" ref="I10:I40" si="0">IF(E10="","",DATE(YEAR(E10),MONTH(E10)+6,DAY(E10))-1)</f>
        <v>45777</v>
      </c>
      <c r="J10" s="2583"/>
      <c r="K10" s="146" t="str">
        <f ca="1">IF(I10="","",IF(IF(MONTH(I10)&lt;=3, YEAR(I10)-1, YEAR(I10))=YEAR(TODAY())-1,"該当","非該当"))</f>
        <v>該当</v>
      </c>
      <c r="L10" s="806" t="s">
        <v>920</v>
      </c>
    </row>
    <row r="11" spans="1:12" ht="20.100000000000001" customHeight="1" thickTop="1">
      <c r="A11" s="586"/>
      <c r="B11" s="591">
        <v>1</v>
      </c>
      <c r="C11" s="2567"/>
      <c r="D11" s="2567"/>
      <c r="E11" s="2568"/>
      <c r="F11" s="2569"/>
      <c r="G11" s="2567"/>
      <c r="H11" s="2570"/>
      <c r="I11" s="2565" t="str">
        <f>IF(E11="","",DATE(YEAR(E11),MONTH(E11)+6,DAY(E11))-1)</f>
        <v/>
      </c>
      <c r="J11" s="2571"/>
      <c r="K11" s="147" t="str">
        <f ca="1">IF(I11="","",IF(IF(MONTH(I11)&lt;=3, YEAR(I11)-1, YEAR(I11))=YEAR(TODAY())-1,"該当","非該当"))</f>
        <v/>
      </c>
      <c r="L11" s="148"/>
    </row>
    <row r="12" spans="1:12" ht="20.100000000000001" customHeight="1">
      <c r="A12" s="586"/>
      <c r="B12" s="587">
        <v>2</v>
      </c>
      <c r="C12" s="2554"/>
      <c r="D12" s="2554"/>
      <c r="E12" s="2555"/>
      <c r="F12" s="2556"/>
      <c r="G12" s="2554"/>
      <c r="H12" s="2557"/>
      <c r="I12" s="2565" t="str">
        <f t="shared" si="0"/>
        <v/>
      </c>
      <c r="J12" s="2566"/>
      <c r="K12" s="145" t="str">
        <f ca="1">IF(I12="","",IF(IF(MONTH(I12)&lt;=3, YEAR(I12)-1, YEAR(I12))=YEAR(TODAY())-1,"該当","非該当"))</f>
        <v/>
      </c>
      <c r="L12" s="805"/>
    </row>
    <row r="13" spans="1:12" ht="20.100000000000001" customHeight="1">
      <c r="A13" s="586"/>
      <c r="B13" s="587">
        <v>3</v>
      </c>
      <c r="C13" s="2557"/>
      <c r="D13" s="2563"/>
      <c r="E13" s="2555"/>
      <c r="F13" s="2556"/>
      <c r="G13" s="2557"/>
      <c r="H13" s="2564"/>
      <c r="I13" s="2565" t="str">
        <f t="shared" si="0"/>
        <v/>
      </c>
      <c r="J13" s="2566"/>
      <c r="K13" s="145" t="str">
        <f t="shared" ref="K13:K40" ca="1" si="1">IF(I13="","",IF(IF(MONTH(I13)&lt;=3, YEAR(I13)-1, YEAR(I13))=YEAR(TODAY())-1,"該当","非該当"))</f>
        <v/>
      </c>
      <c r="L13" s="805"/>
    </row>
    <row r="14" spans="1:12" ht="20.100000000000001" customHeight="1">
      <c r="A14" s="586"/>
      <c r="B14" s="587">
        <v>4</v>
      </c>
      <c r="C14" s="2557"/>
      <c r="D14" s="2563"/>
      <c r="E14" s="2555"/>
      <c r="F14" s="2556"/>
      <c r="G14" s="2557"/>
      <c r="H14" s="2564"/>
      <c r="I14" s="2565" t="str">
        <f t="shared" si="0"/>
        <v/>
      </c>
      <c r="J14" s="2566"/>
      <c r="K14" s="145" t="str">
        <f t="shared" ca="1" si="1"/>
        <v/>
      </c>
      <c r="L14" s="805"/>
    </row>
    <row r="15" spans="1:12" ht="20.100000000000001" customHeight="1">
      <c r="A15" s="586"/>
      <c r="B15" s="587">
        <v>5</v>
      </c>
      <c r="C15" s="2557"/>
      <c r="D15" s="2563"/>
      <c r="E15" s="2555"/>
      <c r="F15" s="2556"/>
      <c r="G15" s="2557"/>
      <c r="H15" s="2564"/>
      <c r="I15" s="2558" t="str">
        <f t="shared" si="0"/>
        <v/>
      </c>
      <c r="J15" s="2559"/>
      <c r="K15" s="145" t="str">
        <f t="shared" ca="1" si="1"/>
        <v/>
      </c>
      <c r="L15" s="805"/>
    </row>
    <row r="16" spans="1:12" ht="20.100000000000001" customHeight="1">
      <c r="A16" s="586"/>
      <c r="B16" s="587">
        <v>6</v>
      </c>
      <c r="C16" s="2557"/>
      <c r="D16" s="2563"/>
      <c r="E16" s="2555"/>
      <c r="F16" s="2556"/>
      <c r="G16" s="2557"/>
      <c r="H16" s="2564"/>
      <c r="I16" s="2558" t="str">
        <f t="shared" si="0"/>
        <v/>
      </c>
      <c r="J16" s="2559"/>
      <c r="K16" s="145" t="str">
        <f t="shared" ca="1" si="1"/>
        <v/>
      </c>
      <c r="L16" s="805"/>
    </row>
    <row r="17" spans="1:12" ht="20.100000000000001" customHeight="1">
      <c r="A17" s="586"/>
      <c r="B17" s="587">
        <v>7</v>
      </c>
      <c r="C17" s="2554"/>
      <c r="D17" s="2554"/>
      <c r="E17" s="2555"/>
      <c r="F17" s="2556"/>
      <c r="G17" s="2554"/>
      <c r="H17" s="2557"/>
      <c r="I17" s="2558" t="str">
        <f t="shared" si="0"/>
        <v/>
      </c>
      <c r="J17" s="2559"/>
      <c r="K17" s="145" t="str">
        <f t="shared" ca="1" si="1"/>
        <v/>
      </c>
      <c r="L17" s="805"/>
    </row>
    <row r="18" spans="1:12" ht="20.100000000000001" customHeight="1">
      <c r="A18" s="586"/>
      <c r="B18" s="587">
        <v>8</v>
      </c>
      <c r="C18" s="2554"/>
      <c r="D18" s="2554"/>
      <c r="E18" s="2555"/>
      <c r="F18" s="2556"/>
      <c r="G18" s="2554"/>
      <c r="H18" s="2557"/>
      <c r="I18" s="2558" t="str">
        <f t="shared" si="0"/>
        <v/>
      </c>
      <c r="J18" s="2559"/>
      <c r="K18" s="145" t="str">
        <f t="shared" ca="1" si="1"/>
        <v/>
      </c>
      <c r="L18" s="805"/>
    </row>
    <row r="19" spans="1:12" ht="20.100000000000001" customHeight="1">
      <c r="A19" s="586"/>
      <c r="B19" s="587">
        <v>9</v>
      </c>
      <c r="C19" s="2554"/>
      <c r="D19" s="2554"/>
      <c r="E19" s="2555"/>
      <c r="F19" s="2556"/>
      <c r="G19" s="2554"/>
      <c r="H19" s="2557"/>
      <c r="I19" s="2558" t="str">
        <f t="shared" si="0"/>
        <v/>
      </c>
      <c r="J19" s="2559"/>
      <c r="K19" s="145" t="str">
        <f t="shared" ca="1" si="1"/>
        <v/>
      </c>
      <c r="L19" s="805"/>
    </row>
    <row r="20" spans="1:12" ht="20.100000000000001" customHeight="1">
      <c r="A20" s="586"/>
      <c r="B20" s="587">
        <v>10</v>
      </c>
      <c r="C20" s="2554"/>
      <c r="D20" s="2554"/>
      <c r="E20" s="2555"/>
      <c r="F20" s="2556"/>
      <c r="G20" s="2554"/>
      <c r="H20" s="2557"/>
      <c r="I20" s="2558" t="str">
        <f t="shared" si="0"/>
        <v/>
      </c>
      <c r="J20" s="2559"/>
      <c r="K20" s="145" t="str">
        <f t="shared" ca="1" si="1"/>
        <v/>
      </c>
      <c r="L20" s="805"/>
    </row>
    <row r="21" spans="1:12" ht="20.100000000000001" customHeight="1">
      <c r="A21" s="586"/>
      <c r="B21" s="587">
        <v>11</v>
      </c>
      <c r="C21" s="2557"/>
      <c r="D21" s="2563"/>
      <c r="E21" s="2555"/>
      <c r="F21" s="2556"/>
      <c r="G21" s="2554"/>
      <c r="H21" s="2557"/>
      <c r="I21" s="2558" t="str">
        <f t="shared" si="0"/>
        <v/>
      </c>
      <c r="J21" s="2559"/>
      <c r="K21" s="145" t="str">
        <f t="shared" ca="1" si="1"/>
        <v/>
      </c>
      <c r="L21" s="805"/>
    </row>
    <row r="22" spans="1:12" ht="20.100000000000001" customHeight="1">
      <c r="A22" s="586"/>
      <c r="B22" s="587">
        <v>12</v>
      </c>
      <c r="C22" s="2554"/>
      <c r="D22" s="2554"/>
      <c r="E22" s="2555"/>
      <c r="F22" s="2556"/>
      <c r="G22" s="2554"/>
      <c r="H22" s="2557"/>
      <c r="I22" s="2558" t="str">
        <f t="shared" si="0"/>
        <v/>
      </c>
      <c r="J22" s="2559"/>
      <c r="K22" s="145" t="str">
        <f t="shared" ca="1" si="1"/>
        <v/>
      </c>
      <c r="L22" s="805"/>
    </row>
    <row r="23" spans="1:12" ht="20.100000000000001" customHeight="1">
      <c r="A23" s="586"/>
      <c r="B23" s="587">
        <v>13</v>
      </c>
      <c r="C23" s="2557"/>
      <c r="D23" s="2563"/>
      <c r="E23" s="2555"/>
      <c r="F23" s="2556"/>
      <c r="G23" s="2557"/>
      <c r="H23" s="2564"/>
      <c r="I23" s="2558" t="str">
        <f t="shared" si="0"/>
        <v/>
      </c>
      <c r="J23" s="2559"/>
      <c r="K23" s="145" t="str">
        <f t="shared" ca="1" si="1"/>
        <v/>
      </c>
      <c r="L23" s="805"/>
    </row>
    <row r="24" spans="1:12" ht="20.100000000000001" customHeight="1">
      <c r="A24" s="586"/>
      <c r="B24" s="587">
        <v>14</v>
      </c>
      <c r="C24" s="2554"/>
      <c r="D24" s="2554"/>
      <c r="E24" s="2555"/>
      <c r="F24" s="2556"/>
      <c r="G24" s="2554"/>
      <c r="H24" s="2557"/>
      <c r="I24" s="2558" t="str">
        <f t="shared" si="0"/>
        <v/>
      </c>
      <c r="J24" s="2559"/>
      <c r="K24" s="145" t="str">
        <f t="shared" ca="1" si="1"/>
        <v/>
      </c>
      <c r="L24" s="805"/>
    </row>
    <row r="25" spans="1:12" ht="20.100000000000001" customHeight="1">
      <c r="A25" s="586"/>
      <c r="B25" s="587">
        <v>15</v>
      </c>
      <c r="C25" s="2554"/>
      <c r="D25" s="2554"/>
      <c r="E25" s="2555"/>
      <c r="F25" s="2556"/>
      <c r="G25" s="2554"/>
      <c r="H25" s="2557"/>
      <c r="I25" s="2558" t="str">
        <f t="shared" si="0"/>
        <v/>
      </c>
      <c r="J25" s="2559"/>
      <c r="K25" s="145" t="str">
        <f t="shared" ca="1" si="1"/>
        <v/>
      </c>
      <c r="L25" s="805"/>
    </row>
    <row r="26" spans="1:12" ht="20.100000000000001" customHeight="1">
      <c r="A26" s="586"/>
      <c r="B26" s="587">
        <v>16</v>
      </c>
      <c r="C26" s="2554"/>
      <c r="D26" s="2554"/>
      <c r="E26" s="2555"/>
      <c r="F26" s="2556"/>
      <c r="G26" s="2554"/>
      <c r="H26" s="2557"/>
      <c r="I26" s="2558" t="str">
        <f t="shared" si="0"/>
        <v/>
      </c>
      <c r="J26" s="2559"/>
      <c r="K26" s="145" t="str">
        <f t="shared" ca="1" si="1"/>
        <v/>
      </c>
      <c r="L26" s="805"/>
    </row>
    <row r="27" spans="1:12" ht="20.100000000000001" customHeight="1">
      <c r="A27" s="586"/>
      <c r="B27" s="587">
        <v>17</v>
      </c>
      <c r="C27" s="2554"/>
      <c r="D27" s="2554"/>
      <c r="E27" s="2555"/>
      <c r="F27" s="2556"/>
      <c r="G27" s="2554"/>
      <c r="H27" s="2557"/>
      <c r="I27" s="2558" t="str">
        <f t="shared" si="0"/>
        <v/>
      </c>
      <c r="J27" s="2562"/>
      <c r="K27" s="145" t="str">
        <f t="shared" ca="1" si="1"/>
        <v/>
      </c>
      <c r="L27" s="805"/>
    </row>
    <row r="28" spans="1:12" ht="20.100000000000001" customHeight="1">
      <c r="A28" s="586"/>
      <c r="B28" s="587">
        <v>18</v>
      </c>
      <c r="C28" s="2554"/>
      <c r="D28" s="2554"/>
      <c r="E28" s="2555"/>
      <c r="F28" s="2556"/>
      <c r="G28" s="2554"/>
      <c r="H28" s="2557"/>
      <c r="I28" s="2558" t="str">
        <f t="shared" si="0"/>
        <v/>
      </c>
      <c r="J28" s="2559"/>
      <c r="K28" s="145" t="str">
        <f t="shared" ca="1" si="1"/>
        <v/>
      </c>
      <c r="L28" s="805"/>
    </row>
    <row r="29" spans="1:12" ht="20.100000000000001" customHeight="1">
      <c r="A29" s="586"/>
      <c r="B29" s="587">
        <v>19</v>
      </c>
      <c r="C29" s="2554"/>
      <c r="D29" s="2554"/>
      <c r="E29" s="2555"/>
      <c r="F29" s="2556"/>
      <c r="G29" s="2554"/>
      <c r="H29" s="2557"/>
      <c r="I29" s="2558" t="str">
        <f t="shared" si="0"/>
        <v/>
      </c>
      <c r="J29" s="2559"/>
      <c r="K29" s="145" t="str">
        <f t="shared" ca="1" si="1"/>
        <v/>
      </c>
      <c r="L29" s="805"/>
    </row>
    <row r="30" spans="1:12" ht="20.100000000000001" customHeight="1">
      <c r="A30" s="586"/>
      <c r="B30" s="587">
        <v>20</v>
      </c>
      <c r="C30" s="2554"/>
      <c r="D30" s="2554"/>
      <c r="E30" s="2555"/>
      <c r="F30" s="2556"/>
      <c r="G30" s="2554"/>
      <c r="H30" s="2557"/>
      <c r="I30" s="2558" t="str">
        <f t="shared" si="0"/>
        <v/>
      </c>
      <c r="J30" s="2562"/>
      <c r="K30" s="145" t="str">
        <f t="shared" ca="1" si="1"/>
        <v/>
      </c>
      <c r="L30" s="805"/>
    </row>
    <row r="31" spans="1:12" ht="20.100000000000001" customHeight="1">
      <c r="A31" s="586"/>
      <c r="B31" s="587">
        <v>21</v>
      </c>
      <c r="C31" s="2554"/>
      <c r="D31" s="2554"/>
      <c r="E31" s="2555"/>
      <c r="F31" s="2556"/>
      <c r="G31" s="2554"/>
      <c r="H31" s="2557"/>
      <c r="I31" s="2558" t="str">
        <f t="shared" si="0"/>
        <v/>
      </c>
      <c r="J31" s="2562"/>
      <c r="K31" s="145" t="str">
        <f t="shared" ca="1" si="1"/>
        <v/>
      </c>
      <c r="L31" s="805"/>
    </row>
    <row r="32" spans="1:12" ht="20.100000000000001" customHeight="1">
      <c r="A32" s="586"/>
      <c r="B32" s="587">
        <v>22</v>
      </c>
      <c r="C32" s="2554"/>
      <c r="D32" s="2554"/>
      <c r="E32" s="2555"/>
      <c r="F32" s="2556"/>
      <c r="G32" s="2554"/>
      <c r="H32" s="2557"/>
      <c r="I32" s="2558" t="str">
        <f t="shared" si="0"/>
        <v/>
      </c>
      <c r="J32" s="2562"/>
      <c r="K32" s="145" t="str">
        <f t="shared" ca="1" si="1"/>
        <v/>
      </c>
      <c r="L32" s="805"/>
    </row>
    <row r="33" spans="1:12" ht="20.100000000000001" customHeight="1">
      <c r="A33" s="586"/>
      <c r="B33" s="587">
        <v>23</v>
      </c>
      <c r="C33" s="2554"/>
      <c r="D33" s="2554"/>
      <c r="E33" s="2555"/>
      <c r="F33" s="2556"/>
      <c r="G33" s="2554"/>
      <c r="H33" s="2557"/>
      <c r="I33" s="2558" t="str">
        <f t="shared" si="0"/>
        <v/>
      </c>
      <c r="J33" s="2559"/>
      <c r="K33" s="145" t="str">
        <f t="shared" ca="1" si="1"/>
        <v/>
      </c>
      <c r="L33" s="805"/>
    </row>
    <row r="34" spans="1:12" ht="20.100000000000001" customHeight="1">
      <c r="A34" s="586"/>
      <c r="B34" s="587">
        <v>24</v>
      </c>
      <c r="C34" s="2554"/>
      <c r="D34" s="2554"/>
      <c r="E34" s="2555"/>
      <c r="F34" s="2556"/>
      <c r="G34" s="2554"/>
      <c r="H34" s="2557"/>
      <c r="I34" s="2558" t="str">
        <f t="shared" si="0"/>
        <v/>
      </c>
      <c r="J34" s="2559"/>
      <c r="K34" s="145" t="str">
        <f t="shared" ca="1" si="1"/>
        <v/>
      </c>
      <c r="L34" s="805"/>
    </row>
    <row r="35" spans="1:12" ht="20.100000000000001" customHeight="1">
      <c r="A35" s="586"/>
      <c r="B35" s="587">
        <v>25</v>
      </c>
      <c r="C35" s="2554"/>
      <c r="D35" s="2554"/>
      <c r="E35" s="2555"/>
      <c r="F35" s="2556"/>
      <c r="G35" s="2554"/>
      <c r="H35" s="2557"/>
      <c r="I35" s="2558" t="str">
        <f t="shared" si="0"/>
        <v/>
      </c>
      <c r="J35" s="2559"/>
      <c r="K35" s="145" t="str">
        <f t="shared" ca="1" si="1"/>
        <v/>
      </c>
      <c r="L35" s="805"/>
    </row>
    <row r="36" spans="1:12" ht="20.100000000000001" customHeight="1">
      <c r="A36" s="586"/>
      <c r="B36" s="587">
        <v>26</v>
      </c>
      <c r="C36" s="2554"/>
      <c r="D36" s="2554"/>
      <c r="E36" s="2555"/>
      <c r="F36" s="2556"/>
      <c r="G36" s="2554"/>
      <c r="H36" s="2557"/>
      <c r="I36" s="2558" t="str">
        <f t="shared" si="0"/>
        <v/>
      </c>
      <c r="J36" s="2559"/>
      <c r="K36" s="145" t="str">
        <f t="shared" ca="1" si="1"/>
        <v/>
      </c>
      <c r="L36" s="805"/>
    </row>
    <row r="37" spans="1:12" ht="20.100000000000001" customHeight="1">
      <c r="A37" s="586"/>
      <c r="B37" s="587">
        <v>27</v>
      </c>
      <c r="C37" s="2554"/>
      <c r="D37" s="2554"/>
      <c r="E37" s="2555"/>
      <c r="F37" s="2556"/>
      <c r="G37" s="2554"/>
      <c r="H37" s="2557"/>
      <c r="I37" s="2558" t="str">
        <f t="shared" si="0"/>
        <v/>
      </c>
      <c r="J37" s="2562"/>
      <c r="K37" s="145" t="str">
        <f t="shared" ca="1" si="1"/>
        <v/>
      </c>
      <c r="L37" s="805"/>
    </row>
    <row r="38" spans="1:12" ht="20.100000000000001" customHeight="1">
      <c r="A38" s="586"/>
      <c r="B38" s="587">
        <v>28</v>
      </c>
      <c r="C38" s="2554"/>
      <c r="D38" s="2554"/>
      <c r="E38" s="2555"/>
      <c r="F38" s="2556"/>
      <c r="G38" s="2554"/>
      <c r="H38" s="2557"/>
      <c r="I38" s="2558" t="str">
        <f t="shared" si="0"/>
        <v/>
      </c>
      <c r="J38" s="2559"/>
      <c r="K38" s="145" t="str">
        <f t="shared" ca="1" si="1"/>
        <v/>
      </c>
      <c r="L38" s="805"/>
    </row>
    <row r="39" spans="1:12" ht="20.100000000000001" customHeight="1">
      <c r="A39" s="586"/>
      <c r="B39" s="587">
        <v>29</v>
      </c>
      <c r="C39" s="2554"/>
      <c r="D39" s="2554"/>
      <c r="E39" s="2555"/>
      <c r="F39" s="2556"/>
      <c r="G39" s="2554"/>
      <c r="H39" s="2557"/>
      <c r="I39" s="2558" t="str">
        <f>IF(E39="","",DATE(YEAR(E39),MONTH(E39)+6,DAY(E39))-1)</f>
        <v/>
      </c>
      <c r="J39" s="2559"/>
      <c r="K39" s="145" t="str">
        <f t="shared" ca="1" si="1"/>
        <v/>
      </c>
      <c r="L39" s="805"/>
    </row>
    <row r="40" spans="1:12" ht="20.100000000000001" customHeight="1" thickBot="1">
      <c r="A40" s="586"/>
      <c r="B40" s="587">
        <v>30</v>
      </c>
      <c r="C40" s="2554"/>
      <c r="D40" s="2554"/>
      <c r="E40" s="2555"/>
      <c r="F40" s="2556"/>
      <c r="G40" s="2554"/>
      <c r="H40" s="2557"/>
      <c r="I40" s="2560" t="str">
        <f t="shared" si="0"/>
        <v/>
      </c>
      <c r="J40" s="2561"/>
      <c r="K40" s="145" t="str">
        <f t="shared" ca="1" si="1"/>
        <v/>
      </c>
      <c r="L40" s="805"/>
    </row>
    <row r="41" spans="1:12" ht="13.5" customHeight="1">
      <c r="A41" s="140"/>
      <c r="B41" s="2552" t="s">
        <v>924</v>
      </c>
      <c r="C41" s="2552"/>
      <c r="D41" s="2552"/>
      <c r="E41" s="2552"/>
      <c r="F41" s="2552"/>
      <c r="G41" s="2552"/>
      <c r="H41" s="2552"/>
      <c r="I41" s="2553"/>
      <c r="J41" s="2553"/>
      <c r="K41" s="2552"/>
      <c r="L41" s="2552"/>
    </row>
    <row r="42" spans="1:12">
      <c r="A42" s="140"/>
      <c r="B42" s="2553"/>
      <c r="C42" s="2553"/>
      <c r="D42" s="2553"/>
      <c r="E42" s="2553"/>
      <c r="F42" s="2553"/>
      <c r="G42" s="2553"/>
      <c r="H42" s="2553"/>
      <c r="I42" s="2553"/>
      <c r="J42" s="2553"/>
      <c r="K42" s="2553"/>
      <c r="L42" s="2553"/>
    </row>
    <row r="43" spans="1:12">
      <c r="A43" s="140"/>
      <c r="B43" s="2553"/>
      <c r="C43" s="2553"/>
      <c r="D43" s="2553"/>
      <c r="E43" s="2553"/>
      <c r="F43" s="2553"/>
      <c r="G43" s="2553"/>
      <c r="H43" s="2553"/>
      <c r="I43" s="2553"/>
      <c r="J43" s="2553"/>
      <c r="K43" s="2553"/>
      <c r="L43" s="2553"/>
    </row>
    <row r="44" spans="1:12">
      <c r="A44" s="140"/>
      <c r="B44" s="2553"/>
      <c r="C44" s="2553"/>
      <c r="D44" s="2553"/>
      <c r="E44" s="2553"/>
      <c r="F44" s="2553"/>
      <c r="G44" s="2553"/>
      <c r="H44" s="2553"/>
      <c r="I44" s="2553"/>
      <c r="J44" s="2553"/>
      <c r="K44" s="2553"/>
      <c r="L44" s="2553"/>
    </row>
    <row r="45" spans="1:12">
      <c r="A45" s="140"/>
      <c r="B45" s="2553"/>
      <c r="C45" s="2553"/>
      <c r="D45" s="2553"/>
      <c r="E45" s="2553"/>
      <c r="F45" s="2553"/>
      <c r="G45" s="2553"/>
      <c r="H45" s="2553"/>
      <c r="I45" s="2553"/>
      <c r="J45" s="2553"/>
      <c r="K45" s="2553"/>
      <c r="L45" s="2553"/>
    </row>
    <row r="48" spans="1:12" hidden="1">
      <c r="A48" s="140"/>
      <c r="B48" s="140"/>
      <c r="C48" s="140"/>
      <c r="D48" s="140"/>
      <c r="E48" s="140"/>
      <c r="F48" s="140"/>
      <c r="G48" s="140"/>
      <c r="H48" s="140"/>
      <c r="I48" s="140"/>
      <c r="J48" s="140"/>
      <c r="K48" s="140"/>
      <c r="L48" s="140"/>
    </row>
    <row r="49" spans="4:4" hidden="1"/>
    <row r="50" spans="4:4" hidden="1">
      <c r="D50" s="801" t="s">
        <v>920</v>
      </c>
    </row>
    <row r="51" spans="4:4" hidden="1">
      <c r="D51" s="801" t="s">
        <v>925</v>
      </c>
    </row>
    <row r="52" spans="4:4">
      <c r="D52" s="140"/>
    </row>
  </sheetData>
  <sheetProtection algorithmName="SHA-512" hashValue="vj/L36reivAlbf0yT+qk2eEF6i9bxapmqcuQjSv4DRq5uciUNECZqZc3xXAvjsW02pHECuzHoZoXAOEdNIS8ZA==" saltValue="K0J+MBlVLFBuFaingNZPSA==" spinCount="100000" sheet="1" scenarios="1" formatCells="0" insertRows="0" deleteRows="0" autoFilter="0"/>
  <mergeCells count="146">
    <mergeCell ref="E5:F5"/>
    <mergeCell ref="B6:D6"/>
    <mergeCell ref="E6:F6"/>
    <mergeCell ref="C8:D8"/>
    <mergeCell ref="E8:F8"/>
    <mergeCell ref="G8:H8"/>
    <mergeCell ref="B1:C1"/>
    <mergeCell ref="H1:L1"/>
    <mergeCell ref="B2:L2"/>
    <mergeCell ref="B3:D3"/>
    <mergeCell ref="E3:F3"/>
    <mergeCell ref="B4:D4"/>
    <mergeCell ref="E4:F4"/>
    <mergeCell ref="H4:I6"/>
    <mergeCell ref="J4:L6"/>
    <mergeCell ref="B5:D5"/>
    <mergeCell ref="I8:J8"/>
    <mergeCell ref="C9:D9"/>
    <mergeCell ref="E9:F9"/>
    <mergeCell ref="G9:H9"/>
    <mergeCell ref="I9:J9"/>
    <mergeCell ref="C10:D10"/>
    <mergeCell ref="E10:F10"/>
    <mergeCell ref="G10:H10"/>
    <mergeCell ref="I10:J10"/>
    <mergeCell ref="C13:D13"/>
    <mergeCell ref="E13:F13"/>
    <mergeCell ref="G13:H13"/>
    <mergeCell ref="I13:J13"/>
    <mergeCell ref="C14:D14"/>
    <mergeCell ref="E14:F14"/>
    <mergeCell ref="G14:H14"/>
    <mergeCell ref="I14:J14"/>
    <mergeCell ref="C11:D11"/>
    <mergeCell ref="E11:F11"/>
    <mergeCell ref="G11:H11"/>
    <mergeCell ref="I11:J11"/>
    <mergeCell ref="C12:D12"/>
    <mergeCell ref="E12:F12"/>
    <mergeCell ref="G12:H12"/>
    <mergeCell ref="I12:J12"/>
    <mergeCell ref="C17:D17"/>
    <mergeCell ref="E17:F17"/>
    <mergeCell ref="G17:H17"/>
    <mergeCell ref="I17:J17"/>
    <mergeCell ref="C18:D18"/>
    <mergeCell ref="E18:F18"/>
    <mergeCell ref="G18:H18"/>
    <mergeCell ref="I18:J18"/>
    <mergeCell ref="C15:D15"/>
    <mergeCell ref="E15:F15"/>
    <mergeCell ref="G15:H15"/>
    <mergeCell ref="I15:J15"/>
    <mergeCell ref="C16:D16"/>
    <mergeCell ref="E16:F16"/>
    <mergeCell ref="G16:H16"/>
    <mergeCell ref="I16:J16"/>
    <mergeCell ref="C21:D21"/>
    <mergeCell ref="E21:F21"/>
    <mergeCell ref="G21:H21"/>
    <mergeCell ref="I21:J21"/>
    <mergeCell ref="C22:D22"/>
    <mergeCell ref="E22:F22"/>
    <mergeCell ref="G22:H22"/>
    <mergeCell ref="I22:J22"/>
    <mergeCell ref="C19:D19"/>
    <mergeCell ref="E19:F19"/>
    <mergeCell ref="G19:H19"/>
    <mergeCell ref="I19:J19"/>
    <mergeCell ref="C20:D20"/>
    <mergeCell ref="E20:F20"/>
    <mergeCell ref="G20:H20"/>
    <mergeCell ref="I20:J20"/>
    <mergeCell ref="C25:D25"/>
    <mergeCell ref="E25:F25"/>
    <mergeCell ref="G25:H25"/>
    <mergeCell ref="I25:J25"/>
    <mergeCell ref="C26:D26"/>
    <mergeCell ref="E26:F26"/>
    <mergeCell ref="G26:H26"/>
    <mergeCell ref="I26:J26"/>
    <mergeCell ref="C23:D23"/>
    <mergeCell ref="E23:F23"/>
    <mergeCell ref="G23:H23"/>
    <mergeCell ref="I23:J23"/>
    <mergeCell ref="C24:D24"/>
    <mergeCell ref="E24:F24"/>
    <mergeCell ref="G24:H24"/>
    <mergeCell ref="I24:J24"/>
    <mergeCell ref="C29:D29"/>
    <mergeCell ref="E29:F29"/>
    <mergeCell ref="G29:H29"/>
    <mergeCell ref="I29:J29"/>
    <mergeCell ref="C30:D30"/>
    <mergeCell ref="E30:F30"/>
    <mergeCell ref="G30:H30"/>
    <mergeCell ref="I30:J30"/>
    <mergeCell ref="C27:D27"/>
    <mergeCell ref="E27:F27"/>
    <mergeCell ref="G27:H27"/>
    <mergeCell ref="I27:J27"/>
    <mergeCell ref="C28:D28"/>
    <mergeCell ref="E28:F28"/>
    <mergeCell ref="G28:H28"/>
    <mergeCell ref="I28:J28"/>
    <mergeCell ref="C33:D33"/>
    <mergeCell ref="E33:F33"/>
    <mergeCell ref="G33:H33"/>
    <mergeCell ref="I33:J33"/>
    <mergeCell ref="C34:D34"/>
    <mergeCell ref="E34:F34"/>
    <mergeCell ref="G34:H34"/>
    <mergeCell ref="I34:J34"/>
    <mergeCell ref="C31:D31"/>
    <mergeCell ref="E31:F31"/>
    <mergeCell ref="G31:H31"/>
    <mergeCell ref="I31:J31"/>
    <mergeCell ref="C32:D32"/>
    <mergeCell ref="E32:F32"/>
    <mergeCell ref="G32:H32"/>
    <mergeCell ref="I32:J32"/>
    <mergeCell ref="C37:D37"/>
    <mergeCell ref="E37:F37"/>
    <mergeCell ref="G37:H37"/>
    <mergeCell ref="I37:J37"/>
    <mergeCell ref="C38:D38"/>
    <mergeCell ref="E38:F38"/>
    <mergeCell ref="G38:H38"/>
    <mergeCell ref="I38:J38"/>
    <mergeCell ref="C35:D35"/>
    <mergeCell ref="E35:F35"/>
    <mergeCell ref="G35:H35"/>
    <mergeCell ref="I35:J35"/>
    <mergeCell ref="C36:D36"/>
    <mergeCell ref="E36:F36"/>
    <mergeCell ref="G36:H36"/>
    <mergeCell ref="I36:J36"/>
    <mergeCell ref="B41:L45"/>
    <mergeCell ref="C39:D39"/>
    <mergeCell ref="E39:F39"/>
    <mergeCell ref="G39:H39"/>
    <mergeCell ref="I39:J39"/>
    <mergeCell ref="C40:D40"/>
    <mergeCell ref="E40:F40"/>
    <mergeCell ref="G40:H40"/>
    <mergeCell ref="I40:J40"/>
  </mergeCells>
  <phoneticPr fontId="4"/>
  <dataValidations count="2">
    <dataValidation type="list" allowBlank="1" showInputMessage="1" showErrorMessage="1" sqref="L9:L40 JH9:JH40 TD9:TD40 ACZ9:ACZ40 AMV9:AMV40 AWR9:AWR40 BGN9:BGN40 BQJ9:BQJ40 CAF9:CAF40 CKB9:CKB40 CTX9:CTX40 DDT9:DDT40 DNP9:DNP40 DXL9:DXL40 EHH9:EHH40 ERD9:ERD40 FAZ9:FAZ40 FKV9:FKV40 FUR9:FUR40 GEN9:GEN40 GOJ9:GOJ40 GYF9:GYF40 HIB9:HIB40 HRX9:HRX40 IBT9:IBT40 ILP9:ILP40 IVL9:IVL40 JFH9:JFH40 JPD9:JPD40 JYZ9:JYZ40 KIV9:KIV40 KSR9:KSR40 LCN9:LCN40 LMJ9:LMJ40 LWF9:LWF40 MGB9:MGB40 MPX9:MPX40 MZT9:MZT40 NJP9:NJP40 NTL9:NTL40 ODH9:ODH40 OND9:OND40 OWZ9:OWZ40 PGV9:PGV40 PQR9:PQR40 QAN9:QAN40 QKJ9:QKJ40 QUF9:QUF40 REB9:REB40 RNX9:RNX40 RXT9:RXT40 SHP9:SHP40 SRL9:SRL40 TBH9:TBH40 TLD9:TLD40 TUZ9:TUZ40 UEV9:UEV40 UOR9:UOR40 UYN9:UYN40 VIJ9:VIJ40 VSF9:VSF40 WCB9:WCB40 WLX9:WLX40 WVT9:WVT40 L65545:L65576 JH65545:JH65576 TD65545:TD65576 ACZ65545:ACZ65576 AMV65545:AMV65576 AWR65545:AWR65576 BGN65545:BGN65576 BQJ65545:BQJ65576 CAF65545:CAF65576 CKB65545:CKB65576 CTX65545:CTX65576 DDT65545:DDT65576 DNP65545:DNP65576 DXL65545:DXL65576 EHH65545:EHH65576 ERD65545:ERD65576 FAZ65545:FAZ65576 FKV65545:FKV65576 FUR65545:FUR65576 GEN65545:GEN65576 GOJ65545:GOJ65576 GYF65545:GYF65576 HIB65545:HIB65576 HRX65545:HRX65576 IBT65545:IBT65576 ILP65545:ILP65576 IVL65545:IVL65576 JFH65545:JFH65576 JPD65545:JPD65576 JYZ65545:JYZ65576 KIV65545:KIV65576 KSR65545:KSR65576 LCN65545:LCN65576 LMJ65545:LMJ65576 LWF65545:LWF65576 MGB65545:MGB65576 MPX65545:MPX65576 MZT65545:MZT65576 NJP65545:NJP65576 NTL65545:NTL65576 ODH65545:ODH65576 OND65545:OND65576 OWZ65545:OWZ65576 PGV65545:PGV65576 PQR65545:PQR65576 QAN65545:QAN65576 QKJ65545:QKJ65576 QUF65545:QUF65576 REB65545:REB65576 RNX65545:RNX65576 RXT65545:RXT65576 SHP65545:SHP65576 SRL65545:SRL65576 TBH65545:TBH65576 TLD65545:TLD65576 TUZ65545:TUZ65576 UEV65545:UEV65576 UOR65545:UOR65576 UYN65545:UYN65576 VIJ65545:VIJ65576 VSF65545:VSF65576 WCB65545:WCB65576 WLX65545:WLX65576 WVT65545:WVT65576 L131081:L131112 JH131081:JH131112 TD131081:TD131112 ACZ131081:ACZ131112 AMV131081:AMV131112 AWR131081:AWR131112 BGN131081:BGN131112 BQJ131081:BQJ131112 CAF131081:CAF131112 CKB131081:CKB131112 CTX131081:CTX131112 DDT131081:DDT131112 DNP131081:DNP131112 DXL131081:DXL131112 EHH131081:EHH131112 ERD131081:ERD131112 FAZ131081:FAZ131112 FKV131081:FKV131112 FUR131081:FUR131112 GEN131081:GEN131112 GOJ131081:GOJ131112 GYF131081:GYF131112 HIB131081:HIB131112 HRX131081:HRX131112 IBT131081:IBT131112 ILP131081:ILP131112 IVL131081:IVL131112 JFH131081:JFH131112 JPD131081:JPD131112 JYZ131081:JYZ131112 KIV131081:KIV131112 KSR131081:KSR131112 LCN131081:LCN131112 LMJ131081:LMJ131112 LWF131081:LWF131112 MGB131081:MGB131112 MPX131081:MPX131112 MZT131081:MZT131112 NJP131081:NJP131112 NTL131081:NTL131112 ODH131081:ODH131112 OND131081:OND131112 OWZ131081:OWZ131112 PGV131081:PGV131112 PQR131081:PQR131112 QAN131081:QAN131112 QKJ131081:QKJ131112 QUF131081:QUF131112 REB131081:REB131112 RNX131081:RNX131112 RXT131081:RXT131112 SHP131081:SHP131112 SRL131081:SRL131112 TBH131081:TBH131112 TLD131081:TLD131112 TUZ131081:TUZ131112 UEV131081:UEV131112 UOR131081:UOR131112 UYN131081:UYN131112 VIJ131081:VIJ131112 VSF131081:VSF131112 WCB131081:WCB131112 WLX131081:WLX131112 WVT131081:WVT131112 L196617:L196648 JH196617:JH196648 TD196617:TD196648 ACZ196617:ACZ196648 AMV196617:AMV196648 AWR196617:AWR196648 BGN196617:BGN196648 BQJ196617:BQJ196648 CAF196617:CAF196648 CKB196617:CKB196648 CTX196617:CTX196648 DDT196617:DDT196648 DNP196617:DNP196648 DXL196617:DXL196648 EHH196617:EHH196648 ERD196617:ERD196648 FAZ196617:FAZ196648 FKV196617:FKV196648 FUR196617:FUR196648 GEN196617:GEN196648 GOJ196617:GOJ196648 GYF196617:GYF196648 HIB196617:HIB196648 HRX196617:HRX196648 IBT196617:IBT196648 ILP196617:ILP196648 IVL196617:IVL196648 JFH196617:JFH196648 JPD196617:JPD196648 JYZ196617:JYZ196648 KIV196617:KIV196648 KSR196617:KSR196648 LCN196617:LCN196648 LMJ196617:LMJ196648 LWF196617:LWF196648 MGB196617:MGB196648 MPX196617:MPX196648 MZT196617:MZT196648 NJP196617:NJP196648 NTL196617:NTL196648 ODH196617:ODH196648 OND196617:OND196648 OWZ196617:OWZ196648 PGV196617:PGV196648 PQR196617:PQR196648 QAN196617:QAN196648 QKJ196617:QKJ196648 QUF196617:QUF196648 REB196617:REB196648 RNX196617:RNX196648 RXT196617:RXT196648 SHP196617:SHP196648 SRL196617:SRL196648 TBH196617:TBH196648 TLD196617:TLD196648 TUZ196617:TUZ196648 UEV196617:UEV196648 UOR196617:UOR196648 UYN196617:UYN196648 VIJ196617:VIJ196648 VSF196617:VSF196648 WCB196617:WCB196648 WLX196617:WLX196648 WVT196617:WVT196648 L262153:L262184 JH262153:JH262184 TD262153:TD262184 ACZ262153:ACZ262184 AMV262153:AMV262184 AWR262153:AWR262184 BGN262153:BGN262184 BQJ262153:BQJ262184 CAF262153:CAF262184 CKB262153:CKB262184 CTX262153:CTX262184 DDT262153:DDT262184 DNP262153:DNP262184 DXL262153:DXL262184 EHH262153:EHH262184 ERD262153:ERD262184 FAZ262153:FAZ262184 FKV262153:FKV262184 FUR262153:FUR262184 GEN262153:GEN262184 GOJ262153:GOJ262184 GYF262153:GYF262184 HIB262153:HIB262184 HRX262153:HRX262184 IBT262153:IBT262184 ILP262153:ILP262184 IVL262153:IVL262184 JFH262153:JFH262184 JPD262153:JPD262184 JYZ262153:JYZ262184 KIV262153:KIV262184 KSR262153:KSR262184 LCN262153:LCN262184 LMJ262153:LMJ262184 LWF262153:LWF262184 MGB262153:MGB262184 MPX262153:MPX262184 MZT262153:MZT262184 NJP262153:NJP262184 NTL262153:NTL262184 ODH262153:ODH262184 OND262153:OND262184 OWZ262153:OWZ262184 PGV262153:PGV262184 PQR262153:PQR262184 QAN262153:QAN262184 QKJ262153:QKJ262184 QUF262153:QUF262184 REB262153:REB262184 RNX262153:RNX262184 RXT262153:RXT262184 SHP262153:SHP262184 SRL262153:SRL262184 TBH262153:TBH262184 TLD262153:TLD262184 TUZ262153:TUZ262184 UEV262153:UEV262184 UOR262153:UOR262184 UYN262153:UYN262184 VIJ262153:VIJ262184 VSF262153:VSF262184 WCB262153:WCB262184 WLX262153:WLX262184 WVT262153:WVT262184 L327689:L327720 JH327689:JH327720 TD327689:TD327720 ACZ327689:ACZ327720 AMV327689:AMV327720 AWR327689:AWR327720 BGN327689:BGN327720 BQJ327689:BQJ327720 CAF327689:CAF327720 CKB327689:CKB327720 CTX327689:CTX327720 DDT327689:DDT327720 DNP327689:DNP327720 DXL327689:DXL327720 EHH327689:EHH327720 ERD327689:ERD327720 FAZ327689:FAZ327720 FKV327689:FKV327720 FUR327689:FUR327720 GEN327689:GEN327720 GOJ327689:GOJ327720 GYF327689:GYF327720 HIB327689:HIB327720 HRX327689:HRX327720 IBT327689:IBT327720 ILP327689:ILP327720 IVL327689:IVL327720 JFH327689:JFH327720 JPD327689:JPD327720 JYZ327689:JYZ327720 KIV327689:KIV327720 KSR327689:KSR327720 LCN327689:LCN327720 LMJ327689:LMJ327720 LWF327689:LWF327720 MGB327689:MGB327720 MPX327689:MPX327720 MZT327689:MZT327720 NJP327689:NJP327720 NTL327689:NTL327720 ODH327689:ODH327720 OND327689:OND327720 OWZ327689:OWZ327720 PGV327689:PGV327720 PQR327689:PQR327720 QAN327689:QAN327720 QKJ327689:QKJ327720 QUF327689:QUF327720 REB327689:REB327720 RNX327689:RNX327720 RXT327689:RXT327720 SHP327689:SHP327720 SRL327689:SRL327720 TBH327689:TBH327720 TLD327689:TLD327720 TUZ327689:TUZ327720 UEV327689:UEV327720 UOR327689:UOR327720 UYN327689:UYN327720 VIJ327689:VIJ327720 VSF327689:VSF327720 WCB327689:WCB327720 WLX327689:WLX327720 WVT327689:WVT327720 L393225:L393256 JH393225:JH393256 TD393225:TD393256 ACZ393225:ACZ393256 AMV393225:AMV393256 AWR393225:AWR393256 BGN393225:BGN393256 BQJ393225:BQJ393256 CAF393225:CAF393256 CKB393225:CKB393256 CTX393225:CTX393256 DDT393225:DDT393256 DNP393225:DNP393256 DXL393225:DXL393256 EHH393225:EHH393256 ERD393225:ERD393256 FAZ393225:FAZ393256 FKV393225:FKV393256 FUR393225:FUR393256 GEN393225:GEN393256 GOJ393225:GOJ393256 GYF393225:GYF393256 HIB393225:HIB393256 HRX393225:HRX393256 IBT393225:IBT393256 ILP393225:ILP393256 IVL393225:IVL393256 JFH393225:JFH393256 JPD393225:JPD393256 JYZ393225:JYZ393256 KIV393225:KIV393256 KSR393225:KSR393256 LCN393225:LCN393256 LMJ393225:LMJ393256 LWF393225:LWF393256 MGB393225:MGB393256 MPX393225:MPX393256 MZT393225:MZT393256 NJP393225:NJP393256 NTL393225:NTL393256 ODH393225:ODH393256 OND393225:OND393256 OWZ393225:OWZ393256 PGV393225:PGV393256 PQR393225:PQR393256 QAN393225:QAN393256 QKJ393225:QKJ393256 QUF393225:QUF393256 REB393225:REB393256 RNX393225:RNX393256 RXT393225:RXT393256 SHP393225:SHP393256 SRL393225:SRL393256 TBH393225:TBH393256 TLD393225:TLD393256 TUZ393225:TUZ393256 UEV393225:UEV393256 UOR393225:UOR393256 UYN393225:UYN393256 VIJ393225:VIJ393256 VSF393225:VSF393256 WCB393225:WCB393256 WLX393225:WLX393256 WVT393225:WVT393256 L458761:L458792 JH458761:JH458792 TD458761:TD458792 ACZ458761:ACZ458792 AMV458761:AMV458792 AWR458761:AWR458792 BGN458761:BGN458792 BQJ458761:BQJ458792 CAF458761:CAF458792 CKB458761:CKB458792 CTX458761:CTX458792 DDT458761:DDT458792 DNP458761:DNP458792 DXL458761:DXL458792 EHH458761:EHH458792 ERD458761:ERD458792 FAZ458761:FAZ458792 FKV458761:FKV458792 FUR458761:FUR458792 GEN458761:GEN458792 GOJ458761:GOJ458792 GYF458761:GYF458792 HIB458761:HIB458792 HRX458761:HRX458792 IBT458761:IBT458792 ILP458761:ILP458792 IVL458761:IVL458792 JFH458761:JFH458792 JPD458761:JPD458792 JYZ458761:JYZ458792 KIV458761:KIV458792 KSR458761:KSR458792 LCN458761:LCN458792 LMJ458761:LMJ458792 LWF458761:LWF458792 MGB458761:MGB458792 MPX458761:MPX458792 MZT458761:MZT458792 NJP458761:NJP458792 NTL458761:NTL458792 ODH458761:ODH458792 OND458761:OND458792 OWZ458761:OWZ458792 PGV458761:PGV458792 PQR458761:PQR458792 QAN458761:QAN458792 QKJ458761:QKJ458792 QUF458761:QUF458792 REB458761:REB458792 RNX458761:RNX458792 RXT458761:RXT458792 SHP458761:SHP458792 SRL458761:SRL458792 TBH458761:TBH458792 TLD458761:TLD458792 TUZ458761:TUZ458792 UEV458761:UEV458792 UOR458761:UOR458792 UYN458761:UYN458792 VIJ458761:VIJ458792 VSF458761:VSF458792 WCB458761:WCB458792 WLX458761:WLX458792 WVT458761:WVT458792 L524297:L524328 JH524297:JH524328 TD524297:TD524328 ACZ524297:ACZ524328 AMV524297:AMV524328 AWR524297:AWR524328 BGN524297:BGN524328 BQJ524297:BQJ524328 CAF524297:CAF524328 CKB524297:CKB524328 CTX524297:CTX524328 DDT524297:DDT524328 DNP524297:DNP524328 DXL524297:DXL524328 EHH524297:EHH524328 ERD524297:ERD524328 FAZ524297:FAZ524328 FKV524297:FKV524328 FUR524297:FUR524328 GEN524297:GEN524328 GOJ524297:GOJ524328 GYF524297:GYF524328 HIB524297:HIB524328 HRX524297:HRX524328 IBT524297:IBT524328 ILP524297:ILP524328 IVL524297:IVL524328 JFH524297:JFH524328 JPD524297:JPD524328 JYZ524297:JYZ524328 KIV524297:KIV524328 KSR524297:KSR524328 LCN524297:LCN524328 LMJ524297:LMJ524328 LWF524297:LWF524328 MGB524297:MGB524328 MPX524297:MPX524328 MZT524297:MZT524328 NJP524297:NJP524328 NTL524297:NTL524328 ODH524297:ODH524328 OND524297:OND524328 OWZ524297:OWZ524328 PGV524297:PGV524328 PQR524297:PQR524328 QAN524297:QAN524328 QKJ524297:QKJ524328 QUF524297:QUF524328 REB524297:REB524328 RNX524297:RNX524328 RXT524297:RXT524328 SHP524297:SHP524328 SRL524297:SRL524328 TBH524297:TBH524328 TLD524297:TLD524328 TUZ524297:TUZ524328 UEV524297:UEV524328 UOR524297:UOR524328 UYN524297:UYN524328 VIJ524297:VIJ524328 VSF524297:VSF524328 WCB524297:WCB524328 WLX524297:WLX524328 WVT524297:WVT524328 L589833:L589864 JH589833:JH589864 TD589833:TD589864 ACZ589833:ACZ589864 AMV589833:AMV589864 AWR589833:AWR589864 BGN589833:BGN589864 BQJ589833:BQJ589864 CAF589833:CAF589864 CKB589833:CKB589864 CTX589833:CTX589864 DDT589833:DDT589864 DNP589833:DNP589864 DXL589833:DXL589864 EHH589833:EHH589864 ERD589833:ERD589864 FAZ589833:FAZ589864 FKV589833:FKV589864 FUR589833:FUR589864 GEN589833:GEN589864 GOJ589833:GOJ589864 GYF589833:GYF589864 HIB589833:HIB589864 HRX589833:HRX589864 IBT589833:IBT589864 ILP589833:ILP589864 IVL589833:IVL589864 JFH589833:JFH589864 JPD589833:JPD589864 JYZ589833:JYZ589864 KIV589833:KIV589864 KSR589833:KSR589864 LCN589833:LCN589864 LMJ589833:LMJ589864 LWF589833:LWF589864 MGB589833:MGB589864 MPX589833:MPX589864 MZT589833:MZT589864 NJP589833:NJP589864 NTL589833:NTL589864 ODH589833:ODH589864 OND589833:OND589864 OWZ589833:OWZ589864 PGV589833:PGV589864 PQR589833:PQR589864 QAN589833:QAN589864 QKJ589833:QKJ589864 QUF589833:QUF589864 REB589833:REB589864 RNX589833:RNX589864 RXT589833:RXT589864 SHP589833:SHP589864 SRL589833:SRL589864 TBH589833:TBH589864 TLD589833:TLD589864 TUZ589833:TUZ589864 UEV589833:UEV589864 UOR589833:UOR589864 UYN589833:UYN589864 VIJ589833:VIJ589864 VSF589833:VSF589864 WCB589833:WCB589864 WLX589833:WLX589864 WVT589833:WVT589864 L655369:L655400 JH655369:JH655400 TD655369:TD655400 ACZ655369:ACZ655400 AMV655369:AMV655400 AWR655369:AWR655400 BGN655369:BGN655400 BQJ655369:BQJ655400 CAF655369:CAF655400 CKB655369:CKB655400 CTX655369:CTX655400 DDT655369:DDT655400 DNP655369:DNP655400 DXL655369:DXL655400 EHH655369:EHH655400 ERD655369:ERD655400 FAZ655369:FAZ655400 FKV655369:FKV655400 FUR655369:FUR655400 GEN655369:GEN655400 GOJ655369:GOJ655400 GYF655369:GYF655400 HIB655369:HIB655400 HRX655369:HRX655400 IBT655369:IBT655400 ILP655369:ILP655400 IVL655369:IVL655400 JFH655369:JFH655400 JPD655369:JPD655400 JYZ655369:JYZ655400 KIV655369:KIV655400 KSR655369:KSR655400 LCN655369:LCN655400 LMJ655369:LMJ655400 LWF655369:LWF655400 MGB655369:MGB655400 MPX655369:MPX655400 MZT655369:MZT655400 NJP655369:NJP655400 NTL655369:NTL655400 ODH655369:ODH655400 OND655369:OND655400 OWZ655369:OWZ655400 PGV655369:PGV655400 PQR655369:PQR655400 QAN655369:QAN655400 QKJ655369:QKJ655400 QUF655369:QUF655400 REB655369:REB655400 RNX655369:RNX655400 RXT655369:RXT655400 SHP655369:SHP655400 SRL655369:SRL655400 TBH655369:TBH655400 TLD655369:TLD655400 TUZ655369:TUZ655400 UEV655369:UEV655400 UOR655369:UOR655400 UYN655369:UYN655400 VIJ655369:VIJ655400 VSF655369:VSF655400 WCB655369:WCB655400 WLX655369:WLX655400 WVT655369:WVT655400 L720905:L720936 JH720905:JH720936 TD720905:TD720936 ACZ720905:ACZ720936 AMV720905:AMV720936 AWR720905:AWR720936 BGN720905:BGN720936 BQJ720905:BQJ720936 CAF720905:CAF720936 CKB720905:CKB720936 CTX720905:CTX720936 DDT720905:DDT720936 DNP720905:DNP720936 DXL720905:DXL720936 EHH720905:EHH720936 ERD720905:ERD720936 FAZ720905:FAZ720936 FKV720905:FKV720936 FUR720905:FUR720936 GEN720905:GEN720936 GOJ720905:GOJ720936 GYF720905:GYF720936 HIB720905:HIB720936 HRX720905:HRX720936 IBT720905:IBT720936 ILP720905:ILP720936 IVL720905:IVL720936 JFH720905:JFH720936 JPD720905:JPD720936 JYZ720905:JYZ720936 KIV720905:KIV720936 KSR720905:KSR720936 LCN720905:LCN720936 LMJ720905:LMJ720936 LWF720905:LWF720936 MGB720905:MGB720936 MPX720905:MPX720936 MZT720905:MZT720936 NJP720905:NJP720936 NTL720905:NTL720936 ODH720905:ODH720936 OND720905:OND720936 OWZ720905:OWZ720936 PGV720905:PGV720936 PQR720905:PQR720936 QAN720905:QAN720936 QKJ720905:QKJ720936 QUF720905:QUF720936 REB720905:REB720936 RNX720905:RNX720936 RXT720905:RXT720936 SHP720905:SHP720936 SRL720905:SRL720936 TBH720905:TBH720936 TLD720905:TLD720936 TUZ720905:TUZ720936 UEV720905:UEV720936 UOR720905:UOR720936 UYN720905:UYN720936 VIJ720905:VIJ720936 VSF720905:VSF720936 WCB720905:WCB720936 WLX720905:WLX720936 WVT720905:WVT720936 L786441:L786472 JH786441:JH786472 TD786441:TD786472 ACZ786441:ACZ786472 AMV786441:AMV786472 AWR786441:AWR786472 BGN786441:BGN786472 BQJ786441:BQJ786472 CAF786441:CAF786472 CKB786441:CKB786472 CTX786441:CTX786472 DDT786441:DDT786472 DNP786441:DNP786472 DXL786441:DXL786472 EHH786441:EHH786472 ERD786441:ERD786472 FAZ786441:FAZ786472 FKV786441:FKV786472 FUR786441:FUR786472 GEN786441:GEN786472 GOJ786441:GOJ786472 GYF786441:GYF786472 HIB786441:HIB786472 HRX786441:HRX786472 IBT786441:IBT786472 ILP786441:ILP786472 IVL786441:IVL786472 JFH786441:JFH786472 JPD786441:JPD786472 JYZ786441:JYZ786472 KIV786441:KIV786472 KSR786441:KSR786472 LCN786441:LCN786472 LMJ786441:LMJ786472 LWF786441:LWF786472 MGB786441:MGB786472 MPX786441:MPX786472 MZT786441:MZT786472 NJP786441:NJP786472 NTL786441:NTL786472 ODH786441:ODH786472 OND786441:OND786472 OWZ786441:OWZ786472 PGV786441:PGV786472 PQR786441:PQR786472 QAN786441:QAN786472 QKJ786441:QKJ786472 QUF786441:QUF786472 REB786441:REB786472 RNX786441:RNX786472 RXT786441:RXT786472 SHP786441:SHP786472 SRL786441:SRL786472 TBH786441:TBH786472 TLD786441:TLD786472 TUZ786441:TUZ786472 UEV786441:UEV786472 UOR786441:UOR786472 UYN786441:UYN786472 VIJ786441:VIJ786472 VSF786441:VSF786472 WCB786441:WCB786472 WLX786441:WLX786472 WVT786441:WVT786472 L851977:L852008 JH851977:JH852008 TD851977:TD852008 ACZ851977:ACZ852008 AMV851977:AMV852008 AWR851977:AWR852008 BGN851977:BGN852008 BQJ851977:BQJ852008 CAF851977:CAF852008 CKB851977:CKB852008 CTX851977:CTX852008 DDT851977:DDT852008 DNP851977:DNP852008 DXL851977:DXL852008 EHH851977:EHH852008 ERD851977:ERD852008 FAZ851977:FAZ852008 FKV851977:FKV852008 FUR851977:FUR852008 GEN851977:GEN852008 GOJ851977:GOJ852008 GYF851977:GYF852008 HIB851977:HIB852008 HRX851977:HRX852008 IBT851977:IBT852008 ILP851977:ILP852008 IVL851977:IVL852008 JFH851977:JFH852008 JPD851977:JPD852008 JYZ851977:JYZ852008 KIV851977:KIV852008 KSR851977:KSR852008 LCN851977:LCN852008 LMJ851977:LMJ852008 LWF851977:LWF852008 MGB851977:MGB852008 MPX851977:MPX852008 MZT851977:MZT852008 NJP851977:NJP852008 NTL851977:NTL852008 ODH851977:ODH852008 OND851977:OND852008 OWZ851977:OWZ852008 PGV851977:PGV852008 PQR851977:PQR852008 QAN851977:QAN852008 QKJ851977:QKJ852008 QUF851977:QUF852008 REB851977:REB852008 RNX851977:RNX852008 RXT851977:RXT852008 SHP851977:SHP852008 SRL851977:SRL852008 TBH851977:TBH852008 TLD851977:TLD852008 TUZ851977:TUZ852008 UEV851977:UEV852008 UOR851977:UOR852008 UYN851977:UYN852008 VIJ851977:VIJ852008 VSF851977:VSF852008 WCB851977:WCB852008 WLX851977:WLX852008 WVT851977:WVT852008 L917513:L917544 JH917513:JH917544 TD917513:TD917544 ACZ917513:ACZ917544 AMV917513:AMV917544 AWR917513:AWR917544 BGN917513:BGN917544 BQJ917513:BQJ917544 CAF917513:CAF917544 CKB917513:CKB917544 CTX917513:CTX917544 DDT917513:DDT917544 DNP917513:DNP917544 DXL917513:DXL917544 EHH917513:EHH917544 ERD917513:ERD917544 FAZ917513:FAZ917544 FKV917513:FKV917544 FUR917513:FUR917544 GEN917513:GEN917544 GOJ917513:GOJ917544 GYF917513:GYF917544 HIB917513:HIB917544 HRX917513:HRX917544 IBT917513:IBT917544 ILP917513:ILP917544 IVL917513:IVL917544 JFH917513:JFH917544 JPD917513:JPD917544 JYZ917513:JYZ917544 KIV917513:KIV917544 KSR917513:KSR917544 LCN917513:LCN917544 LMJ917513:LMJ917544 LWF917513:LWF917544 MGB917513:MGB917544 MPX917513:MPX917544 MZT917513:MZT917544 NJP917513:NJP917544 NTL917513:NTL917544 ODH917513:ODH917544 OND917513:OND917544 OWZ917513:OWZ917544 PGV917513:PGV917544 PQR917513:PQR917544 QAN917513:QAN917544 QKJ917513:QKJ917544 QUF917513:QUF917544 REB917513:REB917544 RNX917513:RNX917544 RXT917513:RXT917544 SHP917513:SHP917544 SRL917513:SRL917544 TBH917513:TBH917544 TLD917513:TLD917544 TUZ917513:TUZ917544 UEV917513:UEV917544 UOR917513:UOR917544 UYN917513:UYN917544 VIJ917513:VIJ917544 VSF917513:VSF917544 WCB917513:WCB917544 WLX917513:WLX917544 WVT917513:WVT917544 L983049:L983080 JH983049:JH983080 TD983049:TD983080 ACZ983049:ACZ983080 AMV983049:AMV983080 AWR983049:AWR983080 BGN983049:BGN983080 BQJ983049:BQJ983080 CAF983049:CAF983080 CKB983049:CKB983080 CTX983049:CTX983080 DDT983049:DDT983080 DNP983049:DNP983080 DXL983049:DXL983080 EHH983049:EHH983080 ERD983049:ERD983080 FAZ983049:FAZ983080 FKV983049:FKV983080 FUR983049:FUR983080 GEN983049:GEN983080 GOJ983049:GOJ983080 GYF983049:GYF983080 HIB983049:HIB983080 HRX983049:HRX983080 IBT983049:IBT983080 ILP983049:ILP983080 IVL983049:IVL983080 JFH983049:JFH983080 JPD983049:JPD983080 JYZ983049:JYZ983080 KIV983049:KIV983080 KSR983049:KSR983080 LCN983049:LCN983080 LMJ983049:LMJ983080 LWF983049:LWF983080 MGB983049:MGB983080 MPX983049:MPX983080 MZT983049:MZT983080 NJP983049:NJP983080 NTL983049:NTL983080 ODH983049:ODH983080 OND983049:OND983080 OWZ983049:OWZ983080 PGV983049:PGV983080 PQR983049:PQR983080 QAN983049:QAN983080 QKJ983049:QKJ983080 QUF983049:QUF983080 REB983049:REB983080 RNX983049:RNX983080 RXT983049:RXT983080 SHP983049:SHP983080 SRL983049:SRL983080 TBH983049:TBH983080 TLD983049:TLD983080 TUZ983049:TUZ983080 UEV983049:UEV983080 UOR983049:UOR983080 UYN983049:UYN983080 VIJ983049:VIJ983080 VSF983049:VSF983080 WCB983049:WCB983080 WLX983049:WLX983080 WVT983049:WVT983080" xr:uid="{49472738-4DDF-4095-AE21-58D79EBF6FBF}">
      <formula1>$D$49:$D$51</formula1>
    </dataValidation>
    <dataValidation type="date" operator="greaterThanOrEqual" allowBlank="1" showInputMessage="1" showErrorMessage="1" sqref="WVM983049:WVN983080 JA9:JB40 SW9:SX40 ACS9:ACT40 AMO9:AMP40 AWK9:AWL40 BGG9:BGH40 BQC9:BQD40 BZY9:BZZ40 CJU9:CJV40 CTQ9:CTR40 DDM9:DDN40 DNI9:DNJ40 DXE9:DXF40 EHA9:EHB40 EQW9:EQX40 FAS9:FAT40 FKO9:FKP40 FUK9:FUL40 GEG9:GEH40 GOC9:GOD40 GXY9:GXZ40 HHU9:HHV40 HRQ9:HRR40 IBM9:IBN40 ILI9:ILJ40 IVE9:IVF40 JFA9:JFB40 JOW9:JOX40 JYS9:JYT40 KIO9:KIP40 KSK9:KSL40 LCG9:LCH40 LMC9:LMD40 LVY9:LVZ40 MFU9:MFV40 MPQ9:MPR40 MZM9:MZN40 NJI9:NJJ40 NTE9:NTF40 ODA9:ODB40 OMW9:OMX40 OWS9:OWT40 PGO9:PGP40 PQK9:PQL40 QAG9:QAH40 QKC9:QKD40 QTY9:QTZ40 RDU9:RDV40 RNQ9:RNR40 RXM9:RXN40 SHI9:SHJ40 SRE9:SRF40 TBA9:TBB40 TKW9:TKX40 TUS9:TUT40 UEO9:UEP40 UOK9:UOL40 UYG9:UYH40 VIC9:VID40 VRY9:VRZ40 WBU9:WBV40 WLQ9:WLR40 WVM9:WVN40 E65545:F65576 JA65545:JB65576 SW65545:SX65576 ACS65545:ACT65576 AMO65545:AMP65576 AWK65545:AWL65576 BGG65545:BGH65576 BQC65545:BQD65576 BZY65545:BZZ65576 CJU65545:CJV65576 CTQ65545:CTR65576 DDM65545:DDN65576 DNI65545:DNJ65576 DXE65545:DXF65576 EHA65545:EHB65576 EQW65545:EQX65576 FAS65545:FAT65576 FKO65545:FKP65576 FUK65545:FUL65576 GEG65545:GEH65576 GOC65545:GOD65576 GXY65545:GXZ65576 HHU65545:HHV65576 HRQ65545:HRR65576 IBM65545:IBN65576 ILI65545:ILJ65576 IVE65545:IVF65576 JFA65545:JFB65576 JOW65545:JOX65576 JYS65545:JYT65576 KIO65545:KIP65576 KSK65545:KSL65576 LCG65545:LCH65576 LMC65545:LMD65576 LVY65545:LVZ65576 MFU65545:MFV65576 MPQ65545:MPR65576 MZM65545:MZN65576 NJI65545:NJJ65576 NTE65545:NTF65576 ODA65545:ODB65576 OMW65545:OMX65576 OWS65545:OWT65576 PGO65545:PGP65576 PQK65545:PQL65576 QAG65545:QAH65576 QKC65545:QKD65576 QTY65545:QTZ65576 RDU65545:RDV65576 RNQ65545:RNR65576 RXM65545:RXN65576 SHI65545:SHJ65576 SRE65545:SRF65576 TBA65545:TBB65576 TKW65545:TKX65576 TUS65545:TUT65576 UEO65545:UEP65576 UOK65545:UOL65576 UYG65545:UYH65576 VIC65545:VID65576 VRY65545:VRZ65576 WBU65545:WBV65576 WLQ65545:WLR65576 WVM65545:WVN65576 E131081:F131112 JA131081:JB131112 SW131081:SX131112 ACS131081:ACT131112 AMO131081:AMP131112 AWK131081:AWL131112 BGG131081:BGH131112 BQC131081:BQD131112 BZY131081:BZZ131112 CJU131081:CJV131112 CTQ131081:CTR131112 DDM131081:DDN131112 DNI131081:DNJ131112 DXE131081:DXF131112 EHA131081:EHB131112 EQW131081:EQX131112 FAS131081:FAT131112 FKO131081:FKP131112 FUK131081:FUL131112 GEG131081:GEH131112 GOC131081:GOD131112 GXY131081:GXZ131112 HHU131081:HHV131112 HRQ131081:HRR131112 IBM131081:IBN131112 ILI131081:ILJ131112 IVE131081:IVF131112 JFA131081:JFB131112 JOW131081:JOX131112 JYS131081:JYT131112 KIO131081:KIP131112 KSK131081:KSL131112 LCG131081:LCH131112 LMC131081:LMD131112 LVY131081:LVZ131112 MFU131081:MFV131112 MPQ131081:MPR131112 MZM131081:MZN131112 NJI131081:NJJ131112 NTE131081:NTF131112 ODA131081:ODB131112 OMW131081:OMX131112 OWS131081:OWT131112 PGO131081:PGP131112 PQK131081:PQL131112 QAG131081:QAH131112 QKC131081:QKD131112 QTY131081:QTZ131112 RDU131081:RDV131112 RNQ131081:RNR131112 RXM131081:RXN131112 SHI131081:SHJ131112 SRE131081:SRF131112 TBA131081:TBB131112 TKW131081:TKX131112 TUS131081:TUT131112 UEO131081:UEP131112 UOK131081:UOL131112 UYG131081:UYH131112 VIC131081:VID131112 VRY131081:VRZ131112 WBU131081:WBV131112 WLQ131081:WLR131112 WVM131081:WVN131112 E196617:F196648 JA196617:JB196648 SW196617:SX196648 ACS196617:ACT196648 AMO196617:AMP196648 AWK196617:AWL196648 BGG196617:BGH196648 BQC196617:BQD196648 BZY196617:BZZ196648 CJU196617:CJV196648 CTQ196617:CTR196648 DDM196617:DDN196648 DNI196617:DNJ196648 DXE196617:DXF196648 EHA196617:EHB196648 EQW196617:EQX196648 FAS196617:FAT196648 FKO196617:FKP196648 FUK196617:FUL196648 GEG196617:GEH196648 GOC196617:GOD196648 GXY196617:GXZ196648 HHU196617:HHV196648 HRQ196617:HRR196648 IBM196617:IBN196648 ILI196617:ILJ196648 IVE196617:IVF196648 JFA196617:JFB196648 JOW196617:JOX196648 JYS196617:JYT196648 KIO196617:KIP196648 KSK196617:KSL196648 LCG196617:LCH196648 LMC196617:LMD196648 LVY196617:LVZ196648 MFU196617:MFV196648 MPQ196617:MPR196648 MZM196617:MZN196648 NJI196617:NJJ196648 NTE196617:NTF196648 ODA196617:ODB196648 OMW196617:OMX196648 OWS196617:OWT196648 PGO196617:PGP196648 PQK196617:PQL196648 QAG196617:QAH196648 QKC196617:QKD196648 QTY196617:QTZ196648 RDU196617:RDV196648 RNQ196617:RNR196648 RXM196617:RXN196648 SHI196617:SHJ196648 SRE196617:SRF196648 TBA196617:TBB196648 TKW196617:TKX196648 TUS196617:TUT196648 UEO196617:UEP196648 UOK196617:UOL196648 UYG196617:UYH196648 VIC196617:VID196648 VRY196617:VRZ196648 WBU196617:WBV196648 WLQ196617:WLR196648 WVM196617:WVN196648 E262153:F262184 JA262153:JB262184 SW262153:SX262184 ACS262153:ACT262184 AMO262153:AMP262184 AWK262153:AWL262184 BGG262153:BGH262184 BQC262153:BQD262184 BZY262153:BZZ262184 CJU262153:CJV262184 CTQ262153:CTR262184 DDM262153:DDN262184 DNI262153:DNJ262184 DXE262153:DXF262184 EHA262153:EHB262184 EQW262153:EQX262184 FAS262153:FAT262184 FKO262153:FKP262184 FUK262153:FUL262184 GEG262153:GEH262184 GOC262153:GOD262184 GXY262153:GXZ262184 HHU262153:HHV262184 HRQ262153:HRR262184 IBM262153:IBN262184 ILI262153:ILJ262184 IVE262153:IVF262184 JFA262153:JFB262184 JOW262153:JOX262184 JYS262153:JYT262184 KIO262153:KIP262184 KSK262153:KSL262184 LCG262153:LCH262184 LMC262153:LMD262184 LVY262153:LVZ262184 MFU262153:MFV262184 MPQ262153:MPR262184 MZM262153:MZN262184 NJI262153:NJJ262184 NTE262153:NTF262184 ODA262153:ODB262184 OMW262153:OMX262184 OWS262153:OWT262184 PGO262153:PGP262184 PQK262153:PQL262184 QAG262153:QAH262184 QKC262153:QKD262184 QTY262153:QTZ262184 RDU262153:RDV262184 RNQ262153:RNR262184 RXM262153:RXN262184 SHI262153:SHJ262184 SRE262153:SRF262184 TBA262153:TBB262184 TKW262153:TKX262184 TUS262153:TUT262184 UEO262153:UEP262184 UOK262153:UOL262184 UYG262153:UYH262184 VIC262153:VID262184 VRY262153:VRZ262184 WBU262153:WBV262184 WLQ262153:WLR262184 WVM262153:WVN262184 E327689:F327720 JA327689:JB327720 SW327689:SX327720 ACS327689:ACT327720 AMO327689:AMP327720 AWK327689:AWL327720 BGG327689:BGH327720 BQC327689:BQD327720 BZY327689:BZZ327720 CJU327689:CJV327720 CTQ327689:CTR327720 DDM327689:DDN327720 DNI327689:DNJ327720 DXE327689:DXF327720 EHA327689:EHB327720 EQW327689:EQX327720 FAS327689:FAT327720 FKO327689:FKP327720 FUK327689:FUL327720 GEG327689:GEH327720 GOC327689:GOD327720 GXY327689:GXZ327720 HHU327689:HHV327720 HRQ327689:HRR327720 IBM327689:IBN327720 ILI327689:ILJ327720 IVE327689:IVF327720 JFA327689:JFB327720 JOW327689:JOX327720 JYS327689:JYT327720 KIO327689:KIP327720 KSK327689:KSL327720 LCG327689:LCH327720 LMC327689:LMD327720 LVY327689:LVZ327720 MFU327689:MFV327720 MPQ327689:MPR327720 MZM327689:MZN327720 NJI327689:NJJ327720 NTE327689:NTF327720 ODA327689:ODB327720 OMW327689:OMX327720 OWS327689:OWT327720 PGO327689:PGP327720 PQK327689:PQL327720 QAG327689:QAH327720 QKC327689:QKD327720 QTY327689:QTZ327720 RDU327689:RDV327720 RNQ327689:RNR327720 RXM327689:RXN327720 SHI327689:SHJ327720 SRE327689:SRF327720 TBA327689:TBB327720 TKW327689:TKX327720 TUS327689:TUT327720 UEO327689:UEP327720 UOK327689:UOL327720 UYG327689:UYH327720 VIC327689:VID327720 VRY327689:VRZ327720 WBU327689:WBV327720 WLQ327689:WLR327720 WVM327689:WVN327720 E393225:F393256 JA393225:JB393256 SW393225:SX393256 ACS393225:ACT393256 AMO393225:AMP393256 AWK393225:AWL393256 BGG393225:BGH393256 BQC393225:BQD393256 BZY393225:BZZ393256 CJU393225:CJV393256 CTQ393225:CTR393256 DDM393225:DDN393256 DNI393225:DNJ393256 DXE393225:DXF393256 EHA393225:EHB393256 EQW393225:EQX393256 FAS393225:FAT393256 FKO393225:FKP393256 FUK393225:FUL393256 GEG393225:GEH393256 GOC393225:GOD393256 GXY393225:GXZ393256 HHU393225:HHV393256 HRQ393225:HRR393256 IBM393225:IBN393256 ILI393225:ILJ393256 IVE393225:IVF393256 JFA393225:JFB393256 JOW393225:JOX393256 JYS393225:JYT393256 KIO393225:KIP393256 KSK393225:KSL393256 LCG393225:LCH393256 LMC393225:LMD393256 LVY393225:LVZ393256 MFU393225:MFV393256 MPQ393225:MPR393256 MZM393225:MZN393256 NJI393225:NJJ393256 NTE393225:NTF393256 ODA393225:ODB393256 OMW393225:OMX393256 OWS393225:OWT393256 PGO393225:PGP393256 PQK393225:PQL393256 QAG393225:QAH393256 QKC393225:QKD393256 QTY393225:QTZ393256 RDU393225:RDV393256 RNQ393225:RNR393256 RXM393225:RXN393256 SHI393225:SHJ393256 SRE393225:SRF393256 TBA393225:TBB393256 TKW393225:TKX393256 TUS393225:TUT393256 UEO393225:UEP393256 UOK393225:UOL393256 UYG393225:UYH393256 VIC393225:VID393256 VRY393225:VRZ393256 WBU393225:WBV393256 WLQ393225:WLR393256 WVM393225:WVN393256 E458761:F458792 JA458761:JB458792 SW458761:SX458792 ACS458761:ACT458792 AMO458761:AMP458792 AWK458761:AWL458792 BGG458761:BGH458792 BQC458761:BQD458792 BZY458761:BZZ458792 CJU458761:CJV458792 CTQ458761:CTR458792 DDM458761:DDN458792 DNI458761:DNJ458792 DXE458761:DXF458792 EHA458761:EHB458792 EQW458761:EQX458792 FAS458761:FAT458792 FKO458761:FKP458792 FUK458761:FUL458792 GEG458761:GEH458792 GOC458761:GOD458792 GXY458761:GXZ458792 HHU458761:HHV458792 HRQ458761:HRR458792 IBM458761:IBN458792 ILI458761:ILJ458792 IVE458761:IVF458792 JFA458761:JFB458792 JOW458761:JOX458792 JYS458761:JYT458792 KIO458761:KIP458792 KSK458761:KSL458792 LCG458761:LCH458792 LMC458761:LMD458792 LVY458761:LVZ458792 MFU458761:MFV458792 MPQ458761:MPR458792 MZM458761:MZN458792 NJI458761:NJJ458792 NTE458761:NTF458792 ODA458761:ODB458792 OMW458761:OMX458792 OWS458761:OWT458792 PGO458761:PGP458792 PQK458761:PQL458792 QAG458761:QAH458792 QKC458761:QKD458792 QTY458761:QTZ458792 RDU458761:RDV458792 RNQ458761:RNR458792 RXM458761:RXN458792 SHI458761:SHJ458792 SRE458761:SRF458792 TBA458761:TBB458792 TKW458761:TKX458792 TUS458761:TUT458792 UEO458761:UEP458792 UOK458761:UOL458792 UYG458761:UYH458792 VIC458761:VID458792 VRY458761:VRZ458792 WBU458761:WBV458792 WLQ458761:WLR458792 WVM458761:WVN458792 E524297:F524328 JA524297:JB524328 SW524297:SX524328 ACS524297:ACT524328 AMO524297:AMP524328 AWK524297:AWL524328 BGG524297:BGH524328 BQC524297:BQD524328 BZY524297:BZZ524328 CJU524297:CJV524328 CTQ524297:CTR524328 DDM524297:DDN524328 DNI524297:DNJ524328 DXE524297:DXF524328 EHA524297:EHB524328 EQW524297:EQX524328 FAS524297:FAT524328 FKO524297:FKP524328 FUK524297:FUL524328 GEG524297:GEH524328 GOC524297:GOD524328 GXY524297:GXZ524328 HHU524297:HHV524328 HRQ524297:HRR524328 IBM524297:IBN524328 ILI524297:ILJ524328 IVE524297:IVF524328 JFA524297:JFB524328 JOW524297:JOX524328 JYS524297:JYT524328 KIO524297:KIP524328 KSK524297:KSL524328 LCG524297:LCH524328 LMC524297:LMD524328 LVY524297:LVZ524328 MFU524297:MFV524328 MPQ524297:MPR524328 MZM524297:MZN524328 NJI524297:NJJ524328 NTE524297:NTF524328 ODA524297:ODB524328 OMW524297:OMX524328 OWS524297:OWT524328 PGO524297:PGP524328 PQK524297:PQL524328 QAG524297:QAH524328 QKC524297:QKD524328 QTY524297:QTZ524328 RDU524297:RDV524328 RNQ524297:RNR524328 RXM524297:RXN524328 SHI524297:SHJ524328 SRE524297:SRF524328 TBA524297:TBB524328 TKW524297:TKX524328 TUS524297:TUT524328 UEO524297:UEP524328 UOK524297:UOL524328 UYG524297:UYH524328 VIC524297:VID524328 VRY524297:VRZ524328 WBU524297:WBV524328 WLQ524297:WLR524328 WVM524297:WVN524328 E589833:F589864 JA589833:JB589864 SW589833:SX589864 ACS589833:ACT589864 AMO589833:AMP589864 AWK589833:AWL589864 BGG589833:BGH589864 BQC589833:BQD589864 BZY589833:BZZ589864 CJU589833:CJV589864 CTQ589833:CTR589864 DDM589833:DDN589864 DNI589833:DNJ589864 DXE589833:DXF589864 EHA589833:EHB589864 EQW589833:EQX589864 FAS589833:FAT589864 FKO589833:FKP589864 FUK589833:FUL589864 GEG589833:GEH589864 GOC589833:GOD589864 GXY589833:GXZ589864 HHU589833:HHV589864 HRQ589833:HRR589864 IBM589833:IBN589864 ILI589833:ILJ589864 IVE589833:IVF589864 JFA589833:JFB589864 JOW589833:JOX589864 JYS589833:JYT589864 KIO589833:KIP589864 KSK589833:KSL589864 LCG589833:LCH589864 LMC589833:LMD589864 LVY589833:LVZ589864 MFU589833:MFV589864 MPQ589833:MPR589864 MZM589833:MZN589864 NJI589833:NJJ589864 NTE589833:NTF589864 ODA589833:ODB589864 OMW589833:OMX589864 OWS589833:OWT589864 PGO589833:PGP589864 PQK589833:PQL589864 QAG589833:QAH589864 QKC589833:QKD589864 QTY589833:QTZ589864 RDU589833:RDV589864 RNQ589833:RNR589864 RXM589833:RXN589864 SHI589833:SHJ589864 SRE589833:SRF589864 TBA589833:TBB589864 TKW589833:TKX589864 TUS589833:TUT589864 UEO589833:UEP589864 UOK589833:UOL589864 UYG589833:UYH589864 VIC589833:VID589864 VRY589833:VRZ589864 WBU589833:WBV589864 WLQ589833:WLR589864 WVM589833:WVN589864 E655369:F655400 JA655369:JB655400 SW655369:SX655400 ACS655369:ACT655400 AMO655369:AMP655400 AWK655369:AWL655400 BGG655369:BGH655400 BQC655369:BQD655400 BZY655369:BZZ655400 CJU655369:CJV655400 CTQ655369:CTR655400 DDM655369:DDN655400 DNI655369:DNJ655400 DXE655369:DXF655400 EHA655369:EHB655400 EQW655369:EQX655400 FAS655369:FAT655400 FKO655369:FKP655400 FUK655369:FUL655400 GEG655369:GEH655400 GOC655369:GOD655400 GXY655369:GXZ655400 HHU655369:HHV655400 HRQ655369:HRR655400 IBM655369:IBN655400 ILI655369:ILJ655400 IVE655369:IVF655400 JFA655369:JFB655400 JOW655369:JOX655400 JYS655369:JYT655400 KIO655369:KIP655400 KSK655369:KSL655400 LCG655369:LCH655400 LMC655369:LMD655400 LVY655369:LVZ655400 MFU655369:MFV655400 MPQ655369:MPR655400 MZM655369:MZN655400 NJI655369:NJJ655400 NTE655369:NTF655400 ODA655369:ODB655400 OMW655369:OMX655400 OWS655369:OWT655400 PGO655369:PGP655400 PQK655369:PQL655400 QAG655369:QAH655400 QKC655369:QKD655400 QTY655369:QTZ655400 RDU655369:RDV655400 RNQ655369:RNR655400 RXM655369:RXN655400 SHI655369:SHJ655400 SRE655369:SRF655400 TBA655369:TBB655400 TKW655369:TKX655400 TUS655369:TUT655400 UEO655369:UEP655400 UOK655369:UOL655400 UYG655369:UYH655400 VIC655369:VID655400 VRY655369:VRZ655400 WBU655369:WBV655400 WLQ655369:WLR655400 WVM655369:WVN655400 E720905:F720936 JA720905:JB720936 SW720905:SX720936 ACS720905:ACT720936 AMO720905:AMP720936 AWK720905:AWL720936 BGG720905:BGH720936 BQC720905:BQD720936 BZY720905:BZZ720936 CJU720905:CJV720936 CTQ720905:CTR720936 DDM720905:DDN720936 DNI720905:DNJ720936 DXE720905:DXF720936 EHA720905:EHB720936 EQW720905:EQX720936 FAS720905:FAT720936 FKO720905:FKP720936 FUK720905:FUL720936 GEG720905:GEH720936 GOC720905:GOD720936 GXY720905:GXZ720936 HHU720905:HHV720936 HRQ720905:HRR720936 IBM720905:IBN720936 ILI720905:ILJ720936 IVE720905:IVF720936 JFA720905:JFB720936 JOW720905:JOX720936 JYS720905:JYT720936 KIO720905:KIP720936 KSK720905:KSL720936 LCG720905:LCH720936 LMC720905:LMD720936 LVY720905:LVZ720936 MFU720905:MFV720936 MPQ720905:MPR720936 MZM720905:MZN720936 NJI720905:NJJ720936 NTE720905:NTF720936 ODA720905:ODB720936 OMW720905:OMX720936 OWS720905:OWT720936 PGO720905:PGP720936 PQK720905:PQL720936 QAG720905:QAH720936 QKC720905:QKD720936 QTY720905:QTZ720936 RDU720905:RDV720936 RNQ720905:RNR720936 RXM720905:RXN720936 SHI720905:SHJ720936 SRE720905:SRF720936 TBA720905:TBB720936 TKW720905:TKX720936 TUS720905:TUT720936 UEO720905:UEP720936 UOK720905:UOL720936 UYG720905:UYH720936 VIC720905:VID720936 VRY720905:VRZ720936 WBU720905:WBV720936 WLQ720905:WLR720936 WVM720905:WVN720936 E786441:F786472 JA786441:JB786472 SW786441:SX786472 ACS786441:ACT786472 AMO786441:AMP786472 AWK786441:AWL786472 BGG786441:BGH786472 BQC786441:BQD786472 BZY786441:BZZ786472 CJU786441:CJV786472 CTQ786441:CTR786472 DDM786441:DDN786472 DNI786441:DNJ786472 DXE786441:DXF786472 EHA786441:EHB786472 EQW786441:EQX786472 FAS786441:FAT786472 FKO786441:FKP786472 FUK786441:FUL786472 GEG786441:GEH786472 GOC786441:GOD786472 GXY786441:GXZ786472 HHU786441:HHV786472 HRQ786441:HRR786472 IBM786441:IBN786472 ILI786441:ILJ786472 IVE786441:IVF786472 JFA786441:JFB786472 JOW786441:JOX786472 JYS786441:JYT786472 KIO786441:KIP786472 KSK786441:KSL786472 LCG786441:LCH786472 LMC786441:LMD786472 LVY786441:LVZ786472 MFU786441:MFV786472 MPQ786441:MPR786472 MZM786441:MZN786472 NJI786441:NJJ786472 NTE786441:NTF786472 ODA786441:ODB786472 OMW786441:OMX786472 OWS786441:OWT786472 PGO786441:PGP786472 PQK786441:PQL786472 QAG786441:QAH786472 QKC786441:QKD786472 QTY786441:QTZ786472 RDU786441:RDV786472 RNQ786441:RNR786472 RXM786441:RXN786472 SHI786441:SHJ786472 SRE786441:SRF786472 TBA786441:TBB786472 TKW786441:TKX786472 TUS786441:TUT786472 UEO786441:UEP786472 UOK786441:UOL786472 UYG786441:UYH786472 VIC786441:VID786472 VRY786441:VRZ786472 WBU786441:WBV786472 WLQ786441:WLR786472 WVM786441:WVN786472 E851977:F852008 JA851977:JB852008 SW851977:SX852008 ACS851977:ACT852008 AMO851977:AMP852008 AWK851977:AWL852008 BGG851977:BGH852008 BQC851977:BQD852008 BZY851977:BZZ852008 CJU851977:CJV852008 CTQ851977:CTR852008 DDM851977:DDN852008 DNI851977:DNJ852008 DXE851977:DXF852008 EHA851977:EHB852008 EQW851977:EQX852008 FAS851977:FAT852008 FKO851977:FKP852008 FUK851977:FUL852008 GEG851977:GEH852008 GOC851977:GOD852008 GXY851977:GXZ852008 HHU851977:HHV852008 HRQ851977:HRR852008 IBM851977:IBN852008 ILI851977:ILJ852008 IVE851977:IVF852008 JFA851977:JFB852008 JOW851977:JOX852008 JYS851977:JYT852008 KIO851977:KIP852008 KSK851977:KSL852008 LCG851977:LCH852008 LMC851977:LMD852008 LVY851977:LVZ852008 MFU851977:MFV852008 MPQ851977:MPR852008 MZM851977:MZN852008 NJI851977:NJJ852008 NTE851977:NTF852008 ODA851977:ODB852008 OMW851977:OMX852008 OWS851977:OWT852008 PGO851977:PGP852008 PQK851977:PQL852008 QAG851977:QAH852008 QKC851977:QKD852008 QTY851977:QTZ852008 RDU851977:RDV852008 RNQ851977:RNR852008 RXM851977:RXN852008 SHI851977:SHJ852008 SRE851977:SRF852008 TBA851977:TBB852008 TKW851977:TKX852008 TUS851977:TUT852008 UEO851977:UEP852008 UOK851977:UOL852008 UYG851977:UYH852008 VIC851977:VID852008 VRY851977:VRZ852008 WBU851977:WBV852008 WLQ851977:WLR852008 WVM851977:WVN852008 E917513:F917544 JA917513:JB917544 SW917513:SX917544 ACS917513:ACT917544 AMO917513:AMP917544 AWK917513:AWL917544 BGG917513:BGH917544 BQC917513:BQD917544 BZY917513:BZZ917544 CJU917513:CJV917544 CTQ917513:CTR917544 DDM917513:DDN917544 DNI917513:DNJ917544 DXE917513:DXF917544 EHA917513:EHB917544 EQW917513:EQX917544 FAS917513:FAT917544 FKO917513:FKP917544 FUK917513:FUL917544 GEG917513:GEH917544 GOC917513:GOD917544 GXY917513:GXZ917544 HHU917513:HHV917544 HRQ917513:HRR917544 IBM917513:IBN917544 ILI917513:ILJ917544 IVE917513:IVF917544 JFA917513:JFB917544 JOW917513:JOX917544 JYS917513:JYT917544 KIO917513:KIP917544 KSK917513:KSL917544 LCG917513:LCH917544 LMC917513:LMD917544 LVY917513:LVZ917544 MFU917513:MFV917544 MPQ917513:MPR917544 MZM917513:MZN917544 NJI917513:NJJ917544 NTE917513:NTF917544 ODA917513:ODB917544 OMW917513:OMX917544 OWS917513:OWT917544 PGO917513:PGP917544 PQK917513:PQL917544 QAG917513:QAH917544 QKC917513:QKD917544 QTY917513:QTZ917544 RDU917513:RDV917544 RNQ917513:RNR917544 RXM917513:RXN917544 SHI917513:SHJ917544 SRE917513:SRF917544 TBA917513:TBB917544 TKW917513:TKX917544 TUS917513:TUT917544 UEO917513:UEP917544 UOK917513:UOL917544 UYG917513:UYH917544 VIC917513:VID917544 VRY917513:VRZ917544 WBU917513:WBV917544 WLQ917513:WLR917544 WVM917513:WVN917544 E983049:F983080 JA983049:JB983080 SW983049:SX983080 ACS983049:ACT983080 AMO983049:AMP983080 AWK983049:AWL983080 BGG983049:BGH983080 BQC983049:BQD983080 BZY983049:BZZ983080 CJU983049:CJV983080 CTQ983049:CTR983080 DDM983049:DDN983080 DNI983049:DNJ983080 DXE983049:DXF983080 EHA983049:EHB983080 EQW983049:EQX983080 FAS983049:FAT983080 FKO983049:FKP983080 FUK983049:FUL983080 GEG983049:GEH983080 GOC983049:GOD983080 GXY983049:GXZ983080 HHU983049:HHV983080 HRQ983049:HRR983080 IBM983049:IBN983080 ILI983049:ILJ983080 IVE983049:IVF983080 JFA983049:JFB983080 JOW983049:JOX983080 JYS983049:JYT983080 KIO983049:KIP983080 KSK983049:KSL983080 LCG983049:LCH983080 LMC983049:LMD983080 LVY983049:LVZ983080 MFU983049:MFV983080 MPQ983049:MPR983080 MZM983049:MZN983080 NJI983049:NJJ983080 NTE983049:NTF983080 ODA983049:ODB983080 OMW983049:OMX983080 OWS983049:OWT983080 PGO983049:PGP983080 PQK983049:PQL983080 QAG983049:QAH983080 QKC983049:QKD983080 QTY983049:QTZ983080 RDU983049:RDV983080 RNQ983049:RNR983080 RXM983049:RXN983080 SHI983049:SHJ983080 SRE983049:SRF983080 TBA983049:TBB983080 TKW983049:TKX983080 TUS983049:TUT983080 UEO983049:UEP983080 UOK983049:UOL983080 UYG983049:UYH983080 VIC983049:VID983080 VRY983049:VRZ983080 WBU983049:WBV983080 WLQ983049:WLR983080 E9:F40" xr:uid="{3F648E92-5631-4316-8427-5FD931057063}">
      <formula1>42005</formula1>
    </dataValidation>
  </dataValidations>
  <pageMargins left="0.7" right="0.7" top="0.75" bottom="0.75" header="0.3" footer="0.3"/>
  <pageSetup paperSize="9" scale="77"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E69D0B-AB62-4064-A40B-48FD33C4CA11}">
  <sheetPr codeName="Sheet38"/>
  <dimension ref="A1:L52"/>
  <sheetViews>
    <sheetView showGridLines="0" view="pageBreakPreview" zoomScaleNormal="100" zoomScaleSheetLayoutView="100" workbookViewId="0"/>
  </sheetViews>
  <sheetFormatPr defaultRowHeight="18.75"/>
  <cols>
    <col min="1" max="1" width="0.875" style="572" customWidth="1"/>
    <col min="2" max="2" width="4.625" style="572" customWidth="1"/>
    <col min="3" max="3" width="8.125" style="572" customWidth="1"/>
    <col min="4" max="4" width="5.375" style="572" customWidth="1"/>
    <col min="5" max="5" width="7.625" style="572" customWidth="1"/>
    <col min="6" max="6" width="8.125" style="572" customWidth="1"/>
    <col min="7" max="7" width="9.125" style="572" customWidth="1"/>
    <col min="8" max="8" width="18.625" style="572" customWidth="1"/>
    <col min="9" max="9" width="8.125" style="572" customWidth="1"/>
    <col min="10" max="10" width="8.625" style="572" customWidth="1"/>
    <col min="11" max="11" width="6.5" style="572" bestFit="1" customWidth="1"/>
    <col min="12" max="12" width="12.625" style="572" customWidth="1"/>
    <col min="13" max="256" width="9" style="572"/>
    <col min="257" max="257" width="0.875" style="572" customWidth="1"/>
    <col min="258" max="258" width="4.625" style="572" customWidth="1"/>
    <col min="259" max="259" width="8.125" style="572" customWidth="1"/>
    <col min="260" max="260" width="5.375" style="572" customWidth="1"/>
    <col min="261" max="261" width="7.625" style="572" customWidth="1"/>
    <col min="262" max="262" width="6.625" style="572" customWidth="1"/>
    <col min="263" max="263" width="9.125" style="572" customWidth="1"/>
    <col min="264" max="264" width="14.375" style="572" customWidth="1"/>
    <col min="265" max="266" width="8.125" style="572" customWidth="1"/>
    <col min="267" max="267" width="6.5" style="572" bestFit="1" customWidth="1"/>
    <col min="268" max="268" width="11.5" style="572" customWidth="1"/>
    <col min="269" max="512" width="9" style="572"/>
    <col min="513" max="513" width="0.875" style="572" customWidth="1"/>
    <col min="514" max="514" width="4.625" style="572" customWidth="1"/>
    <col min="515" max="515" width="8.125" style="572" customWidth="1"/>
    <col min="516" max="516" width="5.375" style="572" customWidth="1"/>
    <col min="517" max="517" width="7.625" style="572" customWidth="1"/>
    <col min="518" max="518" width="6.625" style="572" customWidth="1"/>
    <col min="519" max="519" width="9.125" style="572" customWidth="1"/>
    <col min="520" max="520" width="14.375" style="572" customWidth="1"/>
    <col min="521" max="522" width="8.125" style="572" customWidth="1"/>
    <col min="523" max="523" width="6.5" style="572" bestFit="1" customWidth="1"/>
    <col min="524" max="524" width="11.5" style="572" customWidth="1"/>
    <col min="525" max="768" width="9" style="572"/>
    <col min="769" max="769" width="0.875" style="572" customWidth="1"/>
    <col min="770" max="770" width="4.625" style="572" customWidth="1"/>
    <col min="771" max="771" width="8.125" style="572" customWidth="1"/>
    <col min="772" max="772" width="5.375" style="572" customWidth="1"/>
    <col min="773" max="773" width="7.625" style="572" customWidth="1"/>
    <col min="774" max="774" width="6.625" style="572" customWidth="1"/>
    <col min="775" max="775" width="9.125" style="572" customWidth="1"/>
    <col min="776" max="776" width="14.375" style="572" customWidth="1"/>
    <col min="777" max="778" width="8.125" style="572" customWidth="1"/>
    <col min="779" max="779" width="6.5" style="572" bestFit="1" customWidth="1"/>
    <col min="780" max="780" width="11.5" style="572" customWidth="1"/>
    <col min="781" max="1024" width="9" style="572"/>
    <col min="1025" max="1025" width="0.875" style="572" customWidth="1"/>
    <col min="1026" max="1026" width="4.625" style="572" customWidth="1"/>
    <col min="1027" max="1027" width="8.125" style="572" customWidth="1"/>
    <col min="1028" max="1028" width="5.375" style="572" customWidth="1"/>
    <col min="1029" max="1029" width="7.625" style="572" customWidth="1"/>
    <col min="1030" max="1030" width="6.625" style="572" customWidth="1"/>
    <col min="1031" max="1031" width="9.125" style="572" customWidth="1"/>
    <col min="1032" max="1032" width="14.375" style="572" customWidth="1"/>
    <col min="1033" max="1034" width="8.125" style="572" customWidth="1"/>
    <col min="1035" max="1035" width="6.5" style="572" bestFit="1" customWidth="1"/>
    <col min="1036" max="1036" width="11.5" style="572" customWidth="1"/>
    <col min="1037" max="1280" width="9" style="572"/>
    <col min="1281" max="1281" width="0.875" style="572" customWidth="1"/>
    <col min="1282" max="1282" width="4.625" style="572" customWidth="1"/>
    <col min="1283" max="1283" width="8.125" style="572" customWidth="1"/>
    <col min="1284" max="1284" width="5.375" style="572" customWidth="1"/>
    <col min="1285" max="1285" width="7.625" style="572" customWidth="1"/>
    <col min="1286" max="1286" width="6.625" style="572" customWidth="1"/>
    <col min="1287" max="1287" width="9.125" style="572" customWidth="1"/>
    <col min="1288" max="1288" width="14.375" style="572" customWidth="1"/>
    <col min="1289" max="1290" width="8.125" style="572" customWidth="1"/>
    <col min="1291" max="1291" width="6.5" style="572" bestFit="1" customWidth="1"/>
    <col min="1292" max="1292" width="11.5" style="572" customWidth="1"/>
    <col min="1293" max="1536" width="9" style="572"/>
    <col min="1537" max="1537" width="0.875" style="572" customWidth="1"/>
    <col min="1538" max="1538" width="4.625" style="572" customWidth="1"/>
    <col min="1539" max="1539" width="8.125" style="572" customWidth="1"/>
    <col min="1540" max="1540" width="5.375" style="572" customWidth="1"/>
    <col min="1541" max="1541" width="7.625" style="572" customWidth="1"/>
    <col min="1542" max="1542" width="6.625" style="572" customWidth="1"/>
    <col min="1543" max="1543" width="9.125" style="572" customWidth="1"/>
    <col min="1544" max="1544" width="14.375" style="572" customWidth="1"/>
    <col min="1545" max="1546" width="8.125" style="572" customWidth="1"/>
    <col min="1547" max="1547" width="6.5" style="572" bestFit="1" customWidth="1"/>
    <col min="1548" max="1548" width="11.5" style="572" customWidth="1"/>
    <col min="1549" max="1792" width="9" style="572"/>
    <col min="1793" max="1793" width="0.875" style="572" customWidth="1"/>
    <col min="1794" max="1794" width="4.625" style="572" customWidth="1"/>
    <col min="1795" max="1795" width="8.125" style="572" customWidth="1"/>
    <col min="1796" max="1796" width="5.375" style="572" customWidth="1"/>
    <col min="1797" max="1797" width="7.625" style="572" customWidth="1"/>
    <col min="1798" max="1798" width="6.625" style="572" customWidth="1"/>
    <col min="1799" max="1799" width="9.125" style="572" customWidth="1"/>
    <col min="1800" max="1800" width="14.375" style="572" customWidth="1"/>
    <col min="1801" max="1802" width="8.125" style="572" customWidth="1"/>
    <col min="1803" max="1803" width="6.5" style="572" bestFit="1" customWidth="1"/>
    <col min="1804" max="1804" width="11.5" style="572" customWidth="1"/>
    <col min="1805" max="2048" width="9" style="572"/>
    <col min="2049" max="2049" width="0.875" style="572" customWidth="1"/>
    <col min="2050" max="2050" width="4.625" style="572" customWidth="1"/>
    <col min="2051" max="2051" width="8.125" style="572" customWidth="1"/>
    <col min="2052" max="2052" width="5.375" style="572" customWidth="1"/>
    <col min="2053" max="2053" width="7.625" style="572" customWidth="1"/>
    <col min="2054" max="2054" width="6.625" style="572" customWidth="1"/>
    <col min="2055" max="2055" width="9.125" style="572" customWidth="1"/>
    <col min="2056" max="2056" width="14.375" style="572" customWidth="1"/>
    <col min="2057" max="2058" width="8.125" style="572" customWidth="1"/>
    <col min="2059" max="2059" width="6.5" style="572" bestFit="1" customWidth="1"/>
    <col min="2060" max="2060" width="11.5" style="572" customWidth="1"/>
    <col min="2061" max="2304" width="9" style="572"/>
    <col min="2305" max="2305" width="0.875" style="572" customWidth="1"/>
    <col min="2306" max="2306" width="4.625" style="572" customWidth="1"/>
    <col min="2307" max="2307" width="8.125" style="572" customWidth="1"/>
    <col min="2308" max="2308" width="5.375" style="572" customWidth="1"/>
    <col min="2309" max="2309" width="7.625" style="572" customWidth="1"/>
    <col min="2310" max="2310" width="6.625" style="572" customWidth="1"/>
    <col min="2311" max="2311" width="9.125" style="572" customWidth="1"/>
    <col min="2312" max="2312" width="14.375" style="572" customWidth="1"/>
    <col min="2313" max="2314" width="8.125" style="572" customWidth="1"/>
    <col min="2315" max="2315" width="6.5" style="572" bestFit="1" customWidth="1"/>
    <col min="2316" max="2316" width="11.5" style="572" customWidth="1"/>
    <col min="2317" max="2560" width="9" style="572"/>
    <col min="2561" max="2561" width="0.875" style="572" customWidth="1"/>
    <col min="2562" max="2562" width="4.625" style="572" customWidth="1"/>
    <col min="2563" max="2563" width="8.125" style="572" customWidth="1"/>
    <col min="2564" max="2564" width="5.375" style="572" customWidth="1"/>
    <col min="2565" max="2565" width="7.625" style="572" customWidth="1"/>
    <col min="2566" max="2566" width="6.625" style="572" customWidth="1"/>
    <col min="2567" max="2567" width="9.125" style="572" customWidth="1"/>
    <col min="2568" max="2568" width="14.375" style="572" customWidth="1"/>
    <col min="2569" max="2570" width="8.125" style="572" customWidth="1"/>
    <col min="2571" max="2571" width="6.5" style="572" bestFit="1" customWidth="1"/>
    <col min="2572" max="2572" width="11.5" style="572" customWidth="1"/>
    <col min="2573" max="2816" width="9" style="572"/>
    <col min="2817" max="2817" width="0.875" style="572" customWidth="1"/>
    <col min="2818" max="2818" width="4.625" style="572" customWidth="1"/>
    <col min="2819" max="2819" width="8.125" style="572" customWidth="1"/>
    <col min="2820" max="2820" width="5.375" style="572" customWidth="1"/>
    <col min="2821" max="2821" width="7.625" style="572" customWidth="1"/>
    <col min="2822" max="2822" width="6.625" style="572" customWidth="1"/>
    <col min="2823" max="2823" width="9.125" style="572" customWidth="1"/>
    <col min="2824" max="2824" width="14.375" style="572" customWidth="1"/>
    <col min="2825" max="2826" width="8.125" style="572" customWidth="1"/>
    <col min="2827" max="2827" width="6.5" style="572" bestFit="1" customWidth="1"/>
    <col min="2828" max="2828" width="11.5" style="572" customWidth="1"/>
    <col min="2829" max="3072" width="9" style="572"/>
    <col min="3073" max="3073" width="0.875" style="572" customWidth="1"/>
    <col min="3074" max="3074" width="4.625" style="572" customWidth="1"/>
    <col min="3075" max="3075" width="8.125" style="572" customWidth="1"/>
    <col min="3076" max="3076" width="5.375" style="572" customWidth="1"/>
    <col min="3077" max="3077" width="7.625" style="572" customWidth="1"/>
    <col min="3078" max="3078" width="6.625" style="572" customWidth="1"/>
    <col min="3079" max="3079" width="9.125" style="572" customWidth="1"/>
    <col min="3080" max="3080" width="14.375" style="572" customWidth="1"/>
    <col min="3081" max="3082" width="8.125" style="572" customWidth="1"/>
    <col min="3083" max="3083" width="6.5" style="572" bestFit="1" customWidth="1"/>
    <col min="3084" max="3084" width="11.5" style="572" customWidth="1"/>
    <col min="3085" max="3328" width="9" style="572"/>
    <col min="3329" max="3329" width="0.875" style="572" customWidth="1"/>
    <col min="3330" max="3330" width="4.625" style="572" customWidth="1"/>
    <col min="3331" max="3331" width="8.125" style="572" customWidth="1"/>
    <col min="3332" max="3332" width="5.375" style="572" customWidth="1"/>
    <col min="3333" max="3333" width="7.625" style="572" customWidth="1"/>
    <col min="3334" max="3334" width="6.625" style="572" customWidth="1"/>
    <col min="3335" max="3335" width="9.125" style="572" customWidth="1"/>
    <col min="3336" max="3336" width="14.375" style="572" customWidth="1"/>
    <col min="3337" max="3338" width="8.125" style="572" customWidth="1"/>
    <col min="3339" max="3339" width="6.5" style="572" bestFit="1" customWidth="1"/>
    <col min="3340" max="3340" width="11.5" style="572" customWidth="1"/>
    <col min="3341" max="3584" width="9" style="572"/>
    <col min="3585" max="3585" width="0.875" style="572" customWidth="1"/>
    <col min="3586" max="3586" width="4.625" style="572" customWidth="1"/>
    <col min="3587" max="3587" width="8.125" style="572" customWidth="1"/>
    <col min="3588" max="3588" width="5.375" style="572" customWidth="1"/>
    <col min="3589" max="3589" width="7.625" style="572" customWidth="1"/>
    <col min="3590" max="3590" width="6.625" style="572" customWidth="1"/>
    <col min="3591" max="3591" width="9.125" style="572" customWidth="1"/>
    <col min="3592" max="3592" width="14.375" style="572" customWidth="1"/>
    <col min="3593" max="3594" width="8.125" style="572" customWidth="1"/>
    <col min="3595" max="3595" width="6.5" style="572" bestFit="1" customWidth="1"/>
    <col min="3596" max="3596" width="11.5" style="572" customWidth="1"/>
    <col min="3597" max="3840" width="9" style="572"/>
    <col min="3841" max="3841" width="0.875" style="572" customWidth="1"/>
    <col min="3842" max="3842" width="4.625" style="572" customWidth="1"/>
    <col min="3843" max="3843" width="8.125" style="572" customWidth="1"/>
    <col min="3844" max="3844" width="5.375" style="572" customWidth="1"/>
    <col min="3845" max="3845" width="7.625" style="572" customWidth="1"/>
    <col min="3846" max="3846" width="6.625" style="572" customWidth="1"/>
    <col min="3847" max="3847" width="9.125" style="572" customWidth="1"/>
    <col min="3848" max="3848" width="14.375" style="572" customWidth="1"/>
    <col min="3849" max="3850" width="8.125" style="572" customWidth="1"/>
    <col min="3851" max="3851" width="6.5" style="572" bestFit="1" customWidth="1"/>
    <col min="3852" max="3852" width="11.5" style="572" customWidth="1"/>
    <col min="3853" max="4096" width="9" style="572"/>
    <col min="4097" max="4097" width="0.875" style="572" customWidth="1"/>
    <col min="4098" max="4098" width="4.625" style="572" customWidth="1"/>
    <col min="4099" max="4099" width="8.125" style="572" customWidth="1"/>
    <col min="4100" max="4100" width="5.375" style="572" customWidth="1"/>
    <col min="4101" max="4101" width="7.625" style="572" customWidth="1"/>
    <col min="4102" max="4102" width="6.625" style="572" customWidth="1"/>
    <col min="4103" max="4103" width="9.125" style="572" customWidth="1"/>
    <col min="4104" max="4104" width="14.375" style="572" customWidth="1"/>
    <col min="4105" max="4106" width="8.125" style="572" customWidth="1"/>
    <col min="4107" max="4107" width="6.5" style="572" bestFit="1" customWidth="1"/>
    <col min="4108" max="4108" width="11.5" style="572" customWidth="1"/>
    <col min="4109" max="4352" width="9" style="572"/>
    <col min="4353" max="4353" width="0.875" style="572" customWidth="1"/>
    <col min="4354" max="4354" width="4.625" style="572" customWidth="1"/>
    <col min="4355" max="4355" width="8.125" style="572" customWidth="1"/>
    <col min="4356" max="4356" width="5.375" style="572" customWidth="1"/>
    <col min="4357" max="4357" width="7.625" style="572" customWidth="1"/>
    <col min="4358" max="4358" width="6.625" style="572" customWidth="1"/>
    <col min="4359" max="4359" width="9.125" style="572" customWidth="1"/>
    <col min="4360" max="4360" width="14.375" style="572" customWidth="1"/>
    <col min="4361" max="4362" width="8.125" style="572" customWidth="1"/>
    <col min="4363" max="4363" width="6.5" style="572" bestFit="1" customWidth="1"/>
    <col min="4364" max="4364" width="11.5" style="572" customWidth="1"/>
    <col min="4365" max="4608" width="9" style="572"/>
    <col min="4609" max="4609" width="0.875" style="572" customWidth="1"/>
    <col min="4610" max="4610" width="4.625" style="572" customWidth="1"/>
    <col min="4611" max="4611" width="8.125" style="572" customWidth="1"/>
    <col min="4612" max="4612" width="5.375" style="572" customWidth="1"/>
    <col min="4613" max="4613" width="7.625" style="572" customWidth="1"/>
    <col min="4614" max="4614" width="6.625" style="572" customWidth="1"/>
    <col min="4615" max="4615" width="9.125" style="572" customWidth="1"/>
    <col min="4616" max="4616" width="14.375" style="572" customWidth="1"/>
    <col min="4617" max="4618" width="8.125" style="572" customWidth="1"/>
    <col min="4619" max="4619" width="6.5" style="572" bestFit="1" customWidth="1"/>
    <col min="4620" max="4620" width="11.5" style="572" customWidth="1"/>
    <col min="4621" max="4864" width="9" style="572"/>
    <col min="4865" max="4865" width="0.875" style="572" customWidth="1"/>
    <col min="4866" max="4866" width="4.625" style="572" customWidth="1"/>
    <col min="4867" max="4867" width="8.125" style="572" customWidth="1"/>
    <col min="4868" max="4868" width="5.375" style="572" customWidth="1"/>
    <col min="4869" max="4869" width="7.625" style="572" customWidth="1"/>
    <col min="4870" max="4870" width="6.625" style="572" customWidth="1"/>
    <col min="4871" max="4871" width="9.125" style="572" customWidth="1"/>
    <col min="4872" max="4872" width="14.375" style="572" customWidth="1"/>
    <col min="4873" max="4874" width="8.125" style="572" customWidth="1"/>
    <col min="4875" max="4875" width="6.5" style="572" bestFit="1" customWidth="1"/>
    <col min="4876" max="4876" width="11.5" style="572" customWidth="1"/>
    <col min="4877" max="5120" width="9" style="572"/>
    <col min="5121" max="5121" width="0.875" style="572" customWidth="1"/>
    <col min="5122" max="5122" width="4.625" style="572" customWidth="1"/>
    <col min="5123" max="5123" width="8.125" style="572" customWidth="1"/>
    <col min="5124" max="5124" width="5.375" style="572" customWidth="1"/>
    <col min="5125" max="5125" width="7.625" style="572" customWidth="1"/>
    <col min="5126" max="5126" width="6.625" style="572" customWidth="1"/>
    <col min="5127" max="5127" width="9.125" style="572" customWidth="1"/>
    <col min="5128" max="5128" width="14.375" style="572" customWidth="1"/>
    <col min="5129" max="5130" width="8.125" style="572" customWidth="1"/>
    <col min="5131" max="5131" width="6.5" style="572" bestFit="1" customWidth="1"/>
    <col min="5132" max="5132" width="11.5" style="572" customWidth="1"/>
    <col min="5133" max="5376" width="9" style="572"/>
    <col min="5377" max="5377" width="0.875" style="572" customWidth="1"/>
    <col min="5378" max="5378" width="4.625" style="572" customWidth="1"/>
    <col min="5379" max="5379" width="8.125" style="572" customWidth="1"/>
    <col min="5380" max="5380" width="5.375" style="572" customWidth="1"/>
    <col min="5381" max="5381" width="7.625" style="572" customWidth="1"/>
    <col min="5382" max="5382" width="6.625" style="572" customWidth="1"/>
    <col min="5383" max="5383" width="9.125" style="572" customWidth="1"/>
    <col min="5384" max="5384" width="14.375" style="572" customWidth="1"/>
    <col min="5385" max="5386" width="8.125" style="572" customWidth="1"/>
    <col min="5387" max="5387" width="6.5" style="572" bestFit="1" customWidth="1"/>
    <col min="5388" max="5388" width="11.5" style="572" customWidth="1"/>
    <col min="5389" max="5632" width="9" style="572"/>
    <col min="5633" max="5633" width="0.875" style="572" customWidth="1"/>
    <col min="5634" max="5634" width="4.625" style="572" customWidth="1"/>
    <col min="5635" max="5635" width="8.125" style="572" customWidth="1"/>
    <col min="5636" max="5636" width="5.375" style="572" customWidth="1"/>
    <col min="5637" max="5637" width="7.625" style="572" customWidth="1"/>
    <col min="5638" max="5638" width="6.625" style="572" customWidth="1"/>
    <col min="5639" max="5639" width="9.125" style="572" customWidth="1"/>
    <col min="5640" max="5640" width="14.375" style="572" customWidth="1"/>
    <col min="5641" max="5642" width="8.125" style="572" customWidth="1"/>
    <col min="5643" max="5643" width="6.5" style="572" bestFit="1" customWidth="1"/>
    <col min="5644" max="5644" width="11.5" style="572" customWidth="1"/>
    <col min="5645" max="5888" width="9" style="572"/>
    <col min="5889" max="5889" width="0.875" style="572" customWidth="1"/>
    <col min="5890" max="5890" width="4.625" style="572" customWidth="1"/>
    <col min="5891" max="5891" width="8.125" style="572" customWidth="1"/>
    <col min="5892" max="5892" width="5.375" style="572" customWidth="1"/>
    <col min="5893" max="5893" width="7.625" style="572" customWidth="1"/>
    <col min="5894" max="5894" width="6.625" style="572" customWidth="1"/>
    <col min="5895" max="5895" width="9.125" style="572" customWidth="1"/>
    <col min="5896" max="5896" width="14.375" style="572" customWidth="1"/>
    <col min="5897" max="5898" width="8.125" style="572" customWidth="1"/>
    <col min="5899" max="5899" width="6.5" style="572" bestFit="1" customWidth="1"/>
    <col min="5900" max="5900" width="11.5" style="572" customWidth="1"/>
    <col min="5901" max="6144" width="9" style="572"/>
    <col min="6145" max="6145" width="0.875" style="572" customWidth="1"/>
    <col min="6146" max="6146" width="4.625" style="572" customWidth="1"/>
    <col min="6147" max="6147" width="8.125" style="572" customWidth="1"/>
    <col min="6148" max="6148" width="5.375" style="572" customWidth="1"/>
    <col min="6149" max="6149" width="7.625" style="572" customWidth="1"/>
    <col min="6150" max="6150" width="6.625" style="572" customWidth="1"/>
    <col min="6151" max="6151" width="9.125" style="572" customWidth="1"/>
    <col min="6152" max="6152" width="14.375" style="572" customWidth="1"/>
    <col min="6153" max="6154" width="8.125" style="572" customWidth="1"/>
    <col min="6155" max="6155" width="6.5" style="572" bestFit="1" customWidth="1"/>
    <col min="6156" max="6156" width="11.5" style="572" customWidth="1"/>
    <col min="6157" max="6400" width="9" style="572"/>
    <col min="6401" max="6401" width="0.875" style="572" customWidth="1"/>
    <col min="6402" max="6402" width="4.625" style="572" customWidth="1"/>
    <col min="6403" max="6403" width="8.125" style="572" customWidth="1"/>
    <col min="6404" max="6404" width="5.375" style="572" customWidth="1"/>
    <col min="6405" max="6405" width="7.625" style="572" customWidth="1"/>
    <col min="6406" max="6406" width="6.625" style="572" customWidth="1"/>
    <col min="6407" max="6407" width="9.125" style="572" customWidth="1"/>
    <col min="6408" max="6408" width="14.375" style="572" customWidth="1"/>
    <col min="6409" max="6410" width="8.125" style="572" customWidth="1"/>
    <col min="6411" max="6411" width="6.5" style="572" bestFit="1" customWidth="1"/>
    <col min="6412" max="6412" width="11.5" style="572" customWidth="1"/>
    <col min="6413" max="6656" width="9" style="572"/>
    <col min="6657" max="6657" width="0.875" style="572" customWidth="1"/>
    <col min="6658" max="6658" width="4.625" style="572" customWidth="1"/>
    <col min="6659" max="6659" width="8.125" style="572" customWidth="1"/>
    <col min="6660" max="6660" width="5.375" style="572" customWidth="1"/>
    <col min="6661" max="6661" width="7.625" style="572" customWidth="1"/>
    <col min="6662" max="6662" width="6.625" style="572" customWidth="1"/>
    <col min="6663" max="6663" width="9.125" style="572" customWidth="1"/>
    <col min="6664" max="6664" width="14.375" style="572" customWidth="1"/>
    <col min="6665" max="6666" width="8.125" style="572" customWidth="1"/>
    <col min="6667" max="6667" width="6.5" style="572" bestFit="1" customWidth="1"/>
    <col min="6668" max="6668" width="11.5" style="572" customWidth="1"/>
    <col min="6669" max="6912" width="9" style="572"/>
    <col min="6913" max="6913" width="0.875" style="572" customWidth="1"/>
    <col min="6914" max="6914" width="4.625" style="572" customWidth="1"/>
    <col min="6915" max="6915" width="8.125" style="572" customWidth="1"/>
    <col min="6916" max="6916" width="5.375" style="572" customWidth="1"/>
    <col min="6917" max="6917" width="7.625" style="572" customWidth="1"/>
    <col min="6918" max="6918" width="6.625" style="572" customWidth="1"/>
    <col min="6919" max="6919" width="9.125" style="572" customWidth="1"/>
    <col min="6920" max="6920" width="14.375" style="572" customWidth="1"/>
    <col min="6921" max="6922" width="8.125" style="572" customWidth="1"/>
    <col min="6923" max="6923" width="6.5" style="572" bestFit="1" customWidth="1"/>
    <col min="6924" max="6924" width="11.5" style="572" customWidth="1"/>
    <col min="6925" max="7168" width="9" style="572"/>
    <col min="7169" max="7169" width="0.875" style="572" customWidth="1"/>
    <col min="7170" max="7170" width="4.625" style="572" customWidth="1"/>
    <col min="7171" max="7171" width="8.125" style="572" customWidth="1"/>
    <col min="7172" max="7172" width="5.375" style="572" customWidth="1"/>
    <col min="7173" max="7173" width="7.625" style="572" customWidth="1"/>
    <col min="7174" max="7174" width="6.625" style="572" customWidth="1"/>
    <col min="7175" max="7175" width="9.125" style="572" customWidth="1"/>
    <col min="7176" max="7176" width="14.375" style="572" customWidth="1"/>
    <col min="7177" max="7178" width="8.125" style="572" customWidth="1"/>
    <col min="7179" max="7179" width="6.5" style="572" bestFit="1" customWidth="1"/>
    <col min="7180" max="7180" width="11.5" style="572" customWidth="1"/>
    <col min="7181" max="7424" width="9" style="572"/>
    <col min="7425" max="7425" width="0.875" style="572" customWidth="1"/>
    <col min="7426" max="7426" width="4.625" style="572" customWidth="1"/>
    <col min="7427" max="7427" width="8.125" style="572" customWidth="1"/>
    <col min="7428" max="7428" width="5.375" style="572" customWidth="1"/>
    <col min="7429" max="7429" width="7.625" style="572" customWidth="1"/>
    <col min="7430" max="7430" width="6.625" style="572" customWidth="1"/>
    <col min="7431" max="7431" width="9.125" style="572" customWidth="1"/>
    <col min="7432" max="7432" width="14.375" style="572" customWidth="1"/>
    <col min="7433" max="7434" width="8.125" style="572" customWidth="1"/>
    <col min="7435" max="7435" width="6.5" style="572" bestFit="1" customWidth="1"/>
    <col min="7436" max="7436" width="11.5" style="572" customWidth="1"/>
    <col min="7437" max="7680" width="9" style="572"/>
    <col min="7681" max="7681" width="0.875" style="572" customWidth="1"/>
    <col min="7682" max="7682" width="4.625" style="572" customWidth="1"/>
    <col min="7683" max="7683" width="8.125" style="572" customWidth="1"/>
    <col min="7684" max="7684" width="5.375" style="572" customWidth="1"/>
    <col min="7685" max="7685" width="7.625" style="572" customWidth="1"/>
    <col min="7686" max="7686" width="6.625" style="572" customWidth="1"/>
    <col min="7687" max="7687" width="9.125" style="572" customWidth="1"/>
    <col min="7688" max="7688" width="14.375" style="572" customWidth="1"/>
    <col min="7689" max="7690" width="8.125" style="572" customWidth="1"/>
    <col min="7691" max="7691" width="6.5" style="572" bestFit="1" customWidth="1"/>
    <col min="7692" max="7692" width="11.5" style="572" customWidth="1"/>
    <col min="7693" max="7936" width="9" style="572"/>
    <col min="7937" max="7937" width="0.875" style="572" customWidth="1"/>
    <col min="7938" max="7938" width="4.625" style="572" customWidth="1"/>
    <col min="7939" max="7939" width="8.125" style="572" customWidth="1"/>
    <col min="7940" max="7940" width="5.375" style="572" customWidth="1"/>
    <col min="7941" max="7941" width="7.625" style="572" customWidth="1"/>
    <col min="7942" max="7942" width="6.625" style="572" customWidth="1"/>
    <col min="7943" max="7943" width="9.125" style="572" customWidth="1"/>
    <col min="7944" max="7944" width="14.375" style="572" customWidth="1"/>
    <col min="7945" max="7946" width="8.125" style="572" customWidth="1"/>
    <col min="7947" max="7947" width="6.5" style="572" bestFit="1" customWidth="1"/>
    <col min="7948" max="7948" width="11.5" style="572" customWidth="1"/>
    <col min="7949" max="8192" width="9" style="572"/>
    <col min="8193" max="8193" width="0.875" style="572" customWidth="1"/>
    <col min="8194" max="8194" width="4.625" style="572" customWidth="1"/>
    <col min="8195" max="8195" width="8.125" style="572" customWidth="1"/>
    <col min="8196" max="8196" width="5.375" style="572" customWidth="1"/>
    <col min="8197" max="8197" width="7.625" style="572" customWidth="1"/>
    <col min="8198" max="8198" width="6.625" style="572" customWidth="1"/>
    <col min="8199" max="8199" width="9.125" style="572" customWidth="1"/>
    <col min="8200" max="8200" width="14.375" style="572" customWidth="1"/>
    <col min="8201" max="8202" width="8.125" style="572" customWidth="1"/>
    <col min="8203" max="8203" width="6.5" style="572" bestFit="1" customWidth="1"/>
    <col min="8204" max="8204" width="11.5" style="572" customWidth="1"/>
    <col min="8205" max="8448" width="9" style="572"/>
    <col min="8449" max="8449" width="0.875" style="572" customWidth="1"/>
    <col min="8450" max="8450" width="4.625" style="572" customWidth="1"/>
    <col min="8451" max="8451" width="8.125" style="572" customWidth="1"/>
    <col min="8452" max="8452" width="5.375" style="572" customWidth="1"/>
    <col min="8453" max="8453" width="7.625" style="572" customWidth="1"/>
    <col min="8454" max="8454" width="6.625" style="572" customWidth="1"/>
    <col min="8455" max="8455" width="9.125" style="572" customWidth="1"/>
    <col min="8456" max="8456" width="14.375" style="572" customWidth="1"/>
    <col min="8457" max="8458" width="8.125" style="572" customWidth="1"/>
    <col min="8459" max="8459" width="6.5" style="572" bestFit="1" customWidth="1"/>
    <col min="8460" max="8460" width="11.5" style="572" customWidth="1"/>
    <col min="8461" max="8704" width="9" style="572"/>
    <col min="8705" max="8705" width="0.875" style="572" customWidth="1"/>
    <col min="8706" max="8706" width="4.625" style="572" customWidth="1"/>
    <col min="8707" max="8707" width="8.125" style="572" customWidth="1"/>
    <col min="8708" max="8708" width="5.375" style="572" customWidth="1"/>
    <col min="8709" max="8709" width="7.625" style="572" customWidth="1"/>
    <col min="8710" max="8710" width="6.625" style="572" customWidth="1"/>
    <col min="8711" max="8711" width="9.125" style="572" customWidth="1"/>
    <col min="8712" max="8712" width="14.375" style="572" customWidth="1"/>
    <col min="8713" max="8714" width="8.125" style="572" customWidth="1"/>
    <col min="8715" max="8715" width="6.5" style="572" bestFit="1" customWidth="1"/>
    <col min="8716" max="8716" width="11.5" style="572" customWidth="1"/>
    <col min="8717" max="8960" width="9" style="572"/>
    <col min="8961" max="8961" width="0.875" style="572" customWidth="1"/>
    <col min="8962" max="8962" width="4.625" style="572" customWidth="1"/>
    <col min="8963" max="8963" width="8.125" style="572" customWidth="1"/>
    <col min="8964" max="8964" width="5.375" style="572" customWidth="1"/>
    <col min="8965" max="8965" width="7.625" style="572" customWidth="1"/>
    <col min="8966" max="8966" width="6.625" style="572" customWidth="1"/>
    <col min="8967" max="8967" width="9.125" style="572" customWidth="1"/>
    <col min="8968" max="8968" width="14.375" style="572" customWidth="1"/>
    <col min="8969" max="8970" width="8.125" style="572" customWidth="1"/>
    <col min="8971" max="8971" width="6.5" style="572" bestFit="1" customWidth="1"/>
    <col min="8972" max="8972" width="11.5" style="572" customWidth="1"/>
    <col min="8973" max="9216" width="9" style="572"/>
    <col min="9217" max="9217" width="0.875" style="572" customWidth="1"/>
    <col min="9218" max="9218" width="4.625" style="572" customWidth="1"/>
    <col min="9219" max="9219" width="8.125" style="572" customWidth="1"/>
    <col min="9220" max="9220" width="5.375" style="572" customWidth="1"/>
    <col min="9221" max="9221" width="7.625" style="572" customWidth="1"/>
    <col min="9222" max="9222" width="6.625" style="572" customWidth="1"/>
    <col min="9223" max="9223" width="9.125" style="572" customWidth="1"/>
    <col min="9224" max="9224" width="14.375" style="572" customWidth="1"/>
    <col min="9225" max="9226" width="8.125" style="572" customWidth="1"/>
    <col min="9227" max="9227" width="6.5" style="572" bestFit="1" customWidth="1"/>
    <col min="9228" max="9228" width="11.5" style="572" customWidth="1"/>
    <col min="9229" max="9472" width="9" style="572"/>
    <col min="9473" max="9473" width="0.875" style="572" customWidth="1"/>
    <col min="9474" max="9474" width="4.625" style="572" customWidth="1"/>
    <col min="9475" max="9475" width="8.125" style="572" customWidth="1"/>
    <col min="9476" max="9476" width="5.375" style="572" customWidth="1"/>
    <col min="9477" max="9477" width="7.625" style="572" customWidth="1"/>
    <col min="9478" max="9478" width="6.625" style="572" customWidth="1"/>
    <col min="9479" max="9479" width="9.125" style="572" customWidth="1"/>
    <col min="9480" max="9480" width="14.375" style="572" customWidth="1"/>
    <col min="9481" max="9482" width="8.125" style="572" customWidth="1"/>
    <col min="9483" max="9483" width="6.5" style="572" bestFit="1" customWidth="1"/>
    <col min="9484" max="9484" width="11.5" style="572" customWidth="1"/>
    <col min="9485" max="9728" width="9" style="572"/>
    <col min="9729" max="9729" width="0.875" style="572" customWidth="1"/>
    <col min="9730" max="9730" width="4.625" style="572" customWidth="1"/>
    <col min="9731" max="9731" width="8.125" style="572" customWidth="1"/>
    <col min="9732" max="9732" width="5.375" style="572" customWidth="1"/>
    <col min="9733" max="9733" width="7.625" style="572" customWidth="1"/>
    <col min="9734" max="9734" width="6.625" style="572" customWidth="1"/>
    <col min="9735" max="9735" width="9.125" style="572" customWidth="1"/>
    <col min="9736" max="9736" width="14.375" style="572" customWidth="1"/>
    <col min="9737" max="9738" width="8.125" style="572" customWidth="1"/>
    <col min="9739" max="9739" width="6.5" style="572" bestFit="1" customWidth="1"/>
    <col min="9740" max="9740" width="11.5" style="572" customWidth="1"/>
    <col min="9741" max="9984" width="9" style="572"/>
    <col min="9985" max="9985" width="0.875" style="572" customWidth="1"/>
    <col min="9986" max="9986" width="4.625" style="572" customWidth="1"/>
    <col min="9987" max="9987" width="8.125" style="572" customWidth="1"/>
    <col min="9988" max="9988" width="5.375" style="572" customWidth="1"/>
    <col min="9989" max="9989" width="7.625" style="572" customWidth="1"/>
    <col min="9990" max="9990" width="6.625" style="572" customWidth="1"/>
    <col min="9991" max="9991" width="9.125" style="572" customWidth="1"/>
    <col min="9992" max="9992" width="14.375" style="572" customWidth="1"/>
    <col min="9993" max="9994" width="8.125" style="572" customWidth="1"/>
    <col min="9995" max="9995" width="6.5" style="572" bestFit="1" customWidth="1"/>
    <col min="9996" max="9996" width="11.5" style="572" customWidth="1"/>
    <col min="9997" max="10240" width="9" style="572"/>
    <col min="10241" max="10241" width="0.875" style="572" customWidth="1"/>
    <col min="10242" max="10242" width="4.625" style="572" customWidth="1"/>
    <col min="10243" max="10243" width="8.125" style="572" customWidth="1"/>
    <col min="10244" max="10244" width="5.375" style="572" customWidth="1"/>
    <col min="10245" max="10245" width="7.625" style="572" customWidth="1"/>
    <col min="10246" max="10246" width="6.625" style="572" customWidth="1"/>
    <col min="10247" max="10247" width="9.125" style="572" customWidth="1"/>
    <col min="10248" max="10248" width="14.375" style="572" customWidth="1"/>
    <col min="10249" max="10250" width="8.125" style="572" customWidth="1"/>
    <col min="10251" max="10251" width="6.5" style="572" bestFit="1" customWidth="1"/>
    <col min="10252" max="10252" width="11.5" style="572" customWidth="1"/>
    <col min="10253" max="10496" width="9" style="572"/>
    <col min="10497" max="10497" width="0.875" style="572" customWidth="1"/>
    <col min="10498" max="10498" width="4.625" style="572" customWidth="1"/>
    <col min="10499" max="10499" width="8.125" style="572" customWidth="1"/>
    <col min="10500" max="10500" width="5.375" style="572" customWidth="1"/>
    <col min="10501" max="10501" width="7.625" style="572" customWidth="1"/>
    <col min="10502" max="10502" width="6.625" style="572" customWidth="1"/>
    <col min="10503" max="10503" width="9.125" style="572" customWidth="1"/>
    <col min="10504" max="10504" width="14.375" style="572" customWidth="1"/>
    <col min="10505" max="10506" width="8.125" style="572" customWidth="1"/>
    <col min="10507" max="10507" width="6.5" style="572" bestFit="1" customWidth="1"/>
    <col min="10508" max="10508" width="11.5" style="572" customWidth="1"/>
    <col min="10509" max="10752" width="9" style="572"/>
    <col min="10753" max="10753" width="0.875" style="572" customWidth="1"/>
    <col min="10754" max="10754" width="4.625" style="572" customWidth="1"/>
    <col min="10755" max="10755" width="8.125" style="572" customWidth="1"/>
    <col min="10756" max="10756" width="5.375" style="572" customWidth="1"/>
    <col min="10757" max="10757" width="7.625" style="572" customWidth="1"/>
    <col min="10758" max="10758" width="6.625" style="572" customWidth="1"/>
    <col min="10759" max="10759" width="9.125" style="572" customWidth="1"/>
    <col min="10760" max="10760" width="14.375" style="572" customWidth="1"/>
    <col min="10761" max="10762" width="8.125" style="572" customWidth="1"/>
    <col min="10763" max="10763" width="6.5" style="572" bestFit="1" customWidth="1"/>
    <col min="10764" max="10764" width="11.5" style="572" customWidth="1"/>
    <col min="10765" max="11008" width="9" style="572"/>
    <col min="11009" max="11009" width="0.875" style="572" customWidth="1"/>
    <col min="11010" max="11010" width="4.625" style="572" customWidth="1"/>
    <col min="11011" max="11011" width="8.125" style="572" customWidth="1"/>
    <col min="11012" max="11012" width="5.375" style="572" customWidth="1"/>
    <col min="11013" max="11013" width="7.625" style="572" customWidth="1"/>
    <col min="11014" max="11014" width="6.625" style="572" customWidth="1"/>
    <col min="11015" max="11015" width="9.125" style="572" customWidth="1"/>
    <col min="11016" max="11016" width="14.375" style="572" customWidth="1"/>
    <col min="11017" max="11018" width="8.125" style="572" customWidth="1"/>
    <col min="11019" max="11019" width="6.5" style="572" bestFit="1" customWidth="1"/>
    <col min="11020" max="11020" width="11.5" style="572" customWidth="1"/>
    <col min="11021" max="11264" width="9" style="572"/>
    <col min="11265" max="11265" width="0.875" style="572" customWidth="1"/>
    <col min="11266" max="11266" width="4.625" style="572" customWidth="1"/>
    <col min="11267" max="11267" width="8.125" style="572" customWidth="1"/>
    <col min="11268" max="11268" width="5.375" style="572" customWidth="1"/>
    <col min="11269" max="11269" width="7.625" style="572" customWidth="1"/>
    <col min="11270" max="11270" width="6.625" style="572" customWidth="1"/>
    <col min="11271" max="11271" width="9.125" style="572" customWidth="1"/>
    <col min="11272" max="11272" width="14.375" style="572" customWidth="1"/>
    <col min="11273" max="11274" width="8.125" style="572" customWidth="1"/>
    <col min="11275" max="11275" width="6.5" style="572" bestFit="1" customWidth="1"/>
    <col min="11276" max="11276" width="11.5" style="572" customWidth="1"/>
    <col min="11277" max="11520" width="9" style="572"/>
    <col min="11521" max="11521" width="0.875" style="572" customWidth="1"/>
    <col min="11522" max="11522" width="4.625" style="572" customWidth="1"/>
    <col min="11523" max="11523" width="8.125" style="572" customWidth="1"/>
    <col min="11524" max="11524" width="5.375" style="572" customWidth="1"/>
    <col min="11525" max="11525" width="7.625" style="572" customWidth="1"/>
    <col min="11526" max="11526" width="6.625" style="572" customWidth="1"/>
    <col min="11527" max="11527" width="9.125" style="572" customWidth="1"/>
    <col min="11528" max="11528" width="14.375" style="572" customWidth="1"/>
    <col min="11529" max="11530" width="8.125" style="572" customWidth="1"/>
    <col min="11531" max="11531" width="6.5" style="572" bestFit="1" customWidth="1"/>
    <col min="11532" max="11532" width="11.5" style="572" customWidth="1"/>
    <col min="11533" max="11776" width="9" style="572"/>
    <col min="11777" max="11777" width="0.875" style="572" customWidth="1"/>
    <col min="11778" max="11778" width="4.625" style="572" customWidth="1"/>
    <col min="11779" max="11779" width="8.125" style="572" customWidth="1"/>
    <col min="11780" max="11780" width="5.375" style="572" customWidth="1"/>
    <col min="11781" max="11781" width="7.625" style="572" customWidth="1"/>
    <col min="11782" max="11782" width="6.625" style="572" customWidth="1"/>
    <col min="11783" max="11783" width="9.125" style="572" customWidth="1"/>
    <col min="11784" max="11784" width="14.375" style="572" customWidth="1"/>
    <col min="11785" max="11786" width="8.125" style="572" customWidth="1"/>
    <col min="11787" max="11787" width="6.5" style="572" bestFit="1" customWidth="1"/>
    <col min="11788" max="11788" width="11.5" style="572" customWidth="1"/>
    <col min="11789" max="12032" width="9" style="572"/>
    <col min="12033" max="12033" width="0.875" style="572" customWidth="1"/>
    <col min="12034" max="12034" width="4.625" style="572" customWidth="1"/>
    <col min="12035" max="12035" width="8.125" style="572" customWidth="1"/>
    <col min="12036" max="12036" width="5.375" style="572" customWidth="1"/>
    <col min="12037" max="12037" width="7.625" style="572" customWidth="1"/>
    <col min="12038" max="12038" width="6.625" style="572" customWidth="1"/>
    <col min="12039" max="12039" width="9.125" style="572" customWidth="1"/>
    <col min="12040" max="12040" width="14.375" style="572" customWidth="1"/>
    <col min="12041" max="12042" width="8.125" style="572" customWidth="1"/>
    <col min="12043" max="12043" width="6.5" style="572" bestFit="1" customWidth="1"/>
    <col min="12044" max="12044" width="11.5" style="572" customWidth="1"/>
    <col min="12045" max="12288" width="9" style="572"/>
    <col min="12289" max="12289" width="0.875" style="572" customWidth="1"/>
    <col min="12290" max="12290" width="4.625" style="572" customWidth="1"/>
    <col min="12291" max="12291" width="8.125" style="572" customWidth="1"/>
    <col min="12292" max="12292" width="5.375" style="572" customWidth="1"/>
    <col min="12293" max="12293" width="7.625" style="572" customWidth="1"/>
    <col min="12294" max="12294" width="6.625" style="572" customWidth="1"/>
    <col min="12295" max="12295" width="9.125" style="572" customWidth="1"/>
    <col min="12296" max="12296" width="14.375" style="572" customWidth="1"/>
    <col min="12297" max="12298" width="8.125" style="572" customWidth="1"/>
    <col min="12299" max="12299" width="6.5" style="572" bestFit="1" customWidth="1"/>
    <col min="12300" max="12300" width="11.5" style="572" customWidth="1"/>
    <col min="12301" max="12544" width="9" style="572"/>
    <col min="12545" max="12545" width="0.875" style="572" customWidth="1"/>
    <col min="12546" max="12546" width="4.625" style="572" customWidth="1"/>
    <col min="12547" max="12547" width="8.125" style="572" customWidth="1"/>
    <col min="12548" max="12548" width="5.375" style="572" customWidth="1"/>
    <col min="12549" max="12549" width="7.625" style="572" customWidth="1"/>
    <col min="12550" max="12550" width="6.625" style="572" customWidth="1"/>
    <col min="12551" max="12551" width="9.125" style="572" customWidth="1"/>
    <col min="12552" max="12552" width="14.375" style="572" customWidth="1"/>
    <col min="12553" max="12554" width="8.125" style="572" customWidth="1"/>
    <col min="12555" max="12555" width="6.5" style="572" bestFit="1" customWidth="1"/>
    <col min="12556" max="12556" width="11.5" style="572" customWidth="1"/>
    <col min="12557" max="12800" width="9" style="572"/>
    <col min="12801" max="12801" width="0.875" style="572" customWidth="1"/>
    <col min="12802" max="12802" width="4.625" style="572" customWidth="1"/>
    <col min="12803" max="12803" width="8.125" style="572" customWidth="1"/>
    <col min="12804" max="12804" width="5.375" style="572" customWidth="1"/>
    <col min="12805" max="12805" width="7.625" style="572" customWidth="1"/>
    <col min="12806" max="12806" width="6.625" style="572" customWidth="1"/>
    <col min="12807" max="12807" width="9.125" style="572" customWidth="1"/>
    <col min="12808" max="12808" width="14.375" style="572" customWidth="1"/>
    <col min="12809" max="12810" width="8.125" style="572" customWidth="1"/>
    <col min="12811" max="12811" width="6.5" style="572" bestFit="1" customWidth="1"/>
    <col min="12812" max="12812" width="11.5" style="572" customWidth="1"/>
    <col min="12813" max="13056" width="9" style="572"/>
    <col min="13057" max="13057" width="0.875" style="572" customWidth="1"/>
    <col min="13058" max="13058" width="4.625" style="572" customWidth="1"/>
    <col min="13059" max="13059" width="8.125" style="572" customWidth="1"/>
    <col min="13060" max="13060" width="5.375" style="572" customWidth="1"/>
    <col min="13061" max="13061" width="7.625" style="572" customWidth="1"/>
    <col min="13062" max="13062" width="6.625" style="572" customWidth="1"/>
    <col min="13063" max="13063" width="9.125" style="572" customWidth="1"/>
    <col min="13064" max="13064" width="14.375" style="572" customWidth="1"/>
    <col min="13065" max="13066" width="8.125" style="572" customWidth="1"/>
    <col min="13067" max="13067" width="6.5" style="572" bestFit="1" customWidth="1"/>
    <col min="13068" max="13068" width="11.5" style="572" customWidth="1"/>
    <col min="13069" max="13312" width="9" style="572"/>
    <col min="13313" max="13313" width="0.875" style="572" customWidth="1"/>
    <col min="13314" max="13314" width="4.625" style="572" customWidth="1"/>
    <col min="13315" max="13315" width="8.125" style="572" customWidth="1"/>
    <col min="13316" max="13316" width="5.375" style="572" customWidth="1"/>
    <col min="13317" max="13317" width="7.625" style="572" customWidth="1"/>
    <col min="13318" max="13318" width="6.625" style="572" customWidth="1"/>
    <col min="13319" max="13319" width="9.125" style="572" customWidth="1"/>
    <col min="13320" max="13320" width="14.375" style="572" customWidth="1"/>
    <col min="13321" max="13322" width="8.125" style="572" customWidth="1"/>
    <col min="13323" max="13323" width="6.5" style="572" bestFit="1" customWidth="1"/>
    <col min="13324" max="13324" width="11.5" style="572" customWidth="1"/>
    <col min="13325" max="13568" width="9" style="572"/>
    <col min="13569" max="13569" width="0.875" style="572" customWidth="1"/>
    <col min="13570" max="13570" width="4.625" style="572" customWidth="1"/>
    <col min="13571" max="13571" width="8.125" style="572" customWidth="1"/>
    <col min="13572" max="13572" width="5.375" style="572" customWidth="1"/>
    <col min="13573" max="13573" width="7.625" style="572" customWidth="1"/>
    <col min="13574" max="13574" width="6.625" style="572" customWidth="1"/>
    <col min="13575" max="13575" width="9.125" style="572" customWidth="1"/>
    <col min="13576" max="13576" width="14.375" style="572" customWidth="1"/>
    <col min="13577" max="13578" width="8.125" style="572" customWidth="1"/>
    <col min="13579" max="13579" width="6.5" style="572" bestFit="1" customWidth="1"/>
    <col min="13580" max="13580" width="11.5" style="572" customWidth="1"/>
    <col min="13581" max="13824" width="9" style="572"/>
    <col min="13825" max="13825" width="0.875" style="572" customWidth="1"/>
    <col min="13826" max="13826" width="4.625" style="572" customWidth="1"/>
    <col min="13827" max="13827" width="8.125" style="572" customWidth="1"/>
    <col min="13828" max="13828" width="5.375" style="572" customWidth="1"/>
    <col min="13829" max="13829" width="7.625" style="572" customWidth="1"/>
    <col min="13830" max="13830" width="6.625" style="572" customWidth="1"/>
    <col min="13831" max="13831" width="9.125" style="572" customWidth="1"/>
    <col min="13832" max="13832" width="14.375" style="572" customWidth="1"/>
    <col min="13833" max="13834" width="8.125" style="572" customWidth="1"/>
    <col min="13835" max="13835" width="6.5" style="572" bestFit="1" customWidth="1"/>
    <col min="13836" max="13836" width="11.5" style="572" customWidth="1"/>
    <col min="13837" max="14080" width="9" style="572"/>
    <col min="14081" max="14081" width="0.875" style="572" customWidth="1"/>
    <col min="14082" max="14082" width="4.625" style="572" customWidth="1"/>
    <col min="14083" max="14083" width="8.125" style="572" customWidth="1"/>
    <col min="14084" max="14084" width="5.375" style="572" customWidth="1"/>
    <col min="14085" max="14085" width="7.625" style="572" customWidth="1"/>
    <col min="14086" max="14086" width="6.625" style="572" customWidth="1"/>
    <col min="14087" max="14087" width="9.125" style="572" customWidth="1"/>
    <col min="14088" max="14088" width="14.375" style="572" customWidth="1"/>
    <col min="14089" max="14090" width="8.125" style="572" customWidth="1"/>
    <col min="14091" max="14091" width="6.5" style="572" bestFit="1" customWidth="1"/>
    <col min="14092" max="14092" width="11.5" style="572" customWidth="1"/>
    <col min="14093" max="14336" width="9" style="572"/>
    <col min="14337" max="14337" width="0.875" style="572" customWidth="1"/>
    <col min="14338" max="14338" width="4.625" style="572" customWidth="1"/>
    <col min="14339" max="14339" width="8.125" style="572" customWidth="1"/>
    <col min="14340" max="14340" width="5.375" style="572" customWidth="1"/>
    <col min="14341" max="14341" width="7.625" style="572" customWidth="1"/>
    <col min="14342" max="14342" width="6.625" style="572" customWidth="1"/>
    <col min="14343" max="14343" width="9.125" style="572" customWidth="1"/>
    <col min="14344" max="14344" width="14.375" style="572" customWidth="1"/>
    <col min="14345" max="14346" width="8.125" style="572" customWidth="1"/>
    <col min="14347" max="14347" width="6.5" style="572" bestFit="1" customWidth="1"/>
    <col min="14348" max="14348" width="11.5" style="572" customWidth="1"/>
    <col min="14349" max="14592" width="9" style="572"/>
    <col min="14593" max="14593" width="0.875" style="572" customWidth="1"/>
    <col min="14594" max="14594" width="4.625" style="572" customWidth="1"/>
    <col min="14595" max="14595" width="8.125" style="572" customWidth="1"/>
    <col min="14596" max="14596" width="5.375" style="572" customWidth="1"/>
    <col min="14597" max="14597" width="7.625" style="572" customWidth="1"/>
    <col min="14598" max="14598" width="6.625" style="572" customWidth="1"/>
    <col min="14599" max="14599" width="9.125" style="572" customWidth="1"/>
    <col min="14600" max="14600" width="14.375" style="572" customWidth="1"/>
    <col min="14601" max="14602" width="8.125" style="572" customWidth="1"/>
    <col min="14603" max="14603" width="6.5" style="572" bestFit="1" customWidth="1"/>
    <col min="14604" max="14604" width="11.5" style="572" customWidth="1"/>
    <col min="14605" max="14848" width="9" style="572"/>
    <col min="14849" max="14849" width="0.875" style="572" customWidth="1"/>
    <col min="14850" max="14850" width="4.625" style="572" customWidth="1"/>
    <col min="14851" max="14851" width="8.125" style="572" customWidth="1"/>
    <col min="14852" max="14852" width="5.375" style="572" customWidth="1"/>
    <col min="14853" max="14853" width="7.625" style="572" customWidth="1"/>
    <col min="14854" max="14854" width="6.625" style="572" customWidth="1"/>
    <col min="14855" max="14855" width="9.125" style="572" customWidth="1"/>
    <col min="14856" max="14856" width="14.375" style="572" customWidth="1"/>
    <col min="14857" max="14858" width="8.125" style="572" customWidth="1"/>
    <col min="14859" max="14859" width="6.5" style="572" bestFit="1" customWidth="1"/>
    <col min="14860" max="14860" width="11.5" style="572" customWidth="1"/>
    <col min="14861" max="15104" width="9" style="572"/>
    <col min="15105" max="15105" width="0.875" style="572" customWidth="1"/>
    <col min="15106" max="15106" width="4.625" style="572" customWidth="1"/>
    <col min="15107" max="15107" width="8.125" style="572" customWidth="1"/>
    <col min="15108" max="15108" width="5.375" style="572" customWidth="1"/>
    <col min="15109" max="15109" width="7.625" style="572" customWidth="1"/>
    <col min="15110" max="15110" width="6.625" style="572" customWidth="1"/>
    <col min="15111" max="15111" width="9.125" style="572" customWidth="1"/>
    <col min="15112" max="15112" width="14.375" style="572" customWidth="1"/>
    <col min="15113" max="15114" width="8.125" style="572" customWidth="1"/>
    <col min="15115" max="15115" width="6.5" style="572" bestFit="1" customWidth="1"/>
    <col min="15116" max="15116" width="11.5" style="572" customWidth="1"/>
    <col min="15117" max="15360" width="9" style="572"/>
    <col min="15361" max="15361" width="0.875" style="572" customWidth="1"/>
    <col min="15362" max="15362" width="4.625" style="572" customWidth="1"/>
    <col min="15363" max="15363" width="8.125" style="572" customWidth="1"/>
    <col min="15364" max="15364" width="5.375" style="572" customWidth="1"/>
    <col min="15365" max="15365" width="7.625" style="572" customWidth="1"/>
    <col min="15366" max="15366" width="6.625" style="572" customWidth="1"/>
    <col min="15367" max="15367" width="9.125" style="572" customWidth="1"/>
    <col min="15368" max="15368" width="14.375" style="572" customWidth="1"/>
    <col min="15369" max="15370" width="8.125" style="572" customWidth="1"/>
    <col min="15371" max="15371" width="6.5" style="572" bestFit="1" customWidth="1"/>
    <col min="15372" max="15372" width="11.5" style="572" customWidth="1"/>
    <col min="15373" max="15616" width="9" style="572"/>
    <col min="15617" max="15617" width="0.875" style="572" customWidth="1"/>
    <col min="15618" max="15618" width="4.625" style="572" customWidth="1"/>
    <col min="15619" max="15619" width="8.125" style="572" customWidth="1"/>
    <col min="15620" max="15620" width="5.375" style="572" customWidth="1"/>
    <col min="15621" max="15621" width="7.625" style="572" customWidth="1"/>
    <col min="15622" max="15622" width="6.625" style="572" customWidth="1"/>
    <col min="15623" max="15623" width="9.125" style="572" customWidth="1"/>
    <col min="15624" max="15624" width="14.375" style="572" customWidth="1"/>
    <col min="15625" max="15626" width="8.125" style="572" customWidth="1"/>
    <col min="15627" max="15627" width="6.5" style="572" bestFit="1" customWidth="1"/>
    <col min="15628" max="15628" width="11.5" style="572" customWidth="1"/>
    <col min="15629" max="15872" width="9" style="572"/>
    <col min="15873" max="15873" width="0.875" style="572" customWidth="1"/>
    <col min="15874" max="15874" width="4.625" style="572" customWidth="1"/>
    <col min="15875" max="15875" width="8.125" style="572" customWidth="1"/>
    <col min="15876" max="15876" width="5.375" style="572" customWidth="1"/>
    <col min="15877" max="15877" width="7.625" style="572" customWidth="1"/>
    <col min="15878" max="15878" width="6.625" style="572" customWidth="1"/>
    <col min="15879" max="15879" width="9.125" style="572" customWidth="1"/>
    <col min="15880" max="15880" width="14.375" style="572" customWidth="1"/>
    <col min="15881" max="15882" width="8.125" style="572" customWidth="1"/>
    <col min="15883" max="15883" width="6.5" style="572" bestFit="1" customWidth="1"/>
    <col min="15884" max="15884" width="11.5" style="572" customWidth="1"/>
    <col min="15885" max="16128" width="9" style="572"/>
    <col min="16129" max="16129" width="0.875" style="572" customWidth="1"/>
    <col min="16130" max="16130" width="4.625" style="572" customWidth="1"/>
    <col min="16131" max="16131" width="8.125" style="572" customWidth="1"/>
    <col min="16132" max="16132" width="5.375" style="572" customWidth="1"/>
    <col min="16133" max="16133" width="7.625" style="572" customWidth="1"/>
    <col min="16134" max="16134" width="6.625" style="572" customWidth="1"/>
    <col min="16135" max="16135" width="9.125" style="572" customWidth="1"/>
    <col min="16136" max="16136" width="14.375" style="572" customWidth="1"/>
    <col min="16137" max="16138" width="8.125" style="572" customWidth="1"/>
    <col min="16139" max="16139" width="6.5" style="572" bestFit="1" customWidth="1"/>
    <col min="16140" max="16140" width="11.5" style="572" customWidth="1"/>
    <col min="16141" max="16384" width="9" style="572"/>
  </cols>
  <sheetData>
    <row r="1" spans="1:12" ht="19.5" thickBot="1">
      <c r="A1" s="140"/>
      <c r="B1" s="2587" t="s">
        <v>926</v>
      </c>
      <c r="C1" s="2588"/>
      <c r="D1" s="140"/>
      <c r="E1" s="140"/>
      <c r="F1" s="140"/>
      <c r="G1" s="140"/>
      <c r="H1" s="2589"/>
      <c r="I1" s="2589"/>
      <c r="J1" s="2589"/>
      <c r="K1" s="2589"/>
      <c r="L1" s="2589"/>
    </row>
    <row r="2" spans="1:12" ht="40.35" customHeight="1">
      <c r="A2" s="140"/>
      <c r="B2" s="2590" t="s">
        <v>927</v>
      </c>
      <c r="C2" s="2591"/>
      <c r="D2" s="2591"/>
      <c r="E2" s="2591"/>
      <c r="F2" s="2591"/>
      <c r="G2" s="2591"/>
      <c r="H2" s="2591"/>
      <c r="I2" s="2591"/>
      <c r="J2" s="2591"/>
      <c r="K2" s="2591"/>
      <c r="L2" s="2591"/>
    </row>
    <row r="3" spans="1:12">
      <c r="A3" s="140"/>
      <c r="B3" s="2585"/>
      <c r="C3" s="2585"/>
      <c r="D3" s="2585"/>
      <c r="E3" s="2585"/>
      <c r="F3" s="2585"/>
      <c r="G3" s="140"/>
      <c r="H3" s="140"/>
      <c r="I3" s="140"/>
      <c r="J3" s="140"/>
      <c r="K3" s="140"/>
      <c r="L3" s="140"/>
    </row>
    <row r="4" spans="1:12">
      <c r="A4" s="140"/>
      <c r="B4" s="2586"/>
      <c r="C4" s="2586"/>
      <c r="D4" s="2586"/>
      <c r="E4" s="2584"/>
      <c r="F4" s="2585"/>
      <c r="G4" s="807"/>
      <c r="H4" s="2592" t="s">
        <v>928</v>
      </c>
      <c r="I4" s="2592"/>
      <c r="J4" s="2593"/>
      <c r="K4" s="2593"/>
      <c r="L4" s="2593"/>
    </row>
    <row r="5" spans="1:12">
      <c r="A5" s="140"/>
      <c r="B5" s="2586"/>
      <c r="C5" s="2586"/>
      <c r="D5" s="2586"/>
      <c r="E5" s="2584"/>
      <c r="F5" s="2585"/>
      <c r="G5" s="585"/>
      <c r="H5" s="2592"/>
      <c r="I5" s="2592"/>
      <c r="J5" s="2593"/>
      <c r="K5" s="2593"/>
      <c r="L5" s="2593"/>
    </row>
    <row r="6" spans="1:12">
      <c r="A6" s="140"/>
      <c r="B6" s="2586"/>
      <c r="C6" s="2586"/>
      <c r="D6" s="2586"/>
      <c r="E6" s="2584"/>
      <c r="F6" s="2584"/>
      <c r="G6" s="585"/>
      <c r="H6" s="2592"/>
      <c r="I6" s="2592"/>
      <c r="J6" s="2593"/>
      <c r="K6" s="2593"/>
      <c r="L6" s="2593"/>
    </row>
    <row r="7" spans="1:12" ht="19.5" thickBot="1">
      <c r="A7" s="140"/>
      <c r="B7" s="586"/>
      <c r="C7" s="586"/>
      <c r="D7" s="586"/>
      <c r="E7" s="586"/>
      <c r="F7" s="586"/>
      <c r="G7" s="586"/>
      <c r="H7" s="586"/>
      <c r="I7" s="586"/>
      <c r="J7" s="586"/>
      <c r="K7" s="586"/>
      <c r="L7" s="586"/>
    </row>
    <row r="8" spans="1:12" ht="42" customHeight="1">
      <c r="A8" s="586"/>
      <c r="B8" s="587"/>
      <c r="C8" s="2540" t="s">
        <v>73</v>
      </c>
      <c r="D8" s="2540"/>
      <c r="E8" s="2540" t="s">
        <v>913</v>
      </c>
      <c r="F8" s="2540"/>
      <c r="G8" s="2540" t="s">
        <v>444</v>
      </c>
      <c r="H8" s="2508"/>
      <c r="I8" s="2594" t="s">
        <v>929</v>
      </c>
      <c r="J8" s="2595"/>
      <c r="K8" s="588" t="s">
        <v>915</v>
      </c>
      <c r="L8" s="589" t="s">
        <v>916</v>
      </c>
    </row>
    <row r="9" spans="1:12" ht="20.100000000000001" customHeight="1">
      <c r="A9" s="586"/>
      <c r="B9" s="803" t="s">
        <v>917</v>
      </c>
      <c r="C9" s="2572" t="s">
        <v>918</v>
      </c>
      <c r="D9" s="2572"/>
      <c r="E9" s="2573">
        <v>45200</v>
      </c>
      <c r="F9" s="2574"/>
      <c r="G9" s="2572" t="s">
        <v>919</v>
      </c>
      <c r="H9" s="2575"/>
      <c r="I9" s="2576">
        <f>IF(E9="","",DATE(YEAR(E9),MONTH(E9)+6,DAY(E9))-1)</f>
        <v>45382</v>
      </c>
      <c r="J9" s="2577"/>
      <c r="K9" s="145" t="str">
        <f ca="1">IF(I9="","",IF(IF(MONTH(I9)&lt;=3, YEAR(I9)-1, YEAR(I9))=YEAR(TODAY())-2,"該当","非該当"))</f>
        <v>非該当</v>
      </c>
      <c r="L9" s="590" t="s">
        <v>920</v>
      </c>
    </row>
    <row r="10" spans="1:12" ht="20.100000000000001" customHeight="1" thickBot="1">
      <c r="A10" s="586"/>
      <c r="B10" s="812" t="s">
        <v>921</v>
      </c>
      <c r="C10" s="2578" t="s">
        <v>922</v>
      </c>
      <c r="D10" s="2578"/>
      <c r="E10" s="2579">
        <v>45231</v>
      </c>
      <c r="F10" s="2580"/>
      <c r="G10" s="2578" t="s">
        <v>923</v>
      </c>
      <c r="H10" s="2581"/>
      <c r="I10" s="2582">
        <f t="shared" ref="I10:I40" si="0">IF(E10="","",DATE(YEAR(E10),MONTH(E10)+6,DAY(E10))-1)</f>
        <v>45412</v>
      </c>
      <c r="J10" s="2583"/>
      <c r="K10" s="146" t="str">
        <f ca="1">IF(I10="","",IF(IF(MONTH(I10)&lt;=3, YEAR(I10)-1, YEAR(I10))=YEAR(TODAY())-2,"該当","非該当"))</f>
        <v>該当</v>
      </c>
      <c r="L10" s="806" t="s">
        <v>920</v>
      </c>
    </row>
    <row r="11" spans="1:12" ht="20.100000000000001" customHeight="1" thickTop="1">
      <c r="A11" s="586"/>
      <c r="B11" s="591">
        <v>1</v>
      </c>
      <c r="C11" s="2567"/>
      <c r="D11" s="2567"/>
      <c r="E11" s="2568"/>
      <c r="F11" s="2569"/>
      <c r="G11" s="2567"/>
      <c r="H11" s="2570"/>
      <c r="I11" s="2565" t="str">
        <f t="shared" si="0"/>
        <v/>
      </c>
      <c r="J11" s="2571"/>
      <c r="K11" s="149" t="str">
        <f ca="1">IF(I11="","",IF(IF(MONTH(I11)&lt;=3, YEAR(I11)-1, YEAR(I11))=YEAR(TODAY())-2,"該当","非該当"))</f>
        <v/>
      </c>
      <c r="L11" s="148"/>
    </row>
    <row r="12" spans="1:12" ht="20.100000000000001" customHeight="1">
      <c r="A12" s="586"/>
      <c r="B12" s="587">
        <v>2</v>
      </c>
      <c r="C12" s="2554"/>
      <c r="D12" s="2554"/>
      <c r="E12" s="2555"/>
      <c r="F12" s="2556"/>
      <c r="G12" s="2554"/>
      <c r="H12" s="2557"/>
      <c r="I12" s="2565" t="str">
        <f t="shared" si="0"/>
        <v/>
      </c>
      <c r="J12" s="2571"/>
      <c r="K12" s="146" t="str">
        <f ca="1">IF(I12="","",IF(IF(MONTH(I12)&lt;=3, YEAR(I12)-1, YEAR(I12))=YEAR(TODAY())-2,"該当","非該当"))</f>
        <v/>
      </c>
      <c r="L12" s="805"/>
    </row>
    <row r="13" spans="1:12" ht="20.100000000000001" customHeight="1">
      <c r="A13" s="586"/>
      <c r="B13" s="587">
        <v>3</v>
      </c>
      <c r="C13" s="2557"/>
      <c r="D13" s="2563"/>
      <c r="E13" s="2555"/>
      <c r="F13" s="2556"/>
      <c r="G13" s="2557"/>
      <c r="H13" s="2564"/>
      <c r="I13" s="2565" t="str">
        <f t="shared" si="0"/>
        <v/>
      </c>
      <c r="J13" s="2571"/>
      <c r="K13" s="146" t="str">
        <f t="shared" ref="K13:K40" ca="1" si="1">IF(I13="","",IF(IF(MONTH(I13)&lt;=3, YEAR(I13)-1, YEAR(I13))=YEAR(TODAY())-2,"該当","非該当"))</f>
        <v/>
      </c>
      <c r="L13" s="805"/>
    </row>
    <row r="14" spans="1:12" ht="20.100000000000001" customHeight="1">
      <c r="A14" s="586"/>
      <c r="B14" s="587">
        <v>4</v>
      </c>
      <c r="C14" s="2557"/>
      <c r="D14" s="2563"/>
      <c r="E14" s="2555"/>
      <c r="F14" s="2556"/>
      <c r="G14" s="2557"/>
      <c r="H14" s="2564"/>
      <c r="I14" s="2565" t="str">
        <f t="shared" si="0"/>
        <v/>
      </c>
      <c r="J14" s="2571"/>
      <c r="K14" s="146" t="str">
        <f t="shared" ca="1" si="1"/>
        <v/>
      </c>
      <c r="L14" s="805"/>
    </row>
    <row r="15" spans="1:12" ht="20.100000000000001" customHeight="1">
      <c r="A15" s="586"/>
      <c r="B15" s="587">
        <v>5</v>
      </c>
      <c r="C15" s="2557"/>
      <c r="D15" s="2563"/>
      <c r="E15" s="2555"/>
      <c r="F15" s="2556"/>
      <c r="G15" s="2557"/>
      <c r="H15" s="2564"/>
      <c r="I15" s="2558" t="str">
        <f t="shared" si="0"/>
        <v/>
      </c>
      <c r="J15" s="2562"/>
      <c r="K15" s="146" t="str">
        <f t="shared" ca="1" si="1"/>
        <v/>
      </c>
      <c r="L15" s="805"/>
    </row>
    <row r="16" spans="1:12" ht="20.100000000000001" customHeight="1">
      <c r="A16" s="586"/>
      <c r="B16" s="587">
        <v>6</v>
      </c>
      <c r="C16" s="2557"/>
      <c r="D16" s="2563"/>
      <c r="E16" s="2555"/>
      <c r="F16" s="2556"/>
      <c r="G16" s="2557"/>
      <c r="H16" s="2564"/>
      <c r="I16" s="2558" t="str">
        <f t="shared" si="0"/>
        <v/>
      </c>
      <c r="J16" s="2562"/>
      <c r="K16" s="146" t="str">
        <f t="shared" ca="1" si="1"/>
        <v/>
      </c>
      <c r="L16" s="805"/>
    </row>
    <row r="17" spans="1:12" ht="20.100000000000001" customHeight="1">
      <c r="A17" s="586"/>
      <c r="B17" s="587">
        <v>7</v>
      </c>
      <c r="C17" s="2554"/>
      <c r="D17" s="2554"/>
      <c r="E17" s="2555"/>
      <c r="F17" s="2556"/>
      <c r="G17" s="2554"/>
      <c r="H17" s="2557"/>
      <c r="I17" s="2558" t="str">
        <f t="shared" si="0"/>
        <v/>
      </c>
      <c r="J17" s="2562"/>
      <c r="K17" s="146" t="str">
        <f t="shared" ca="1" si="1"/>
        <v/>
      </c>
      <c r="L17" s="805"/>
    </row>
    <row r="18" spans="1:12" ht="20.100000000000001" customHeight="1">
      <c r="A18" s="586"/>
      <c r="B18" s="587">
        <v>8</v>
      </c>
      <c r="C18" s="2554"/>
      <c r="D18" s="2554"/>
      <c r="E18" s="2555"/>
      <c r="F18" s="2556"/>
      <c r="G18" s="2554"/>
      <c r="H18" s="2557"/>
      <c r="I18" s="2558" t="str">
        <f t="shared" si="0"/>
        <v/>
      </c>
      <c r="J18" s="2562"/>
      <c r="K18" s="146" t="str">
        <f t="shared" ca="1" si="1"/>
        <v/>
      </c>
      <c r="L18" s="805"/>
    </row>
    <row r="19" spans="1:12" ht="20.100000000000001" customHeight="1">
      <c r="A19" s="586"/>
      <c r="B19" s="587">
        <v>9</v>
      </c>
      <c r="C19" s="2554"/>
      <c r="D19" s="2554"/>
      <c r="E19" s="2555"/>
      <c r="F19" s="2556"/>
      <c r="G19" s="2554"/>
      <c r="H19" s="2557"/>
      <c r="I19" s="2558" t="str">
        <f t="shared" si="0"/>
        <v/>
      </c>
      <c r="J19" s="2562"/>
      <c r="K19" s="146" t="str">
        <f t="shared" ca="1" si="1"/>
        <v/>
      </c>
      <c r="L19" s="805"/>
    </row>
    <row r="20" spans="1:12" ht="20.100000000000001" customHeight="1">
      <c r="A20" s="586"/>
      <c r="B20" s="587">
        <v>10</v>
      </c>
      <c r="C20" s="2554"/>
      <c r="D20" s="2554"/>
      <c r="E20" s="2555"/>
      <c r="F20" s="2556"/>
      <c r="G20" s="2554"/>
      <c r="H20" s="2557"/>
      <c r="I20" s="2558" t="str">
        <f t="shared" si="0"/>
        <v/>
      </c>
      <c r="J20" s="2562"/>
      <c r="K20" s="146" t="str">
        <f t="shared" ca="1" si="1"/>
        <v/>
      </c>
      <c r="L20" s="805"/>
    </row>
    <row r="21" spans="1:12" ht="20.100000000000001" customHeight="1">
      <c r="A21" s="586"/>
      <c r="B21" s="587">
        <v>11</v>
      </c>
      <c r="C21" s="2557"/>
      <c r="D21" s="2563"/>
      <c r="E21" s="2555"/>
      <c r="F21" s="2556"/>
      <c r="G21" s="2554"/>
      <c r="H21" s="2557"/>
      <c r="I21" s="2558" t="str">
        <f t="shared" si="0"/>
        <v/>
      </c>
      <c r="J21" s="2562"/>
      <c r="K21" s="146" t="str">
        <f t="shared" ca="1" si="1"/>
        <v/>
      </c>
      <c r="L21" s="805"/>
    </row>
    <row r="22" spans="1:12" ht="20.100000000000001" customHeight="1">
      <c r="A22" s="586"/>
      <c r="B22" s="587">
        <v>12</v>
      </c>
      <c r="C22" s="2554"/>
      <c r="D22" s="2554"/>
      <c r="E22" s="2555"/>
      <c r="F22" s="2556"/>
      <c r="G22" s="2554"/>
      <c r="H22" s="2557"/>
      <c r="I22" s="2558" t="str">
        <f t="shared" si="0"/>
        <v/>
      </c>
      <c r="J22" s="2562"/>
      <c r="K22" s="146" t="str">
        <f t="shared" ca="1" si="1"/>
        <v/>
      </c>
      <c r="L22" s="805"/>
    </row>
    <row r="23" spans="1:12" ht="20.100000000000001" customHeight="1">
      <c r="A23" s="586"/>
      <c r="B23" s="587">
        <v>13</v>
      </c>
      <c r="C23" s="2557"/>
      <c r="D23" s="2563"/>
      <c r="E23" s="2555"/>
      <c r="F23" s="2556"/>
      <c r="G23" s="2557"/>
      <c r="H23" s="2564"/>
      <c r="I23" s="2558" t="str">
        <f t="shared" si="0"/>
        <v/>
      </c>
      <c r="J23" s="2562"/>
      <c r="K23" s="146" t="str">
        <f t="shared" ca="1" si="1"/>
        <v/>
      </c>
      <c r="L23" s="805"/>
    </row>
    <row r="24" spans="1:12" ht="20.100000000000001" customHeight="1">
      <c r="A24" s="586"/>
      <c r="B24" s="587">
        <v>14</v>
      </c>
      <c r="C24" s="2554"/>
      <c r="D24" s="2554"/>
      <c r="E24" s="2555"/>
      <c r="F24" s="2556"/>
      <c r="G24" s="2554"/>
      <c r="H24" s="2557"/>
      <c r="I24" s="2558" t="str">
        <f t="shared" si="0"/>
        <v/>
      </c>
      <c r="J24" s="2562"/>
      <c r="K24" s="146" t="str">
        <f t="shared" ca="1" si="1"/>
        <v/>
      </c>
      <c r="L24" s="805"/>
    </row>
    <row r="25" spans="1:12" ht="20.100000000000001" customHeight="1">
      <c r="A25" s="586"/>
      <c r="B25" s="587">
        <v>15</v>
      </c>
      <c r="C25" s="2554"/>
      <c r="D25" s="2554"/>
      <c r="E25" s="2555"/>
      <c r="F25" s="2556"/>
      <c r="G25" s="2554"/>
      <c r="H25" s="2557"/>
      <c r="I25" s="2558" t="str">
        <f t="shared" si="0"/>
        <v/>
      </c>
      <c r="J25" s="2562"/>
      <c r="K25" s="146" t="str">
        <f t="shared" ca="1" si="1"/>
        <v/>
      </c>
      <c r="L25" s="805"/>
    </row>
    <row r="26" spans="1:12" ht="20.100000000000001" customHeight="1">
      <c r="A26" s="586"/>
      <c r="B26" s="587">
        <v>16</v>
      </c>
      <c r="C26" s="2554"/>
      <c r="D26" s="2554"/>
      <c r="E26" s="2555"/>
      <c r="F26" s="2556"/>
      <c r="G26" s="2554"/>
      <c r="H26" s="2557"/>
      <c r="I26" s="2558" t="str">
        <f t="shared" si="0"/>
        <v/>
      </c>
      <c r="J26" s="2562"/>
      <c r="K26" s="146" t="str">
        <f t="shared" ca="1" si="1"/>
        <v/>
      </c>
      <c r="L26" s="805"/>
    </row>
    <row r="27" spans="1:12" ht="20.100000000000001" customHeight="1">
      <c r="A27" s="586"/>
      <c r="B27" s="587">
        <v>17</v>
      </c>
      <c r="C27" s="2554"/>
      <c r="D27" s="2554"/>
      <c r="E27" s="2555"/>
      <c r="F27" s="2556"/>
      <c r="G27" s="2554"/>
      <c r="H27" s="2557"/>
      <c r="I27" s="2558" t="str">
        <f t="shared" si="0"/>
        <v/>
      </c>
      <c r="J27" s="2562"/>
      <c r="K27" s="146" t="str">
        <f t="shared" ca="1" si="1"/>
        <v/>
      </c>
      <c r="L27" s="805"/>
    </row>
    <row r="28" spans="1:12" ht="20.100000000000001" customHeight="1">
      <c r="A28" s="586"/>
      <c r="B28" s="587">
        <v>18</v>
      </c>
      <c r="C28" s="2554"/>
      <c r="D28" s="2554"/>
      <c r="E28" s="2555"/>
      <c r="F28" s="2556"/>
      <c r="G28" s="2554"/>
      <c r="H28" s="2557"/>
      <c r="I28" s="2558" t="str">
        <f t="shared" si="0"/>
        <v/>
      </c>
      <c r="J28" s="2562"/>
      <c r="K28" s="146" t="str">
        <f t="shared" ca="1" si="1"/>
        <v/>
      </c>
      <c r="L28" s="805"/>
    </row>
    <row r="29" spans="1:12" ht="20.100000000000001" customHeight="1">
      <c r="A29" s="586"/>
      <c r="B29" s="587">
        <v>19</v>
      </c>
      <c r="C29" s="2554"/>
      <c r="D29" s="2554"/>
      <c r="E29" s="2555"/>
      <c r="F29" s="2556"/>
      <c r="G29" s="2554"/>
      <c r="H29" s="2557"/>
      <c r="I29" s="2558" t="str">
        <f t="shared" si="0"/>
        <v/>
      </c>
      <c r="J29" s="2562"/>
      <c r="K29" s="146" t="str">
        <f t="shared" ca="1" si="1"/>
        <v/>
      </c>
      <c r="L29" s="805"/>
    </row>
    <row r="30" spans="1:12" ht="20.100000000000001" customHeight="1">
      <c r="A30" s="586"/>
      <c r="B30" s="587">
        <v>20</v>
      </c>
      <c r="C30" s="2554"/>
      <c r="D30" s="2554"/>
      <c r="E30" s="2555"/>
      <c r="F30" s="2556"/>
      <c r="G30" s="2554"/>
      <c r="H30" s="2557"/>
      <c r="I30" s="2558" t="str">
        <f t="shared" si="0"/>
        <v/>
      </c>
      <c r="J30" s="2562"/>
      <c r="K30" s="146" t="str">
        <f t="shared" ca="1" si="1"/>
        <v/>
      </c>
      <c r="L30" s="805"/>
    </row>
    <row r="31" spans="1:12" ht="20.100000000000001" customHeight="1">
      <c r="A31" s="586"/>
      <c r="B31" s="587">
        <v>21</v>
      </c>
      <c r="C31" s="2554"/>
      <c r="D31" s="2554"/>
      <c r="E31" s="2555"/>
      <c r="F31" s="2556"/>
      <c r="G31" s="2554"/>
      <c r="H31" s="2557"/>
      <c r="I31" s="2558" t="str">
        <f t="shared" si="0"/>
        <v/>
      </c>
      <c r="J31" s="2562"/>
      <c r="K31" s="146" t="str">
        <f t="shared" ca="1" si="1"/>
        <v/>
      </c>
      <c r="L31" s="805"/>
    </row>
    <row r="32" spans="1:12" ht="20.100000000000001" customHeight="1">
      <c r="A32" s="586"/>
      <c r="B32" s="587">
        <v>22</v>
      </c>
      <c r="C32" s="2554"/>
      <c r="D32" s="2554"/>
      <c r="E32" s="2555"/>
      <c r="F32" s="2556"/>
      <c r="G32" s="2554"/>
      <c r="H32" s="2557"/>
      <c r="I32" s="2558" t="str">
        <f t="shared" si="0"/>
        <v/>
      </c>
      <c r="J32" s="2562"/>
      <c r="K32" s="146" t="str">
        <f t="shared" ca="1" si="1"/>
        <v/>
      </c>
      <c r="L32" s="805"/>
    </row>
    <row r="33" spans="1:12" ht="20.100000000000001" customHeight="1">
      <c r="A33" s="586"/>
      <c r="B33" s="587">
        <v>23</v>
      </c>
      <c r="C33" s="2554"/>
      <c r="D33" s="2554"/>
      <c r="E33" s="2555"/>
      <c r="F33" s="2556"/>
      <c r="G33" s="2554"/>
      <c r="H33" s="2557"/>
      <c r="I33" s="2558" t="str">
        <f t="shared" si="0"/>
        <v/>
      </c>
      <c r="J33" s="2562"/>
      <c r="K33" s="146" t="str">
        <f t="shared" ca="1" si="1"/>
        <v/>
      </c>
      <c r="L33" s="805"/>
    </row>
    <row r="34" spans="1:12" ht="20.100000000000001" customHeight="1">
      <c r="A34" s="586"/>
      <c r="B34" s="587">
        <v>24</v>
      </c>
      <c r="C34" s="2554"/>
      <c r="D34" s="2554"/>
      <c r="E34" s="2555"/>
      <c r="F34" s="2556"/>
      <c r="G34" s="2554"/>
      <c r="H34" s="2557"/>
      <c r="I34" s="2558" t="str">
        <f t="shared" si="0"/>
        <v/>
      </c>
      <c r="J34" s="2562"/>
      <c r="K34" s="146" t="str">
        <f t="shared" ca="1" si="1"/>
        <v/>
      </c>
      <c r="L34" s="805"/>
    </row>
    <row r="35" spans="1:12" ht="20.100000000000001" customHeight="1">
      <c r="A35" s="586"/>
      <c r="B35" s="587">
        <v>25</v>
      </c>
      <c r="C35" s="2554"/>
      <c r="D35" s="2554"/>
      <c r="E35" s="2555"/>
      <c r="F35" s="2556"/>
      <c r="G35" s="2554"/>
      <c r="H35" s="2557"/>
      <c r="I35" s="2558" t="str">
        <f t="shared" si="0"/>
        <v/>
      </c>
      <c r="J35" s="2562"/>
      <c r="K35" s="146" t="str">
        <f t="shared" ca="1" si="1"/>
        <v/>
      </c>
      <c r="L35" s="805"/>
    </row>
    <row r="36" spans="1:12" ht="20.100000000000001" customHeight="1">
      <c r="A36" s="586"/>
      <c r="B36" s="587">
        <v>26</v>
      </c>
      <c r="C36" s="2554"/>
      <c r="D36" s="2554"/>
      <c r="E36" s="2555"/>
      <c r="F36" s="2556"/>
      <c r="G36" s="2554"/>
      <c r="H36" s="2557"/>
      <c r="I36" s="2558" t="str">
        <f t="shared" si="0"/>
        <v/>
      </c>
      <c r="J36" s="2562"/>
      <c r="K36" s="146" t="str">
        <f t="shared" ca="1" si="1"/>
        <v/>
      </c>
      <c r="L36" s="805"/>
    </row>
    <row r="37" spans="1:12" ht="20.100000000000001" customHeight="1">
      <c r="A37" s="586"/>
      <c r="B37" s="587">
        <v>27</v>
      </c>
      <c r="C37" s="2554"/>
      <c r="D37" s="2554"/>
      <c r="E37" s="2555"/>
      <c r="F37" s="2556"/>
      <c r="G37" s="2554"/>
      <c r="H37" s="2557"/>
      <c r="I37" s="2558" t="str">
        <f t="shared" si="0"/>
        <v/>
      </c>
      <c r="J37" s="2562"/>
      <c r="K37" s="146" t="str">
        <f t="shared" ca="1" si="1"/>
        <v/>
      </c>
      <c r="L37" s="805"/>
    </row>
    <row r="38" spans="1:12" ht="20.100000000000001" customHeight="1">
      <c r="A38" s="586"/>
      <c r="B38" s="587">
        <v>28</v>
      </c>
      <c r="C38" s="2554"/>
      <c r="D38" s="2554"/>
      <c r="E38" s="2555"/>
      <c r="F38" s="2556"/>
      <c r="G38" s="2554"/>
      <c r="H38" s="2557"/>
      <c r="I38" s="2558" t="str">
        <f t="shared" si="0"/>
        <v/>
      </c>
      <c r="J38" s="2562"/>
      <c r="K38" s="146" t="str">
        <f t="shared" ca="1" si="1"/>
        <v/>
      </c>
      <c r="L38" s="805"/>
    </row>
    <row r="39" spans="1:12" ht="20.100000000000001" customHeight="1">
      <c r="A39" s="586"/>
      <c r="B39" s="587">
        <v>29</v>
      </c>
      <c r="C39" s="2554"/>
      <c r="D39" s="2554"/>
      <c r="E39" s="2555"/>
      <c r="F39" s="2556"/>
      <c r="G39" s="2554"/>
      <c r="H39" s="2557"/>
      <c r="I39" s="2558" t="str">
        <f>IF(E39="","",DATE(YEAR(E39),MONTH(E39)+6,DAY(E39))-1)</f>
        <v/>
      </c>
      <c r="J39" s="2562"/>
      <c r="K39" s="146" t="str">
        <f t="shared" ca="1" si="1"/>
        <v/>
      </c>
      <c r="L39" s="805"/>
    </row>
    <row r="40" spans="1:12" ht="20.100000000000001" customHeight="1" thickBot="1">
      <c r="A40" s="586"/>
      <c r="B40" s="587">
        <v>30</v>
      </c>
      <c r="C40" s="2554"/>
      <c r="D40" s="2554"/>
      <c r="E40" s="2555"/>
      <c r="F40" s="2556"/>
      <c r="G40" s="2554"/>
      <c r="H40" s="2557"/>
      <c r="I40" s="2560" t="str">
        <f t="shared" si="0"/>
        <v/>
      </c>
      <c r="J40" s="2561"/>
      <c r="K40" s="146" t="str">
        <f t="shared" ca="1" si="1"/>
        <v/>
      </c>
      <c r="L40" s="805"/>
    </row>
    <row r="41" spans="1:12" ht="13.5" customHeight="1">
      <c r="A41" s="140"/>
      <c r="B41" s="2552" t="s">
        <v>924</v>
      </c>
      <c r="C41" s="2552"/>
      <c r="D41" s="2552"/>
      <c r="E41" s="2552"/>
      <c r="F41" s="2552"/>
      <c r="G41" s="2552"/>
      <c r="H41" s="2552"/>
      <c r="I41" s="2553"/>
      <c r="J41" s="2553"/>
      <c r="K41" s="2552"/>
      <c r="L41" s="2552"/>
    </row>
    <row r="42" spans="1:12">
      <c r="A42" s="140"/>
      <c r="B42" s="2553"/>
      <c r="C42" s="2553"/>
      <c r="D42" s="2553"/>
      <c r="E42" s="2553"/>
      <c r="F42" s="2553"/>
      <c r="G42" s="2553"/>
      <c r="H42" s="2553"/>
      <c r="I42" s="2553"/>
      <c r="J42" s="2553"/>
      <c r="K42" s="2553"/>
      <c r="L42" s="2553"/>
    </row>
    <row r="43" spans="1:12">
      <c r="A43" s="140"/>
      <c r="B43" s="2553"/>
      <c r="C43" s="2553"/>
      <c r="D43" s="2553"/>
      <c r="E43" s="2553"/>
      <c r="F43" s="2553"/>
      <c r="G43" s="2553"/>
      <c r="H43" s="2553"/>
      <c r="I43" s="2553"/>
      <c r="J43" s="2553"/>
      <c r="K43" s="2553"/>
      <c r="L43" s="2553"/>
    </row>
    <row r="44" spans="1:12">
      <c r="A44" s="140"/>
      <c r="B44" s="2553"/>
      <c r="C44" s="2553"/>
      <c r="D44" s="2553"/>
      <c r="E44" s="2553"/>
      <c r="F44" s="2553"/>
      <c r="G44" s="2553"/>
      <c r="H44" s="2553"/>
      <c r="I44" s="2553"/>
      <c r="J44" s="2553"/>
      <c r="K44" s="2553"/>
      <c r="L44" s="2553"/>
    </row>
    <row r="45" spans="1:12">
      <c r="A45" s="140"/>
      <c r="B45" s="2553"/>
      <c r="C45" s="2553"/>
      <c r="D45" s="2553"/>
      <c r="E45" s="2553"/>
      <c r="F45" s="2553"/>
      <c r="G45" s="2553"/>
      <c r="H45" s="2553"/>
      <c r="I45" s="2553"/>
      <c r="J45" s="2553"/>
      <c r="K45" s="2553"/>
      <c r="L45" s="2553"/>
    </row>
    <row r="48" spans="1:12" hidden="1">
      <c r="A48" s="140"/>
      <c r="B48" s="140"/>
      <c r="C48" s="140"/>
      <c r="D48" s="140"/>
      <c r="E48" s="140"/>
      <c r="F48" s="140"/>
      <c r="G48" s="140"/>
      <c r="H48" s="140"/>
      <c r="I48" s="140"/>
      <c r="J48" s="140"/>
      <c r="K48" s="140"/>
      <c r="L48" s="140"/>
    </row>
    <row r="49" spans="4:4" hidden="1"/>
    <row r="50" spans="4:4" hidden="1">
      <c r="D50" s="801" t="s">
        <v>920</v>
      </c>
    </row>
    <row r="51" spans="4:4" hidden="1">
      <c r="D51" s="801" t="s">
        <v>925</v>
      </c>
    </row>
    <row r="52" spans="4:4">
      <c r="D52" s="140"/>
    </row>
  </sheetData>
  <sheetProtection algorithmName="SHA-512" hashValue="w/dnx70l/hvSZAmiOCJ5EVa3IyjRhN+VEbRlTmWet8S71avpRSgKf9GY/zP+7UQmTAD10t8fdxZMOJA0XxgE3g==" saltValue="a/++Eu3gcOiwq6dnd56FCw==" spinCount="100000" sheet="1" scenarios="1" formatCells="0" insertRows="0" deleteRows="0" autoFilter="0"/>
  <mergeCells count="146">
    <mergeCell ref="E5:F5"/>
    <mergeCell ref="B6:D6"/>
    <mergeCell ref="E6:F6"/>
    <mergeCell ref="C8:D8"/>
    <mergeCell ref="E8:F8"/>
    <mergeCell ref="G8:H8"/>
    <mergeCell ref="B1:C1"/>
    <mergeCell ref="H1:L1"/>
    <mergeCell ref="B2:L2"/>
    <mergeCell ref="B3:D3"/>
    <mergeCell ref="E3:F3"/>
    <mergeCell ref="B4:D4"/>
    <mergeCell ref="E4:F4"/>
    <mergeCell ref="H4:I6"/>
    <mergeCell ref="J4:L6"/>
    <mergeCell ref="B5:D5"/>
    <mergeCell ref="I8:J8"/>
    <mergeCell ref="C9:D9"/>
    <mergeCell ref="E9:F9"/>
    <mergeCell ref="G9:H9"/>
    <mergeCell ref="I9:J9"/>
    <mergeCell ref="C10:D10"/>
    <mergeCell ref="E10:F10"/>
    <mergeCell ref="G10:H10"/>
    <mergeCell ref="I10:J10"/>
    <mergeCell ref="C13:D13"/>
    <mergeCell ref="E13:F13"/>
    <mergeCell ref="G13:H13"/>
    <mergeCell ref="I13:J13"/>
    <mergeCell ref="C14:D14"/>
    <mergeCell ref="E14:F14"/>
    <mergeCell ref="G14:H14"/>
    <mergeCell ref="I14:J14"/>
    <mergeCell ref="C11:D11"/>
    <mergeCell ref="E11:F11"/>
    <mergeCell ref="G11:H11"/>
    <mergeCell ref="I11:J11"/>
    <mergeCell ref="C12:D12"/>
    <mergeCell ref="E12:F12"/>
    <mergeCell ref="G12:H12"/>
    <mergeCell ref="I12:J12"/>
    <mergeCell ref="C17:D17"/>
    <mergeCell ref="E17:F17"/>
    <mergeCell ref="G17:H17"/>
    <mergeCell ref="I17:J17"/>
    <mergeCell ref="C18:D18"/>
    <mergeCell ref="E18:F18"/>
    <mergeCell ref="G18:H18"/>
    <mergeCell ref="I18:J18"/>
    <mergeCell ref="C15:D15"/>
    <mergeCell ref="E15:F15"/>
    <mergeCell ref="G15:H15"/>
    <mergeCell ref="I15:J15"/>
    <mergeCell ref="C16:D16"/>
    <mergeCell ref="E16:F16"/>
    <mergeCell ref="G16:H16"/>
    <mergeCell ref="I16:J16"/>
    <mergeCell ref="C21:D21"/>
    <mergeCell ref="E21:F21"/>
    <mergeCell ref="G21:H21"/>
    <mergeCell ref="I21:J21"/>
    <mergeCell ref="C22:D22"/>
    <mergeCell ref="E22:F22"/>
    <mergeCell ref="G22:H22"/>
    <mergeCell ref="I22:J22"/>
    <mergeCell ref="C19:D19"/>
    <mergeCell ref="E19:F19"/>
    <mergeCell ref="G19:H19"/>
    <mergeCell ref="I19:J19"/>
    <mergeCell ref="C20:D20"/>
    <mergeCell ref="E20:F20"/>
    <mergeCell ref="G20:H20"/>
    <mergeCell ref="I20:J20"/>
    <mergeCell ref="C25:D25"/>
    <mergeCell ref="E25:F25"/>
    <mergeCell ref="G25:H25"/>
    <mergeCell ref="I25:J25"/>
    <mergeCell ref="C26:D26"/>
    <mergeCell ref="E26:F26"/>
    <mergeCell ref="G26:H26"/>
    <mergeCell ref="I26:J26"/>
    <mergeCell ref="C23:D23"/>
    <mergeCell ref="E23:F23"/>
    <mergeCell ref="G23:H23"/>
    <mergeCell ref="I23:J23"/>
    <mergeCell ref="C24:D24"/>
    <mergeCell ref="E24:F24"/>
    <mergeCell ref="G24:H24"/>
    <mergeCell ref="I24:J24"/>
    <mergeCell ref="C29:D29"/>
    <mergeCell ref="E29:F29"/>
    <mergeCell ref="G29:H29"/>
    <mergeCell ref="I29:J29"/>
    <mergeCell ref="C30:D30"/>
    <mergeCell ref="E30:F30"/>
    <mergeCell ref="G30:H30"/>
    <mergeCell ref="I30:J30"/>
    <mergeCell ref="C27:D27"/>
    <mergeCell ref="E27:F27"/>
    <mergeCell ref="G27:H27"/>
    <mergeCell ref="I27:J27"/>
    <mergeCell ref="C28:D28"/>
    <mergeCell ref="E28:F28"/>
    <mergeCell ref="G28:H28"/>
    <mergeCell ref="I28:J28"/>
    <mergeCell ref="C33:D33"/>
    <mergeCell ref="E33:F33"/>
    <mergeCell ref="G33:H33"/>
    <mergeCell ref="I33:J33"/>
    <mergeCell ref="C34:D34"/>
    <mergeCell ref="E34:F34"/>
    <mergeCell ref="G34:H34"/>
    <mergeCell ref="I34:J34"/>
    <mergeCell ref="C31:D31"/>
    <mergeCell ref="E31:F31"/>
    <mergeCell ref="G31:H31"/>
    <mergeCell ref="I31:J31"/>
    <mergeCell ref="C32:D32"/>
    <mergeCell ref="E32:F32"/>
    <mergeCell ref="G32:H32"/>
    <mergeCell ref="I32:J32"/>
    <mergeCell ref="C37:D37"/>
    <mergeCell ref="E37:F37"/>
    <mergeCell ref="G37:H37"/>
    <mergeCell ref="I37:J37"/>
    <mergeCell ref="C38:D38"/>
    <mergeCell ref="E38:F38"/>
    <mergeCell ref="G38:H38"/>
    <mergeCell ref="I38:J38"/>
    <mergeCell ref="C35:D35"/>
    <mergeCell ref="E35:F35"/>
    <mergeCell ref="G35:H35"/>
    <mergeCell ref="I35:J35"/>
    <mergeCell ref="C36:D36"/>
    <mergeCell ref="E36:F36"/>
    <mergeCell ref="G36:H36"/>
    <mergeCell ref="I36:J36"/>
    <mergeCell ref="B41:L45"/>
    <mergeCell ref="C39:D39"/>
    <mergeCell ref="E39:F39"/>
    <mergeCell ref="G39:H39"/>
    <mergeCell ref="I39:J39"/>
    <mergeCell ref="C40:D40"/>
    <mergeCell ref="E40:F40"/>
    <mergeCell ref="G40:H40"/>
    <mergeCell ref="I40:J40"/>
  </mergeCells>
  <phoneticPr fontId="4"/>
  <dataValidations count="2">
    <dataValidation type="date" operator="greaterThanOrEqual" allowBlank="1" showInputMessage="1" showErrorMessage="1" sqref="WVM983049:WVN983080 JA9:JB40 SW9:SX40 ACS9:ACT40 AMO9:AMP40 AWK9:AWL40 BGG9:BGH40 BQC9:BQD40 BZY9:BZZ40 CJU9:CJV40 CTQ9:CTR40 DDM9:DDN40 DNI9:DNJ40 DXE9:DXF40 EHA9:EHB40 EQW9:EQX40 FAS9:FAT40 FKO9:FKP40 FUK9:FUL40 GEG9:GEH40 GOC9:GOD40 GXY9:GXZ40 HHU9:HHV40 HRQ9:HRR40 IBM9:IBN40 ILI9:ILJ40 IVE9:IVF40 JFA9:JFB40 JOW9:JOX40 JYS9:JYT40 KIO9:KIP40 KSK9:KSL40 LCG9:LCH40 LMC9:LMD40 LVY9:LVZ40 MFU9:MFV40 MPQ9:MPR40 MZM9:MZN40 NJI9:NJJ40 NTE9:NTF40 ODA9:ODB40 OMW9:OMX40 OWS9:OWT40 PGO9:PGP40 PQK9:PQL40 QAG9:QAH40 QKC9:QKD40 QTY9:QTZ40 RDU9:RDV40 RNQ9:RNR40 RXM9:RXN40 SHI9:SHJ40 SRE9:SRF40 TBA9:TBB40 TKW9:TKX40 TUS9:TUT40 UEO9:UEP40 UOK9:UOL40 UYG9:UYH40 VIC9:VID40 VRY9:VRZ40 WBU9:WBV40 WLQ9:WLR40 WVM9:WVN40 E65545:F65576 JA65545:JB65576 SW65545:SX65576 ACS65545:ACT65576 AMO65545:AMP65576 AWK65545:AWL65576 BGG65545:BGH65576 BQC65545:BQD65576 BZY65545:BZZ65576 CJU65545:CJV65576 CTQ65545:CTR65576 DDM65545:DDN65576 DNI65545:DNJ65576 DXE65545:DXF65576 EHA65545:EHB65576 EQW65545:EQX65576 FAS65545:FAT65576 FKO65545:FKP65576 FUK65545:FUL65576 GEG65545:GEH65576 GOC65545:GOD65576 GXY65545:GXZ65576 HHU65545:HHV65576 HRQ65545:HRR65576 IBM65545:IBN65576 ILI65545:ILJ65576 IVE65545:IVF65576 JFA65545:JFB65576 JOW65545:JOX65576 JYS65545:JYT65576 KIO65545:KIP65576 KSK65545:KSL65576 LCG65545:LCH65576 LMC65545:LMD65576 LVY65545:LVZ65576 MFU65545:MFV65576 MPQ65545:MPR65576 MZM65545:MZN65576 NJI65545:NJJ65576 NTE65545:NTF65576 ODA65545:ODB65576 OMW65545:OMX65576 OWS65545:OWT65576 PGO65545:PGP65576 PQK65545:PQL65576 QAG65545:QAH65576 QKC65545:QKD65576 QTY65545:QTZ65576 RDU65545:RDV65576 RNQ65545:RNR65576 RXM65545:RXN65576 SHI65545:SHJ65576 SRE65545:SRF65576 TBA65545:TBB65576 TKW65545:TKX65576 TUS65545:TUT65576 UEO65545:UEP65576 UOK65545:UOL65576 UYG65545:UYH65576 VIC65545:VID65576 VRY65545:VRZ65576 WBU65545:WBV65576 WLQ65545:WLR65576 WVM65545:WVN65576 E131081:F131112 JA131081:JB131112 SW131081:SX131112 ACS131081:ACT131112 AMO131081:AMP131112 AWK131081:AWL131112 BGG131081:BGH131112 BQC131081:BQD131112 BZY131081:BZZ131112 CJU131081:CJV131112 CTQ131081:CTR131112 DDM131081:DDN131112 DNI131081:DNJ131112 DXE131081:DXF131112 EHA131081:EHB131112 EQW131081:EQX131112 FAS131081:FAT131112 FKO131081:FKP131112 FUK131081:FUL131112 GEG131081:GEH131112 GOC131081:GOD131112 GXY131081:GXZ131112 HHU131081:HHV131112 HRQ131081:HRR131112 IBM131081:IBN131112 ILI131081:ILJ131112 IVE131081:IVF131112 JFA131081:JFB131112 JOW131081:JOX131112 JYS131081:JYT131112 KIO131081:KIP131112 KSK131081:KSL131112 LCG131081:LCH131112 LMC131081:LMD131112 LVY131081:LVZ131112 MFU131081:MFV131112 MPQ131081:MPR131112 MZM131081:MZN131112 NJI131081:NJJ131112 NTE131081:NTF131112 ODA131081:ODB131112 OMW131081:OMX131112 OWS131081:OWT131112 PGO131081:PGP131112 PQK131081:PQL131112 QAG131081:QAH131112 QKC131081:QKD131112 QTY131081:QTZ131112 RDU131081:RDV131112 RNQ131081:RNR131112 RXM131081:RXN131112 SHI131081:SHJ131112 SRE131081:SRF131112 TBA131081:TBB131112 TKW131081:TKX131112 TUS131081:TUT131112 UEO131081:UEP131112 UOK131081:UOL131112 UYG131081:UYH131112 VIC131081:VID131112 VRY131081:VRZ131112 WBU131081:WBV131112 WLQ131081:WLR131112 WVM131081:WVN131112 E196617:F196648 JA196617:JB196648 SW196617:SX196648 ACS196617:ACT196648 AMO196617:AMP196648 AWK196617:AWL196648 BGG196617:BGH196648 BQC196617:BQD196648 BZY196617:BZZ196648 CJU196617:CJV196648 CTQ196617:CTR196648 DDM196617:DDN196648 DNI196617:DNJ196648 DXE196617:DXF196648 EHA196617:EHB196648 EQW196617:EQX196648 FAS196617:FAT196648 FKO196617:FKP196648 FUK196617:FUL196648 GEG196617:GEH196648 GOC196617:GOD196648 GXY196617:GXZ196648 HHU196617:HHV196648 HRQ196617:HRR196648 IBM196617:IBN196648 ILI196617:ILJ196648 IVE196617:IVF196648 JFA196617:JFB196648 JOW196617:JOX196648 JYS196617:JYT196648 KIO196617:KIP196648 KSK196617:KSL196648 LCG196617:LCH196648 LMC196617:LMD196648 LVY196617:LVZ196648 MFU196617:MFV196648 MPQ196617:MPR196648 MZM196617:MZN196648 NJI196617:NJJ196648 NTE196617:NTF196648 ODA196617:ODB196648 OMW196617:OMX196648 OWS196617:OWT196648 PGO196617:PGP196648 PQK196617:PQL196648 QAG196617:QAH196648 QKC196617:QKD196648 QTY196617:QTZ196648 RDU196617:RDV196648 RNQ196617:RNR196648 RXM196617:RXN196648 SHI196617:SHJ196648 SRE196617:SRF196648 TBA196617:TBB196648 TKW196617:TKX196648 TUS196617:TUT196648 UEO196617:UEP196648 UOK196617:UOL196648 UYG196617:UYH196648 VIC196617:VID196648 VRY196617:VRZ196648 WBU196617:WBV196648 WLQ196617:WLR196648 WVM196617:WVN196648 E262153:F262184 JA262153:JB262184 SW262153:SX262184 ACS262153:ACT262184 AMO262153:AMP262184 AWK262153:AWL262184 BGG262153:BGH262184 BQC262153:BQD262184 BZY262153:BZZ262184 CJU262153:CJV262184 CTQ262153:CTR262184 DDM262153:DDN262184 DNI262153:DNJ262184 DXE262153:DXF262184 EHA262153:EHB262184 EQW262153:EQX262184 FAS262153:FAT262184 FKO262153:FKP262184 FUK262153:FUL262184 GEG262153:GEH262184 GOC262153:GOD262184 GXY262153:GXZ262184 HHU262153:HHV262184 HRQ262153:HRR262184 IBM262153:IBN262184 ILI262153:ILJ262184 IVE262153:IVF262184 JFA262153:JFB262184 JOW262153:JOX262184 JYS262153:JYT262184 KIO262153:KIP262184 KSK262153:KSL262184 LCG262153:LCH262184 LMC262153:LMD262184 LVY262153:LVZ262184 MFU262153:MFV262184 MPQ262153:MPR262184 MZM262153:MZN262184 NJI262153:NJJ262184 NTE262153:NTF262184 ODA262153:ODB262184 OMW262153:OMX262184 OWS262153:OWT262184 PGO262153:PGP262184 PQK262153:PQL262184 QAG262153:QAH262184 QKC262153:QKD262184 QTY262153:QTZ262184 RDU262153:RDV262184 RNQ262153:RNR262184 RXM262153:RXN262184 SHI262153:SHJ262184 SRE262153:SRF262184 TBA262153:TBB262184 TKW262153:TKX262184 TUS262153:TUT262184 UEO262153:UEP262184 UOK262153:UOL262184 UYG262153:UYH262184 VIC262153:VID262184 VRY262153:VRZ262184 WBU262153:WBV262184 WLQ262153:WLR262184 WVM262153:WVN262184 E327689:F327720 JA327689:JB327720 SW327689:SX327720 ACS327689:ACT327720 AMO327689:AMP327720 AWK327689:AWL327720 BGG327689:BGH327720 BQC327689:BQD327720 BZY327689:BZZ327720 CJU327689:CJV327720 CTQ327689:CTR327720 DDM327689:DDN327720 DNI327689:DNJ327720 DXE327689:DXF327720 EHA327689:EHB327720 EQW327689:EQX327720 FAS327689:FAT327720 FKO327689:FKP327720 FUK327689:FUL327720 GEG327689:GEH327720 GOC327689:GOD327720 GXY327689:GXZ327720 HHU327689:HHV327720 HRQ327689:HRR327720 IBM327689:IBN327720 ILI327689:ILJ327720 IVE327689:IVF327720 JFA327689:JFB327720 JOW327689:JOX327720 JYS327689:JYT327720 KIO327689:KIP327720 KSK327689:KSL327720 LCG327689:LCH327720 LMC327689:LMD327720 LVY327689:LVZ327720 MFU327689:MFV327720 MPQ327689:MPR327720 MZM327689:MZN327720 NJI327689:NJJ327720 NTE327689:NTF327720 ODA327689:ODB327720 OMW327689:OMX327720 OWS327689:OWT327720 PGO327689:PGP327720 PQK327689:PQL327720 QAG327689:QAH327720 QKC327689:QKD327720 QTY327689:QTZ327720 RDU327689:RDV327720 RNQ327689:RNR327720 RXM327689:RXN327720 SHI327689:SHJ327720 SRE327689:SRF327720 TBA327689:TBB327720 TKW327689:TKX327720 TUS327689:TUT327720 UEO327689:UEP327720 UOK327689:UOL327720 UYG327689:UYH327720 VIC327689:VID327720 VRY327689:VRZ327720 WBU327689:WBV327720 WLQ327689:WLR327720 WVM327689:WVN327720 E393225:F393256 JA393225:JB393256 SW393225:SX393256 ACS393225:ACT393256 AMO393225:AMP393256 AWK393225:AWL393256 BGG393225:BGH393256 BQC393225:BQD393256 BZY393225:BZZ393256 CJU393225:CJV393256 CTQ393225:CTR393256 DDM393225:DDN393256 DNI393225:DNJ393256 DXE393225:DXF393256 EHA393225:EHB393256 EQW393225:EQX393256 FAS393225:FAT393256 FKO393225:FKP393256 FUK393225:FUL393256 GEG393225:GEH393256 GOC393225:GOD393256 GXY393225:GXZ393256 HHU393225:HHV393256 HRQ393225:HRR393256 IBM393225:IBN393256 ILI393225:ILJ393256 IVE393225:IVF393256 JFA393225:JFB393256 JOW393225:JOX393256 JYS393225:JYT393256 KIO393225:KIP393256 KSK393225:KSL393256 LCG393225:LCH393256 LMC393225:LMD393256 LVY393225:LVZ393256 MFU393225:MFV393256 MPQ393225:MPR393256 MZM393225:MZN393256 NJI393225:NJJ393256 NTE393225:NTF393256 ODA393225:ODB393256 OMW393225:OMX393256 OWS393225:OWT393256 PGO393225:PGP393256 PQK393225:PQL393256 QAG393225:QAH393256 QKC393225:QKD393256 QTY393225:QTZ393256 RDU393225:RDV393256 RNQ393225:RNR393256 RXM393225:RXN393256 SHI393225:SHJ393256 SRE393225:SRF393256 TBA393225:TBB393256 TKW393225:TKX393256 TUS393225:TUT393256 UEO393225:UEP393256 UOK393225:UOL393256 UYG393225:UYH393256 VIC393225:VID393256 VRY393225:VRZ393256 WBU393225:WBV393256 WLQ393225:WLR393256 WVM393225:WVN393256 E458761:F458792 JA458761:JB458792 SW458761:SX458792 ACS458761:ACT458792 AMO458761:AMP458792 AWK458761:AWL458792 BGG458761:BGH458792 BQC458761:BQD458792 BZY458761:BZZ458792 CJU458761:CJV458792 CTQ458761:CTR458792 DDM458761:DDN458792 DNI458761:DNJ458792 DXE458761:DXF458792 EHA458761:EHB458792 EQW458761:EQX458792 FAS458761:FAT458792 FKO458761:FKP458792 FUK458761:FUL458792 GEG458761:GEH458792 GOC458761:GOD458792 GXY458761:GXZ458792 HHU458761:HHV458792 HRQ458761:HRR458792 IBM458761:IBN458792 ILI458761:ILJ458792 IVE458761:IVF458792 JFA458761:JFB458792 JOW458761:JOX458792 JYS458761:JYT458792 KIO458761:KIP458792 KSK458761:KSL458792 LCG458761:LCH458792 LMC458761:LMD458792 LVY458761:LVZ458792 MFU458761:MFV458792 MPQ458761:MPR458792 MZM458761:MZN458792 NJI458761:NJJ458792 NTE458761:NTF458792 ODA458761:ODB458792 OMW458761:OMX458792 OWS458761:OWT458792 PGO458761:PGP458792 PQK458761:PQL458792 QAG458761:QAH458792 QKC458761:QKD458792 QTY458761:QTZ458792 RDU458761:RDV458792 RNQ458761:RNR458792 RXM458761:RXN458792 SHI458761:SHJ458792 SRE458761:SRF458792 TBA458761:TBB458792 TKW458761:TKX458792 TUS458761:TUT458792 UEO458761:UEP458792 UOK458761:UOL458792 UYG458761:UYH458792 VIC458761:VID458792 VRY458761:VRZ458792 WBU458761:WBV458792 WLQ458761:WLR458792 WVM458761:WVN458792 E524297:F524328 JA524297:JB524328 SW524297:SX524328 ACS524297:ACT524328 AMO524297:AMP524328 AWK524297:AWL524328 BGG524297:BGH524328 BQC524297:BQD524328 BZY524297:BZZ524328 CJU524297:CJV524328 CTQ524297:CTR524328 DDM524297:DDN524328 DNI524297:DNJ524328 DXE524297:DXF524328 EHA524297:EHB524328 EQW524297:EQX524328 FAS524297:FAT524328 FKO524297:FKP524328 FUK524297:FUL524328 GEG524297:GEH524328 GOC524297:GOD524328 GXY524297:GXZ524328 HHU524297:HHV524328 HRQ524297:HRR524328 IBM524297:IBN524328 ILI524297:ILJ524328 IVE524297:IVF524328 JFA524297:JFB524328 JOW524297:JOX524328 JYS524297:JYT524328 KIO524297:KIP524328 KSK524297:KSL524328 LCG524297:LCH524328 LMC524297:LMD524328 LVY524297:LVZ524328 MFU524297:MFV524328 MPQ524297:MPR524328 MZM524297:MZN524328 NJI524297:NJJ524328 NTE524297:NTF524328 ODA524297:ODB524328 OMW524297:OMX524328 OWS524297:OWT524328 PGO524297:PGP524328 PQK524297:PQL524328 QAG524297:QAH524328 QKC524297:QKD524328 QTY524297:QTZ524328 RDU524297:RDV524328 RNQ524297:RNR524328 RXM524297:RXN524328 SHI524297:SHJ524328 SRE524297:SRF524328 TBA524297:TBB524328 TKW524297:TKX524328 TUS524297:TUT524328 UEO524297:UEP524328 UOK524297:UOL524328 UYG524297:UYH524328 VIC524297:VID524328 VRY524297:VRZ524328 WBU524297:WBV524328 WLQ524297:WLR524328 WVM524297:WVN524328 E589833:F589864 JA589833:JB589864 SW589833:SX589864 ACS589833:ACT589864 AMO589833:AMP589864 AWK589833:AWL589864 BGG589833:BGH589864 BQC589833:BQD589864 BZY589833:BZZ589864 CJU589833:CJV589864 CTQ589833:CTR589864 DDM589833:DDN589864 DNI589833:DNJ589864 DXE589833:DXF589864 EHA589833:EHB589864 EQW589833:EQX589864 FAS589833:FAT589864 FKO589833:FKP589864 FUK589833:FUL589864 GEG589833:GEH589864 GOC589833:GOD589864 GXY589833:GXZ589864 HHU589833:HHV589864 HRQ589833:HRR589864 IBM589833:IBN589864 ILI589833:ILJ589864 IVE589833:IVF589864 JFA589833:JFB589864 JOW589833:JOX589864 JYS589833:JYT589864 KIO589833:KIP589864 KSK589833:KSL589864 LCG589833:LCH589864 LMC589833:LMD589864 LVY589833:LVZ589864 MFU589833:MFV589864 MPQ589833:MPR589864 MZM589833:MZN589864 NJI589833:NJJ589864 NTE589833:NTF589864 ODA589833:ODB589864 OMW589833:OMX589864 OWS589833:OWT589864 PGO589833:PGP589864 PQK589833:PQL589864 QAG589833:QAH589864 QKC589833:QKD589864 QTY589833:QTZ589864 RDU589833:RDV589864 RNQ589833:RNR589864 RXM589833:RXN589864 SHI589833:SHJ589864 SRE589833:SRF589864 TBA589833:TBB589864 TKW589833:TKX589864 TUS589833:TUT589864 UEO589833:UEP589864 UOK589833:UOL589864 UYG589833:UYH589864 VIC589833:VID589864 VRY589833:VRZ589864 WBU589833:WBV589864 WLQ589833:WLR589864 WVM589833:WVN589864 E655369:F655400 JA655369:JB655400 SW655369:SX655400 ACS655369:ACT655400 AMO655369:AMP655400 AWK655369:AWL655400 BGG655369:BGH655400 BQC655369:BQD655400 BZY655369:BZZ655400 CJU655369:CJV655400 CTQ655369:CTR655400 DDM655369:DDN655400 DNI655369:DNJ655400 DXE655369:DXF655400 EHA655369:EHB655400 EQW655369:EQX655400 FAS655369:FAT655400 FKO655369:FKP655400 FUK655369:FUL655400 GEG655369:GEH655400 GOC655369:GOD655400 GXY655369:GXZ655400 HHU655369:HHV655400 HRQ655369:HRR655400 IBM655369:IBN655400 ILI655369:ILJ655400 IVE655369:IVF655400 JFA655369:JFB655400 JOW655369:JOX655400 JYS655369:JYT655400 KIO655369:KIP655400 KSK655369:KSL655400 LCG655369:LCH655400 LMC655369:LMD655400 LVY655369:LVZ655400 MFU655369:MFV655400 MPQ655369:MPR655400 MZM655369:MZN655400 NJI655369:NJJ655400 NTE655369:NTF655400 ODA655369:ODB655400 OMW655369:OMX655400 OWS655369:OWT655400 PGO655369:PGP655400 PQK655369:PQL655400 QAG655369:QAH655400 QKC655369:QKD655400 QTY655369:QTZ655400 RDU655369:RDV655400 RNQ655369:RNR655400 RXM655369:RXN655400 SHI655369:SHJ655400 SRE655369:SRF655400 TBA655369:TBB655400 TKW655369:TKX655400 TUS655369:TUT655400 UEO655369:UEP655400 UOK655369:UOL655400 UYG655369:UYH655400 VIC655369:VID655400 VRY655369:VRZ655400 WBU655369:WBV655400 WLQ655369:WLR655400 WVM655369:WVN655400 E720905:F720936 JA720905:JB720936 SW720905:SX720936 ACS720905:ACT720936 AMO720905:AMP720936 AWK720905:AWL720936 BGG720905:BGH720936 BQC720905:BQD720936 BZY720905:BZZ720936 CJU720905:CJV720936 CTQ720905:CTR720936 DDM720905:DDN720936 DNI720905:DNJ720936 DXE720905:DXF720936 EHA720905:EHB720936 EQW720905:EQX720936 FAS720905:FAT720936 FKO720905:FKP720936 FUK720905:FUL720936 GEG720905:GEH720936 GOC720905:GOD720936 GXY720905:GXZ720936 HHU720905:HHV720936 HRQ720905:HRR720936 IBM720905:IBN720936 ILI720905:ILJ720936 IVE720905:IVF720936 JFA720905:JFB720936 JOW720905:JOX720936 JYS720905:JYT720936 KIO720905:KIP720936 KSK720905:KSL720936 LCG720905:LCH720936 LMC720905:LMD720936 LVY720905:LVZ720936 MFU720905:MFV720936 MPQ720905:MPR720936 MZM720905:MZN720936 NJI720905:NJJ720936 NTE720905:NTF720936 ODA720905:ODB720936 OMW720905:OMX720936 OWS720905:OWT720936 PGO720905:PGP720936 PQK720905:PQL720936 QAG720905:QAH720936 QKC720905:QKD720936 QTY720905:QTZ720936 RDU720905:RDV720936 RNQ720905:RNR720936 RXM720905:RXN720936 SHI720905:SHJ720936 SRE720905:SRF720936 TBA720905:TBB720936 TKW720905:TKX720936 TUS720905:TUT720936 UEO720905:UEP720936 UOK720905:UOL720936 UYG720905:UYH720936 VIC720905:VID720936 VRY720905:VRZ720936 WBU720905:WBV720936 WLQ720905:WLR720936 WVM720905:WVN720936 E786441:F786472 JA786441:JB786472 SW786441:SX786472 ACS786441:ACT786472 AMO786441:AMP786472 AWK786441:AWL786472 BGG786441:BGH786472 BQC786441:BQD786472 BZY786441:BZZ786472 CJU786441:CJV786472 CTQ786441:CTR786472 DDM786441:DDN786472 DNI786441:DNJ786472 DXE786441:DXF786472 EHA786441:EHB786472 EQW786441:EQX786472 FAS786441:FAT786472 FKO786441:FKP786472 FUK786441:FUL786472 GEG786441:GEH786472 GOC786441:GOD786472 GXY786441:GXZ786472 HHU786441:HHV786472 HRQ786441:HRR786472 IBM786441:IBN786472 ILI786441:ILJ786472 IVE786441:IVF786472 JFA786441:JFB786472 JOW786441:JOX786472 JYS786441:JYT786472 KIO786441:KIP786472 KSK786441:KSL786472 LCG786441:LCH786472 LMC786441:LMD786472 LVY786441:LVZ786472 MFU786441:MFV786472 MPQ786441:MPR786472 MZM786441:MZN786472 NJI786441:NJJ786472 NTE786441:NTF786472 ODA786441:ODB786472 OMW786441:OMX786472 OWS786441:OWT786472 PGO786441:PGP786472 PQK786441:PQL786472 QAG786441:QAH786472 QKC786441:QKD786472 QTY786441:QTZ786472 RDU786441:RDV786472 RNQ786441:RNR786472 RXM786441:RXN786472 SHI786441:SHJ786472 SRE786441:SRF786472 TBA786441:TBB786472 TKW786441:TKX786472 TUS786441:TUT786472 UEO786441:UEP786472 UOK786441:UOL786472 UYG786441:UYH786472 VIC786441:VID786472 VRY786441:VRZ786472 WBU786441:WBV786472 WLQ786441:WLR786472 WVM786441:WVN786472 E851977:F852008 JA851977:JB852008 SW851977:SX852008 ACS851977:ACT852008 AMO851977:AMP852008 AWK851977:AWL852008 BGG851977:BGH852008 BQC851977:BQD852008 BZY851977:BZZ852008 CJU851977:CJV852008 CTQ851977:CTR852008 DDM851977:DDN852008 DNI851977:DNJ852008 DXE851977:DXF852008 EHA851977:EHB852008 EQW851977:EQX852008 FAS851977:FAT852008 FKO851977:FKP852008 FUK851977:FUL852008 GEG851977:GEH852008 GOC851977:GOD852008 GXY851977:GXZ852008 HHU851977:HHV852008 HRQ851977:HRR852008 IBM851977:IBN852008 ILI851977:ILJ852008 IVE851977:IVF852008 JFA851977:JFB852008 JOW851977:JOX852008 JYS851977:JYT852008 KIO851977:KIP852008 KSK851977:KSL852008 LCG851977:LCH852008 LMC851977:LMD852008 LVY851977:LVZ852008 MFU851977:MFV852008 MPQ851977:MPR852008 MZM851977:MZN852008 NJI851977:NJJ852008 NTE851977:NTF852008 ODA851977:ODB852008 OMW851977:OMX852008 OWS851977:OWT852008 PGO851977:PGP852008 PQK851977:PQL852008 QAG851977:QAH852008 QKC851977:QKD852008 QTY851977:QTZ852008 RDU851977:RDV852008 RNQ851977:RNR852008 RXM851977:RXN852008 SHI851977:SHJ852008 SRE851977:SRF852008 TBA851977:TBB852008 TKW851977:TKX852008 TUS851977:TUT852008 UEO851977:UEP852008 UOK851977:UOL852008 UYG851977:UYH852008 VIC851977:VID852008 VRY851977:VRZ852008 WBU851977:WBV852008 WLQ851977:WLR852008 WVM851977:WVN852008 E917513:F917544 JA917513:JB917544 SW917513:SX917544 ACS917513:ACT917544 AMO917513:AMP917544 AWK917513:AWL917544 BGG917513:BGH917544 BQC917513:BQD917544 BZY917513:BZZ917544 CJU917513:CJV917544 CTQ917513:CTR917544 DDM917513:DDN917544 DNI917513:DNJ917544 DXE917513:DXF917544 EHA917513:EHB917544 EQW917513:EQX917544 FAS917513:FAT917544 FKO917513:FKP917544 FUK917513:FUL917544 GEG917513:GEH917544 GOC917513:GOD917544 GXY917513:GXZ917544 HHU917513:HHV917544 HRQ917513:HRR917544 IBM917513:IBN917544 ILI917513:ILJ917544 IVE917513:IVF917544 JFA917513:JFB917544 JOW917513:JOX917544 JYS917513:JYT917544 KIO917513:KIP917544 KSK917513:KSL917544 LCG917513:LCH917544 LMC917513:LMD917544 LVY917513:LVZ917544 MFU917513:MFV917544 MPQ917513:MPR917544 MZM917513:MZN917544 NJI917513:NJJ917544 NTE917513:NTF917544 ODA917513:ODB917544 OMW917513:OMX917544 OWS917513:OWT917544 PGO917513:PGP917544 PQK917513:PQL917544 QAG917513:QAH917544 QKC917513:QKD917544 QTY917513:QTZ917544 RDU917513:RDV917544 RNQ917513:RNR917544 RXM917513:RXN917544 SHI917513:SHJ917544 SRE917513:SRF917544 TBA917513:TBB917544 TKW917513:TKX917544 TUS917513:TUT917544 UEO917513:UEP917544 UOK917513:UOL917544 UYG917513:UYH917544 VIC917513:VID917544 VRY917513:VRZ917544 WBU917513:WBV917544 WLQ917513:WLR917544 WVM917513:WVN917544 E983049:F983080 JA983049:JB983080 SW983049:SX983080 ACS983049:ACT983080 AMO983049:AMP983080 AWK983049:AWL983080 BGG983049:BGH983080 BQC983049:BQD983080 BZY983049:BZZ983080 CJU983049:CJV983080 CTQ983049:CTR983080 DDM983049:DDN983080 DNI983049:DNJ983080 DXE983049:DXF983080 EHA983049:EHB983080 EQW983049:EQX983080 FAS983049:FAT983080 FKO983049:FKP983080 FUK983049:FUL983080 GEG983049:GEH983080 GOC983049:GOD983080 GXY983049:GXZ983080 HHU983049:HHV983080 HRQ983049:HRR983080 IBM983049:IBN983080 ILI983049:ILJ983080 IVE983049:IVF983080 JFA983049:JFB983080 JOW983049:JOX983080 JYS983049:JYT983080 KIO983049:KIP983080 KSK983049:KSL983080 LCG983049:LCH983080 LMC983049:LMD983080 LVY983049:LVZ983080 MFU983049:MFV983080 MPQ983049:MPR983080 MZM983049:MZN983080 NJI983049:NJJ983080 NTE983049:NTF983080 ODA983049:ODB983080 OMW983049:OMX983080 OWS983049:OWT983080 PGO983049:PGP983080 PQK983049:PQL983080 QAG983049:QAH983080 QKC983049:QKD983080 QTY983049:QTZ983080 RDU983049:RDV983080 RNQ983049:RNR983080 RXM983049:RXN983080 SHI983049:SHJ983080 SRE983049:SRF983080 TBA983049:TBB983080 TKW983049:TKX983080 TUS983049:TUT983080 UEO983049:UEP983080 UOK983049:UOL983080 UYG983049:UYH983080 VIC983049:VID983080 VRY983049:VRZ983080 WBU983049:WBV983080 WLQ983049:WLR983080 E9:F40" xr:uid="{F5C02A4E-7B7A-40FF-8564-C2C173C33F41}">
      <formula1>42005</formula1>
    </dataValidation>
    <dataValidation type="list" allowBlank="1" showInputMessage="1" showErrorMessage="1" sqref="L9:L40 JH9:JH40 TD9:TD40 ACZ9:ACZ40 AMV9:AMV40 AWR9:AWR40 BGN9:BGN40 BQJ9:BQJ40 CAF9:CAF40 CKB9:CKB40 CTX9:CTX40 DDT9:DDT40 DNP9:DNP40 DXL9:DXL40 EHH9:EHH40 ERD9:ERD40 FAZ9:FAZ40 FKV9:FKV40 FUR9:FUR40 GEN9:GEN40 GOJ9:GOJ40 GYF9:GYF40 HIB9:HIB40 HRX9:HRX40 IBT9:IBT40 ILP9:ILP40 IVL9:IVL40 JFH9:JFH40 JPD9:JPD40 JYZ9:JYZ40 KIV9:KIV40 KSR9:KSR40 LCN9:LCN40 LMJ9:LMJ40 LWF9:LWF40 MGB9:MGB40 MPX9:MPX40 MZT9:MZT40 NJP9:NJP40 NTL9:NTL40 ODH9:ODH40 OND9:OND40 OWZ9:OWZ40 PGV9:PGV40 PQR9:PQR40 QAN9:QAN40 QKJ9:QKJ40 QUF9:QUF40 REB9:REB40 RNX9:RNX40 RXT9:RXT40 SHP9:SHP40 SRL9:SRL40 TBH9:TBH40 TLD9:TLD40 TUZ9:TUZ40 UEV9:UEV40 UOR9:UOR40 UYN9:UYN40 VIJ9:VIJ40 VSF9:VSF40 WCB9:WCB40 WLX9:WLX40 WVT9:WVT40 L65545:L65576 JH65545:JH65576 TD65545:TD65576 ACZ65545:ACZ65576 AMV65545:AMV65576 AWR65545:AWR65576 BGN65545:BGN65576 BQJ65545:BQJ65576 CAF65545:CAF65576 CKB65545:CKB65576 CTX65545:CTX65576 DDT65545:DDT65576 DNP65545:DNP65576 DXL65545:DXL65576 EHH65545:EHH65576 ERD65545:ERD65576 FAZ65545:FAZ65576 FKV65545:FKV65576 FUR65545:FUR65576 GEN65545:GEN65576 GOJ65545:GOJ65576 GYF65545:GYF65576 HIB65545:HIB65576 HRX65545:HRX65576 IBT65545:IBT65576 ILP65545:ILP65576 IVL65545:IVL65576 JFH65545:JFH65576 JPD65545:JPD65576 JYZ65545:JYZ65576 KIV65545:KIV65576 KSR65545:KSR65576 LCN65545:LCN65576 LMJ65545:LMJ65576 LWF65545:LWF65576 MGB65545:MGB65576 MPX65545:MPX65576 MZT65545:MZT65576 NJP65545:NJP65576 NTL65545:NTL65576 ODH65545:ODH65576 OND65545:OND65576 OWZ65545:OWZ65576 PGV65545:PGV65576 PQR65545:PQR65576 QAN65545:QAN65576 QKJ65545:QKJ65576 QUF65545:QUF65576 REB65545:REB65576 RNX65545:RNX65576 RXT65545:RXT65576 SHP65545:SHP65576 SRL65545:SRL65576 TBH65545:TBH65576 TLD65545:TLD65576 TUZ65545:TUZ65576 UEV65545:UEV65576 UOR65545:UOR65576 UYN65545:UYN65576 VIJ65545:VIJ65576 VSF65545:VSF65576 WCB65545:WCB65576 WLX65545:WLX65576 WVT65545:WVT65576 L131081:L131112 JH131081:JH131112 TD131081:TD131112 ACZ131081:ACZ131112 AMV131081:AMV131112 AWR131081:AWR131112 BGN131081:BGN131112 BQJ131081:BQJ131112 CAF131081:CAF131112 CKB131081:CKB131112 CTX131081:CTX131112 DDT131081:DDT131112 DNP131081:DNP131112 DXL131081:DXL131112 EHH131081:EHH131112 ERD131081:ERD131112 FAZ131081:FAZ131112 FKV131081:FKV131112 FUR131081:FUR131112 GEN131081:GEN131112 GOJ131081:GOJ131112 GYF131081:GYF131112 HIB131081:HIB131112 HRX131081:HRX131112 IBT131081:IBT131112 ILP131081:ILP131112 IVL131081:IVL131112 JFH131081:JFH131112 JPD131081:JPD131112 JYZ131081:JYZ131112 KIV131081:KIV131112 KSR131081:KSR131112 LCN131081:LCN131112 LMJ131081:LMJ131112 LWF131081:LWF131112 MGB131081:MGB131112 MPX131081:MPX131112 MZT131081:MZT131112 NJP131081:NJP131112 NTL131081:NTL131112 ODH131081:ODH131112 OND131081:OND131112 OWZ131081:OWZ131112 PGV131081:PGV131112 PQR131081:PQR131112 QAN131081:QAN131112 QKJ131081:QKJ131112 QUF131081:QUF131112 REB131081:REB131112 RNX131081:RNX131112 RXT131081:RXT131112 SHP131081:SHP131112 SRL131081:SRL131112 TBH131081:TBH131112 TLD131081:TLD131112 TUZ131081:TUZ131112 UEV131081:UEV131112 UOR131081:UOR131112 UYN131081:UYN131112 VIJ131081:VIJ131112 VSF131081:VSF131112 WCB131081:WCB131112 WLX131081:WLX131112 WVT131081:WVT131112 L196617:L196648 JH196617:JH196648 TD196617:TD196648 ACZ196617:ACZ196648 AMV196617:AMV196648 AWR196617:AWR196648 BGN196617:BGN196648 BQJ196617:BQJ196648 CAF196617:CAF196648 CKB196617:CKB196648 CTX196617:CTX196648 DDT196617:DDT196648 DNP196617:DNP196648 DXL196617:DXL196648 EHH196617:EHH196648 ERD196617:ERD196648 FAZ196617:FAZ196648 FKV196617:FKV196648 FUR196617:FUR196648 GEN196617:GEN196648 GOJ196617:GOJ196648 GYF196617:GYF196648 HIB196617:HIB196648 HRX196617:HRX196648 IBT196617:IBT196648 ILP196617:ILP196648 IVL196617:IVL196648 JFH196617:JFH196648 JPD196617:JPD196648 JYZ196617:JYZ196648 KIV196617:KIV196648 KSR196617:KSR196648 LCN196617:LCN196648 LMJ196617:LMJ196648 LWF196617:LWF196648 MGB196617:MGB196648 MPX196617:MPX196648 MZT196617:MZT196648 NJP196617:NJP196648 NTL196617:NTL196648 ODH196617:ODH196648 OND196617:OND196648 OWZ196617:OWZ196648 PGV196617:PGV196648 PQR196617:PQR196648 QAN196617:QAN196648 QKJ196617:QKJ196648 QUF196617:QUF196648 REB196617:REB196648 RNX196617:RNX196648 RXT196617:RXT196648 SHP196617:SHP196648 SRL196617:SRL196648 TBH196617:TBH196648 TLD196617:TLD196648 TUZ196617:TUZ196648 UEV196617:UEV196648 UOR196617:UOR196648 UYN196617:UYN196648 VIJ196617:VIJ196648 VSF196617:VSF196648 WCB196617:WCB196648 WLX196617:WLX196648 WVT196617:WVT196648 L262153:L262184 JH262153:JH262184 TD262153:TD262184 ACZ262153:ACZ262184 AMV262153:AMV262184 AWR262153:AWR262184 BGN262153:BGN262184 BQJ262153:BQJ262184 CAF262153:CAF262184 CKB262153:CKB262184 CTX262153:CTX262184 DDT262153:DDT262184 DNP262153:DNP262184 DXL262153:DXL262184 EHH262153:EHH262184 ERD262153:ERD262184 FAZ262153:FAZ262184 FKV262153:FKV262184 FUR262153:FUR262184 GEN262153:GEN262184 GOJ262153:GOJ262184 GYF262153:GYF262184 HIB262153:HIB262184 HRX262153:HRX262184 IBT262153:IBT262184 ILP262153:ILP262184 IVL262153:IVL262184 JFH262153:JFH262184 JPD262153:JPD262184 JYZ262153:JYZ262184 KIV262153:KIV262184 KSR262153:KSR262184 LCN262153:LCN262184 LMJ262153:LMJ262184 LWF262153:LWF262184 MGB262153:MGB262184 MPX262153:MPX262184 MZT262153:MZT262184 NJP262153:NJP262184 NTL262153:NTL262184 ODH262153:ODH262184 OND262153:OND262184 OWZ262153:OWZ262184 PGV262153:PGV262184 PQR262153:PQR262184 QAN262153:QAN262184 QKJ262153:QKJ262184 QUF262153:QUF262184 REB262153:REB262184 RNX262153:RNX262184 RXT262153:RXT262184 SHP262153:SHP262184 SRL262153:SRL262184 TBH262153:TBH262184 TLD262153:TLD262184 TUZ262153:TUZ262184 UEV262153:UEV262184 UOR262153:UOR262184 UYN262153:UYN262184 VIJ262153:VIJ262184 VSF262153:VSF262184 WCB262153:WCB262184 WLX262153:WLX262184 WVT262153:WVT262184 L327689:L327720 JH327689:JH327720 TD327689:TD327720 ACZ327689:ACZ327720 AMV327689:AMV327720 AWR327689:AWR327720 BGN327689:BGN327720 BQJ327689:BQJ327720 CAF327689:CAF327720 CKB327689:CKB327720 CTX327689:CTX327720 DDT327689:DDT327720 DNP327689:DNP327720 DXL327689:DXL327720 EHH327689:EHH327720 ERD327689:ERD327720 FAZ327689:FAZ327720 FKV327689:FKV327720 FUR327689:FUR327720 GEN327689:GEN327720 GOJ327689:GOJ327720 GYF327689:GYF327720 HIB327689:HIB327720 HRX327689:HRX327720 IBT327689:IBT327720 ILP327689:ILP327720 IVL327689:IVL327720 JFH327689:JFH327720 JPD327689:JPD327720 JYZ327689:JYZ327720 KIV327689:KIV327720 KSR327689:KSR327720 LCN327689:LCN327720 LMJ327689:LMJ327720 LWF327689:LWF327720 MGB327689:MGB327720 MPX327689:MPX327720 MZT327689:MZT327720 NJP327689:NJP327720 NTL327689:NTL327720 ODH327689:ODH327720 OND327689:OND327720 OWZ327689:OWZ327720 PGV327689:PGV327720 PQR327689:PQR327720 QAN327689:QAN327720 QKJ327689:QKJ327720 QUF327689:QUF327720 REB327689:REB327720 RNX327689:RNX327720 RXT327689:RXT327720 SHP327689:SHP327720 SRL327689:SRL327720 TBH327689:TBH327720 TLD327689:TLD327720 TUZ327689:TUZ327720 UEV327689:UEV327720 UOR327689:UOR327720 UYN327689:UYN327720 VIJ327689:VIJ327720 VSF327689:VSF327720 WCB327689:WCB327720 WLX327689:WLX327720 WVT327689:WVT327720 L393225:L393256 JH393225:JH393256 TD393225:TD393256 ACZ393225:ACZ393256 AMV393225:AMV393256 AWR393225:AWR393256 BGN393225:BGN393256 BQJ393225:BQJ393256 CAF393225:CAF393256 CKB393225:CKB393256 CTX393225:CTX393256 DDT393225:DDT393256 DNP393225:DNP393256 DXL393225:DXL393256 EHH393225:EHH393256 ERD393225:ERD393256 FAZ393225:FAZ393256 FKV393225:FKV393256 FUR393225:FUR393256 GEN393225:GEN393256 GOJ393225:GOJ393256 GYF393225:GYF393256 HIB393225:HIB393256 HRX393225:HRX393256 IBT393225:IBT393256 ILP393225:ILP393256 IVL393225:IVL393256 JFH393225:JFH393256 JPD393225:JPD393256 JYZ393225:JYZ393256 KIV393225:KIV393256 KSR393225:KSR393256 LCN393225:LCN393256 LMJ393225:LMJ393256 LWF393225:LWF393256 MGB393225:MGB393256 MPX393225:MPX393256 MZT393225:MZT393256 NJP393225:NJP393256 NTL393225:NTL393256 ODH393225:ODH393256 OND393225:OND393256 OWZ393225:OWZ393256 PGV393225:PGV393256 PQR393225:PQR393256 QAN393225:QAN393256 QKJ393225:QKJ393256 QUF393225:QUF393256 REB393225:REB393256 RNX393225:RNX393256 RXT393225:RXT393256 SHP393225:SHP393256 SRL393225:SRL393256 TBH393225:TBH393256 TLD393225:TLD393256 TUZ393225:TUZ393256 UEV393225:UEV393256 UOR393225:UOR393256 UYN393225:UYN393256 VIJ393225:VIJ393256 VSF393225:VSF393256 WCB393225:WCB393256 WLX393225:WLX393256 WVT393225:WVT393256 L458761:L458792 JH458761:JH458792 TD458761:TD458792 ACZ458761:ACZ458792 AMV458761:AMV458792 AWR458761:AWR458792 BGN458761:BGN458792 BQJ458761:BQJ458792 CAF458761:CAF458792 CKB458761:CKB458792 CTX458761:CTX458792 DDT458761:DDT458792 DNP458761:DNP458792 DXL458761:DXL458792 EHH458761:EHH458792 ERD458761:ERD458792 FAZ458761:FAZ458792 FKV458761:FKV458792 FUR458761:FUR458792 GEN458761:GEN458792 GOJ458761:GOJ458792 GYF458761:GYF458792 HIB458761:HIB458792 HRX458761:HRX458792 IBT458761:IBT458792 ILP458761:ILP458792 IVL458761:IVL458792 JFH458761:JFH458792 JPD458761:JPD458792 JYZ458761:JYZ458792 KIV458761:KIV458792 KSR458761:KSR458792 LCN458761:LCN458792 LMJ458761:LMJ458792 LWF458761:LWF458792 MGB458761:MGB458792 MPX458761:MPX458792 MZT458761:MZT458792 NJP458761:NJP458792 NTL458761:NTL458792 ODH458761:ODH458792 OND458761:OND458792 OWZ458761:OWZ458792 PGV458761:PGV458792 PQR458761:PQR458792 QAN458761:QAN458792 QKJ458761:QKJ458792 QUF458761:QUF458792 REB458761:REB458792 RNX458761:RNX458792 RXT458761:RXT458792 SHP458761:SHP458792 SRL458761:SRL458792 TBH458761:TBH458792 TLD458761:TLD458792 TUZ458761:TUZ458792 UEV458761:UEV458792 UOR458761:UOR458792 UYN458761:UYN458792 VIJ458761:VIJ458792 VSF458761:VSF458792 WCB458761:WCB458792 WLX458761:WLX458792 WVT458761:WVT458792 L524297:L524328 JH524297:JH524328 TD524297:TD524328 ACZ524297:ACZ524328 AMV524297:AMV524328 AWR524297:AWR524328 BGN524297:BGN524328 BQJ524297:BQJ524328 CAF524297:CAF524328 CKB524297:CKB524328 CTX524297:CTX524328 DDT524297:DDT524328 DNP524297:DNP524328 DXL524297:DXL524328 EHH524297:EHH524328 ERD524297:ERD524328 FAZ524297:FAZ524328 FKV524297:FKV524328 FUR524297:FUR524328 GEN524297:GEN524328 GOJ524297:GOJ524328 GYF524297:GYF524328 HIB524297:HIB524328 HRX524297:HRX524328 IBT524297:IBT524328 ILP524297:ILP524328 IVL524297:IVL524328 JFH524297:JFH524328 JPD524297:JPD524328 JYZ524297:JYZ524328 KIV524297:KIV524328 KSR524297:KSR524328 LCN524297:LCN524328 LMJ524297:LMJ524328 LWF524297:LWF524328 MGB524297:MGB524328 MPX524297:MPX524328 MZT524297:MZT524328 NJP524297:NJP524328 NTL524297:NTL524328 ODH524297:ODH524328 OND524297:OND524328 OWZ524297:OWZ524328 PGV524297:PGV524328 PQR524297:PQR524328 QAN524297:QAN524328 QKJ524297:QKJ524328 QUF524297:QUF524328 REB524297:REB524328 RNX524297:RNX524328 RXT524297:RXT524328 SHP524297:SHP524328 SRL524297:SRL524328 TBH524297:TBH524328 TLD524297:TLD524328 TUZ524297:TUZ524328 UEV524297:UEV524328 UOR524297:UOR524328 UYN524297:UYN524328 VIJ524297:VIJ524328 VSF524297:VSF524328 WCB524297:WCB524328 WLX524297:WLX524328 WVT524297:WVT524328 L589833:L589864 JH589833:JH589864 TD589833:TD589864 ACZ589833:ACZ589864 AMV589833:AMV589864 AWR589833:AWR589864 BGN589833:BGN589864 BQJ589833:BQJ589864 CAF589833:CAF589864 CKB589833:CKB589864 CTX589833:CTX589864 DDT589833:DDT589864 DNP589833:DNP589864 DXL589833:DXL589864 EHH589833:EHH589864 ERD589833:ERD589864 FAZ589833:FAZ589864 FKV589833:FKV589864 FUR589833:FUR589864 GEN589833:GEN589864 GOJ589833:GOJ589864 GYF589833:GYF589864 HIB589833:HIB589864 HRX589833:HRX589864 IBT589833:IBT589864 ILP589833:ILP589864 IVL589833:IVL589864 JFH589833:JFH589864 JPD589833:JPD589864 JYZ589833:JYZ589864 KIV589833:KIV589864 KSR589833:KSR589864 LCN589833:LCN589864 LMJ589833:LMJ589864 LWF589833:LWF589864 MGB589833:MGB589864 MPX589833:MPX589864 MZT589833:MZT589864 NJP589833:NJP589864 NTL589833:NTL589864 ODH589833:ODH589864 OND589833:OND589864 OWZ589833:OWZ589864 PGV589833:PGV589864 PQR589833:PQR589864 QAN589833:QAN589864 QKJ589833:QKJ589864 QUF589833:QUF589864 REB589833:REB589864 RNX589833:RNX589864 RXT589833:RXT589864 SHP589833:SHP589864 SRL589833:SRL589864 TBH589833:TBH589864 TLD589833:TLD589864 TUZ589833:TUZ589864 UEV589833:UEV589864 UOR589833:UOR589864 UYN589833:UYN589864 VIJ589833:VIJ589864 VSF589833:VSF589864 WCB589833:WCB589864 WLX589833:WLX589864 WVT589833:WVT589864 L655369:L655400 JH655369:JH655400 TD655369:TD655400 ACZ655369:ACZ655400 AMV655369:AMV655400 AWR655369:AWR655400 BGN655369:BGN655400 BQJ655369:BQJ655400 CAF655369:CAF655400 CKB655369:CKB655400 CTX655369:CTX655400 DDT655369:DDT655400 DNP655369:DNP655400 DXL655369:DXL655400 EHH655369:EHH655400 ERD655369:ERD655400 FAZ655369:FAZ655400 FKV655369:FKV655400 FUR655369:FUR655400 GEN655369:GEN655400 GOJ655369:GOJ655400 GYF655369:GYF655400 HIB655369:HIB655400 HRX655369:HRX655400 IBT655369:IBT655400 ILP655369:ILP655400 IVL655369:IVL655400 JFH655369:JFH655400 JPD655369:JPD655400 JYZ655369:JYZ655400 KIV655369:KIV655400 KSR655369:KSR655400 LCN655369:LCN655400 LMJ655369:LMJ655400 LWF655369:LWF655400 MGB655369:MGB655400 MPX655369:MPX655400 MZT655369:MZT655400 NJP655369:NJP655400 NTL655369:NTL655400 ODH655369:ODH655400 OND655369:OND655400 OWZ655369:OWZ655400 PGV655369:PGV655400 PQR655369:PQR655400 QAN655369:QAN655400 QKJ655369:QKJ655400 QUF655369:QUF655400 REB655369:REB655400 RNX655369:RNX655400 RXT655369:RXT655400 SHP655369:SHP655400 SRL655369:SRL655400 TBH655369:TBH655400 TLD655369:TLD655400 TUZ655369:TUZ655400 UEV655369:UEV655400 UOR655369:UOR655400 UYN655369:UYN655400 VIJ655369:VIJ655400 VSF655369:VSF655400 WCB655369:WCB655400 WLX655369:WLX655400 WVT655369:WVT655400 L720905:L720936 JH720905:JH720936 TD720905:TD720936 ACZ720905:ACZ720936 AMV720905:AMV720936 AWR720905:AWR720936 BGN720905:BGN720936 BQJ720905:BQJ720936 CAF720905:CAF720936 CKB720905:CKB720936 CTX720905:CTX720936 DDT720905:DDT720936 DNP720905:DNP720936 DXL720905:DXL720936 EHH720905:EHH720936 ERD720905:ERD720936 FAZ720905:FAZ720936 FKV720905:FKV720936 FUR720905:FUR720936 GEN720905:GEN720936 GOJ720905:GOJ720936 GYF720905:GYF720936 HIB720905:HIB720936 HRX720905:HRX720936 IBT720905:IBT720936 ILP720905:ILP720936 IVL720905:IVL720936 JFH720905:JFH720936 JPD720905:JPD720936 JYZ720905:JYZ720936 KIV720905:KIV720936 KSR720905:KSR720936 LCN720905:LCN720936 LMJ720905:LMJ720936 LWF720905:LWF720936 MGB720905:MGB720936 MPX720905:MPX720936 MZT720905:MZT720936 NJP720905:NJP720936 NTL720905:NTL720936 ODH720905:ODH720936 OND720905:OND720936 OWZ720905:OWZ720936 PGV720905:PGV720936 PQR720905:PQR720936 QAN720905:QAN720936 QKJ720905:QKJ720936 QUF720905:QUF720936 REB720905:REB720936 RNX720905:RNX720936 RXT720905:RXT720936 SHP720905:SHP720936 SRL720905:SRL720936 TBH720905:TBH720936 TLD720905:TLD720936 TUZ720905:TUZ720936 UEV720905:UEV720936 UOR720905:UOR720936 UYN720905:UYN720936 VIJ720905:VIJ720936 VSF720905:VSF720936 WCB720905:WCB720936 WLX720905:WLX720936 WVT720905:WVT720936 L786441:L786472 JH786441:JH786472 TD786441:TD786472 ACZ786441:ACZ786472 AMV786441:AMV786472 AWR786441:AWR786472 BGN786441:BGN786472 BQJ786441:BQJ786472 CAF786441:CAF786472 CKB786441:CKB786472 CTX786441:CTX786472 DDT786441:DDT786472 DNP786441:DNP786472 DXL786441:DXL786472 EHH786441:EHH786472 ERD786441:ERD786472 FAZ786441:FAZ786472 FKV786441:FKV786472 FUR786441:FUR786472 GEN786441:GEN786472 GOJ786441:GOJ786472 GYF786441:GYF786472 HIB786441:HIB786472 HRX786441:HRX786472 IBT786441:IBT786472 ILP786441:ILP786472 IVL786441:IVL786472 JFH786441:JFH786472 JPD786441:JPD786472 JYZ786441:JYZ786472 KIV786441:KIV786472 KSR786441:KSR786472 LCN786441:LCN786472 LMJ786441:LMJ786472 LWF786441:LWF786472 MGB786441:MGB786472 MPX786441:MPX786472 MZT786441:MZT786472 NJP786441:NJP786472 NTL786441:NTL786472 ODH786441:ODH786472 OND786441:OND786472 OWZ786441:OWZ786472 PGV786441:PGV786472 PQR786441:PQR786472 QAN786441:QAN786472 QKJ786441:QKJ786472 QUF786441:QUF786472 REB786441:REB786472 RNX786441:RNX786472 RXT786441:RXT786472 SHP786441:SHP786472 SRL786441:SRL786472 TBH786441:TBH786472 TLD786441:TLD786472 TUZ786441:TUZ786472 UEV786441:UEV786472 UOR786441:UOR786472 UYN786441:UYN786472 VIJ786441:VIJ786472 VSF786441:VSF786472 WCB786441:WCB786472 WLX786441:WLX786472 WVT786441:WVT786472 L851977:L852008 JH851977:JH852008 TD851977:TD852008 ACZ851977:ACZ852008 AMV851977:AMV852008 AWR851977:AWR852008 BGN851977:BGN852008 BQJ851977:BQJ852008 CAF851977:CAF852008 CKB851977:CKB852008 CTX851977:CTX852008 DDT851977:DDT852008 DNP851977:DNP852008 DXL851977:DXL852008 EHH851977:EHH852008 ERD851977:ERD852008 FAZ851977:FAZ852008 FKV851977:FKV852008 FUR851977:FUR852008 GEN851977:GEN852008 GOJ851977:GOJ852008 GYF851977:GYF852008 HIB851977:HIB852008 HRX851977:HRX852008 IBT851977:IBT852008 ILP851977:ILP852008 IVL851977:IVL852008 JFH851977:JFH852008 JPD851977:JPD852008 JYZ851977:JYZ852008 KIV851977:KIV852008 KSR851977:KSR852008 LCN851977:LCN852008 LMJ851977:LMJ852008 LWF851977:LWF852008 MGB851977:MGB852008 MPX851977:MPX852008 MZT851977:MZT852008 NJP851977:NJP852008 NTL851977:NTL852008 ODH851977:ODH852008 OND851977:OND852008 OWZ851977:OWZ852008 PGV851977:PGV852008 PQR851977:PQR852008 QAN851977:QAN852008 QKJ851977:QKJ852008 QUF851977:QUF852008 REB851977:REB852008 RNX851977:RNX852008 RXT851977:RXT852008 SHP851977:SHP852008 SRL851977:SRL852008 TBH851977:TBH852008 TLD851977:TLD852008 TUZ851977:TUZ852008 UEV851977:UEV852008 UOR851977:UOR852008 UYN851977:UYN852008 VIJ851977:VIJ852008 VSF851977:VSF852008 WCB851977:WCB852008 WLX851977:WLX852008 WVT851977:WVT852008 L917513:L917544 JH917513:JH917544 TD917513:TD917544 ACZ917513:ACZ917544 AMV917513:AMV917544 AWR917513:AWR917544 BGN917513:BGN917544 BQJ917513:BQJ917544 CAF917513:CAF917544 CKB917513:CKB917544 CTX917513:CTX917544 DDT917513:DDT917544 DNP917513:DNP917544 DXL917513:DXL917544 EHH917513:EHH917544 ERD917513:ERD917544 FAZ917513:FAZ917544 FKV917513:FKV917544 FUR917513:FUR917544 GEN917513:GEN917544 GOJ917513:GOJ917544 GYF917513:GYF917544 HIB917513:HIB917544 HRX917513:HRX917544 IBT917513:IBT917544 ILP917513:ILP917544 IVL917513:IVL917544 JFH917513:JFH917544 JPD917513:JPD917544 JYZ917513:JYZ917544 KIV917513:KIV917544 KSR917513:KSR917544 LCN917513:LCN917544 LMJ917513:LMJ917544 LWF917513:LWF917544 MGB917513:MGB917544 MPX917513:MPX917544 MZT917513:MZT917544 NJP917513:NJP917544 NTL917513:NTL917544 ODH917513:ODH917544 OND917513:OND917544 OWZ917513:OWZ917544 PGV917513:PGV917544 PQR917513:PQR917544 QAN917513:QAN917544 QKJ917513:QKJ917544 QUF917513:QUF917544 REB917513:REB917544 RNX917513:RNX917544 RXT917513:RXT917544 SHP917513:SHP917544 SRL917513:SRL917544 TBH917513:TBH917544 TLD917513:TLD917544 TUZ917513:TUZ917544 UEV917513:UEV917544 UOR917513:UOR917544 UYN917513:UYN917544 VIJ917513:VIJ917544 VSF917513:VSF917544 WCB917513:WCB917544 WLX917513:WLX917544 WVT917513:WVT917544 L983049:L983080 JH983049:JH983080 TD983049:TD983080 ACZ983049:ACZ983080 AMV983049:AMV983080 AWR983049:AWR983080 BGN983049:BGN983080 BQJ983049:BQJ983080 CAF983049:CAF983080 CKB983049:CKB983080 CTX983049:CTX983080 DDT983049:DDT983080 DNP983049:DNP983080 DXL983049:DXL983080 EHH983049:EHH983080 ERD983049:ERD983080 FAZ983049:FAZ983080 FKV983049:FKV983080 FUR983049:FUR983080 GEN983049:GEN983080 GOJ983049:GOJ983080 GYF983049:GYF983080 HIB983049:HIB983080 HRX983049:HRX983080 IBT983049:IBT983080 ILP983049:ILP983080 IVL983049:IVL983080 JFH983049:JFH983080 JPD983049:JPD983080 JYZ983049:JYZ983080 KIV983049:KIV983080 KSR983049:KSR983080 LCN983049:LCN983080 LMJ983049:LMJ983080 LWF983049:LWF983080 MGB983049:MGB983080 MPX983049:MPX983080 MZT983049:MZT983080 NJP983049:NJP983080 NTL983049:NTL983080 ODH983049:ODH983080 OND983049:OND983080 OWZ983049:OWZ983080 PGV983049:PGV983080 PQR983049:PQR983080 QAN983049:QAN983080 QKJ983049:QKJ983080 QUF983049:QUF983080 REB983049:REB983080 RNX983049:RNX983080 RXT983049:RXT983080 SHP983049:SHP983080 SRL983049:SRL983080 TBH983049:TBH983080 TLD983049:TLD983080 TUZ983049:TUZ983080 UEV983049:UEV983080 UOR983049:UOR983080 UYN983049:UYN983080 VIJ983049:VIJ983080 VSF983049:VSF983080 WCB983049:WCB983080 WLX983049:WLX983080 WVT983049:WVT983080" xr:uid="{6243F8A0-697B-4A8B-83BF-DD1F395F05F0}">
      <formula1>$D$49:$D$51</formula1>
    </dataValidation>
  </dataValidations>
  <pageMargins left="0.7" right="0.7" top="0.75" bottom="0.75" header="0.3" footer="0.3"/>
  <pageSetup paperSize="9" scale="77"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C3F4E9-9076-4C48-84D9-0C88D2BAD00A}">
  <sheetPr codeName="Sheet40"/>
  <dimension ref="A1:I24"/>
  <sheetViews>
    <sheetView showGridLines="0" view="pageBreakPreview" zoomScaleNormal="100" zoomScaleSheetLayoutView="100" workbookViewId="0"/>
  </sheetViews>
  <sheetFormatPr defaultRowHeight="13.5"/>
  <cols>
    <col min="1" max="1" width="1" style="595" customWidth="1"/>
    <col min="2" max="3" width="14.125" style="595" customWidth="1"/>
    <col min="4" max="4" width="13.625" style="595" customWidth="1"/>
    <col min="5" max="5" width="15.625" style="595" customWidth="1"/>
    <col min="6" max="7" width="13.625" style="595" customWidth="1"/>
    <col min="8" max="8" width="3.375" style="595" customWidth="1"/>
    <col min="9" max="9" width="2.125" style="595" customWidth="1"/>
    <col min="10" max="256" width="9" style="595"/>
    <col min="257" max="257" width="1" style="595" customWidth="1"/>
    <col min="258" max="259" width="14.125" style="595" customWidth="1"/>
    <col min="260" max="260" width="13.625" style="595" customWidth="1"/>
    <col min="261" max="261" width="15.625" style="595" customWidth="1"/>
    <col min="262" max="263" width="13.625" style="595" customWidth="1"/>
    <col min="264" max="264" width="3.375" style="595" customWidth="1"/>
    <col min="265" max="265" width="2.125" style="595" customWidth="1"/>
    <col min="266" max="512" width="9" style="595"/>
    <col min="513" max="513" width="1" style="595" customWidth="1"/>
    <col min="514" max="515" width="14.125" style="595" customWidth="1"/>
    <col min="516" max="516" width="13.625" style="595" customWidth="1"/>
    <col min="517" max="517" width="15.625" style="595" customWidth="1"/>
    <col min="518" max="519" width="13.625" style="595" customWidth="1"/>
    <col min="520" max="520" width="3.375" style="595" customWidth="1"/>
    <col min="521" max="521" width="2.125" style="595" customWidth="1"/>
    <col min="522" max="768" width="9" style="595"/>
    <col min="769" max="769" width="1" style="595" customWidth="1"/>
    <col min="770" max="771" width="14.125" style="595" customWidth="1"/>
    <col min="772" max="772" width="13.625" style="595" customWidth="1"/>
    <col min="773" max="773" width="15.625" style="595" customWidth="1"/>
    <col min="774" max="775" width="13.625" style="595" customWidth="1"/>
    <col min="776" max="776" width="3.375" style="595" customWidth="1"/>
    <col min="777" max="777" width="2.125" style="595" customWidth="1"/>
    <col min="778" max="1024" width="9" style="595"/>
    <col min="1025" max="1025" width="1" style="595" customWidth="1"/>
    <col min="1026" max="1027" width="14.125" style="595" customWidth="1"/>
    <col min="1028" max="1028" width="13.625" style="595" customWidth="1"/>
    <col min="1029" max="1029" width="15.625" style="595" customWidth="1"/>
    <col min="1030" max="1031" width="13.625" style="595" customWidth="1"/>
    <col min="1032" max="1032" width="3.375" style="595" customWidth="1"/>
    <col min="1033" max="1033" width="2.125" style="595" customWidth="1"/>
    <col min="1034" max="1280" width="9" style="595"/>
    <col min="1281" max="1281" width="1" style="595" customWidth="1"/>
    <col min="1282" max="1283" width="14.125" style="595" customWidth="1"/>
    <col min="1284" max="1284" width="13.625" style="595" customWidth="1"/>
    <col min="1285" max="1285" width="15.625" style="595" customWidth="1"/>
    <col min="1286" max="1287" width="13.625" style="595" customWidth="1"/>
    <col min="1288" max="1288" width="3.375" style="595" customWidth="1"/>
    <col min="1289" max="1289" width="2.125" style="595" customWidth="1"/>
    <col min="1290" max="1536" width="9" style="595"/>
    <col min="1537" max="1537" width="1" style="595" customWidth="1"/>
    <col min="1538" max="1539" width="14.125" style="595" customWidth="1"/>
    <col min="1540" max="1540" width="13.625" style="595" customWidth="1"/>
    <col min="1541" max="1541" width="15.625" style="595" customWidth="1"/>
    <col min="1542" max="1543" width="13.625" style="595" customWidth="1"/>
    <col min="1544" max="1544" width="3.375" style="595" customWidth="1"/>
    <col min="1545" max="1545" width="2.125" style="595" customWidth="1"/>
    <col min="1546" max="1792" width="9" style="595"/>
    <col min="1793" max="1793" width="1" style="595" customWidth="1"/>
    <col min="1794" max="1795" width="14.125" style="595" customWidth="1"/>
    <col min="1796" max="1796" width="13.625" style="595" customWidth="1"/>
    <col min="1797" max="1797" width="15.625" style="595" customWidth="1"/>
    <col min="1798" max="1799" width="13.625" style="595" customWidth="1"/>
    <col min="1800" max="1800" width="3.375" style="595" customWidth="1"/>
    <col min="1801" max="1801" width="2.125" style="595" customWidth="1"/>
    <col min="1802" max="2048" width="9" style="595"/>
    <col min="2049" max="2049" width="1" style="595" customWidth="1"/>
    <col min="2050" max="2051" width="14.125" style="595" customWidth="1"/>
    <col min="2052" max="2052" width="13.625" style="595" customWidth="1"/>
    <col min="2053" max="2053" width="15.625" style="595" customWidth="1"/>
    <col min="2054" max="2055" width="13.625" style="595" customWidth="1"/>
    <col min="2056" max="2056" width="3.375" style="595" customWidth="1"/>
    <col min="2057" max="2057" width="2.125" style="595" customWidth="1"/>
    <col min="2058" max="2304" width="9" style="595"/>
    <col min="2305" max="2305" width="1" style="595" customWidth="1"/>
    <col min="2306" max="2307" width="14.125" style="595" customWidth="1"/>
    <col min="2308" max="2308" width="13.625" style="595" customWidth="1"/>
    <col min="2309" max="2309" width="15.625" style="595" customWidth="1"/>
    <col min="2310" max="2311" width="13.625" style="595" customWidth="1"/>
    <col min="2312" max="2312" width="3.375" style="595" customWidth="1"/>
    <col min="2313" max="2313" width="2.125" style="595" customWidth="1"/>
    <col min="2314" max="2560" width="9" style="595"/>
    <col min="2561" max="2561" width="1" style="595" customWidth="1"/>
    <col min="2562" max="2563" width="14.125" style="595" customWidth="1"/>
    <col min="2564" max="2564" width="13.625" style="595" customWidth="1"/>
    <col min="2565" max="2565" width="15.625" style="595" customWidth="1"/>
    <col min="2566" max="2567" width="13.625" style="595" customWidth="1"/>
    <col min="2568" max="2568" width="3.375" style="595" customWidth="1"/>
    <col min="2569" max="2569" width="2.125" style="595" customWidth="1"/>
    <col min="2570" max="2816" width="9" style="595"/>
    <col min="2817" max="2817" width="1" style="595" customWidth="1"/>
    <col min="2818" max="2819" width="14.125" style="595" customWidth="1"/>
    <col min="2820" max="2820" width="13.625" style="595" customWidth="1"/>
    <col min="2821" max="2821" width="15.625" style="595" customWidth="1"/>
    <col min="2822" max="2823" width="13.625" style="595" customWidth="1"/>
    <col min="2824" max="2824" width="3.375" style="595" customWidth="1"/>
    <col min="2825" max="2825" width="2.125" style="595" customWidth="1"/>
    <col min="2826" max="3072" width="9" style="595"/>
    <col min="3073" max="3073" width="1" style="595" customWidth="1"/>
    <col min="3074" max="3075" width="14.125" style="595" customWidth="1"/>
    <col min="3076" max="3076" width="13.625" style="595" customWidth="1"/>
    <col min="3077" max="3077" width="15.625" style="595" customWidth="1"/>
    <col min="3078" max="3079" width="13.625" style="595" customWidth="1"/>
    <col min="3080" max="3080" width="3.375" style="595" customWidth="1"/>
    <col min="3081" max="3081" width="2.125" style="595" customWidth="1"/>
    <col min="3082" max="3328" width="9" style="595"/>
    <col min="3329" max="3329" width="1" style="595" customWidth="1"/>
    <col min="3330" max="3331" width="14.125" style="595" customWidth="1"/>
    <col min="3332" max="3332" width="13.625" style="595" customWidth="1"/>
    <col min="3333" max="3333" width="15.625" style="595" customWidth="1"/>
    <col min="3334" max="3335" width="13.625" style="595" customWidth="1"/>
    <col min="3336" max="3336" width="3.375" style="595" customWidth="1"/>
    <col min="3337" max="3337" width="2.125" style="595" customWidth="1"/>
    <col min="3338" max="3584" width="9" style="595"/>
    <col min="3585" max="3585" width="1" style="595" customWidth="1"/>
    <col min="3586" max="3587" width="14.125" style="595" customWidth="1"/>
    <col min="3588" max="3588" width="13.625" style="595" customWidth="1"/>
    <col min="3589" max="3589" width="15.625" style="595" customWidth="1"/>
    <col min="3590" max="3591" width="13.625" style="595" customWidth="1"/>
    <col min="3592" max="3592" width="3.375" style="595" customWidth="1"/>
    <col min="3593" max="3593" width="2.125" style="595" customWidth="1"/>
    <col min="3594" max="3840" width="9" style="595"/>
    <col min="3841" max="3841" width="1" style="595" customWidth="1"/>
    <col min="3842" max="3843" width="14.125" style="595" customWidth="1"/>
    <col min="3844" max="3844" width="13.625" style="595" customWidth="1"/>
    <col min="3845" max="3845" width="15.625" style="595" customWidth="1"/>
    <col min="3846" max="3847" width="13.625" style="595" customWidth="1"/>
    <col min="3848" max="3848" width="3.375" style="595" customWidth="1"/>
    <col min="3849" max="3849" width="2.125" style="595" customWidth="1"/>
    <col min="3850" max="4096" width="9" style="595"/>
    <col min="4097" max="4097" width="1" style="595" customWidth="1"/>
    <col min="4098" max="4099" width="14.125" style="595" customWidth="1"/>
    <col min="4100" max="4100" width="13.625" style="595" customWidth="1"/>
    <col min="4101" max="4101" width="15.625" style="595" customWidth="1"/>
    <col min="4102" max="4103" width="13.625" style="595" customWidth="1"/>
    <col min="4104" max="4104" width="3.375" style="595" customWidth="1"/>
    <col min="4105" max="4105" width="2.125" style="595" customWidth="1"/>
    <col min="4106" max="4352" width="9" style="595"/>
    <col min="4353" max="4353" width="1" style="595" customWidth="1"/>
    <col min="4354" max="4355" width="14.125" style="595" customWidth="1"/>
    <col min="4356" max="4356" width="13.625" style="595" customWidth="1"/>
    <col min="4357" max="4357" width="15.625" style="595" customWidth="1"/>
    <col min="4358" max="4359" width="13.625" style="595" customWidth="1"/>
    <col min="4360" max="4360" width="3.375" style="595" customWidth="1"/>
    <col min="4361" max="4361" width="2.125" style="595" customWidth="1"/>
    <col min="4362" max="4608" width="9" style="595"/>
    <col min="4609" max="4609" width="1" style="595" customWidth="1"/>
    <col min="4610" max="4611" width="14.125" style="595" customWidth="1"/>
    <col min="4612" max="4612" width="13.625" style="595" customWidth="1"/>
    <col min="4613" max="4613" width="15.625" style="595" customWidth="1"/>
    <col min="4614" max="4615" width="13.625" style="595" customWidth="1"/>
    <col min="4616" max="4616" width="3.375" style="595" customWidth="1"/>
    <col min="4617" max="4617" width="2.125" style="595" customWidth="1"/>
    <col min="4618" max="4864" width="9" style="595"/>
    <col min="4865" max="4865" width="1" style="595" customWidth="1"/>
    <col min="4866" max="4867" width="14.125" style="595" customWidth="1"/>
    <col min="4868" max="4868" width="13.625" style="595" customWidth="1"/>
    <col min="4869" max="4869" width="15.625" style="595" customWidth="1"/>
    <col min="4870" max="4871" width="13.625" style="595" customWidth="1"/>
    <col min="4872" max="4872" width="3.375" style="595" customWidth="1"/>
    <col min="4873" max="4873" width="2.125" style="595" customWidth="1"/>
    <col min="4874" max="5120" width="9" style="595"/>
    <col min="5121" max="5121" width="1" style="595" customWidth="1"/>
    <col min="5122" max="5123" width="14.125" style="595" customWidth="1"/>
    <col min="5124" max="5124" width="13.625" style="595" customWidth="1"/>
    <col min="5125" max="5125" width="15.625" style="595" customWidth="1"/>
    <col min="5126" max="5127" width="13.625" style="595" customWidth="1"/>
    <col min="5128" max="5128" width="3.375" style="595" customWidth="1"/>
    <col min="5129" max="5129" width="2.125" style="595" customWidth="1"/>
    <col min="5130" max="5376" width="9" style="595"/>
    <col min="5377" max="5377" width="1" style="595" customWidth="1"/>
    <col min="5378" max="5379" width="14.125" style="595" customWidth="1"/>
    <col min="5380" max="5380" width="13.625" style="595" customWidth="1"/>
    <col min="5381" max="5381" width="15.625" style="595" customWidth="1"/>
    <col min="5382" max="5383" width="13.625" style="595" customWidth="1"/>
    <col min="5384" max="5384" width="3.375" style="595" customWidth="1"/>
    <col min="5385" max="5385" width="2.125" style="595" customWidth="1"/>
    <col min="5386" max="5632" width="9" style="595"/>
    <col min="5633" max="5633" width="1" style="595" customWidth="1"/>
    <col min="5634" max="5635" width="14.125" style="595" customWidth="1"/>
    <col min="5636" max="5636" width="13.625" style="595" customWidth="1"/>
    <col min="5637" max="5637" width="15.625" style="595" customWidth="1"/>
    <col min="5638" max="5639" width="13.625" style="595" customWidth="1"/>
    <col min="5640" max="5640" width="3.375" style="595" customWidth="1"/>
    <col min="5641" max="5641" width="2.125" style="595" customWidth="1"/>
    <col min="5642" max="5888" width="9" style="595"/>
    <col min="5889" max="5889" width="1" style="595" customWidth="1"/>
    <col min="5890" max="5891" width="14.125" style="595" customWidth="1"/>
    <col min="5892" max="5892" width="13.625" style="595" customWidth="1"/>
    <col min="5893" max="5893" width="15.625" style="595" customWidth="1"/>
    <col min="5894" max="5895" width="13.625" style="595" customWidth="1"/>
    <col min="5896" max="5896" width="3.375" style="595" customWidth="1"/>
    <col min="5897" max="5897" width="2.125" style="595" customWidth="1"/>
    <col min="5898" max="6144" width="9" style="595"/>
    <col min="6145" max="6145" width="1" style="595" customWidth="1"/>
    <col min="6146" max="6147" width="14.125" style="595" customWidth="1"/>
    <col min="6148" max="6148" width="13.625" style="595" customWidth="1"/>
    <col min="6149" max="6149" width="15.625" style="595" customWidth="1"/>
    <col min="6150" max="6151" width="13.625" style="595" customWidth="1"/>
    <col min="6152" max="6152" width="3.375" style="595" customWidth="1"/>
    <col min="6153" max="6153" width="2.125" style="595" customWidth="1"/>
    <col min="6154" max="6400" width="9" style="595"/>
    <col min="6401" max="6401" width="1" style="595" customWidth="1"/>
    <col min="6402" max="6403" width="14.125" style="595" customWidth="1"/>
    <col min="6404" max="6404" width="13.625" style="595" customWidth="1"/>
    <col min="6405" max="6405" width="15.625" style="595" customWidth="1"/>
    <col min="6406" max="6407" width="13.625" style="595" customWidth="1"/>
    <col min="6408" max="6408" width="3.375" style="595" customWidth="1"/>
    <col min="6409" max="6409" width="2.125" style="595" customWidth="1"/>
    <col min="6410" max="6656" width="9" style="595"/>
    <col min="6657" max="6657" width="1" style="595" customWidth="1"/>
    <col min="6658" max="6659" width="14.125" style="595" customWidth="1"/>
    <col min="6660" max="6660" width="13.625" style="595" customWidth="1"/>
    <col min="6661" max="6661" width="15.625" style="595" customWidth="1"/>
    <col min="6662" max="6663" width="13.625" style="595" customWidth="1"/>
    <col min="6664" max="6664" width="3.375" style="595" customWidth="1"/>
    <col min="6665" max="6665" width="2.125" style="595" customWidth="1"/>
    <col min="6666" max="6912" width="9" style="595"/>
    <col min="6913" max="6913" width="1" style="595" customWidth="1"/>
    <col min="6914" max="6915" width="14.125" style="595" customWidth="1"/>
    <col min="6916" max="6916" width="13.625" style="595" customWidth="1"/>
    <col min="6917" max="6917" width="15.625" style="595" customWidth="1"/>
    <col min="6918" max="6919" width="13.625" style="595" customWidth="1"/>
    <col min="6920" max="6920" width="3.375" style="595" customWidth="1"/>
    <col min="6921" max="6921" width="2.125" style="595" customWidth="1"/>
    <col min="6922" max="7168" width="9" style="595"/>
    <col min="7169" max="7169" width="1" style="595" customWidth="1"/>
    <col min="7170" max="7171" width="14.125" style="595" customWidth="1"/>
    <col min="7172" max="7172" width="13.625" style="595" customWidth="1"/>
    <col min="7173" max="7173" width="15.625" style="595" customWidth="1"/>
    <col min="7174" max="7175" width="13.625" style="595" customWidth="1"/>
    <col min="7176" max="7176" width="3.375" style="595" customWidth="1"/>
    <col min="7177" max="7177" width="2.125" style="595" customWidth="1"/>
    <col min="7178" max="7424" width="9" style="595"/>
    <col min="7425" max="7425" width="1" style="595" customWidth="1"/>
    <col min="7426" max="7427" width="14.125" style="595" customWidth="1"/>
    <col min="7428" max="7428" width="13.625" style="595" customWidth="1"/>
    <col min="7429" max="7429" width="15.625" style="595" customWidth="1"/>
    <col min="7430" max="7431" width="13.625" style="595" customWidth="1"/>
    <col min="7432" max="7432" width="3.375" style="595" customWidth="1"/>
    <col min="7433" max="7433" width="2.125" style="595" customWidth="1"/>
    <col min="7434" max="7680" width="9" style="595"/>
    <col min="7681" max="7681" width="1" style="595" customWidth="1"/>
    <col min="7682" max="7683" width="14.125" style="595" customWidth="1"/>
    <col min="7684" max="7684" width="13.625" style="595" customWidth="1"/>
    <col min="7685" max="7685" width="15.625" style="595" customWidth="1"/>
    <col min="7686" max="7687" width="13.625" style="595" customWidth="1"/>
    <col min="7688" max="7688" width="3.375" style="595" customWidth="1"/>
    <col min="7689" max="7689" width="2.125" style="595" customWidth="1"/>
    <col min="7690" max="7936" width="9" style="595"/>
    <col min="7937" max="7937" width="1" style="595" customWidth="1"/>
    <col min="7938" max="7939" width="14.125" style="595" customWidth="1"/>
    <col min="7940" max="7940" width="13.625" style="595" customWidth="1"/>
    <col min="7941" max="7941" width="15.625" style="595" customWidth="1"/>
    <col min="7942" max="7943" width="13.625" style="595" customWidth="1"/>
    <col min="7944" max="7944" width="3.375" style="595" customWidth="1"/>
    <col min="7945" max="7945" width="2.125" style="595" customWidth="1"/>
    <col min="7946" max="8192" width="9" style="595"/>
    <col min="8193" max="8193" width="1" style="595" customWidth="1"/>
    <col min="8194" max="8195" width="14.125" style="595" customWidth="1"/>
    <col min="8196" max="8196" width="13.625" style="595" customWidth="1"/>
    <col min="8197" max="8197" width="15.625" style="595" customWidth="1"/>
    <col min="8198" max="8199" width="13.625" style="595" customWidth="1"/>
    <col min="8200" max="8200" width="3.375" style="595" customWidth="1"/>
    <col min="8201" max="8201" width="2.125" style="595" customWidth="1"/>
    <col min="8202" max="8448" width="9" style="595"/>
    <col min="8449" max="8449" width="1" style="595" customWidth="1"/>
    <col min="8450" max="8451" width="14.125" style="595" customWidth="1"/>
    <col min="8452" max="8452" width="13.625" style="595" customWidth="1"/>
    <col min="8453" max="8453" width="15.625" style="595" customWidth="1"/>
    <col min="8454" max="8455" width="13.625" style="595" customWidth="1"/>
    <col min="8456" max="8456" width="3.375" style="595" customWidth="1"/>
    <col min="8457" max="8457" width="2.125" style="595" customWidth="1"/>
    <col min="8458" max="8704" width="9" style="595"/>
    <col min="8705" max="8705" width="1" style="595" customWidth="1"/>
    <col min="8706" max="8707" width="14.125" style="595" customWidth="1"/>
    <col min="8708" max="8708" width="13.625" style="595" customWidth="1"/>
    <col min="8709" max="8709" width="15.625" style="595" customWidth="1"/>
    <col min="8710" max="8711" width="13.625" style="595" customWidth="1"/>
    <col min="8712" max="8712" width="3.375" style="595" customWidth="1"/>
    <col min="8713" max="8713" width="2.125" style="595" customWidth="1"/>
    <col min="8714" max="8960" width="9" style="595"/>
    <col min="8961" max="8961" width="1" style="595" customWidth="1"/>
    <col min="8962" max="8963" width="14.125" style="595" customWidth="1"/>
    <col min="8964" max="8964" width="13.625" style="595" customWidth="1"/>
    <col min="8965" max="8965" width="15.625" style="595" customWidth="1"/>
    <col min="8966" max="8967" width="13.625" style="595" customWidth="1"/>
    <col min="8968" max="8968" width="3.375" style="595" customWidth="1"/>
    <col min="8969" max="8969" width="2.125" style="595" customWidth="1"/>
    <col min="8970" max="9216" width="9" style="595"/>
    <col min="9217" max="9217" width="1" style="595" customWidth="1"/>
    <col min="9218" max="9219" width="14.125" style="595" customWidth="1"/>
    <col min="9220" max="9220" width="13.625" style="595" customWidth="1"/>
    <col min="9221" max="9221" width="15.625" style="595" customWidth="1"/>
    <col min="9222" max="9223" width="13.625" style="595" customWidth="1"/>
    <col min="9224" max="9224" width="3.375" style="595" customWidth="1"/>
    <col min="9225" max="9225" width="2.125" style="595" customWidth="1"/>
    <col min="9226" max="9472" width="9" style="595"/>
    <col min="9473" max="9473" width="1" style="595" customWidth="1"/>
    <col min="9474" max="9475" width="14.125" style="595" customWidth="1"/>
    <col min="9476" max="9476" width="13.625" style="595" customWidth="1"/>
    <col min="9477" max="9477" width="15.625" style="595" customWidth="1"/>
    <col min="9478" max="9479" width="13.625" style="595" customWidth="1"/>
    <col min="9480" max="9480" width="3.375" style="595" customWidth="1"/>
    <col min="9481" max="9481" width="2.125" style="595" customWidth="1"/>
    <col min="9482" max="9728" width="9" style="595"/>
    <col min="9729" max="9729" width="1" style="595" customWidth="1"/>
    <col min="9730" max="9731" width="14.125" style="595" customWidth="1"/>
    <col min="9732" max="9732" width="13.625" style="595" customWidth="1"/>
    <col min="9733" max="9733" width="15.625" style="595" customWidth="1"/>
    <col min="9734" max="9735" width="13.625" style="595" customWidth="1"/>
    <col min="9736" max="9736" width="3.375" style="595" customWidth="1"/>
    <col min="9737" max="9737" width="2.125" style="595" customWidth="1"/>
    <col min="9738" max="9984" width="9" style="595"/>
    <col min="9985" max="9985" width="1" style="595" customWidth="1"/>
    <col min="9986" max="9987" width="14.125" style="595" customWidth="1"/>
    <col min="9988" max="9988" width="13.625" style="595" customWidth="1"/>
    <col min="9989" max="9989" width="15.625" style="595" customWidth="1"/>
    <col min="9990" max="9991" width="13.625" style="595" customWidth="1"/>
    <col min="9992" max="9992" width="3.375" style="595" customWidth="1"/>
    <col min="9993" max="9993" width="2.125" style="595" customWidth="1"/>
    <col min="9994" max="10240" width="9" style="595"/>
    <col min="10241" max="10241" width="1" style="595" customWidth="1"/>
    <col min="10242" max="10243" width="14.125" style="595" customWidth="1"/>
    <col min="10244" max="10244" width="13.625" style="595" customWidth="1"/>
    <col min="10245" max="10245" width="15.625" style="595" customWidth="1"/>
    <col min="10246" max="10247" width="13.625" style="595" customWidth="1"/>
    <col min="10248" max="10248" width="3.375" style="595" customWidth="1"/>
    <col min="10249" max="10249" width="2.125" style="595" customWidth="1"/>
    <col min="10250" max="10496" width="9" style="595"/>
    <col min="10497" max="10497" width="1" style="595" customWidth="1"/>
    <col min="10498" max="10499" width="14.125" style="595" customWidth="1"/>
    <col min="10500" max="10500" width="13.625" style="595" customWidth="1"/>
    <col min="10501" max="10501" width="15.625" style="595" customWidth="1"/>
    <col min="10502" max="10503" width="13.625" style="595" customWidth="1"/>
    <col min="10504" max="10504" width="3.375" style="595" customWidth="1"/>
    <col min="10505" max="10505" width="2.125" style="595" customWidth="1"/>
    <col min="10506" max="10752" width="9" style="595"/>
    <col min="10753" max="10753" width="1" style="595" customWidth="1"/>
    <col min="10754" max="10755" width="14.125" style="595" customWidth="1"/>
    <col min="10756" max="10756" width="13.625" style="595" customWidth="1"/>
    <col min="10757" max="10757" width="15.625" style="595" customWidth="1"/>
    <col min="10758" max="10759" width="13.625" style="595" customWidth="1"/>
    <col min="10760" max="10760" width="3.375" style="595" customWidth="1"/>
    <col min="10761" max="10761" width="2.125" style="595" customWidth="1"/>
    <col min="10762" max="11008" width="9" style="595"/>
    <col min="11009" max="11009" width="1" style="595" customWidth="1"/>
    <col min="11010" max="11011" width="14.125" style="595" customWidth="1"/>
    <col min="11012" max="11012" width="13.625" style="595" customWidth="1"/>
    <col min="11013" max="11013" width="15.625" style="595" customWidth="1"/>
    <col min="11014" max="11015" width="13.625" style="595" customWidth="1"/>
    <col min="11016" max="11016" width="3.375" style="595" customWidth="1"/>
    <col min="11017" max="11017" width="2.125" style="595" customWidth="1"/>
    <col min="11018" max="11264" width="9" style="595"/>
    <col min="11265" max="11265" width="1" style="595" customWidth="1"/>
    <col min="11266" max="11267" width="14.125" style="595" customWidth="1"/>
    <col min="11268" max="11268" width="13.625" style="595" customWidth="1"/>
    <col min="11269" max="11269" width="15.625" style="595" customWidth="1"/>
    <col min="11270" max="11271" width="13.625" style="595" customWidth="1"/>
    <col min="11272" max="11272" width="3.375" style="595" customWidth="1"/>
    <col min="11273" max="11273" width="2.125" style="595" customWidth="1"/>
    <col min="11274" max="11520" width="9" style="595"/>
    <col min="11521" max="11521" width="1" style="595" customWidth="1"/>
    <col min="11522" max="11523" width="14.125" style="595" customWidth="1"/>
    <col min="11524" max="11524" width="13.625" style="595" customWidth="1"/>
    <col min="11525" max="11525" width="15.625" style="595" customWidth="1"/>
    <col min="11526" max="11527" width="13.625" style="595" customWidth="1"/>
    <col min="11528" max="11528" width="3.375" style="595" customWidth="1"/>
    <col min="11529" max="11529" width="2.125" style="595" customWidth="1"/>
    <col min="11530" max="11776" width="9" style="595"/>
    <col min="11777" max="11777" width="1" style="595" customWidth="1"/>
    <col min="11778" max="11779" width="14.125" style="595" customWidth="1"/>
    <col min="11780" max="11780" width="13.625" style="595" customWidth="1"/>
    <col min="11781" max="11781" width="15.625" style="595" customWidth="1"/>
    <col min="11782" max="11783" width="13.625" style="595" customWidth="1"/>
    <col min="11784" max="11784" width="3.375" style="595" customWidth="1"/>
    <col min="11785" max="11785" width="2.125" style="595" customWidth="1"/>
    <col min="11786" max="12032" width="9" style="595"/>
    <col min="12033" max="12033" width="1" style="595" customWidth="1"/>
    <col min="12034" max="12035" width="14.125" style="595" customWidth="1"/>
    <col min="12036" max="12036" width="13.625" style="595" customWidth="1"/>
    <col min="12037" max="12037" width="15.625" style="595" customWidth="1"/>
    <col min="12038" max="12039" width="13.625" style="595" customWidth="1"/>
    <col min="12040" max="12040" width="3.375" style="595" customWidth="1"/>
    <col min="12041" max="12041" width="2.125" style="595" customWidth="1"/>
    <col min="12042" max="12288" width="9" style="595"/>
    <col min="12289" max="12289" width="1" style="595" customWidth="1"/>
    <col min="12290" max="12291" width="14.125" style="595" customWidth="1"/>
    <col min="12292" max="12292" width="13.625" style="595" customWidth="1"/>
    <col min="12293" max="12293" width="15.625" style="595" customWidth="1"/>
    <col min="12294" max="12295" width="13.625" style="595" customWidth="1"/>
    <col min="12296" max="12296" width="3.375" style="595" customWidth="1"/>
    <col min="12297" max="12297" width="2.125" style="595" customWidth="1"/>
    <col min="12298" max="12544" width="9" style="595"/>
    <col min="12545" max="12545" width="1" style="595" customWidth="1"/>
    <col min="12546" max="12547" width="14.125" style="595" customWidth="1"/>
    <col min="12548" max="12548" width="13.625" style="595" customWidth="1"/>
    <col min="12549" max="12549" width="15.625" style="595" customWidth="1"/>
    <col min="12550" max="12551" width="13.625" style="595" customWidth="1"/>
    <col min="12552" max="12552" width="3.375" style="595" customWidth="1"/>
    <col min="12553" max="12553" width="2.125" style="595" customWidth="1"/>
    <col min="12554" max="12800" width="9" style="595"/>
    <col min="12801" max="12801" width="1" style="595" customWidth="1"/>
    <col min="12802" max="12803" width="14.125" style="595" customWidth="1"/>
    <col min="12804" max="12804" width="13.625" style="595" customWidth="1"/>
    <col min="12805" max="12805" width="15.625" style="595" customWidth="1"/>
    <col min="12806" max="12807" width="13.625" style="595" customWidth="1"/>
    <col min="12808" max="12808" width="3.375" style="595" customWidth="1"/>
    <col min="12809" max="12809" width="2.125" style="595" customWidth="1"/>
    <col min="12810" max="13056" width="9" style="595"/>
    <col min="13057" max="13057" width="1" style="595" customWidth="1"/>
    <col min="13058" max="13059" width="14.125" style="595" customWidth="1"/>
    <col min="13060" max="13060" width="13.625" style="595" customWidth="1"/>
    <col min="13061" max="13061" width="15.625" style="595" customWidth="1"/>
    <col min="13062" max="13063" width="13.625" style="595" customWidth="1"/>
    <col min="13064" max="13064" width="3.375" style="595" customWidth="1"/>
    <col min="13065" max="13065" width="2.125" style="595" customWidth="1"/>
    <col min="13066" max="13312" width="9" style="595"/>
    <col min="13313" max="13313" width="1" style="595" customWidth="1"/>
    <col min="13314" max="13315" width="14.125" style="595" customWidth="1"/>
    <col min="13316" max="13316" width="13.625" style="595" customWidth="1"/>
    <col min="13317" max="13317" width="15.625" style="595" customWidth="1"/>
    <col min="13318" max="13319" width="13.625" style="595" customWidth="1"/>
    <col min="13320" max="13320" width="3.375" style="595" customWidth="1"/>
    <col min="13321" max="13321" width="2.125" style="595" customWidth="1"/>
    <col min="13322" max="13568" width="9" style="595"/>
    <col min="13569" max="13569" width="1" style="595" customWidth="1"/>
    <col min="13570" max="13571" width="14.125" style="595" customWidth="1"/>
    <col min="13572" max="13572" width="13.625" style="595" customWidth="1"/>
    <col min="13573" max="13573" width="15.625" style="595" customWidth="1"/>
    <col min="13574" max="13575" width="13.625" style="595" customWidth="1"/>
    <col min="13576" max="13576" width="3.375" style="595" customWidth="1"/>
    <col min="13577" max="13577" width="2.125" style="595" customWidth="1"/>
    <col min="13578" max="13824" width="9" style="595"/>
    <col min="13825" max="13825" width="1" style="595" customWidth="1"/>
    <col min="13826" max="13827" width="14.125" style="595" customWidth="1"/>
    <col min="13828" max="13828" width="13.625" style="595" customWidth="1"/>
    <col min="13829" max="13829" width="15.625" style="595" customWidth="1"/>
    <col min="13830" max="13831" width="13.625" style="595" customWidth="1"/>
    <col min="13832" max="13832" width="3.375" style="595" customWidth="1"/>
    <col min="13833" max="13833" width="2.125" style="595" customWidth="1"/>
    <col min="13834" max="14080" width="9" style="595"/>
    <col min="14081" max="14081" width="1" style="595" customWidth="1"/>
    <col min="14082" max="14083" width="14.125" style="595" customWidth="1"/>
    <col min="14084" max="14084" width="13.625" style="595" customWidth="1"/>
    <col min="14085" max="14085" width="15.625" style="595" customWidth="1"/>
    <col min="14086" max="14087" width="13.625" style="595" customWidth="1"/>
    <col min="14088" max="14088" width="3.375" style="595" customWidth="1"/>
    <col min="14089" max="14089" width="2.125" style="595" customWidth="1"/>
    <col min="14090" max="14336" width="9" style="595"/>
    <col min="14337" max="14337" width="1" style="595" customWidth="1"/>
    <col min="14338" max="14339" width="14.125" style="595" customWidth="1"/>
    <col min="14340" max="14340" width="13.625" style="595" customWidth="1"/>
    <col min="14341" max="14341" width="15.625" style="595" customWidth="1"/>
    <col min="14342" max="14343" width="13.625" style="595" customWidth="1"/>
    <col min="14344" max="14344" width="3.375" style="595" customWidth="1"/>
    <col min="14345" max="14345" width="2.125" style="595" customWidth="1"/>
    <col min="14346" max="14592" width="9" style="595"/>
    <col min="14593" max="14593" width="1" style="595" customWidth="1"/>
    <col min="14594" max="14595" width="14.125" style="595" customWidth="1"/>
    <col min="14596" max="14596" width="13.625" style="595" customWidth="1"/>
    <col min="14597" max="14597" width="15.625" style="595" customWidth="1"/>
    <col min="14598" max="14599" width="13.625" style="595" customWidth="1"/>
    <col min="14600" max="14600" width="3.375" style="595" customWidth="1"/>
    <col min="14601" max="14601" width="2.125" style="595" customWidth="1"/>
    <col min="14602" max="14848" width="9" style="595"/>
    <col min="14849" max="14849" width="1" style="595" customWidth="1"/>
    <col min="14850" max="14851" width="14.125" style="595" customWidth="1"/>
    <col min="14852" max="14852" width="13.625" style="595" customWidth="1"/>
    <col min="14853" max="14853" width="15.625" style="595" customWidth="1"/>
    <col min="14854" max="14855" width="13.625" style="595" customWidth="1"/>
    <col min="14856" max="14856" width="3.375" style="595" customWidth="1"/>
    <col min="14857" max="14857" width="2.125" style="595" customWidth="1"/>
    <col min="14858" max="15104" width="9" style="595"/>
    <col min="15105" max="15105" width="1" style="595" customWidth="1"/>
    <col min="15106" max="15107" width="14.125" style="595" customWidth="1"/>
    <col min="15108" max="15108" width="13.625" style="595" customWidth="1"/>
    <col min="15109" max="15109" width="15.625" style="595" customWidth="1"/>
    <col min="15110" max="15111" width="13.625" style="595" customWidth="1"/>
    <col min="15112" max="15112" width="3.375" style="595" customWidth="1"/>
    <col min="15113" max="15113" width="2.125" style="595" customWidth="1"/>
    <col min="15114" max="15360" width="9" style="595"/>
    <col min="15361" max="15361" width="1" style="595" customWidth="1"/>
    <col min="15362" max="15363" width="14.125" style="595" customWidth="1"/>
    <col min="15364" max="15364" width="13.625" style="595" customWidth="1"/>
    <col min="15365" max="15365" width="15.625" style="595" customWidth="1"/>
    <col min="15366" max="15367" width="13.625" style="595" customWidth="1"/>
    <col min="15368" max="15368" width="3.375" style="595" customWidth="1"/>
    <col min="15369" max="15369" width="2.125" style="595" customWidth="1"/>
    <col min="15370" max="15616" width="9" style="595"/>
    <col min="15617" max="15617" width="1" style="595" customWidth="1"/>
    <col min="15618" max="15619" width="14.125" style="595" customWidth="1"/>
    <col min="15620" max="15620" width="13.625" style="595" customWidth="1"/>
    <col min="15621" max="15621" width="15.625" style="595" customWidth="1"/>
    <col min="15622" max="15623" width="13.625" style="595" customWidth="1"/>
    <col min="15624" max="15624" width="3.375" style="595" customWidth="1"/>
    <col min="15625" max="15625" width="2.125" style="595" customWidth="1"/>
    <col min="15626" max="15872" width="9" style="595"/>
    <col min="15873" max="15873" width="1" style="595" customWidth="1"/>
    <col min="15874" max="15875" width="14.125" style="595" customWidth="1"/>
    <col min="15876" max="15876" width="13.625" style="595" customWidth="1"/>
    <col min="15877" max="15877" width="15.625" style="595" customWidth="1"/>
    <col min="15878" max="15879" width="13.625" style="595" customWidth="1"/>
    <col min="15880" max="15880" width="3.375" style="595" customWidth="1"/>
    <col min="15881" max="15881" width="2.125" style="595" customWidth="1"/>
    <col min="15882" max="16128" width="9" style="595"/>
    <col min="16129" max="16129" width="1" style="595" customWidth="1"/>
    <col min="16130" max="16131" width="14.125" style="595" customWidth="1"/>
    <col min="16132" max="16132" width="13.625" style="595" customWidth="1"/>
    <col min="16133" max="16133" width="15.625" style="595" customWidth="1"/>
    <col min="16134" max="16135" width="13.625" style="595" customWidth="1"/>
    <col min="16136" max="16136" width="3.375" style="595" customWidth="1"/>
    <col min="16137" max="16137" width="2.125" style="595" customWidth="1"/>
    <col min="16138" max="16384" width="9" style="595"/>
  </cols>
  <sheetData>
    <row r="1" spans="1:8" ht="27.75" customHeight="1" thickBot="1">
      <c r="A1" s="594"/>
      <c r="B1" s="2603" t="s">
        <v>932</v>
      </c>
      <c r="C1" s="2604"/>
      <c r="G1" s="596" t="s">
        <v>933</v>
      </c>
    </row>
    <row r="2" spans="1:8" ht="15.75" customHeight="1">
      <c r="A2" s="594"/>
      <c r="G2" s="596" t="s">
        <v>168</v>
      </c>
    </row>
    <row r="3" spans="1:8" ht="18" customHeight="1">
      <c r="B3" s="2605" t="s">
        <v>934</v>
      </c>
      <c r="C3" s="2605"/>
      <c r="D3" s="2605"/>
      <c r="E3" s="2605"/>
      <c r="F3" s="2605"/>
      <c r="G3" s="2605"/>
      <c r="H3" s="594"/>
    </row>
    <row r="4" spans="1:8" ht="12" customHeight="1">
      <c r="A4" s="810"/>
      <c r="B4" s="810"/>
      <c r="C4" s="810"/>
      <c r="D4" s="810"/>
      <c r="E4" s="810"/>
      <c r="F4" s="810"/>
      <c r="G4" s="810"/>
    </row>
    <row r="5" spans="1:8" ht="43.5" customHeight="1">
      <c r="A5" s="810"/>
      <c r="B5" s="597" t="s">
        <v>414</v>
      </c>
      <c r="C5" s="2606" t="str">
        <f>様式第1号!$AO$31</f>
        <v>様式第1号で事業所名を入力してください</v>
      </c>
      <c r="D5" s="2607"/>
      <c r="E5" s="2607"/>
      <c r="F5" s="2607"/>
      <c r="G5" s="2608"/>
    </row>
    <row r="6" spans="1:8" ht="43.5" customHeight="1">
      <c r="B6" s="598" t="s">
        <v>935</v>
      </c>
      <c r="C6" s="2609" t="s">
        <v>936</v>
      </c>
      <c r="D6" s="2602"/>
      <c r="E6" s="2602"/>
      <c r="F6" s="2602"/>
      <c r="G6" s="2602"/>
    </row>
    <row r="7" spans="1:8" ht="19.5" customHeight="1">
      <c r="B7" s="2610" t="s">
        <v>937</v>
      </c>
      <c r="C7" s="2602" t="s">
        <v>938</v>
      </c>
      <c r="D7" s="2602"/>
      <c r="E7" s="2602"/>
      <c r="F7" s="2602"/>
      <c r="G7" s="2602"/>
    </row>
    <row r="8" spans="1:8" ht="40.5" customHeight="1">
      <c r="B8" s="2610"/>
      <c r="C8" s="811" t="s">
        <v>71</v>
      </c>
      <c r="D8" s="809" t="s">
        <v>73</v>
      </c>
      <c r="E8" s="811" t="s">
        <v>939</v>
      </c>
      <c r="F8" s="2602" t="s">
        <v>298</v>
      </c>
      <c r="G8" s="2602"/>
    </row>
    <row r="9" spans="1:8" ht="24" customHeight="1">
      <c r="B9" s="2610"/>
      <c r="C9" s="811"/>
      <c r="D9" s="809"/>
      <c r="E9" s="809"/>
      <c r="F9" s="2602"/>
      <c r="G9" s="2602"/>
    </row>
    <row r="10" spans="1:8" ht="24" customHeight="1">
      <c r="B10" s="2610"/>
      <c r="C10" s="811"/>
      <c r="D10" s="809"/>
      <c r="E10" s="809"/>
      <c r="F10" s="2602"/>
      <c r="G10" s="2602"/>
    </row>
    <row r="11" spans="1:8" ht="24" customHeight="1">
      <c r="B11" s="2610"/>
      <c r="C11" s="811"/>
      <c r="D11" s="809"/>
      <c r="E11" s="809"/>
      <c r="F11" s="2602"/>
      <c r="G11" s="2602"/>
    </row>
    <row r="12" spans="1:8" ht="24" customHeight="1">
      <c r="B12" s="2610"/>
      <c r="C12" s="811"/>
      <c r="D12" s="599"/>
      <c r="E12" s="599"/>
      <c r="F12" s="2596"/>
      <c r="G12" s="2597"/>
    </row>
    <row r="13" spans="1:8" ht="19.5" customHeight="1">
      <c r="B13" s="2610"/>
      <c r="C13" s="2602" t="s">
        <v>299</v>
      </c>
      <c r="D13" s="2602"/>
      <c r="E13" s="2602"/>
      <c r="F13" s="2602"/>
      <c r="G13" s="2602"/>
    </row>
    <row r="14" spans="1:8" ht="40.5" customHeight="1">
      <c r="B14" s="2610"/>
      <c r="C14" s="811" t="s">
        <v>71</v>
      </c>
      <c r="D14" s="809" t="s">
        <v>73</v>
      </c>
      <c r="E14" s="811" t="s">
        <v>939</v>
      </c>
      <c r="F14" s="2602" t="s">
        <v>298</v>
      </c>
      <c r="G14" s="2602"/>
    </row>
    <row r="15" spans="1:8" ht="24" customHeight="1">
      <c r="B15" s="2610"/>
      <c r="C15" s="811"/>
      <c r="D15" s="809"/>
      <c r="E15" s="809"/>
      <c r="F15" s="2602"/>
      <c r="G15" s="2602"/>
    </row>
    <row r="16" spans="1:8" ht="24" customHeight="1">
      <c r="B16" s="2610"/>
      <c r="C16" s="811"/>
      <c r="D16" s="809"/>
      <c r="E16" s="809"/>
      <c r="F16" s="2602"/>
      <c r="G16" s="2602"/>
    </row>
    <row r="17" spans="2:9" ht="24" customHeight="1">
      <c r="B17" s="2610"/>
      <c r="C17" s="811"/>
      <c r="D17" s="809"/>
      <c r="E17" s="809"/>
      <c r="F17" s="2602"/>
      <c r="G17" s="2602"/>
    </row>
    <row r="18" spans="2:9" ht="24" customHeight="1">
      <c r="B18" s="2610"/>
      <c r="C18" s="811"/>
      <c r="D18" s="809"/>
      <c r="E18" s="809"/>
      <c r="F18" s="2596"/>
      <c r="G18" s="2597"/>
    </row>
    <row r="19" spans="2:9" ht="6" customHeight="1"/>
    <row r="20" spans="2:9" ht="157.69999999999999" customHeight="1">
      <c r="B20" s="2598" t="s">
        <v>940</v>
      </c>
      <c r="C20" s="2598"/>
      <c r="D20" s="2598"/>
      <c r="E20" s="2598"/>
      <c r="F20" s="2598"/>
      <c r="G20" s="2598"/>
      <c r="H20" s="600"/>
      <c r="I20" s="600"/>
    </row>
    <row r="21" spans="2:9" ht="24" customHeight="1">
      <c r="B21" s="2598" t="s">
        <v>427</v>
      </c>
      <c r="C21" s="2599"/>
      <c r="D21" s="2599"/>
      <c r="E21" s="2599"/>
      <c r="F21" s="2599"/>
      <c r="G21" s="2599"/>
      <c r="H21" s="600"/>
      <c r="I21" s="600"/>
    </row>
    <row r="22" spans="2:9">
      <c r="B22" s="2600" t="s">
        <v>427</v>
      </c>
      <c r="C22" s="2600"/>
      <c r="D22" s="2600"/>
      <c r="E22" s="2600"/>
      <c r="F22" s="2600"/>
      <c r="G22" s="2600"/>
      <c r="H22" s="600"/>
      <c r="I22" s="600"/>
    </row>
    <row r="23" spans="2:9" ht="7.5" customHeight="1">
      <c r="B23" s="2601"/>
      <c r="C23" s="2601"/>
      <c r="D23" s="2601"/>
      <c r="E23" s="2601"/>
      <c r="F23" s="2601"/>
      <c r="G23" s="2601"/>
    </row>
    <row r="24" spans="2:9">
      <c r="B24" s="600"/>
    </row>
  </sheetData>
  <sheetProtection algorithmName="SHA-512" hashValue="r7GmhVfxr/iLHZ4k8dbI6OwezkbsLFUiBwBiPVziOux2KLNeuZ8oK8+v39PuynzwmKcTuiizDvMI84LDwpmR3g==" saltValue="Ehn56mJWtnH21xo9r9tz6A==" spinCount="100000" sheet="1" scenarios="1" formatCells="0" insertRows="0" deleteRows="0" autoFilter="0"/>
  <mergeCells count="21">
    <mergeCell ref="F17:G17"/>
    <mergeCell ref="B1:C1"/>
    <mergeCell ref="B3:G3"/>
    <mergeCell ref="C5:G5"/>
    <mergeCell ref="C6:G6"/>
    <mergeCell ref="B7:B18"/>
    <mergeCell ref="C7:G7"/>
    <mergeCell ref="F8:G8"/>
    <mergeCell ref="F9:G9"/>
    <mergeCell ref="F10:G10"/>
    <mergeCell ref="F11:G11"/>
    <mergeCell ref="F12:G12"/>
    <mergeCell ref="C13:G13"/>
    <mergeCell ref="F14:G14"/>
    <mergeCell ref="F15:G15"/>
    <mergeCell ref="F16:G16"/>
    <mergeCell ref="F18:G18"/>
    <mergeCell ref="B20:G20"/>
    <mergeCell ref="B21:G21"/>
    <mergeCell ref="B22:G22"/>
    <mergeCell ref="B23:G23"/>
  </mergeCells>
  <phoneticPr fontId="4"/>
  <pageMargins left="0.7" right="0.7" top="0.75" bottom="0.75" header="0.3" footer="0.3"/>
  <pageSetup paperSize="9" scale="90" orientation="portrait" r:id="rId1"/>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2A040E-8591-4316-A568-90942676301B}">
  <sheetPr codeName="Sheet41"/>
  <dimension ref="A1:AM53"/>
  <sheetViews>
    <sheetView showGridLines="0" view="pageBreakPreview" zoomScaleNormal="100" zoomScaleSheetLayoutView="100" workbookViewId="0">
      <selection sqref="A1:D1"/>
    </sheetView>
  </sheetViews>
  <sheetFormatPr defaultColWidth="2" defaultRowHeight="13.5"/>
  <cols>
    <col min="1" max="1" width="2" style="140" customWidth="1"/>
    <col min="2" max="2" width="2" style="807" customWidth="1"/>
    <col min="3" max="5" width="2" style="140"/>
    <col min="6" max="6" width="2.375" style="140" bestFit="1" customWidth="1"/>
    <col min="7" max="10" width="2" style="140"/>
    <col min="11" max="11" width="2.375" style="140" bestFit="1" customWidth="1"/>
    <col min="12" max="14" width="2" style="140"/>
    <col min="15" max="15" width="3.125" style="140" bestFit="1" customWidth="1"/>
    <col min="16" max="20" width="2" style="140"/>
    <col min="21" max="21" width="2.375" style="140" bestFit="1" customWidth="1"/>
    <col min="22" max="36" width="2" style="140"/>
    <col min="37" max="37" width="5.125" style="140" customWidth="1"/>
    <col min="38" max="256" width="2" style="140"/>
    <col min="257" max="258" width="2" style="140" customWidth="1"/>
    <col min="259" max="261" width="2" style="140"/>
    <col min="262" max="262" width="2.375" style="140" bestFit="1" customWidth="1"/>
    <col min="263" max="266" width="2" style="140"/>
    <col min="267" max="267" width="2.375" style="140" bestFit="1" customWidth="1"/>
    <col min="268" max="270" width="2" style="140"/>
    <col min="271" max="271" width="3.125" style="140" bestFit="1" customWidth="1"/>
    <col min="272" max="276" width="2" style="140"/>
    <col min="277" max="277" width="2.375" style="140" bestFit="1" customWidth="1"/>
    <col min="278" max="512" width="2" style="140"/>
    <col min="513" max="514" width="2" style="140" customWidth="1"/>
    <col min="515" max="517" width="2" style="140"/>
    <col min="518" max="518" width="2.375" style="140" bestFit="1" customWidth="1"/>
    <col min="519" max="522" width="2" style="140"/>
    <col min="523" max="523" width="2.375" style="140" bestFit="1" customWidth="1"/>
    <col min="524" max="526" width="2" style="140"/>
    <col min="527" max="527" width="3.125" style="140" bestFit="1" customWidth="1"/>
    <col min="528" max="532" width="2" style="140"/>
    <col min="533" max="533" width="2.375" style="140" bestFit="1" customWidth="1"/>
    <col min="534" max="768" width="2" style="140"/>
    <col min="769" max="770" width="2" style="140" customWidth="1"/>
    <col min="771" max="773" width="2" style="140"/>
    <col min="774" max="774" width="2.375" style="140" bestFit="1" customWidth="1"/>
    <col min="775" max="778" width="2" style="140"/>
    <col min="779" max="779" width="2.375" style="140" bestFit="1" customWidth="1"/>
    <col min="780" max="782" width="2" style="140"/>
    <col min="783" max="783" width="3.125" style="140" bestFit="1" customWidth="1"/>
    <col min="784" max="788" width="2" style="140"/>
    <col min="789" max="789" width="2.375" style="140" bestFit="1" customWidth="1"/>
    <col min="790" max="1024" width="2" style="140"/>
    <col min="1025" max="1026" width="2" style="140" customWidth="1"/>
    <col min="1027" max="1029" width="2" style="140"/>
    <col min="1030" max="1030" width="2.375" style="140" bestFit="1" customWidth="1"/>
    <col min="1031" max="1034" width="2" style="140"/>
    <col min="1035" max="1035" width="2.375" style="140" bestFit="1" customWidth="1"/>
    <col min="1036" max="1038" width="2" style="140"/>
    <col min="1039" max="1039" width="3.125" style="140" bestFit="1" customWidth="1"/>
    <col min="1040" max="1044" width="2" style="140"/>
    <col min="1045" max="1045" width="2.375" style="140" bestFit="1" customWidth="1"/>
    <col min="1046" max="1280" width="2" style="140"/>
    <col min="1281" max="1282" width="2" style="140" customWidth="1"/>
    <col min="1283" max="1285" width="2" style="140"/>
    <col min="1286" max="1286" width="2.375" style="140" bestFit="1" customWidth="1"/>
    <col min="1287" max="1290" width="2" style="140"/>
    <col min="1291" max="1291" width="2.375" style="140" bestFit="1" customWidth="1"/>
    <col min="1292" max="1294" width="2" style="140"/>
    <col min="1295" max="1295" width="3.125" style="140" bestFit="1" customWidth="1"/>
    <col min="1296" max="1300" width="2" style="140"/>
    <col min="1301" max="1301" width="2.375" style="140" bestFit="1" customWidth="1"/>
    <col min="1302" max="1536" width="2" style="140"/>
    <col min="1537" max="1538" width="2" style="140" customWidth="1"/>
    <col min="1539" max="1541" width="2" style="140"/>
    <col min="1542" max="1542" width="2.375" style="140" bestFit="1" customWidth="1"/>
    <col min="1543" max="1546" width="2" style="140"/>
    <col min="1547" max="1547" width="2.375" style="140" bestFit="1" customWidth="1"/>
    <col min="1548" max="1550" width="2" style="140"/>
    <col min="1551" max="1551" width="3.125" style="140" bestFit="1" customWidth="1"/>
    <col min="1552" max="1556" width="2" style="140"/>
    <col min="1557" max="1557" width="2.375" style="140" bestFit="1" customWidth="1"/>
    <col min="1558" max="1792" width="2" style="140"/>
    <col min="1793" max="1794" width="2" style="140" customWidth="1"/>
    <col min="1795" max="1797" width="2" style="140"/>
    <col min="1798" max="1798" width="2.375" style="140" bestFit="1" customWidth="1"/>
    <col min="1799" max="1802" width="2" style="140"/>
    <col min="1803" max="1803" width="2.375" style="140" bestFit="1" customWidth="1"/>
    <col min="1804" max="1806" width="2" style="140"/>
    <col min="1807" max="1807" width="3.125" style="140" bestFit="1" customWidth="1"/>
    <col min="1808" max="1812" width="2" style="140"/>
    <col min="1813" max="1813" width="2.375" style="140" bestFit="1" customWidth="1"/>
    <col min="1814" max="2048" width="2" style="140"/>
    <col min="2049" max="2050" width="2" style="140" customWidth="1"/>
    <col min="2051" max="2053" width="2" style="140"/>
    <col min="2054" max="2054" width="2.375" style="140" bestFit="1" customWidth="1"/>
    <col min="2055" max="2058" width="2" style="140"/>
    <col min="2059" max="2059" width="2.375" style="140" bestFit="1" customWidth="1"/>
    <col min="2060" max="2062" width="2" style="140"/>
    <col min="2063" max="2063" width="3.125" style="140" bestFit="1" customWidth="1"/>
    <col min="2064" max="2068" width="2" style="140"/>
    <col min="2069" max="2069" width="2.375" style="140" bestFit="1" customWidth="1"/>
    <col min="2070" max="2304" width="2" style="140"/>
    <col min="2305" max="2306" width="2" style="140" customWidth="1"/>
    <col min="2307" max="2309" width="2" style="140"/>
    <col min="2310" max="2310" width="2.375" style="140" bestFit="1" customWidth="1"/>
    <col min="2311" max="2314" width="2" style="140"/>
    <col min="2315" max="2315" width="2.375" style="140" bestFit="1" customWidth="1"/>
    <col min="2316" max="2318" width="2" style="140"/>
    <col min="2319" max="2319" width="3.125" style="140" bestFit="1" customWidth="1"/>
    <col min="2320" max="2324" width="2" style="140"/>
    <col min="2325" max="2325" width="2.375" style="140" bestFit="1" customWidth="1"/>
    <col min="2326" max="2560" width="2" style="140"/>
    <col min="2561" max="2562" width="2" style="140" customWidth="1"/>
    <col min="2563" max="2565" width="2" style="140"/>
    <col min="2566" max="2566" width="2.375" style="140" bestFit="1" customWidth="1"/>
    <col min="2567" max="2570" width="2" style="140"/>
    <col min="2571" max="2571" width="2.375" style="140" bestFit="1" customWidth="1"/>
    <col min="2572" max="2574" width="2" style="140"/>
    <col min="2575" max="2575" width="3.125" style="140" bestFit="1" customWidth="1"/>
    <col min="2576" max="2580" width="2" style="140"/>
    <col min="2581" max="2581" width="2.375" style="140" bestFit="1" customWidth="1"/>
    <col min="2582" max="2816" width="2" style="140"/>
    <col min="2817" max="2818" width="2" style="140" customWidth="1"/>
    <col min="2819" max="2821" width="2" style="140"/>
    <col min="2822" max="2822" width="2.375" style="140" bestFit="1" customWidth="1"/>
    <col min="2823" max="2826" width="2" style="140"/>
    <col min="2827" max="2827" width="2.375" style="140" bestFit="1" customWidth="1"/>
    <col min="2828" max="2830" width="2" style="140"/>
    <col min="2831" max="2831" width="3.125" style="140" bestFit="1" customWidth="1"/>
    <col min="2832" max="2836" width="2" style="140"/>
    <col min="2837" max="2837" width="2.375" style="140" bestFit="1" customWidth="1"/>
    <col min="2838" max="3072" width="2" style="140"/>
    <col min="3073" max="3074" width="2" style="140" customWidth="1"/>
    <col min="3075" max="3077" width="2" style="140"/>
    <col min="3078" max="3078" width="2.375" style="140" bestFit="1" customWidth="1"/>
    <col min="3079" max="3082" width="2" style="140"/>
    <col min="3083" max="3083" width="2.375" style="140" bestFit="1" customWidth="1"/>
    <col min="3084" max="3086" width="2" style="140"/>
    <col min="3087" max="3087" width="3.125" style="140" bestFit="1" customWidth="1"/>
    <col min="3088" max="3092" width="2" style="140"/>
    <col min="3093" max="3093" width="2.375" style="140" bestFit="1" customWidth="1"/>
    <col min="3094" max="3328" width="2" style="140"/>
    <col min="3329" max="3330" width="2" style="140" customWidth="1"/>
    <col min="3331" max="3333" width="2" style="140"/>
    <col min="3334" max="3334" width="2.375" style="140" bestFit="1" customWidth="1"/>
    <col min="3335" max="3338" width="2" style="140"/>
    <col min="3339" max="3339" width="2.375" style="140" bestFit="1" customWidth="1"/>
    <col min="3340" max="3342" width="2" style="140"/>
    <col min="3343" max="3343" width="3.125" style="140" bestFit="1" customWidth="1"/>
    <col min="3344" max="3348" width="2" style="140"/>
    <col min="3349" max="3349" width="2.375" style="140" bestFit="1" customWidth="1"/>
    <col min="3350" max="3584" width="2" style="140"/>
    <col min="3585" max="3586" width="2" style="140" customWidth="1"/>
    <col min="3587" max="3589" width="2" style="140"/>
    <col min="3590" max="3590" width="2.375" style="140" bestFit="1" customWidth="1"/>
    <col min="3591" max="3594" width="2" style="140"/>
    <col min="3595" max="3595" width="2.375" style="140" bestFit="1" customWidth="1"/>
    <col min="3596" max="3598" width="2" style="140"/>
    <col min="3599" max="3599" width="3.125" style="140" bestFit="1" customWidth="1"/>
    <col min="3600" max="3604" width="2" style="140"/>
    <col min="3605" max="3605" width="2.375" style="140" bestFit="1" customWidth="1"/>
    <col min="3606" max="3840" width="2" style="140"/>
    <col min="3841" max="3842" width="2" style="140" customWidth="1"/>
    <col min="3843" max="3845" width="2" style="140"/>
    <col min="3846" max="3846" width="2.375" style="140" bestFit="1" customWidth="1"/>
    <col min="3847" max="3850" width="2" style="140"/>
    <col min="3851" max="3851" width="2.375" style="140" bestFit="1" customWidth="1"/>
    <col min="3852" max="3854" width="2" style="140"/>
    <col min="3855" max="3855" width="3.125" style="140" bestFit="1" customWidth="1"/>
    <col min="3856" max="3860" width="2" style="140"/>
    <col min="3861" max="3861" width="2.375" style="140" bestFit="1" customWidth="1"/>
    <col min="3862" max="4096" width="2" style="140"/>
    <col min="4097" max="4098" width="2" style="140" customWidth="1"/>
    <col min="4099" max="4101" width="2" style="140"/>
    <col min="4102" max="4102" width="2.375" style="140" bestFit="1" customWidth="1"/>
    <col min="4103" max="4106" width="2" style="140"/>
    <col min="4107" max="4107" width="2.375" style="140" bestFit="1" customWidth="1"/>
    <col min="4108" max="4110" width="2" style="140"/>
    <col min="4111" max="4111" width="3.125" style="140" bestFit="1" customWidth="1"/>
    <col min="4112" max="4116" width="2" style="140"/>
    <col min="4117" max="4117" width="2.375" style="140" bestFit="1" customWidth="1"/>
    <col min="4118" max="4352" width="2" style="140"/>
    <col min="4353" max="4354" width="2" style="140" customWidth="1"/>
    <col min="4355" max="4357" width="2" style="140"/>
    <col min="4358" max="4358" width="2.375" style="140" bestFit="1" customWidth="1"/>
    <col min="4359" max="4362" width="2" style="140"/>
    <col min="4363" max="4363" width="2.375" style="140" bestFit="1" customWidth="1"/>
    <col min="4364" max="4366" width="2" style="140"/>
    <col min="4367" max="4367" width="3.125" style="140" bestFit="1" customWidth="1"/>
    <col min="4368" max="4372" width="2" style="140"/>
    <col min="4373" max="4373" width="2.375" style="140" bestFit="1" customWidth="1"/>
    <col min="4374" max="4608" width="2" style="140"/>
    <col min="4609" max="4610" width="2" style="140" customWidth="1"/>
    <col min="4611" max="4613" width="2" style="140"/>
    <col min="4614" max="4614" width="2.375" style="140" bestFit="1" customWidth="1"/>
    <col min="4615" max="4618" width="2" style="140"/>
    <col min="4619" max="4619" width="2.375" style="140" bestFit="1" customWidth="1"/>
    <col min="4620" max="4622" width="2" style="140"/>
    <col min="4623" max="4623" width="3.125" style="140" bestFit="1" customWidth="1"/>
    <col min="4624" max="4628" width="2" style="140"/>
    <col min="4629" max="4629" width="2.375" style="140" bestFit="1" customWidth="1"/>
    <col min="4630" max="4864" width="2" style="140"/>
    <col min="4865" max="4866" width="2" style="140" customWidth="1"/>
    <col min="4867" max="4869" width="2" style="140"/>
    <col min="4870" max="4870" width="2.375" style="140" bestFit="1" customWidth="1"/>
    <col min="4871" max="4874" width="2" style="140"/>
    <col min="4875" max="4875" width="2.375" style="140" bestFit="1" customWidth="1"/>
    <col min="4876" max="4878" width="2" style="140"/>
    <col min="4879" max="4879" width="3.125" style="140" bestFit="1" customWidth="1"/>
    <col min="4880" max="4884" width="2" style="140"/>
    <col min="4885" max="4885" width="2.375" style="140" bestFit="1" customWidth="1"/>
    <col min="4886" max="5120" width="2" style="140"/>
    <col min="5121" max="5122" width="2" style="140" customWidth="1"/>
    <col min="5123" max="5125" width="2" style="140"/>
    <col min="5126" max="5126" width="2.375" style="140" bestFit="1" customWidth="1"/>
    <col min="5127" max="5130" width="2" style="140"/>
    <col min="5131" max="5131" width="2.375" style="140" bestFit="1" customWidth="1"/>
    <col min="5132" max="5134" width="2" style="140"/>
    <col min="5135" max="5135" width="3.125" style="140" bestFit="1" customWidth="1"/>
    <col min="5136" max="5140" width="2" style="140"/>
    <col min="5141" max="5141" width="2.375" style="140" bestFit="1" customWidth="1"/>
    <col min="5142" max="5376" width="2" style="140"/>
    <col min="5377" max="5378" width="2" style="140" customWidth="1"/>
    <col min="5379" max="5381" width="2" style="140"/>
    <col min="5382" max="5382" width="2.375" style="140" bestFit="1" customWidth="1"/>
    <col min="5383" max="5386" width="2" style="140"/>
    <col min="5387" max="5387" width="2.375" style="140" bestFit="1" customWidth="1"/>
    <col min="5388" max="5390" width="2" style="140"/>
    <col min="5391" max="5391" width="3.125" style="140" bestFit="1" customWidth="1"/>
    <col min="5392" max="5396" width="2" style="140"/>
    <col min="5397" max="5397" width="2.375" style="140" bestFit="1" customWidth="1"/>
    <col min="5398" max="5632" width="2" style="140"/>
    <col min="5633" max="5634" width="2" style="140" customWidth="1"/>
    <col min="5635" max="5637" width="2" style="140"/>
    <col min="5638" max="5638" width="2.375" style="140" bestFit="1" customWidth="1"/>
    <col min="5639" max="5642" width="2" style="140"/>
    <col min="5643" max="5643" width="2.375" style="140" bestFit="1" customWidth="1"/>
    <col min="5644" max="5646" width="2" style="140"/>
    <col min="5647" max="5647" width="3.125" style="140" bestFit="1" customWidth="1"/>
    <col min="5648" max="5652" width="2" style="140"/>
    <col min="5653" max="5653" width="2.375" style="140" bestFit="1" customWidth="1"/>
    <col min="5654" max="5888" width="2" style="140"/>
    <col min="5889" max="5890" width="2" style="140" customWidth="1"/>
    <col min="5891" max="5893" width="2" style="140"/>
    <col min="5894" max="5894" width="2.375" style="140" bestFit="1" customWidth="1"/>
    <col min="5895" max="5898" width="2" style="140"/>
    <col min="5899" max="5899" width="2.375" style="140" bestFit="1" customWidth="1"/>
    <col min="5900" max="5902" width="2" style="140"/>
    <col min="5903" max="5903" width="3.125" style="140" bestFit="1" customWidth="1"/>
    <col min="5904" max="5908" width="2" style="140"/>
    <col min="5909" max="5909" width="2.375" style="140" bestFit="1" customWidth="1"/>
    <col min="5910" max="6144" width="2" style="140"/>
    <col min="6145" max="6146" width="2" style="140" customWidth="1"/>
    <col min="6147" max="6149" width="2" style="140"/>
    <col min="6150" max="6150" width="2.375" style="140" bestFit="1" customWidth="1"/>
    <col min="6151" max="6154" width="2" style="140"/>
    <col min="6155" max="6155" width="2.375" style="140" bestFit="1" customWidth="1"/>
    <col min="6156" max="6158" width="2" style="140"/>
    <col min="6159" max="6159" width="3.125" style="140" bestFit="1" customWidth="1"/>
    <col min="6160" max="6164" width="2" style="140"/>
    <col min="6165" max="6165" width="2.375" style="140" bestFit="1" customWidth="1"/>
    <col min="6166" max="6400" width="2" style="140"/>
    <col min="6401" max="6402" width="2" style="140" customWidth="1"/>
    <col min="6403" max="6405" width="2" style="140"/>
    <col min="6406" max="6406" width="2.375" style="140" bestFit="1" customWidth="1"/>
    <col min="6407" max="6410" width="2" style="140"/>
    <col min="6411" max="6411" width="2.375" style="140" bestFit="1" customWidth="1"/>
    <col min="6412" max="6414" width="2" style="140"/>
    <col min="6415" max="6415" width="3.125" style="140" bestFit="1" customWidth="1"/>
    <col min="6416" max="6420" width="2" style="140"/>
    <col min="6421" max="6421" width="2.375" style="140" bestFit="1" customWidth="1"/>
    <col min="6422" max="6656" width="2" style="140"/>
    <col min="6657" max="6658" width="2" style="140" customWidth="1"/>
    <col min="6659" max="6661" width="2" style="140"/>
    <col min="6662" max="6662" width="2.375" style="140" bestFit="1" customWidth="1"/>
    <col min="6663" max="6666" width="2" style="140"/>
    <col min="6667" max="6667" width="2.375" style="140" bestFit="1" customWidth="1"/>
    <col min="6668" max="6670" width="2" style="140"/>
    <col min="6671" max="6671" width="3.125" style="140" bestFit="1" customWidth="1"/>
    <col min="6672" max="6676" width="2" style="140"/>
    <col min="6677" max="6677" width="2.375" style="140" bestFit="1" customWidth="1"/>
    <col min="6678" max="6912" width="2" style="140"/>
    <col min="6913" max="6914" width="2" style="140" customWidth="1"/>
    <col min="6915" max="6917" width="2" style="140"/>
    <col min="6918" max="6918" width="2.375" style="140" bestFit="1" customWidth="1"/>
    <col min="6919" max="6922" width="2" style="140"/>
    <col min="6923" max="6923" width="2.375" style="140" bestFit="1" customWidth="1"/>
    <col min="6924" max="6926" width="2" style="140"/>
    <col min="6927" max="6927" width="3.125" style="140" bestFit="1" customWidth="1"/>
    <col min="6928" max="6932" width="2" style="140"/>
    <col min="6933" max="6933" width="2.375" style="140" bestFit="1" customWidth="1"/>
    <col min="6934" max="7168" width="2" style="140"/>
    <col min="7169" max="7170" width="2" style="140" customWidth="1"/>
    <col min="7171" max="7173" width="2" style="140"/>
    <col min="7174" max="7174" width="2.375" style="140" bestFit="1" customWidth="1"/>
    <col min="7175" max="7178" width="2" style="140"/>
    <col min="7179" max="7179" width="2.375" style="140" bestFit="1" customWidth="1"/>
    <col min="7180" max="7182" width="2" style="140"/>
    <col min="7183" max="7183" width="3.125" style="140" bestFit="1" customWidth="1"/>
    <col min="7184" max="7188" width="2" style="140"/>
    <col min="7189" max="7189" width="2.375" style="140" bestFit="1" customWidth="1"/>
    <col min="7190" max="7424" width="2" style="140"/>
    <col min="7425" max="7426" width="2" style="140" customWidth="1"/>
    <col min="7427" max="7429" width="2" style="140"/>
    <col min="7430" max="7430" width="2.375" style="140" bestFit="1" customWidth="1"/>
    <col min="7431" max="7434" width="2" style="140"/>
    <col min="7435" max="7435" width="2.375" style="140" bestFit="1" customWidth="1"/>
    <col min="7436" max="7438" width="2" style="140"/>
    <col min="7439" max="7439" width="3.125" style="140" bestFit="1" customWidth="1"/>
    <col min="7440" max="7444" width="2" style="140"/>
    <col min="7445" max="7445" width="2.375" style="140" bestFit="1" customWidth="1"/>
    <col min="7446" max="7680" width="2" style="140"/>
    <col min="7681" max="7682" width="2" style="140" customWidth="1"/>
    <col min="7683" max="7685" width="2" style="140"/>
    <col min="7686" max="7686" width="2.375" style="140" bestFit="1" customWidth="1"/>
    <col min="7687" max="7690" width="2" style="140"/>
    <col min="7691" max="7691" width="2.375" style="140" bestFit="1" customWidth="1"/>
    <col min="7692" max="7694" width="2" style="140"/>
    <col min="7695" max="7695" width="3.125" style="140" bestFit="1" customWidth="1"/>
    <col min="7696" max="7700" width="2" style="140"/>
    <col min="7701" max="7701" width="2.375" style="140" bestFit="1" customWidth="1"/>
    <col min="7702" max="7936" width="2" style="140"/>
    <col min="7937" max="7938" width="2" style="140" customWidth="1"/>
    <col min="7939" max="7941" width="2" style="140"/>
    <col min="7942" max="7942" width="2.375" style="140" bestFit="1" customWidth="1"/>
    <col min="7943" max="7946" width="2" style="140"/>
    <col min="7947" max="7947" width="2.375" style="140" bestFit="1" customWidth="1"/>
    <col min="7948" max="7950" width="2" style="140"/>
    <col min="7951" max="7951" width="3.125" style="140" bestFit="1" customWidth="1"/>
    <col min="7952" max="7956" width="2" style="140"/>
    <col min="7957" max="7957" width="2.375" style="140" bestFit="1" customWidth="1"/>
    <col min="7958" max="8192" width="2" style="140"/>
    <col min="8193" max="8194" width="2" style="140" customWidth="1"/>
    <col min="8195" max="8197" width="2" style="140"/>
    <col min="8198" max="8198" width="2.375" style="140" bestFit="1" customWidth="1"/>
    <col min="8199" max="8202" width="2" style="140"/>
    <col min="8203" max="8203" width="2.375" style="140" bestFit="1" customWidth="1"/>
    <col min="8204" max="8206" width="2" style="140"/>
    <col min="8207" max="8207" width="3.125" style="140" bestFit="1" customWidth="1"/>
    <col min="8208" max="8212" width="2" style="140"/>
    <col min="8213" max="8213" width="2.375" style="140" bestFit="1" customWidth="1"/>
    <col min="8214" max="8448" width="2" style="140"/>
    <col min="8449" max="8450" width="2" style="140" customWidth="1"/>
    <col min="8451" max="8453" width="2" style="140"/>
    <col min="8454" max="8454" width="2.375" style="140" bestFit="1" customWidth="1"/>
    <col min="8455" max="8458" width="2" style="140"/>
    <col min="8459" max="8459" width="2.375" style="140" bestFit="1" customWidth="1"/>
    <col min="8460" max="8462" width="2" style="140"/>
    <col min="8463" max="8463" width="3.125" style="140" bestFit="1" customWidth="1"/>
    <col min="8464" max="8468" width="2" style="140"/>
    <col min="8469" max="8469" width="2.375" style="140" bestFit="1" customWidth="1"/>
    <col min="8470" max="8704" width="2" style="140"/>
    <col min="8705" max="8706" width="2" style="140" customWidth="1"/>
    <col min="8707" max="8709" width="2" style="140"/>
    <col min="8710" max="8710" width="2.375" style="140" bestFit="1" customWidth="1"/>
    <col min="8711" max="8714" width="2" style="140"/>
    <col min="8715" max="8715" width="2.375" style="140" bestFit="1" customWidth="1"/>
    <col min="8716" max="8718" width="2" style="140"/>
    <col min="8719" max="8719" width="3.125" style="140" bestFit="1" customWidth="1"/>
    <col min="8720" max="8724" width="2" style="140"/>
    <col min="8725" max="8725" width="2.375" style="140" bestFit="1" customWidth="1"/>
    <col min="8726" max="8960" width="2" style="140"/>
    <col min="8961" max="8962" width="2" style="140" customWidth="1"/>
    <col min="8963" max="8965" width="2" style="140"/>
    <col min="8966" max="8966" width="2.375" style="140" bestFit="1" customWidth="1"/>
    <col min="8967" max="8970" width="2" style="140"/>
    <col min="8971" max="8971" width="2.375" style="140" bestFit="1" customWidth="1"/>
    <col min="8972" max="8974" width="2" style="140"/>
    <col min="8975" max="8975" width="3.125" style="140" bestFit="1" customWidth="1"/>
    <col min="8976" max="8980" width="2" style="140"/>
    <col min="8981" max="8981" width="2.375" style="140" bestFit="1" customWidth="1"/>
    <col min="8982" max="9216" width="2" style="140"/>
    <col min="9217" max="9218" width="2" style="140" customWidth="1"/>
    <col min="9219" max="9221" width="2" style="140"/>
    <col min="9222" max="9222" width="2.375" style="140" bestFit="1" customWidth="1"/>
    <col min="9223" max="9226" width="2" style="140"/>
    <col min="9227" max="9227" width="2.375" style="140" bestFit="1" customWidth="1"/>
    <col min="9228" max="9230" width="2" style="140"/>
    <col min="9231" max="9231" width="3.125" style="140" bestFit="1" customWidth="1"/>
    <col min="9232" max="9236" width="2" style="140"/>
    <col min="9237" max="9237" width="2.375" style="140" bestFit="1" customWidth="1"/>
    <col min="9238" max="9472" width="2" style="140"/>
    <col min="9473" max="9474" width="2" style="140" customWidth="1"/>
    <col min="9475" max="9477" width="2" style="140"/>
    <col min="9478" max="9478" width="2.375" style="140" bestFit="1" customWidth="1"/>
    <col min="9479" max="9482" width="2" style="140"/>
    <col min="9483" max="9483" width="2.375" style="140" bestFit="1" customWidth="1"/>
    <col min="9484" max="9486" width="2" style="140"/>
    <col min="9487" max="9487" width="3.125" style="140" bestFit="1" customWidth="1"/>
    <col min="9488" max="9492" width="2" style="140"/>
    <col min="9493" max="9493" width="2.375" style="140" bestFit="1" customWidth="1"/>
    <col min="9494" max="9728" width="2" style="140"/>
    <col min="9729" max="9730" width="2" style="140" customWidth="1"/>
    <col min="9731" max="9733" width="2" style="140"/>
    <col min="9734" max="9734" width="2.375" style="140" bestFit="1" customWidth="1"/>
    <col min="9735" max="9738" width="2" style="140"/>
    <col min="9739" max="9739" width="2.375" style="140" bestFit="1" customWidth="1"/>
    <col min="9740" max="9742" width="2" style="140"/>
    <col min="9743" max="9743" width="3.125" style="140" bestFit="1" customWidth="1"/>
    <col min="9744" max="9748" width="2" style="140"/>
    <col min="9749" max="9749" width="2.375" style="140" bestFit="1" customWidth="1"/>
    <col min="9750" max="9984" width="2" style="140"/>
    <col min="9985" max="9986" width="2" style="140" customWidth="1"/>
    <col min="9987" max="9989" width="2" style="140"/>
    <col min="9990" max="9990" width="2.375" style="140" bestFit="1" customWidth="1"/>
    <col min="9991" max="9994" width="2" style="140"/>
    <col min="9995" max="9995" width="2.375" style="140" bestFit="1" customWidth="1"/>
    <col min="9996" max="9998" width="2" style="140"/>
    <col min="9999" max="9999" width="3.125" style="140" bestFit="1" customWidth="1"/>
    <col min="10000" max="10004" width="2" style="140"/>
    <col min="10005" max="10005" width="2.375" style="140" bestFit="1" customWidth="1"/>
    <col min="10006" max="10240" width="2" style="140"/>
    <col min="10241" max="10242" width="2" style="140" customWidth="1"/>
    <col min="10243" max="10245" width="2" style="140"/>
    <col min="10246" max="10246" width="2.375" style="140" bestFit="1" customWidth="1"/>
    <col min="10247" max="10250" width="2" style="140"/>
    <col min="10251" max="10251" width="2.375" style="140" bestFit="1" customWidth="1"/>
    <col min="10252" max="10254" width="2" style="140"/>
    <col min="10255" max="10255" width="3.125" style="140" bestFit="1" customWidth="1"/>
    <col min="10256" max="10260" width="2" style="140"/>
    <col min="10261" max="10261" width="2.375" style="140" bestFit="1" customWidth="1"/>
    <col min="10262" max="10496" width="2" style="140"/>
    <col min="10497" max="10498" width="2" style="140" customWidth="1"/>
    <col min="10499" max="10501" width="2" style="140"/>
    <col min="10502" max="10502" width="2.375" style="140" bestFit="1" customWidth="1"/>
    <col min="10503" max="10506" width="2" style="140"/>
    <col min="10507" max="10507" width="2.375" style="140" bestFit="1" customWidth="1"/>
    <col min="10508" max="10510" width="2" style="140"/>
    <col min="10511" max="10511" width="3.125" style="140" bestFit="1" customWidth="1"/>
    <col min="10512" max="10516" width="2" style="140"/>
    <col min="10517" max="10517" width="2.375" style="140" bestFit="1" customWidth="1"/>
    <col min="10518" max="10752" width="2" style="140"/>
    <col min="10753" max="10754" width="2" style="140" customWidth="1"/>
    <col min="10755" max="10757" width="2" style="140"/>
    <col min="10758" max="10758" width="2.375" style="140" bestFit="1" customWidth="1"/>
    <col min="10759" max="10762" width="2" style="140"/>
    <col min="10763" max="10763" width="2.375" style="140" bestFit="1" customWidth="1"/>
    <col min="10764" max="10766" width="2" style="140"/>
    <col min="10767" max="10767" width="3.125" style="140" bestFit="1" customWidth="1"/>
    <col min="10768" max="10772" width="2" style="140"/>
    <col min="10773" max="10773" width="2.375" style="140" bestFit="1" customWidth="1"/>
    <col min="10774" max="11008" width="2" style="140"/>
    <col min="11009" max="11010" width="2" style="140" customWidth="1"/>
    <col min="11011" max="11013" width="2" style="140"/>
    <col min="11014" max="11014" width="2.375" style="140" bestFit="1" customWidth="1"/>
    <col min="11015" max="11018" width="2" style="140"/>
    <col min="11019" max="11019" width="2.375" style="140" bestFit="1" customWidth="1"/>
    <col min="11020" max="11022" width="2" style="140"/>
    <col min="11023" max="11023" width="3.125" style="140" bestFit="1" customWidth="1"/>
    <col min="11024" max="11028" width="2" style="140"/>
    <col min="11029" max="11029" width="2.375" style="140" bestFit="1" customWidth="1"/>
    <col min="11030" max="11264" width="2" style="140"/>
    <col min="11265" max="11266" width="2" style="140" customWidth="1"/>
    <col min="11267" max="11269" width="2" style="140"/>
    <col min="11270" max="11270" width="2.375" style="140" bestFit="1" customWidth="1"/>
    <col min="11271" max="11274" width="2" style="140"/>
    <col min="11275" max="11275" width="2.375" style="140" bestFit="1" customWidth="1"/>
    <col min="11276" max="11278" width="2" style="140"/>
    <col min="11279" max="11279" width="3.125" style="140" bestFit="1" customWidth="1"/>
    <col min="11280" max="11284" width="2" style="140"/>
    <col min="11285" max="11285" width="2.375" style="140" bestFit="1" customWidth="1"/>
    <col min="11286" max="11520" width="2" style="140"/>
    <col min="11521" max="11522" width="2" style="140" customWidth="1"/>
    <col min="11523" max="11525" width="2" style="140"/>
    <col min="11526" max="11526" width="2.375" style="140" bestFit="1" customWidth="1"/>
    <col min="11527" max="11530" width="2" style="140"/>
    <col min="11531" max="11531" width="2.375" style="140" bestFit="1" customWidth="1"/>
    <col min="11532" max="11534" width="2" style="140"/>
    <col min="11535" max="11535" width="3.125" style="140" bestFit="1" customWidth="1"/>
    <col min="11536" max="11540" width="2" style="140"/>
    <col min="11541" max="11541" width="2.375" style="140" bestFit="1" customWidth="1"/>
    <col min="11542" max="11776" width="2" style="140"/>
    <col min="11777" max="11778" width="2" style="140" customWidth="1"/>
    <col min="11779" max="11781" width="2" style="140"/>
    <col min="11782" max="11782" width="2.375" style="140" bestFit="1" customWidth="1"/>
    <col min="11783" max="11786" width="2" style="140"/>
    <col min="11787" max="11787" width="2.375" style="140" bestFit="1" customWidth="1"/>
    <col min="11788" max="11790" width="2" style="140"/>
    <col min="11791" max="11791" width="3.125" style="140" bestFit="1" customWidth="1"/>
    <col min="11792" max="11796" width="2" style="140"/>
    <col min="11797" max="11797" width="2.375" style="140" bestFit="1" customWidth="1"/>
    <col min="11798" max="12032" width="2" style="140"/>
    <col min="12033" max="12034" width="2" style="140" customWidth="1"/>
    <col min="12035" max="12037" width="2" style="140"/>
    <col min="12038" max="12038" width="2.375" style="140" bestFit="1" customWidth="1"/>
    <col min="12039" max="12042" width="2" style="140"/>
    <col min="12043" max="12043" width="2.375" style="140" bestFit="1" customWidth="1"/>
    <col min="12044" max="12046" width="2" style="140"/>
    <col min="12047" max="12047" width="3.125" style="140" bestFit="1" customWidth="1"/>
    <col min="12048" max="12052" width="2" style="140"/>
    <col min="12053" max="12053" width="2.375" style="140" bestFit="1" customWidth="1"/>
    <col min="12054" max="12288" width="2" style="140"/>
    <col min="12289" max="12290" width="2" style="140" customWidth="1"/>
    <col min="12291" max="12293" width="2" style="140"/>
    <col min="12294" max="12294" width="2.375" style="140" bestFit="1" customWidth="1"/>
    <col min="12295" max="12298" width="2" style="140"/>
    <col min="12299" max="12299" width="2.375" style="140" bestFit="1" customWidth="1"/>
    <col min="12300" max="12302" width="2" style="140"/>
    <col min="12303" max="12303" width="3.125" style="140" bestFit="1" customWidth="1"/>
    <col min="12304" max="12308" width="2" style="140"/>
    <col min="12309" max="12309" width="2.375" style="140" bestFit="1" customWidth="1"/>
    <col min="12310" max="12544" width="2" style="140"/>
    <col min="12545" max="12546" width="2" style="140" customWidth="1"/>
    <col min="12547" max="12549" width="2" style="140"/>
    <col min="12550" max="12550" width="2.375" style="140" bestFit="1" customWidth="1"/>
    <col min="12551" max="12554" width="2" style="140"/>
    <col min="12555" max="12555" width="2.375" style="140" bestFit="1" customWidth="1"/>
    <col min="12556" max="12558" width="2" style="140"/>
    <col min="12559" max="12559" width="3.125" style="140" bestFit="1" customWidth="1"/>
    <col min="12560" max="12564" width="2" style="140"/>
    <col min="12565" max="12565" width="2.375" style="140" bestFit="1" customWidth="1"/>
    <col min="12566" max="12800" width="2" style="140"/>
    <col min="12801" max="12802" width="2" style="140" customWidth="1"/>
    <col min="12803" max="12805" width="2" style="140"/>
    <col min="12806" max="12806" width="2.375" style="140" bestFit="1" customWidth="1"/>
    <col min="12807" max="12810" width="2" style="140"/>
    <col min="12811" max="12811" width="2.375" style="140" bestFit="1" customWidth="1"/>
    <col min="12812" max="12814" width="2" style="140"/>
    <col min="12815" max="12815" width="3.125" style="140" bestFit="1" customWidth="1"/>
    <col min="12816" max="12820" width="2" style="140"/>
    <col min="12821" max="12821" width="2.375" style="140" bestFit="1" customWidth="1"/>
    <col min="12822" max="13056" width="2" style="140"/>
    <col min="13057" max="13058" width="2" style="140" customWidth="1"/>
    <col min="13059" max="13061" width="2" style="140"/>
    <col min="13062" max="13062" width="2.375" style="140" bestFit="1" customWidth="1"/>
    <col min="13063" max="13066" width="2" style="140"/>
    <col min="13067" max="13067" width="2.375" style="140" bestFit="1" customWidth="1"/>
    <col min="13068" max="13070" width="2" style="140"/>
    <col min="13071" max="13071" width="3.125" style="140" bestFit="1" customWidth="1"/>
    <col min="13072" max="13076" width="2" style="140"/>
    <col min="13077" max="13077" width="2.375" style="140" bestFit="1" customWidth="1"/>
    <col min="13078" max="13312" width="2" style="140"/>
    <col min="13313" max="13314" width="2" style="140" customWidth="1"/>
    <col min="13315" max="13317" width="2" style="140"/>
    <col min="13318" max="13318" width="2.375" style="140" bestFit="1" customWidth="1"/>
    <col min="13319" max="13322" width="2" style="140"/>
    <col min="13323" max="13323" width="2.375" style="140" bestFit="1" customWidth="1"/>
    <col min="13324" max="13326" width="2" style="140"/>
    <col min="13327" max="13327" width="3.125" style="140" bestFit="1" customWidth="1"/>
    <col min="13328" max="13332" width="2" style="140"/>
    <col min="13333" max="13333" width="2.375" style="140" bestFit="1" customWidth="1"/>
    <col min="13334" max="13568" width="2" style="140"/>
    <col min="13569" max="13570" width="2" style="140" customWidth="1"/>
    <col min="13571" max="13573" width="2" style="140"/>
    <col min="13574" max="13574" width="2.375" style="140" bestFit="1" customWidth="1"/>
    <col min="13575" max="13578" width="2" style="140"/>
    <col min="13579" max="13579" width="2.375" style="140" bestFit="1" customWidth="1"/>
    <col min="13580" max="13582" width="2" style="140"/>
    <col min="13583" max="13583" width="3.125" style="140" bestFit="1" customWidth="1"/>
    <col min="13584" max="13588" width="2" style="140"/>
    <col min="13589" max="13589" width="2.375" style="140" bestFit="1" customWidth="1"/>
    <col min="13590" max="13824" width="2" style="140"/>
    <col min="13825" max="13826" width="2" style="140" customWidth="1"/>
    <col min="13827" max="13829" width="2" style="140"/>
    <col min="13830" max="13830" width="2.375" style="140" bestFit="1" customWidth="1"/>
    <col min="13831" max="13834" width="2" style="140"/>
    <col min="13835" max="13835" width="2.375" style="140" bestFit="1" customWidth="1"/>
    <col min="13836" max="13838" width="2" style="140"/>
    <col min="13839" max="13839" width="3.125" style="140" bestFit="1" customWidth="1"/>
    <col min="13840" max="13844" width="2" style="140"/>
    <col min="13845" max="13845" width="2.375" style="140" bestFit="1" customWidth="1"/>
    <col min="13846" max="14080" width="2" style="140"/>
    <col min="14081" max="14082" width="2" style="140" customWidth="1"/>
    <col min="14083" max="14085" width="2" style="140"/>
    <col min="14086" max="14086" width="2.375" style="140" bestFit="1" customWidth="1"/>
    <col min="14087" max="14090" width="2" style="140"/>
    <col min="14091" max="14091" width="2.375" style="140" bestFit="1" customWidth="1"/>
    <col min="14092" max="14094" width="2" style="140"/>
    <col min="14095" max="14095" width="3.125" style="140" bestFit="1" customWidth="1"/>
    <col min="14096" max="14100" width="2" style="140"/>
    <col min="14101" max="14101" width="2.375" style="140" bestFit="1" customWidth="1"/>
    <col min="14102" max="14336" width="2" style="140"/>
    <col min="14337" max="14338" width="2" style="140" customWidth="1"/>
    <col min="14339" max="14341" width="2" style="140"/>
    <col min="14342" max="14342" width="2.375" style="140" bestFit="1" customWidth="1"/>
    <col min="14343" max="14346" width="2" style="140"/>
    <col min="14347" max="14347" width="2.375" style="140" bestFit="1" customWidth="1"/>
    <col min="14348" max="14350" width="2" style="140"/>
    <col min="14351" max="14351" width="3.125" style="140" bestFit="1" customWidth="1"/>
    <col min="14352" max="14356" width="2" style="140"/>
    <col min="14357" max="14357" width="2.375" style="140" bestFit="1" customWidth="1"/>
    <col min="14358" max="14592" width="2" style="140"/>
    <col min="14593" max="14594" width="2" style="140" customWidth="1"/>
    <col min="14595" max="14597" width="2" style="140"/>
    <col min="14598" max="14598" width="2.375" style="140" bestFit="1" customWidth="1"/>
    <col min="14599" max="14602" width="2" style="140"/>
    <col min="14603" max="14603" width="2.375" style="140" bestFit="1" customWidth="1"/>
    <col min="14604" max="14606" width="2" style="140"/>
    <col min="14607" max="14607" width="3.125" style="140" bestFit="1" customWidth="1"/>
    <col min="14608" max="14612" width="2" style="140"/>
    <col min="14613" max="14613" width="2.375" style="140" bestFit="1" customWidth="1"/>
    <col min="14614" max="14848" width="2" style="140"/>
    <col min="14849" max="14850" width="2" style="140" customWidth="1"/>
    <col min="14851" max="14853" width="2" style="140"/>
    <col min="14854" max="14854" width="2.375" style="140" bestFit="1" customWidth="1"/>
    <col min="14855" max="14858" width="2" style="140"/>
    <col min="14859" max="14859" width="2.375" style="140" bestFit="1" customWidth="1"/>
    <col min="14860" max="14862" width="2" style="140"/>
    <col min="14863" max="14863" width="3.125" style="140" bestFit="1" customWidth="1"/>
    <col min="14864" max="14868" width="2" style="140"/>
    <col min="14869" max="14869" width="2.375" style="140" bestFit="1" customWidth="1"/>
    <col min="14870" max="15104" width="2" style="140"/>
    <col min="15105" max="15106" width="2" style="140" customWidth="1"/>
    <col min="15107" max="15109" width="2" style="140"/>
    <col min="15110" max="15110" width="2.375" style="140" bestFit="1" customWidth="1"/>
    <col min="15111" max="15114" width="2" style="140"/>
    <col min="15115" max="15115" width="2.375" style="140" bestFit="1" customWidth="1"/>
    <col min="15116" max="15118" width="2" style="140"/>
    <col min="15119" max="15119" width="3.125" style="140" bestFit="1" customWidth="1"/>
    <col min="15120" max="15124" width="2" style="140"/>
    <col min="15125" max="15125" width="2.375" style="140" bestFit="1" customWidth="1"/>
    <col min="15126" max="15360" width="2" style="140"/>
    <col min="15361" max="15362" width="2" style="140" customWidth="1"/>
    <col min="15363" max="15365" width="2" style="140"/>
    <col min="15366" max="15366" width="2.375" style="140" bestFit="1" customWidth="1"/>
    <col min="15367" max="15370" width="2" style="140"/>
    <col min="15371" max="15371" width="2.375" style="140" bestFit="1" customWidth="1"/>
    <col min="15372" max="15374" width="2" style="140"/>
    <col min="15375" max="15375" width="3.125" style="140" bestFit="1" customWidth="1"/>
    <col min="15376" max="15380" width="2" style="140"/>
    <col min="15381" max="15381" width="2.375" style="140" bestFit="1" customWidth="1"/>
    <col min="15382" max="15616" width="2" style="140"/>
    <col min="15617" max="15618" width="2" style="140" customWidth="1"/>
    <col min="15619" max="15621" width="2" style="140"/>
    <col min="15622" max="15622" width="2.375" style="140" bestFit="1" customWidth="1"/>
    <col min="15623" max="15626" width="2" style="140"/>
    <col min="15627" max="15627" width="2.375" style="140" bestFit="1" customWidth="1"/>
    <col min="15628" max="15630" width="2" style="140"/>
    <col min="15631" max="15631" width="3.125" style="140" bestFit="1" customWidth="1"/>
    <col min="15632" max="15636" width="2" style="140"/>
    <col min="15637" max="15637" width="2.375" style="140" bestFit="1" customWidth="1"/>
    <col min="15638" max="15872" width="2" style="140"/>
    <col min="15873" max="15874" width="2" style="140" customWidth="1"/>
    <col min="15875" max="15877" width="2" style="140"/>
    <col min="15878" max="15878" width="2.375" style="140" bestFit="1" customWidth="1"/>
    <col min="15879" max="15882" width="2" style="140"/>
    <col min="15883" max="15883" width="2.375" style="140" bestFit="1" customWidth="1"/>
    <col min="15884" max="15886" width="2" style="140"/>
    <col min="15887" max="15887" width="3.125" style="140" bestFit="1" customWidth="1"/>
    <col min="15888" max="15892" width="2" style="140"/>
    <col min="15893" max="15893" width="2.375" style="140" bestFit="1" customWidth="1"/>
    <col min="15894" max="16128" width="2" style="140"/>
    <col min="16129" max="16130" width="2" style="140" customWidth="1"/>
    <col min="16131" max="16133" width="2" style="140"/>
    <col min="16134" max="16134" width="2.375" style="140" bestFit="1" customWidth="1"/>
    <col min="16135" max="16138" width="2" style="140"/>
    <col min="16139" max="16139" width="2.375" style="140" bestFit="1" customWidth="1"/>
    <col min="16140" max="16142" width="2" style="140"/>
    <col min="16143" max="16143" width="3.125" style="140" bestFit="1" customWidth="1"/>
    <col min="16144" max="16148" width="2" style="140"/>
    <col min="16149" max="16149" width="2.375" style="140" bestFit="1" customWidth="1"/>
    <col min="16150" max="16384" width="2" style="140"/>
  </cols>
  <sheetData>
    <row r="1" spans="1:39" ht="20.25" customHeight="1">
      <c r="A1" s="2585" t="s">
        <v>941</v>
      </c>
      <c r="B1" s="2585"/>
      <c r="C1" s="2585"/>
      <c r="D1" s="2585"/>
    </row>
    <row r="2" spans="1:39" ht="21" customHeight="1">
      <c r="A2" s="2591" t="s">
        <v>942</v>
      </c>
      <c r="B2" s="2591"/>
      <c r="C2" s="2591"/>
      <c r="D2" s="2591"/>
      <c r="E2" s="2591"/>
      <c r="F2" s="2591"/>
      <c r="G2" s="2591"/>
      <c r="H2" s="2591"/>
      <c r="I2" s="2591"/>
      <c r="J2" s="2591"/>
      <c r="K2" s="2591"/>
      <c r="L2" s="2591"/>
      <c r="M2" s="2591"/>
      <c r="N2" s="2591"/>
      <c r="O2" s="2591"/>
      <c r="P2" s="2591"/>
      <c r="Q2" s="2591"/>
      <c r="R2" s="2591"/>
      <c r="S2" s="2591"/>
      <c r="T2" s="2591"/>
      <c r="U2" s="2591"/>
      <c r="V2" s="2591"/>
      <c r="W2" s="2591"/>
      <c r="X2" s="2591"/>
      <c r="Y2" s="2591"/>
      <c r="Z2" s="2591"/>
      <c r="AA2" s="2591"/>
      <c r="AB2" s="2591"/>
      <c r="AC2" s="2591"/>
      <c r="AD2" s="2591"/>
      <c r="AE2" s="2591"/>
      <c r="AF2" s="2591"/>
      <c r="AG2" s="2591"/>
      <c r="AH2" s="2591"/>
      <c r="AI2" s="2591"/>
      <c r="AJ2" s="2591"/>
      <c r="AK2" s="2591"/>
      <c r="AL2" s="2591"/>
      <c r="AM2" s="2591"/>
    </row>
    <row r="3" spans="1:39" ht="8.25" customHeight="1">
      <c r="A3" s="2591"/>
      <c r="B3" s="2591"/>
      <c r="C3" s="2591"/>
      <c r="D3" s="2591"/>
      <c r="E3" s="2591"/>
      <c r="F3" s="2591"/>
      <c r="G3" s="2591"/>
      <c r="H3" s="2591"/>
      <c r="I3" s="2591"/>
      <c r="J3" s="2591"/>
      <c r="K3" s="2591"/>
      <c r="L3" s="2591"/>
      <c r="M3" s="2591"/>
      <c r="N3" s="2591"/>
      <c r="O3" s="2591"/>
      <c r="P3" s="2591"/>
      <c r="Q3" s="2591"/>
      <c r="R3" s="2591"/>
      <c r="S3" s="2591"/>
      <c r="T3" s="2591"/>
      <c r="U3" s="2591"/>
      <c r="V3" s="2591"/>
      <c r="W3" s="2591"/>
      <c r="X3" s="2591"/>
      <c r="Y3" s="2591"/>
      <c r="Z3" s="2591"/>
      <c r="AA3" s="2591"/>
      <c r="AB3" s="2591"/>
      <c r="AC3" s="2591"/>
      <c r="AD3" s="2591"/>
      <c r="AE3" s="2591"/>
      <c r="AF3" s="2591"/>
      <c r="AG3" s="2591"/>
      <c r="AH3" s="2591"/>
      <c r="AI3" s="2591"/>
      <c r="AJ3" s="2591"/>
      <c r="AK3" s="2591"/>
      <c r="AL3" s="2591"/>
      <c r="AM3" s="2591"/>
    </row>
    <row r="4" spans="1:39" ht="7.5" customHeight="1"/>
    <row r="5" spans="1:39" ht="7.5" customHeight="1">
      <c r="B5" s="2517" t="s">
        <v>66</v>
      </c>
      <c r="C5" s="2517"/>
      <c r="D5" s="2517"/>
      <c r="E5" s="2517"/>
      <c r="F5" s="2517"/>
      <c r="G5" s="2517"/>
      <c r="H5" s="2517"/>
      <c r="I5" s="2517"/>
      <c r="J5" s="2517"/>
      <c r="K5" s="2517"/>
      <c r="L5" s="2652" t="str">
        <f>様式第1号!$AO$31</f>
        <v>様式第1号で事業所名を入力してください</v>
      </c>
      <c r="M5" s="2653"/>
      <c r="N5" s="2653"/>
      <c r="O5" s="2653"/>
      <c r="P5" s="2653"/>
      <c r="Q5" s="2653"/>
      <c r="R5" s="2653"/>
      <c r="S5" s="2653"/>
      <c r="T5" s="2653"/>
      <c r="U5" s="2653"/>
      <c r="V5" s="2653"/>
      <c r="W5" s="2653"/>
      <c r="X5" s="2653"/>
      <c r="Y5" s="2653"/>
      <c r="Z5" s="2653"/>
      <c r="AA5" s="2653"/>
      <c r="AB5" s="2653"/>
      <c r="AC5" s="2653"/>
      <c r="AD5" s="2653"/>
      <c r="AE5" s="2653"/>
      <c r="AF5" s="2653"/>
      <c r="AG5" s="2653"/>
      <c r="AH5" s="2653"/>
      <c r="AI5" s="2653"/>
      <c r="AJ5" s="2653"/>
      <c r="AK5" s="2653"/>
      <c r="AL5" s="2654"/>
    </row>
    <row r="6" spans="1:39" ht="27" customHeight="1">
      <c r="B6" s="2517"/>
      <c r="C6" s="2517"/>
      <c r="D6" s="2517"/>
      <c r="E6" s="2517"/>
      <c r="F6" s="2517"/>
      <c r="G6" s="2517"/>
      <c r="H6" s="2517"/>
      <c r="I6" s="2517"/>
      <c r="J6" s="2517"/>
      <c r="K6" s="2517"/>
      <c r="L6" s="2655"/>
      <c r="M6" s="2656"/>
      <c r="N6" s="2656"/>
      <c r="O6" s="2656"/>
      <c r="P6" s="2656"/>
      <c r="Q6" s="2656"/>
      <c r="R6" s="2656"/>
      <c r="S6" s="2656"/>
      <c r="T6" s="2656"/>
      <c r="U6" s="2656"/>
      <c r="V6" s="2656"/>
      <c r="W6" s="2656"/>
      <c r="X6" s="2656"/>
      <c r="Y6" s="2656"/>
      <c r="Z6" s="2656"/>
      <c r="AA6" s="2656"/>
      <c r="AB6" s="2656"/>
      <c r="AC6" s="2656"/>
      <c r="AD6" s="2656"/>
      <c r="AE6" s="2656"/>
      <c r="AF6" s="2656"/>
      <c r="AG6" s="2656"/>
      <c r="AH6" s="2656"/>
      <c r="AI6" s="2656"/>
      <c r="AJ6" s="2656"/>
      <c r="AK6" s="2656"/>
      <c r="AL6" s="2657"/>
    </row>
    <row r="7" spans="1:39" ht="36" customHeight="1">
      <c r="B7" s="2658" t="s">
        <v>943</v>
      </c>
      <c r="C7" s="2659"/>
      <c r="D7" s="2659"/>
      <c r="E7" s="2659"/>
      <c r="F7" s="2659"/>
      <c r="G7" s="2659"/>
      <c r="H7" s="2659"/>
      <c r="I7" s="2659"/>
      <c r="J7" s="2659"/>
      <c r="K7" s="2660"/>
      <c r="L7" s="150"/>
      <c r="M7" s="151"/>
      <c r="N7" s="1419" t="s">
        <v>944</v>
      </c>
      <c r="O7" s="1419"/>
      <c r="P7" s="1419"/>
      <c r="Q7" s="1419"/>
      <c r="R7" s="1419"/>
      <c r="S7" s="1419"/>
      <c r="T7" s="1419"/>
      <c r="U7" s="1419"/>
      <c r="V7" s="1419"/>
      <c r="W7" s="151"/>
      <c r="X7" s="151"/>
      <c r="Y7" s="151"/>
      <c r="Z7" s="1419" t="s">
        <v>945</v>
      </c>
      <c r="AA7" s="1419"/>
      <c r="AB7" s="1419"/>
      <c r="AC7" s="1419"/>
      <c r="AD7" s="1419"/>
      <c r="AE7" s="1419"/>
      <c r="AF7" s="1419"/>
      <c r="AG7" s="1419"/>
      <c r="AH7" s="1419"/>
      <c r="AI7" s="1419"/>
      <c r="AJ7" s="1419"/>
      <c r="AK7" s="1419"/>
      <c r="AL7" s="1420"/>
    </row>
    <row r="8" spans="1:39">
      <c r="B8" s="2496" t="s">
        <v>946</v>
      </c>
      <c r="C8" s="2497"/>
      <c r="D8" s="579"/>
      <c r="E8" s="573"/>
      <c r="F8" s="573"/>
      <c r="G8" s="573"/>
      <c r="H8" s="573"/>
      <c r="I8" s="573"/>
      <c r="J8" s="573"/>
      <c r="K8" s="573"/>
      <c r="L8" s="573"/>
      <c r="M8" s="573"/>
      <c r="N8" s="573"/>
      <c r="O8" s="573"/>
      <c r="P8" s="573"/>
      <c r="Q8" s="573"/>
      <c r="R8" s="573"/>
      <c r="S8" s="573"/>
      <c r="T8" s="573"/>
      <c r="U8" s="573"/>
      <c r="V8" s="573"/>
      <c r="W8" s="573"/>
      <c r="X8" s="573"/>
      <c r="Y8" s="573"/>
      <c r="Z8" s="573"/>
      <c r="AA8" s="573"/>
      <c r="AB8" s="573"/>
      <c r="AC8" s="573"/>
      <c r="AD8" s="573"/>
      <c r="AE8" s="573"/>
      <c r="AF8" s="573"/>
      <c r="AG8" s="573"/>
      <c r="AH8" s="573"/>
      <c r="AI8" s="573"/>
      <c r="AJ8" s="573"/>
      <c r="AK8" s="573"/>
      <c r="AL8" s="575"/>
    </row>
    <row r="9" spans="1:39" ht="11.25" customHeight="1">
      <c r="B9" s="2498"/>
      <c r="C9" s="2499"/>
      <c r="D9" s="580"/>
      <c r="AL9" s="576"/>
    </row>
    <row r="10" spans="1:39" ht="11.25" customHeight="1">
      <c r="B10" s="2498"/>
      <c r="C10" s="2499"/>
      <c r="D10" s="580"/>
      <c r="E10" s="2540" t="s">
        <v>947</v>
      </c>
      <c r="F10" s="2540"/>
      <c r="G10" s="2540"/>
      <c r="H10" s="2540"/>
      <c r="I10" s="2540"/>
      <c r="J10" s="2540"/>
      <c r="K10" s="2540"/>
      <c r="L10" s="2540"/>
      <c r="M10" s="2540"/>
      <c r="N10" s="2540"/>
      <c r="O10" s="2540"/>
      <c r="P10" s="2540"/>
      <c r="Q10" s="2540"/>
      <c r="R10" s="2540"/>
      <c r="S10" s="2540"/>
      <c r="T10" s="2540"/>
      <c r="U10" s="2540"/>
      <c r="V10" s="2540"/>
      <c r="W10" s="2540" t="s">
        <v>948</v>
      </c>
      <c r="X10" s="2540"/>
      <c r="Y10" s="2540"/>
      <c r="Z10" s="2540"/>
      <c r="AA10" s="2540"/>
      <c r="AB10" s="2540"/>
      <c r="AC10" s="2540"/>
      <c r="AD10" s="2540"/>
      <c r="AE10" s="2540"/>
      <c r="AF10" s="2540"/>
      <c r="AG10" s="2540"/>
      <c r="AH10" s="2540"/>
      <c r="AI10" s="2540"/>
      <c r="AJ10" s="2540"/>
      <c r="AK10" s="2540"/>
      <c r="AL10" s="576"/>
    </row>
    <row r="11" spans="1:39" ht="11.25" customHeight="1">
      <c r="B11" s="2498"/>
      <c r="C11" s="2499"/>
      <c r="D11" s="580"/>
      <c r="E11" s="2540"/>
      <c r="F11" s="2540"/>
      <c r="G11" s="2540"/>
      <c r="H11" s="2540"/>
      <c r="I11" s="2540"/>
      <c r="J11" s="2540"/>
      <c r="K11" s="2540"/>
      <c r="L11" s="2540"/>
      <c r="M11" s="2540"/>
      <c r="N11" s="2540"/>
      <c r="O11" s="2540"/>
      <c r="P11" s="2540"/>
      <c r="Q11" s="2540"/>
      <c r="R11" s="2540"/>
      <c r="S11" s="2540"/>
      <c r="T11" s="2540"/>
      <c r="U11" s="2540"/>
      <c r="V11" s="2540"/>
      <c r="W11" s="2540"/>
      <c r="X11" s="2540"/>
      <c r="Y11" s="2540"/>
      <c r="Z11" s="2540"/>
      <c r="AA11" s="2540"/>
      <c r="AB11" s="2540"/>
      <c r="AC11" s="2540"/>
      <c r="AD11" s="2540"/>
      <c r="AE11" s="2540"/>
      <c r="AF11" s="2540"/>
      <c r="AG11" s="2540"/>
      <c r="AH11" s="2540"/>
      <c r="AI11" s="2540"/>
      <c r="AJ11" s="2540"/>
      <c r="AK11" s="2540"/>
      <c r="AL11" s="576"/>
    </row>
    <row r="12" spans="1:39" ht="11.25" customHeight="1">
      <c r="B12" s="2498"/>
      <c r="C12" s="2499"/>
      <c r="D12" s="580"/>
      <c r="E12" s="2631"/>
      <c r="F12" s="2631"/>
      <c r="G12" s="2631"/>
      <c r="H12" s="2631"/>
      <c r="I12" s="2631"/>
      <c r="J12" s="2631"/>
      <c r="K12" s="2631"/>
      <c r="L12" s="2631"/>
      <c r="M12" s="2631"/>
      <c r="N12" s="2631"/>
      <c r="O12" s="2631"/>
      <c r="P12" s="2631"/>
      <c r="Q12" s="2631"/>
      <c r="R12" s="2631"/>
      <c r="S12" s="2631"/>
      <c r="T12" s="2631"/>
      <c r="U12" s="2517" t="s">
        <v>434</v>
      </c>
      <c r="V12" s="2517"/>
      <c r="W12" s="2631"/>
      <c r="X12" s="2631"/>
      <c r="Y12" s="2631"/>
      <c r="Z12" s="2631"/>
      <c r="AA12" s="2631"/>
      <c r="AB12" s="2631"/>
      <c r="AC12" s="2631"/>
      <c r="AD12" s="2631"/>
      <c r="AE12" s="2631"/>
      <c r="AF12" s="2631"/>
      <c r="AG12" s="2631"/>
      <c r="AH12" s="2631"/>
      <c r="AI12" s="2631"/>
      <c r="AJ12" s="2517" t="s">
        <v>434</v>
      </c>
      <c r="AK12" s="2517"/>
      <c r="AL12" s="576"/>
    </row>
    <row r="13" spans="1:39" ht="11.25" customHeight="1">
      <c r="B13" s="2498"/>
      <c r="C13" s="2499"/>
      <c r="D13" s="580"/>
      <c r="E13" s="2631"/>
      <c r="F13" s="2631"/>
      <c r="G13" s="2631"/>
      <c r="H13" s="2631"/>
      <c r="I13" s="2631"/>
      <c r="J13" s="2631"/>
      <c r="K13" s="2631"/>
      <c r="L13" s="2631"/>
      <c r="M13" s="2631"/>
      <c r="N13" s="2631"/>
      <c r="O13" s="2631"/>
      <c r="P13" s="2631"/>
      <c r="Q13" s="2631"/>
      <c r="R13" s="2631"/>
      <c r="S13" s="2631"/>
      <c r="T13" s="2631"/>
      <c r="U13" s="2517"/>
      <c r="V13" s="2517"/>
      <c r="W13" s="2631"/>
      <c r="X13" s="2631"/>
      <c r="Y13" s="2631"/>
      <c r="Z13" s="2631"/>
      <c r="AA13" s="2631"/>
      <c r="AB13" s="2631"/>
      <c r="AC13" s="2631"/>
      <c r="AD13" s="2631"/>
      <c r="AE13" s="2631"/>
      <c r="AF13" s="2631"/>
      <c r="AG13" s="2631"/>
      <c r="AH13" s="2631"/>
      <c r="AI13" s="2631"/>
      <c r="AJ13" s="2517"/>
      <c r="AK13" s="2517"/>
      <c r="AL13" s="576"/>
    </row>
    <row r="14" spans="1:39" ht="11.25" customHeight="1" thickBot="1">
      <c r="B14" s="2498"/>
      <c r="C14" s="2499"/>
      <c r="D14" s="580"/>
      <c r="AL14" s="576"/>
    </row>
    <row r="15" spans="1:39" ht="11.25" customHeight="1">
      <c r="B15" s="2498"/>
      <c r="C15" s="2499"/>
      <c r="D15" s="580"/>
      <c r="W15" s="2612" t="s">
        <v>949</v>
      </c>
      <c r="X15" s="2632"/>
      <c r="Y15" s="2632"/>
      <c r="Z15" s="2632"/>
      <c r="AA15" s="2632"/>
      <c r="AB15" s="2632"/>
      <c r="AC15" s="2632"/>
      <c r="AD15" s="2632"/>
      <c r="AE15" s="2632"/>
      <c r="AF15" s="2632"/>
      <c r="AG15" s="2632"/>
      <c r="AH15" s="2632"/>
      <c r="AI15" s="2632"/>
      <c r="AJ15" s="2632"/>
      <c r="AK15" s="2633"/>
      <c r="AL15" s="576"/>
    </row>
    <row r="16" spans="1:39" ht="11.25" customHeight="1">
      <c r="B16" s="2498"/>
      <c r="C16" s="2499"/>
      <c r="D16" s="580"/>
      <c r="W16" s="2634"/>
      <c r="X16" s="2517"/>
      <c r="Y16" s="2517"/>
      <c r="Z16" s="2517"/>
      <c r="AA16" s="2517"/>
      <c r="AB16" s="2517"/>
      <c r="AC16" s="2517"/>
      <c r="AD16" s="2517"/>
      <c r="AE16" s="2517"/>
      <c r="AF16" s="2517"/>
      <c r="AG16" s="2517"/>
      <c r="AH16" s="2517"/>
      <c r="AI16" s="2517"/>
      <c r="AJ16" s="2517"/>
      <c r="AK16" s="2635"/>
      <c r="AL16" s="576"/>
    </row>
    <row r="17" spans="2:38" ht="11.25" customHeight="1">
      <c r="B17" s="2498"/>
      <c r="C17" s="2499"/>
      <c r="D17" s="580"/>
      <c r="W17" s="2636" t="str">
        <f>IF(S51=1,(W12/E12)*100,"計算対象外")</f>
        <v>計算対象外</v>
      </c>
      <c r="X17" s="2637"/>
      <c r="Y17" s="2637"/>
      <c r="Z17" s="2637"/>
      <c r="AA17" s="2637"/>
      <c r="AB17" s="2637"/>
      <c r="AC17" s="2637"/>
      <c r="AD17" s="2637"/>
      <c r="AE17" s="2637"/>
      <c r="AF17" s="2637"/>
      <c r="AG17" s="2637"/>
      <c r="AH17" s="2637"/>
      <c r="AI17" s="2637"/>
      <c r="AJ17" s="2517" t="s">
        <v>489</v>
      </c>
      <c r="AK17" s="2635"/>
      <c r="AL17" s="576"/>
    </row>
    <row r="18" spans="2:38" ht="11.25" customHeight="1" thickBot="1">
      <c r="B18" s="2498"/>
      <c r="C18" s="2499"/>
      <c r="D18" s="580"/>
      <c r="W18" s="2638"/>
      <c r="X18" s="2639"/>
      <c r="Y18" s="2639"/>
      <c r="Z18" s="2639"/>
      <c r="AA18" s="2639"/>
      <c r="AB18" s="2639"/>
      <c r="AC18" s="2639"/>
      <c r="AD18" s="2639"/>
      <c r="AE18" s="2639"/>
      <c r="AF18" s="2639"/>
      <c r="AG18" s="2639"/>
      <c r="AH18" s="2639"/>
      <c r="AI18" s="2639"/>
      <c r="AJ18" s="2626"/>
      <c r="AK18" s="2627"/>
      <c r="AL18" s="576"/>
    </row>
    <row r="19" spans="2:38" ht="11.25" customHeight="1">
      <c r="B19" s="2498"/>
      <c r="C19" s="2499"/>
      <c r="D19" s="580"/>
      <c r="AL19" s="576"/>
    </row>
    <row r="20" spans="2:38" ht="11.25" customHeight="1">
      <c r="B20" s="2498"/>
      <c r="C20" s="2499"/>
      <c r="D20" s="573"/>
      <c r="E20" s="573"/>
      <c r="F20" s="573"/>
      <c r="G20" s="573"/>
      <c r="H20" s="573"/>
      <c r="I20" s="573"/>
      <c r="J20" s="573"/>
      <c r="K20" s="573"/>
      <c r="L20" s="573"/>
      <c r="M20" s="573"/>
      <c r="N20" s="573"/>
      <c r="O20" s="573"/>
      <c r="P20" s="573"/>
      <c r="Q20" s="573"/>
      <c r="R20" s="574"/>
      <c r="S20" s="574"/>
      <c r="T20" s="573"/>
      <c r="U20" s="573"/>
      <c r="V20" s="573"/>
      <c r="W20" s="800"/>
      <c r="X20" s="800"/>
      <c r="Y20" s="800"/>
      <c r="Z20" s="800"/>
      <c r="AA20" s="800"/>
      <c r="AB20" s="800"/>
      <c r="AC20" s="800"/>
      <c r="AD20" s="800"/>
      <c r="AE20" s="800"/>
      <c r="AF20" s="800"/>
      <c r="AG20" s="800"/>
      <c r="AH20" s="800"/>
      <c r="AI20" s="800"/>
      <c r="AJ20" s="800"/>
      <c r="AK20" s="800"/>
      <c r="AL20" s="575"/>
    </row>
    <row r="21" spans="2:38" ht="15" customHeight="1">
      <c r="B21" s="2498"/>
      <c r="C21" s="2499"/>
      <c r="F21" s="140" t="s">
        <v>950</v>
      </c>
      <c r="AL21" s="576"/>
    </row>
    <row r="22" spans="2:38" ht="11.25" customHeight="1">
      <c r="B22" s="2498"/>
      <c r="C22" s="2499"/>
      <c r="AL22" s="576"/>
    </row>
    <row r="23" spans="2:38" ht="11.25" customHeight="1">
      <c r="B23" s="2498"/>
      <c r="C23" s="2499"/>
      <c r="F23" s="2640" t="s">
        <v>951</v>
      </c>
      <c r="G23" s="2641"/>
      <c r="H23" s="2641"/>
      <c r="I23" s="2641"/>
      <c r="J23" s="2641"/>
      <c r="K23" s="2641"/>
      <c r="L23" s="2641"/>
      <c r="M23" s="2641"/>
      <c r="N23" s="2641"/>
      <c r="O23" s="2641"/>
      <c r="P23" s="2641"/>
      <c r="Q23" s="2641"/>
      <c r="R23" s="2641"/>
      <c r="S23" s="2641"/>
      <c r="T23" s="2641"/>
      <c r="U23" s="2641"/>
      <c r="V23" s="2642"/>
      <c r="W23" s="2616" t="s">
        <v>952</v>
      </c>
      <c r="X23" s="2616"/>
      <c r="Y23" s="2616"/>
      <c r="Z23" s="2616"/>
      <c r="AA23" s="2616"/>
      <c r="AB23" s="2616"/>
      <c r="AC23" s="2616"/>
      <c r="AD23" s="2616"/>
      <c r="AE23" s="2616"/>
      <c r="AF23" s="2616"/>
      <c r="AG23" s="2616"/>
      <c r="AH23" s="2616"/>
      <c r="AI23" s="2616"/>
      <c r="AJ23" s="2616"/>
      <c r="AK23" s="2616"/>
      <c r="AL23" s="576"/>
    </row>
    <row r="24" spans="2:38" ht="15.75" customHeight="1">
      <c r="B24" s="2498"/>
      <c r="C24" s="2499"/>
      <c r="F24" s="2643"/>
      <c r="G24" s="2644"/>
      <c r="H24" s="2644"/>
      <c r="I24" s="2644"/>
      <c r="J24" s="2644"/>
      <c r="K24" s="2644"/>
      <c r="L24" s="2644"/>
      <c r="M24" s="2644"/>
      <c r="N24" s="2644"/>
      <c r="O24" s="2644"/>
      <c r="P24" s="2644"/>
      <c r="Q24" s="2644"/>
      <c r="R24" s="2644"/>
      <c r="S24" s="2644"/>
      <c r="T24" s="2644"/>
      <c r="U24" s="2644"/>
      <c r="V24" s="2645"/>
      <c r="W24" s="2616"/>
      <c r="X24" s="2616"/>
      <c r="Y24" s="2616"/>
      <c r="Z24" s="2616"/>
      <c r="AA24" s="2616"/>
      <c r="AB24" s="2616"/>
      <c r="AC24" s="2616"/>
      <c r="AD24" s="2616"/>
      <c r="AE24" s="2616"/>
      <c r="AF24" s="2616"/>
      <c r="AG24" s="2616"/>
      <c r="AH24" s="2616"/>
      <c r="AI24" s="2616"/>
      <c r="AJ24" s="2616"/>
      <c r="AK24" s="2616"/>
      <c r="AL24" s="576"/>
    </row>
    <row r="25" spans="2:38" ht="11.25" customHeight="1">
      <c r="B25" s="2498"/>
      <c r="C25" s="2499"/>
      <c r="F25" s="2646"/>
      <c r="G25" s="2647"/>
      <c r="H25" s="2647"/>
      <c r="I25" s="2647"/>
      <c r="J25" s="2647"/>
      <c r="K25" s="2647"/>
      <c r="L25" s="2647"/>
      <c r="M25" s="2647"/>
      <c r="N25" s="2647"/>
      <c r="O25" s="2647"/>
      <c r="P25" s="2647"/>
      <c r="Q25" s="2647"/>
      <c r="R25" s="2647"/>
      <c r="S25" s="2647"/>
      <c r="T25" s="2648"/>
      <c r="U25" s="2511" t="s">
        <v>434</v>
      </c>
      <c r="V25" s="2513"/>
      <c r="W25" s="2519"/>
      <c r="X25" s="2520"/>
      <c r="Y25" s="2520"/>
      <c r="Z25" s="2520"/>
      <c r="AA25" s="2520"/>
      <c r="AB25" s="2520"/>
      <c r="AC25" s="2520"/>
      <c r="AD25" s="2520"/>
      <c r="AE25" s="2520"/>
      <c r="AF25" s="2520"/>
      <c r="AG25" s="2520"/>
      <c r="AH25" s="2520"/>
      <c r="AI25" s="2521"/>
      <c r="AJ25" s="2517" t="s">
        <v>434</v>
      </c>
      <c r="AK25" s="2517"/>
      <c r="AL25" s="576"/>
    </row>
    <row r="26" spans="2:38" ht="11.25" customHeight="1">
      <c r="B26" s="2498"/>
      <c r="C26" s="2499"/>
      <c r="F26" s="2649"/>
      <c r="G26" s="2650"/>
      <c r="H26" s="2650"/>
      <c r="I26" s="2650"/>
      <c r="J26" s="2650"/>
      <c r="K26" s="2650"/>
      <c r="L26" s="2650"/>
      <c r="M26" s="2650"/>
      <c r="N26" s="2650"/>
      <c r="O26" s="2650"/>
      <c r="P26" s="2650"/>
      <c r="Q26" s="2650"/>
      <c r="R26" s="2650"/>
      <c r="S26" s="2650"/>
      <c r="T26" s="2651"/>
      <c r="U26" s="2514"/>
      <c r="V26" s="2516"/>
      <c r="W26" s="2522"/>
      <c r="X26" s="2523"/>
      <c r="Y26" s="2523"/>
      <c r="Z26" s="2523"/>
      <c r="AA26" s="2523"/>
      <c r="AB26" s="2523"/>
      <c r="AC26" s="2523"/>
      <c r="AD26" s="2523"/>
      <c r="AE26" s="2523"/>
      <c r="AF26" s="2523"/>
      <c r="AG26" s="2523"/>
      <c r="AH26" s="2523"/>
      <c r="AI26" s="2524"/>
      <c r="AJ26" s="2518"/>
      <c r="AK26" s="2518"/>
      <c r="AL26" s="576"/>
    </row>
    <row r="27" spans="2:38" ht="11.25" customHeight="1" thickBot="1">
      <c r="B27" s="2498"/>
      <c r="C27" s="2499"/>
      <c r="F27" s="800"/>
      <c r="G27" s="800"/>
      <c r="H27" s="800"/>
      <c r="I27" s="800"/>
      <c r="J27" s="800"/>
      <c r="K27" s="800"/>
      <c r="L27" s="800"/>
      <c r="M27" s="800"/>
      <c r="N27" s="800"/>
      <c r="O27" s="800"/>
      <c r="P27" s="800"/>
      <c r="Q27" s="800"/>
      <c r="R27" s="800"/>
      <c r="S27" s="800"/>
      <c r="T27" s="800"/>
      <c r="U27" s="807"/>
      <c r="W27" s="601"/>
      <c r="X27" s="601"/>
      <c r="Y27" s="601"/>
      <c r="Z27" s="601"/>
      <c r="AA27" s="601"/>
      <c r="AB27" s="601"/>
      <c r="AC27" s="601"/>
      <c r="AD27" s="601"/>
      <c r="AE27" s="601"/>
      <c r="AF27" s="601"/>
      <c r="AG27" s="601"/>
      <c r="AH27" s="601"/>
      <c r="AI27" s="601"/>
      <c r="AJ27" s="601"/>
      <c r="AK27" s="601"/>
      <c r="AL27" s="576"/>
    </row>
    <row r="28" spans="2:38" ht="11.25" customHeight="1">
      <c r="B28" s="2498"/>
      <c r="C28" s="2499"/>
      <c r="F28" s="612"/>
      <c r="W28" s="2612" t="s">
        <v>953</v>
      </c>
      <c r="X28" s="2613"/>
      <c r="Y28" s="2613"/>
      <c r="Z28" s="2613"/>
      <c r="AA28" s="2613"/>
      <c r="AB28" s="2613"/>
      <c r="AC28" s="2613"/>
      <c r="AD28" s="2613"/>
      <c r="AE28" s="2613"/>
      <c r="AF28" s="2613"/>
      <c r="AG28" s="2613"/>
      <c r="AH28" s="2613"/>
      <c r="AI28" s="2613"/>
      <c r="AJ28" s="2613"/>
      <c r="AK28" s="2614"/>
      <c r="AL28" s="576"/>
    </row>
    <row r="29" spans="2:38" ht="18.75" customHeight="1">
      <c r="B29" s="2498"/>
      <c r="C29" s="2499"/>
      <c r="W29" s="2615"/>
      <c r="X29" s="2616"/>
      <c r="Y29" s="2616"/>
      <c r="Z29" s="2616"/>
      <c r="AA29" s="2616"/>
      <c r="AB29" s="2616"/>
      <c r="AC29" s="2616"/>
      <c r="AD29" s="2616"/>
      <c r="AE29" s="2616"/>
      <c r="AF29" s="2616"/>
      <c r="AG29" s="2616"/>
      <c r="AH29" s="2616"/>
      <c r="AI29" s="2616"/>
      <c r="AJ29" s="2616"/>
      <c r="AK29" s="2617"/>
      <c r="AL29" s="576"/>
    </row>
    <row r="30" spans="2:38" ht="11.25" customHeight="1">
      <c r="B30" s="2498"/>
      <c r="C30" s="2499"/>
      <c r="W30" s="2618" t="e">
        <f>IF(S51=2,(W25/F25)*100,"計算対象外")</f>
        <v>#DIV/0!</v>
      </c>
      <c r="X30" s="2619"/>
      <c r="Y30" s="2619"/>
      <c r="Z30" s="2619"/>
      <c r="AA30" s="2619"/>
      <c r="AB30" s="2619"/>
      <c r="AC30" s="2619"/>
      <c r="AD30" s="2619"/>
      <c r="AE30" s="2619"/>
      <c r="AF30" s="2619"/>
      <c r="AG30" s="2619"/>
      <c r="AH30" s="2619"/>
      <c r="AI30" s="2620"/>
      <c r="AJ30" s="2624" t="s">
        <v>489</v>
      </c>
      <c r="AK30" s="2625"/>
      <c r="AL30" s="576"/>
    </row>
    <row r="31" spans="2:38" ht="11.25" customHeight="1" thickBot="1">
      <c r="B31" s="2498"/>
      <c r="C31" s="2499"/>
      <c r="W31" s="2621"/>
      <c r="X31" s="2622"/>
      <c r="Y31" s="2622"/>
      <c r="Z31" s="2622"/>
      <c r="AA31" s="2622"/>
      <c r="AB31" s="2622"/>
      <c r="AC31" s="2622"/>
      <c r="AD31" s="2622"/>
      <c r="AE31" s="2622"/>
      <c r="AF31" s="2622"/>
      <c r="AG31" s="2622"/>
      <c r="AH31" s="2622"/>
      <c r="AI31" s="2623"/>
      <c r="AJ31" s="2626"/>
      <c r="AK31" s="2627"/>
      <c r="AL31" s="576"/>
    </row>
    <row r="32" spans="2:38" ht="11.25" customHeight="1">
      <c r="B32" s="2500"/>
      <c r="C32" s="2501"/>
      <c r="D32" s="577"/>
      <c r="E32" s="577"/>
      <c r="F32" s="577"/>
      <c r="G32" s="577"/>
      <c r="H32" s="577"/>
      <c r="I32" s="577"/>
      <c r="J32" s="577"/>
      <c r="K32" s="577"/>
      <c r="L32" s="577"/>
      <c r="M32" s="577"/>
      <c r="N32" s="577"/>
      <c r="O32" s="577"/>
      <c r="P32" s="577"/>
      <c r="Q32" s="577"/>
      <c r="R32" s="577"/>
      <c r="S32" s="577"/>
      <c r="T32" s="577"/>
      <c r="U32" s="577"/>
      <c r="V32" s="577"/>
      <c r="W32" s="577"/>
      <c r="X32" s="577"/>
      <c r="Y32" s="577"/>
      <c r="Z32" s="577"/>
      <c r="AA32" s="577"/>
      <c r="AB32" s="577"/>
      <c r="AC32" s="577"/>
      <c r="AD32" s="577"/>
      <c r="AE32" s="577"/>
      <c r="AF32" s="577"/>
      <c r="AG32" s="577"/>
      <c r="AH32" s="577"/>
      <c r="AI32" s="577"/>
      <c r="AJ32" s="577"/>
      <c r="AK32" s="577"/>
      <c r="AL32" s="578"/>
    </row>
    <row r="33" spans="2:38" ht="11.25" customHeight="1" thickBot="1">
      <c r="B33" s="2496" t="s">
        <v>954</v>
      </c>
      <c r="C33" s="2497"/>
      <c r="D33" s="573"/>
      <c r="E33" s="573"/>
      <c r="F33" s="573"/>
      <c r="G33" s="573"/>
      <c r="H33" s="573"/>
      <c r="I33" s="573"/>
      <c r="J33" s="573"/>
      <c r="K33" s="573"/>
      <c r="L33" s="573"/>
      <c r="M33" s="573"/>
      <c r="N33" s="573"/>
      <c r="O33" s="573"/>
      <c r="P33" s="573"/>
      <c r="Q33" s="573"/>
      <c r="R33" s="602"/>
      <c r="S33" s="602"/>
      <c r="T33" s="573"/>
      <c r="U33" s="573"/>
      <c r="V33" s="573"/>
      <c r="W33" s="573"/>
      <c r="X33" s="573"/>
      <c r="Y33" s="573"/>
      <c r="Z33" s="573"/>
      <c r="AA33" s="573"/>
      <c r="AB33" s="573"/>
      <c r="AC33" s="573"/>
      <c r="AD33" s="573"/>
      <c r="AE33" s="573"/>
      <c r="AF33" s="573"/>
      <c r="AG33" s="573"/>
      <c r="AH33" s="573"/>
      <c r="AI33" s="573"/>
      <c r="AJ33" s="573"/>
      <c r="AK33" s="573"/>
      <c r="AL33" s="575"/>
    </row>
    <row r="34" spans="2:38" ht="18.75" customHeight="1" thickTop="1" thickBot="1">
      <c r="B34" s="2498"/>
      <c r="C34" s="2499"/>
      <c r="F34" s="592"/>
      <c r="G34" s="2628" t="e">
        <f>IF(AB29="未計算","（必要な情報を選択・入力すると区分が自動表示されます。）",IF(O53&gt;=95,I36,IF(O53&gt;=90,I37,IF(O53&gt;=80,I38,IF(O53&gt;=70,I39,IF(O53&gt;=50,I40,IF(O53&gt;=30,I41,I42)))))))</f>
        <v>#DIV/0!</v>
      </c>
      <c r="H34" s="2629"/>
      <c r="I34" s="2629"/>
      <c r="J34" s="2629"/>
      <c r="K34" s="2629"/>
      <c r="L34" s="2629"/>
      <c r="M34" s="2629"/>
      <c r="N34" s="2629"/>
      <c r="O34" s="2629"/>
      <c r="P34" s="2629"/>
      <c r="Q34" s="2629"/>
      <c r="R34" s="2629"/>
      <c r="S34" s="2629"/>
      <c r="T34" s="2629"/>
      <c r="U34" s="2629"/>
      <c r="V34" s="2629"/>
      <c r="W34" s="2629"/>
      <c r="X34" s="2630"/>
      <c r="Y34" s="2505" t="s">
        <v>898</v>
      </c>
      <c r="Z34" s="2506"/>
      <c r="AA34" s="2506"/>
      <c r="AB34" s="2506"/>
      <c r="AC34" s="2506"/>
      <c r="AD34" s="2506"/>
      <c r="AE34" s="2506"/>
      <c r="AF34" s="2506"/>
      <c r="AG34" s="2506"/>
      <c r="AH34" s="2506"/>
      <c r="AL34" s="576"/>
    </row>
    <row r="35" spans="2:38" ht="14.25" thickTop="1">
      <c r="B35" s="2498"/>
      <c r="C35" s="2499"/>
      <c r="R35" s="603"/>
      <c r="S35" s="603"/>
      <c r="AL35" s="576"/>
    </row>
    <row r="36" spans="2:38" ht="13.5" customHeight="1">
      <c r="B36" s="2498"/>
      <c r="C36" s="2499"/>
      <c r="F36" s="140" t="s">
        <v>899</v>
      </c>
      <c r="I36" s="140" t="s">
        <v>955</v>
      </c>
      <c r="R36" s="603"/>
      <c r="S36" s="603"/>
      <c r="AL36" s="593"/>
    </row>
    <row r="37" spans="2:38" ht="30.75" customHeight="1">
      <c r="B37" s="2498"/>
      <c r="C37" s="2499"/>
      <c r="I37" s="140" t="s">
        <v>956</v>
      </c>
      <c r="R37" s="603"/>
      <c r="S37" s="603"/>
      <c r="AL37" s="576"/>
    </row>
    <row r="38" spans="2:38" ht="17.25" customHeight="1">
      <c r="B38" s="2498"/>
      <c r="C38" s="2499"/>
      <c r="I38" s="140" t="s">
        <v>957</v>
      </c>
      <c r="R38" s="603"/>
      <c r="S38" s="603"/>
      <c r="AL38" s="593"/>
    </row>
    <row r="39" spans="2:38">
      <c r="B39" s="2498"/>
      <c r="C39" s="2499"/>
      <c r="I39" s="140" t="s">
        <v>958</v>
      </c>
      <c r="R39" s="603"/>
      <c r="S39" s="603"/>
      <c r="AL39" s="593"/>
    </row>
    <row r="40" spans="2:38">
      <c r="B40" s="2498"/>
      <c r="C40" s="2499"/>
      <c r="I40" s="140" t="s">
        <v>959</v>
      </c>
      <c r="R40" s="603"/>
      <c r="S40" s="603"/>
      <c r="AL40" s="593"/>
    </row>
    <row r="41" spans="2:38">
      <c r="B41" s="2498"/>
      <c r="C41" s="2499"/>
      <c r="I41" s="140" t="s">
        <v>960</v>
      </c>
      <c r="R41" s="603"/>
      <c r="S41" s="603"/>
      <c r="AL41" s="593"/>
    </row>
    <row r="42" spans="2:38">
      <c r="B42" s="2498"/>
      <c r="C42" s="2499"/>
      <c r="F42" s="807"/>
      <c r="H42" s="581"/>
      <c r="I42" s="140" t="s">
        <v>961</v>
      </c>
      <c r="J42" s="581"/>
      <c r="L42" s="581"/>
      <c r="M42" s="581"/>
      <c r="N42" s="581"/>
      <c r="O42" s="581"/>
      <c r="R42" s="603"/>
      <c r="S42" s="603"/>
      <c r="AL42" s="593"/>
    </row>
    <row r="43" spans="2:38">
      <c r="B43" s="2500"/>
      <c r="C43" s="2501"/>
      <c r="D43" s="577"/>
      <c r="E43" s="577"/>
      <c r="F43" s="577"/>
      <c r="G43" s="577"/>
      <c r="H43" s="577"/>
      <c r="I43" s="577"/>
      <c r="J43" s="577"/>
      <c r="K43" s="577"/>
      <c r="L43" s="577"/>
      <c r="M43" s="577"/>
      <c r="N43" s="577"/>
      <c r="O43" s="577"/>
      <c r="P43" s="577"/>
      <c r="Q43" s="577"/>
      <c r="R43" s="604"/>
      <c r="S43" s="604"/>
      <c r="T43" s="577"/>
      <c r="U43" s="577"/>
      <c r="V43" s="577"/>
      <c r="W43" s="577"/>
      <c r="X43" s="577"/>
      <c r="Y43" s="577"/>
      <c r="Z43" s="577"/>
      <c r="AA43" s="577"/>
      <c r="AB43" s="577"/>
      <c r="AC43" s="577"/>
      <c r="AD43" s="577"/>
      <c r="AE43" s="577"/>
      <c r="AF43" s="577"/>
      <c r="AG43" s="577"/>
      <c r="AH43" s="577"/>
      <c r="AI43" s="577"/>
      <c r="AJ43" s="577"/>
      <c r="AK43" s="577"/>
      <c r="AL43" s="583"/>
    </row>
    <row r="44" spans="2:38" ht="59.45" customHeight="1">
      <c r="B44" s="2611" t="s">
        <v>962</v>
      </c>
      <c r="C44" s="2611"/>
      <c r="D44" s="2611"/>
      <c r="E44" s="2611"/>
      <c r="F44" s="2611"/>
      <c r="G44" s="2611"/>
      <c r="H44" s="2611"/>
      <c r="I44" s="2611"/>
      <c r="J44" s="2611"/>
      <c r="K44" s="2611"/>
      <c r="L44" s="2611"/>
      <c r="M44" s="2611"/>
      <c r="N44" s="2611"/>
      <c r="O44" s="2611"/>
      <c r="P44" s="2611"/>
      <c r="Q44" s="2611"/>
      <c r="R44" s="2611"/>
      <c r="S44" s="2611"/>
      <c r="T44" s="2611"/>
      <c r="U44" s="2611"/>
      <c r="V44" s="2611"/>
      <c r="W44" s="2611"/>
      <c r="X44" s="2611"/>
      <c r="Y44" s="2611"/>
      <c r="Z44" s="2611"/>
      <c r="AA44" s="2611"/>
      <c r="AB44" s="2611"/>
      <c r="AC44" s="2611"/>
      <c r="AD44" s="2611"/>
      <c r="AE44" s="2611"/>
      <c r="AF44" s="2611"/>
      <c r="AG44" s="2611"/>
      <c r="AH44" s="2611"/>
      <c r="AI44" s="2611"/>
      <c r="AJ44" s="2611"/>
      <c r="AK44" s="2611"/>
      <c r="AL44" s="2611"/>
    </row>
    <row r="45" spans="2:38">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c r="AA45" s="141"/>
      <c r="AB45" s="141"/>
      <c r="AC45" s="141"/>
      <c r="AD45" s="141"/>
      <c r="AE45" s="141"/>
      <c r="AF45" s="141"/>
      <c r="AG45" s="141"/>
      <c r="AH45" s="141"/>
      <c r="AI45" s="141"/>
      <c r="AJ45" s="141"/>
      <c r="AK45" s="141"/>
      <c r="AL45" s="141"/>
    </row>
    <row r="46" spans="2:38" ht="104.25" customHeight="1">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c r="AA46" s="141"/>
      <c r="AB46" s="141"/>
      <c r="AC46" s="141"/>
      <c r="AD46" s="141"/>
      <c r="AE46" s="141"/>
      <c r="AF46" s="141"/>
      <c r="AG46" s="141"/>
      <c r="AH46" s="141"/>
      <c r="AI46" s="141"/>
      <c r="AJ46" s="141"/>
      <c r="AK46" s="141"/>
      <c r="AL46" s="141"/>
    </row>
    <row r="47" spans="2:38">
      <c r="B47" s="141"/>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c r="AA47" s="141"/>
      <c r="AB47" s="141"/>
      <c r="AC47" s="141"/>
      <c r="AD47" s="141"/>
      <c r="AE47" s="141"/>
      <c r="AF47" s="141"/>
      <c r="AG47" s="141"/>
      <c r="AH47" s="141"/>
      <c r="AI47" s="141"/>
      <c r="AJ47" s="141"/>
      <c r="AK47" s="141"/>
      <c r="AL47" s="141"/>
    </row>
    <row r="48" spans="2:38">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c r="AA48" s="141"/>
      <c r="AB48" s="141"/>
      <c r="AC48" s="141"/>
      <c r="AD48" s="141"/>
      <c r="AE48" s="141"/>
      <c r="AF48" s="141"/>
      <c r="AG48" s="141"/>
      <c r="AH48" s="141"/>
      <c r="AI48" s="141"/>
      <c r="AJ48" s="141"/>
      <c r="AK48" s="141"/>
      <c r="AL48" s="141"/>
    </row>
    <row r="49" spans="2:38">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c r="AA49" s="141"/>
      <c r="AB49" s="141"/>
      <c r="AC49" s="141"/>
      <c r="AD49" s="141"/>
      <c r="AE49" s="141"/>
      <c r="AF49" s="141"/>
      <c r="AG49" s="141"/>
      <c r="AH49" s="141"/>
      <c r="AI49" s="141"/>
      <c r="AJ49" s="141"/>
      <c r="AK49" s="141"/>
      <c r="AL49" s="141"/>
    </row>
    <row r="50" spans="2:38">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c r="AA50" s="141"/>
      <c r="AB50" s="141"/>
      <c r="AC50" s="141"/>
      <c r="AD50" s="141"/>
      <c r="AE50" s="141"/>
      <c r="AF50" s="141"/>
      <c r="AG50" s="141"/>
      <c r="AH50" s="141"/>
      <c r="AI50" s="141"/>
      <c r="AJ50" s="141"/>
      <c r="AK50" s="141"/>
      <c r="AL50" s="141"/>
    </row>
    <row r="51" spans="2:38">
      <c r="B51" s="141"/>
      <c r="C51" s="141"/>
      <c r="D51" s="141"/>
      <c r="E51" s="141"/>
      <c r="F51" s="141"/>
      <c r="G51" s="141"/>
      <c r="H51" s="141"/>
      <c r="I51" s="141"/>
      <c r="J51" s="141"/>
      <c r="K51" s="141"/>
      <c r="L51" s="141"/>
      <c r="M51" s="141"/>
      <c r="N51" s="141"/>
      <c r="O51" s="141"/>
      <c r="P51" s="141"/>
      <c r="Q51" s="141"/>
      <c r="R51" s="141"/>
      <c r="S51" s="141">
        <v>2</v>
      </c>
      <c r="T51" s="141"/>
      <c r="U51" s="141"/>
      <c r="V51" s="141"/>
      <c r="W51" s="141"/>
      <c r="X51" s="141"/>
      <c r="Y51" s="141"/>
      <c r="Z51" s="141"/>
      <c r="AA51" s="141"/>
      <c r="AB51" s="141"/>
      <c r="AC51" s="141"/>
      <c r="AD51" s="141"/>
      <c r="AE51" s="141"/>
      <c r="AF51" s="141"/>
      <c r="AG51" s="141"/>
      <c r="AH51" s="141"/>
      <c r="AI51" s="141"/>
      <c r="AJ51" s="141"/>
      <c r="AK51" s="141"/>
      <c r="AL51" s="141"/>
    </row>
    <row r="52" spans="2:38">
      <c r="B52" s="141"/>
      <c r="C52" s="141"/>
      <c r="D52" s="141"/>
      <c r="E52" s="152" t="s">
        <v>963</v>
      </c>
      <c r="F52" s="152"/>
      <c r="G52" s="152"/>
      <c r="H52" s="152"/>
      <c r="I52" s="152"/>
      <c r="J52" s="152"/>
      <c r="K52" s="153">
        <v>2</v>
      </c>
      <c r="L52" s="141"/>
      <c r="M52" s="141"/>
      <c r="N52" s="141"/>
      <c r="O52" s="141"/>
      <c r="P52" s="141"/>
      <c r="Q52" s="141"/>
      <c r="R52" s="141"/>
      <c r="S52" s="141"/>
      <c r="T52" s="141"/>
      <c r="U52" s="141"/>
      <c r="V52" s="141"/>
      <c r="W52" s="141"/>
      <c r="X52" s="141"/>
      <c r="Y52" s="141"/>
      <c r="Z52" s="141"/>
      <c r="AA52" s="141"/>
      <c r="AB52" s="141"/>
      <c r="AC52" s="141"/>
      <c r="AD52" s="141"/>
      <c r="AE52" s="141"/>
      <c r="AF52" s="141"/>
      <c r="AG52" s="141"/>
      <c r="AH52" s="141"/>
      <c r="AI52" s="141"/>
      <c r="AJ52" s="141"/>
      <c r="AK52" s="141"/>
      <c r="AL52" s="141"/>
    </row>
    <row r="53" spans="2:38">
      <c r="E53" s="154" t="s">
        <v>964</v>
      </c>
      <c r="F53" s="154"/>
      <c r="G53" s="154"/>
      <c r="H53" s="154"/>
      <c r="I53" s="154"/>
      <c r="J53" s="154"/>
      <c r="K53" s="154"/>
      <c r="L53" s="154"/>
      <c r="M53" s="154"/>
      <c r="N53" s="154"/>
      <c r="O53" s="605" t="e">
        <f>IF(S51=1,W17,W30)</f>
        <v>#DIV/0!</v>
      </c>
      <c r="P53" s="154"/>
      <c r="Q53" s="154"/>
      <c r="R53" s="154"/>
      <c r="S53" s="154"/>
    </row>
  </sheetData>
  <sheetProtection algorithmName="SHA-512" hashValue="x4bUalZkEXvdEakocwSX1olcEKcXUC74ODN2Tu2fdVJbHixBJoh/4w5scDOdK6O0Zs7nqZj+dYdWhaA7xFo4jg==" saltValue="lystFnrKUs+60hmcc3KdxQ==" spinCount="100000" sheet="1" scenarios="1" formatCells="0" insertRows="0" deleteRows="0" autoFilter="0"/>
  <mergeCells count="30">
    <mergeCell ref="AJ17:AK18"/>
    <mergeCell ref="A1:D1"/>
    <mergeCell ref="A2:AM3"/>
    <mergeCell ref="B5:K6"/>
    <mergeCell ref="L5:AL6"/>
    <mergeCell ref="B7:K7"/>
    <mergeCell ref="N7:V7"/>
    <mergeCell ref="Z7:AL7"/>
    <mergeCell ref="F23:V24"/>
    <mergeCell ref="W23:AK24"/>
    <mergeCell ref="F25:T26"/>
    <mergeCell ref="U25:V26"/>
    <mergeCell ref="W25:AI26"/>
    <mergeCell ref="AJ25:AK26"/>
    <mergeCell ref="B44:AL44"/>
    <mergeCell ref="W28:AK29"/>
    <mergeCell ref="W30:AI31"/>
    <mergeCell ref="AJ30:AK31"/>
    <mergeCell ref="B33:C43"/>
    <mergeCell ref="G34:X34"/>
    <mergeCell ref="Y34:AH34"/>
    <mergeCell ref="B8:C32"/>
    <mergeCell ref="E10:V11"/>
    <mergeCell ref="W10:AK11"/>
    <mergeCell ref="E12:T13"/>
    <mergeCell ref="U12:V13"/>
    <mergeCell ref="W12:AI13"/>
    <mergeCell ref="AJ12:AK13"/>
    <mergeCell ref="W15:AK16"/>
    <mergeCell ref="W17:AI18"/>
  </mergeCells>
  <phoneticPr fontId="4"/>
  <pageMargins left="0.7" right="0.7" top="0.75" bottom="0.75" header="0.3" footer="0.3"/>
  <pageSetup paperSize="9" scale="96"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8433" r:id="rId4" name="Option Button 1">
              <controlPr defaultSize="0" autoFill="0" autoLine="0" autoPict="0">
                <anchor moveWithCells="1">
                  <from>
                    <xdr:col>11</xdr:col>
                    <xdr:colOff>104775</xdr:colOff>
                    <xdr:row>6</xdr:row>
                    <xdr:rowOff>85725</xdr:rowOff>
                  </from>
                  <to>
                    <xdr:col>13</xdr:col>
                    <xdr:colOff>76200</xdr:colOff>
                    <xdr:row>6</xdr:row>
                    <xdr:rowOff>342900</xdr:rowOff>
                  </to>
                </anchor>
              </controlPr>
            </control>
          </mc:Choice>
        </mc:AlternateContent>
        <mc:AlternateContent xmlns:mc="http://schemas.openxmlformats.org/markup-compatibility/2006">
          <mc:Choice Requires="x14">
            <control shapeId="18434" r:id="rId5" name="Option Button 2">
              <controlPr defaultSize="0" autoFill="0" autoLine="0" autoPict="0">
                <anchor moveWithCells="1">
                  <from>
                    <xdr:col>23</xdr:col>
                    <xdr:colOff>76200</xdr:colOff>
                    <xdr:row>6</xdr:row>
                    <xdr:rowOff>104775</xdr:rowOff>
                  </from>
                  <to>
                    <xdr:col>25</xdr:col>
                    <xdr:colOff>47625</xdr:colOff>
                    <xdr:row>6</xdr:row>
                    <xdr:rowOff>352425</xdr:rowOff>
                  </to>
                </anchor>
              </controlPr>
            </control>
          </mc:Choice>
        </mc:AlternateContent>
        <mc:AlternateContent xmlns:mc="http://schemas.openxmlformats.org/markup-compatibility/2006">
          <mc:Choice Requires="x14">
            <control shapeId="18435" r:id="rId6" name="Group Box 3">
              <controlPr defaultSize="0" autoFill="0" autoPict="0">
                <anchor moveWithCells="1">
                  <from>
                    <xdr:col>11</xdr:col>
                    <xdr:colOff>66675</xdr:colOff>
                    <xdr:row>6</xdr:row>
                    <xdr:rowOff>0</xdr:rowOff>
                  </from>
                  <to>
                    <xdr:col>34</xdr:col>
                    <xdr:colOff>104775</xdr:colOff>
                    <xdr:row>6</xdr:row>
                    <xdr:rowOff>409575</xdr:rowOff>
                  </to>
                </anchor>
              </controlPr>
            </control>
          </mc:Choice>
        </mc:AlternateContent>
      </controls>
    </mc:Choice>
  </mc:AlternateConten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9C2AC4-1EF5-456E-A68F-73D24F4E53C4}">
  <sheetPr codeName="Sheet42"/>
  <dimension ref="A1:J53"/>
  <sheetViews>
    <sheetView showGridLines="0" view="pageBreakPreview" zoomScaleNormal="100" zoomScaleSheetLayoutView="100" workbookViewId="0">
      <selection sqref="A1:B1"/>
    </sheetView>
  </sheetViews>
  <sheetFormatPr defaultColWidth="8.125" defaultRowHeight="13.5"/>
  <cols>
    <col min="1" max="1" width="4.625" style="140" customWidth="1"/>
    <col min="2" max="2" width="8.125" style="140" customWidth="1"/>
    <col min="3" max="3" width="5.125" style="140" customWidth="1"/>
    <col min="4" max="4" width="7.625" style="140" customWidth="1"/>
    <col min="5" max="5" width="7.375" style="140" customWidth="1"/>
    <col min="6" max="6" width="7.5" style="140" customWidth="1"/>
    <col min="7" max="7" width="5.625" style="140" customWidth="1"/>
    <col min="8" max="8" width="9.125" style="140" customWidth="1"/>
    <col min="9" max="9" width="7.625" style="140" customWidth="1"/>
    <col min="10" max="10" width="17.375" style="140" customWidth="1"/>
    <col min="11" max="256" width="8.125" style="140"/>
    <col min="257" max="257" width="4.625" style="140" customWidth="1"/>
    <col min="258" max="258" width="8.125" style="140" customWidth="1"/>
    <col min="259" max="259" width="5.125" style="140" customWidth="1"/>
    <col min="260" max="260" width="7.625" style="140" customWidth="1"/>
    <col min="261" max="261" width="5.375" style="140" customWidth="1"/>
    <col min="262" max="262" width="7.5" style="140" customWidth="1"/>
    <col min="263" max="263" width="5.625" style="140" customWidth="1"/>
    <col min="264" max="265" width="7.625" style="140" customWidth="1"/>
    <col min="266" max="266" width="17.375" style="140" customWidth="1"/>
    <col min="267" max="512" width="8.125" style="140"/>
    <col min="513" max="513" width="4.625" style="140" customWidth="1"/>
    <col min="514" max="514" width="8.125" style="140" customWidth="1"/>
    <col min="515" max="515" width="5.125" style="140" customWidth="1"/>
    <col min="516" max="516" width="7.625" style="140" customWidth="1"/>
    <col min="517" max="517" width="5.375" style="140" customWidth="1"/>
    <col min="518" max="518" width="7.5" style="140" customWidth="1"/>
    <col min="519" max="519" width="5.625" style="140" customWidth="1"/>
    <col min="520" max="521" width="7.625" style="140" customWidth="1"/>
    <col min="522" max="522" width="17.375" style="140" customWidth="1"/>
    <col min="523" max="768" width="8.125" style="140"/>
    <col min="769" max="769" width="4.625" style="140" customWidth="1"/>
    <col min="770" max="770" width="8.125" style="140" customWidth="1"/>
    <col min="771" max="771" width="5.125" style="140" customWidth="1"/>
    <col min="772" max="772" width="7.625" style="140" customWidth="1"/>
    <col min="773" max="773" width="5.375" style="140" customWidth="1"/>
    <col min="774" max="774" width="7.5" style="140" customWidth="1"/>
    <col min="775" max="775" width="5.625" style="140" customWidth="1"/>
    <col min="776" max="777" width="7.625" style="140" customWidth="1"/>
    <col min="778" max="778" width="17.375" style="140" customWidth="1"/>
    <col min="779" max="1024" width="8.125" style="140"/>
    <col min="1025" max="1025" width="4.625" style="140" customWidth="1"/>
    <col min="1026" max="1026" width="8.125" style="140" customWidth="1"/>
    <col min="1027" max="1027" width="5.125" style="140" customWidth="1"/>
    <col min="1028" max="1028" width="7.625" style="140" customWidth="1"/>
    <col min="1029" max="1029" width="5.375" style="140" customWidth="1"/>
    <col min="1030" max="1030" width="7.5" style="140" customWidth="1"/>
    <col min="1031" max="1031" width="5.625" style="140" customWidth="1"/>
    <col min="1032" max="1033" width="7.625" style="140" customWidth="1"/>
    <col min="1034" max="1034" width="17.375" style="140" customWidth="1"/>
    <col min="1035" max="1280" width="8.125" style="140"/>
    <col min="1281" max="1281" width="4.625" style="140" customWidth="1"/>
    <col min="1282" max="1282" width="8.125" style="140" customWidth="1"/>
    <col min="1283" max="1283" width="5.125" style="140" customWidth="1"/>
    <col min="1284" max="1284" width="7.625" style="140" customWidth="1"/>
    <col min="1285" max="1285" width="5.375" style="140" customWidth="1"/>
    <col min="1286" max="1286" width="7.5" style="140" customWidth="1"/>
    <col min="1287" max="1287" width="5.625" style="140" customWidth="1"/>
    <col min="1288" max="1289" width="7.625" style="140" customWidth="1"/>
    <col min="1290" max="1290" width="17.375" style="140" customWidth="1"/>
    <col min="1291" max="1536" width="8.125" style="140"/>
    <col min="1537" max="1537" width="4.625" style="140" customWidth="1"/>
    <col min="1538" max="1538" width="8.125" style="140" customWidth="1"/>
    <col min="1539" max="1539" width="5.125" style="140" customWidth="1"/>
    <col min="1540" max="1540" width="7.625" style="140" customWidth="1"/>
    <col min="1541" max="1541" width="5.375" style="140" customWidth="1"/>
    <col min="1542" max="1542" width="7.5" style="140" customWidth="1"/>
    <col min="1543" max="1543" width="5.625" style="140" customWidth="1"/>
    <col min="1544" max="1545" width="7.625" style="140" customWidth="1"/>
    <col min="1546" max="1546" width="17.375" style="140" customWidth="1"/>
    <col min="1547" max="1792" width="8.125" style="140"/>
    <col min="1793" max="1793" width="4.625" style="140" customWidth="1"/>
    <col min="1794" max="1794" width="8.125" style="140" customWidth="1"/>
    <col min="1795" max="1795" width="5.125" style="140" customWidth="1"/>
    <col min="1796" max="1796" width="7.625" style="140" customWidth="1"/>
    <col min="1797" max="1797" width="5.375" style="140" customWidth="1"/>
    <col min="1798" max="1798" width="7.5" style="140" customWidth="1"/>
    <col min="1799" max="1799" width="5.625" style="140" customWidth="1"/>
    <col min="1800" max="1801" width="7.625" style="140" customWidth="1"/>
    <col min="1802" max="1802" width="17.375" style="140" customWidth="1"/>
    <col min="1803" max="2048" width="8.125" style="140"/>
    <col min="2049" max="2049" width="4.625" style="140" customWidth="1"/>
    <col min="2050" max="2050" width="8.125" style="140" customWidth="1"/>
    <col min="2051" max="2051" width="5.125" style="140" customWidth="1"/>
    <col min="2052" max="2052" width="7.625" style="140" customWidth="1"/>
    <col min="2053" max="2053" width="5.375" style="140" customWidth="1"/>
    <col min="2054" max="2054" width="7.5" style="140" customWidth="1"/>
    <col min="2055" max="2055" width="5.625" style="140" customWidth="1"/>
    <col min="2056" max="2057" width="7.625" style="140" customWidth="1"/>
    <col min="2058" max="2058" width="17.375" style="140" customWidth="1"/>
    <col min="2059" max="2304" width="8.125" style="140"/>
    <col min="2305" max="2305" width="4.625" style="140" customWidth="1"/>
    <col min="2306" max="2306" width="8.125" style="140" customWidth="1"/>
    <col min="2307" max="2307" width="5.125" style="140" customWidth="1"/>
    <col min="2308" max="2308" width="7.625" style="140" customWidth="1"/>
    <col min="2309" max="2309" width="5.375" style="140" customWidth="1"/>
    <col min="2310" max="2310" width="7.5" style="140" customWidth="1"/>
    <col min="2311" max="2311" width="5.625" style="140" customWidth="1"/>
    <col min="2312" max="2313" width="7.625" style="140" customWidth="1"/>
    <col min="2314" max="2314" width="17.375" style="140" customWidth="1"/>
    <col min="2315" max="2560" width="8.125" style="140"/>
    <col min="2561" max="2561" width="4.625" style="140" customWidth="1"/>
    <col min="2562" max="2562" width="8.125" style="140" customWidth="1"/>
    <col min="2563" max="2563" width="5.125" style="140" customWidth="1"/>
    <col min="2564" max="2564" width="7.625" style="140" customWidth="1"/>
    <col min="2565" max="2565" width="5.375" style="140" customWidth="1"/>
    <col min="2566" max="2566" width="7.5" style="140" customWidth="1"/>
    <col min="2567" max="2567" width="5.625" style="140" customWidth="1"/>
    <col min="2568" max="2569" width="7.625" style="140" customWidth="1"/>
    <col min="2570" max="2570" width="17.375" style="140" customWidth="1"/>
    <col min="2571" max="2816" width="8.125" style="140"/>
    <col min="2817" max="2817" width="4.625" style="140" customWidth="1"/>
    <col min="2818" max="2818" width="8.125" style="140" customWidth="1"/>
    <col min="2819" max="2819" width="5.125" style="140" customWidth="1"/>
    <col min="2820" max="2820" width="7.625" style="140" customWidth="1"/>
    <col min="2821" max="2821" width="5.375" style="140" customWidth="1"/>
    <col min="2822" max="2822" width="7.5" style="140" customWidth="1"/>
    <col min="2823" max="2823" width="5.625" style="140" customWidth="1"/>
    <col min="2824" max="2825" width="7.625" style="140" customWidth="1"/>
    <col min="2826" max="2826" width="17.375" style="140" customWidth="1"/>
    <col min="2827" max="3072" width="8.125" style="140"/>
    <col min="3073" max="3073" width="4.625" style="140" customWidth="1"/>
    <col min="3074" max="3074" width="8.125" style="140" customWidth="1"/>
    <col min="3075" max="3075" width="5.125" style="140" customWidth="1"/>
    <col min="3076" max="3076" width="7.625" style="140" customWidth="1"/>
    <col min="3077" max="3077" width="5.375" style="140" customWidth="1"/>
    <col min="3078" max="3078" width="7.5" style="140" customWidth="1"/>
    <col min="3079" max="3079" width="5.625" style="140" customWidth="1"/>
    <col min="3080" max="3081" width="7.625" style="140" customWidth="1"/>
    <col min="3082" max="3082" width="17.375" style="140" customWidth="1"/>
    <col min="3083" max="3328" width="8.125" style="140"/>
    <col min="3329" max="3329" width="4.625" style="140" customWidth="1"/>
    <col min="3330" max="3330" width="8.125" style="140" customWidth="1"/>
    <col min="3331" max="3331" width="5.125" style="140" customWidth="1"/>
    <col min="3332" max="3332" width="7.625" style="140" customWidth="1"/>
    <col min="3333" max="3333" width="5.375" style="140" customWidth="1"/>
    <col min="3334" max="3334" width="7.5" style="140" customWidth="1"/>
    <col min="3335" max="3335" width="5.625" style="140" customWidth="1"/>
    <col min="3336" max="3337" width="7.625" style="140" customWidth="1"/>
    <col min="3338" max="3338" width="17.375" style="140" customWidth="1"/>
    <col min="3339" max="3584" width="8.125" style="140"/>
    <col min="3585" max="3585" width="4.625" style="140" customWidth="1"/>
    <col min="3586" max="3586" width="8.125" style="140" customWidth="1"/>
    <col min="3587" max="3587" width="5.125" style="140" customWidth="1"/>
    <col min="3588" max="3588" width="7.625" style="140" customWidth="1"/>
    <col min="3589" max="3589" width="5.375" style="140" customWidth="1"/>
    <col min="3590" max="3590" width="7.5" style="140" customWidth="1"/>
    <col min="3591" max="3591" width="5.625" style="140" customWidth="1"/>
    <col min="3592" max="3593" width="7.625" style="140" customWidth="1"/>
    <col min="3594" max="3594" width="17.375" style="140" customWidth="1"/>
    <col min="3595" max="3840" width="8.125" style="140"/>
    <col min="3841" max="3841" width="4.625" style="140" customWidth="1"/>
    <col min="3842" max="3842" width="8.125" style="140" customWidth="1"/>
    <col min="3843" max="3843" width="5.125" style="140" customWidth="1"/>
    <col min="3844" max="3844" width="7.625" style="140" customWidth="1"/>
    <col min="3845" max="3845" width="5.375" style="140" customWidth="1"/>
    <col min="3846" max="3846" width="7.5" style="140" customWidth="1"/>
    <col min="3847" max="3847" width="5.625" style="140" customWidth="1"/>
    <col min="3848" max="3849" width="7.625" style="140" customWidth="1"/>
    <col min="3850" max="3850" width="17.375" style="140" customWidth="1"/>
    <col min="3851" max="4096" width="8.125" style="140"/>
    <col min="4097" max="4097" width="4.625" style="140" customWidth="1"/>
    <col min="4098" max="4098" width="8.125" style="140" customWidth="1"/>
    <col min="4099" max="4099" width="5.125" style="140" customWidth="1"/>
    <col min="4100" max="4100" width="7.625" style="140" customWidth="1"/>
    <col min="4101" max="4101" width="5.375" style="140" customWidth="1"/>
    <col min="4102" max="4102" width="7.5" style="140" customWidth="1"/>
    <col min="4103" max="4103" width="5.625" style="140" customWidth="1"/>
    <col min="4104" max="4105" width="7.625" style="140" customWidth="1"/>
    <col min="4106" max="4106" width="17.375" style="140" customWidth="1"/>
    <col min="4107" max="4352" width="8.125" style="140"/>
    <col min="4353" max="4353" width="4.625" style="140" customWidth="1"/>
    <col min="4354" max="4354" width="8.125" style="140" customWidth="1"/>
    <col min="4355" max="4355" width="5.125" style="140" customWidth="1"/>
    <col min="4356" max="4356" width="7.625" style="140" customWidth="1"/>
    <col min="4357" max="4357" width="5.375" style="140" customWidth="1"/>
    <col min="4358" max="4358" width="7.5" style="140" customWidth="1"/>
    <col min="4359" max="4359" width="5.625" style="140" customWidth="1"/>
    <col min="4360" max="4361" width="7.625" style="140" customWidth="1"/>
    <col min="4362" max="4362" width="17.375" style="140" customWidth="1"/>
    <col min="4363" max="4608" width="8.125" style="140"/>
    <col min="4609" max="4609" width="4.625" style="140" customWidth="1"/>
    <col min="4610" max="4610" width="8.125" style="140" customWidth="1"/>
    <col min="4611" max="4611" width="5.125" style="140" customWidth="1"/>
    <col min="4612" max="4612" width="7.625" style="140" customWidth="1"/>
    <col min="4613" max="4613" width="5.375" style="140" customWidth="1"/>
    <col min="4614" max="4614" width="7.5" style="140" customWidth="1"/>
    <col min="4615" max="4615" width="5.625" style="140" customWidth="1"/>
    <col min="4616" max="4617" width="7.625" style="140" customWidth="1"/>
    <col min="4618" max="4618" width="17.375" style="140" customWidth="1"/>
    <col min="4619" max="4864" width="8.125" style="140"/>
    <col min="4865" max="4865" width="4.625" style="140" customWidth="1"/>
    <col min="4866" max="4866" width="8.125" style="140" customWidth="1"/>
    <col min="4867" max="4867" width="5.125" style="140" customWidth="1"/>
    <col min="4868" max="4868" width="7.625" style="140" customWidth="1"/>
    <col min="4869" max="4869" width="5.375" style="140" customWidth="1"/>
    <col min="4870" max="4870" width="7.5" style="140" customWidth="1"/>
    <col min="4871" max="4871" width="5.625" style="140" customWidth="1"/>
    <col min="4872" max="4873" width="7.625" style="140" customWidth="1"/>
    <col min="4874" max="4874" width="17.375" style="140" customWidth="1"/>
    <col min="4875" max="5120" width="8.125" style="140"/>
    <col min="5121" max="5121" width="4.625" style="140" customWidth="1"/>
    <col min="5122" max="5122" width="8.125" style="140" customWidth="1"/>
    <col min="5123" max="5123" width="5.125" style="140" customWidth="1"/>
    <col min="5124" max="5124" width="7.625" style="140" customWidth="1"/>
    <col min="5125" max="5125" width="5.375" style="140" customWidth="1"/>
    <col min="5126" max="5126" width="7.5" style="140" customWidth="1"/>
    <col min="5127" max="5127" width="5.625" style="140" customWidth="1"/>
    <col min="5128" max="5129" width="7.625" style="140" customWidth="1"/>
    <col min="5130" max="5130" width="17.375" style="140" customWidth="1"/>
    <col min="5131" max="5376" width="8.125" style="140"/>
    <col min="5377" max="5377" width="4.625" style="140" customWidth="1"/>
    <col min="5378" max="5378" width="8.125" style="140" customWidth="1"/>
    <col min="5379" max="5379" width="5.125" style="140" customWidth="1"/>
    <col min="5380" max="5380" width="7.625" style="140" customWidth="1"/>
    <col min="5381" max="5381" width="5.375" style="140" customWidth="1"/>
    <col min="5382" max="5382" width="7.5" style="140" customWidth="1"/>
    <col min="5383" max="5383" width="5.625" style="140" customWidth="1"/>
    <col min="5384" max="5385" width="7.625" style="140" customWidth="1"/>
    <col min="5386" max="5386" width="17.375" style="140" customWidth="1"/>
    <col min="5387" max="5632" width="8.125" style="140"/>
    <col min="5633" max="5633" width="4.625" style="140" customWidth="1"/>
    <col min="5634" max="5634" width="8.125" style="140" customWidth="1"/>
    <col min="5635" max="5635" width="5.125" style="140" customWidth="1"/>
    <col min="5636" max="5636" width="7.625" style="140" customWidth="1"/>
    <col min="5637" max="5637" width="5.375" style="140" customWidth="1"/>
    <col min="5638" max="5638" width="7.5" style="140" customWidth="1"/>
    <col min="5639" max="5639" width="5.625" style="140" customWidth="1"/>
    <col min="5640" max="5641" width="7.625" style="140" customWidth="1"/>
    <col min="5642" max="5642" width="17.375" style="140" customWidth="1"/>
    <col min="5643" max="5888" width="8.125" style="140"/>
    <col min="5889" max="5889" width="4.625" style="140" customWidth="1"/>
    <col min="5890" max="5890" width="8.125" style="140" customWidth="1"/>
    <col min="5891" max="5891" width="5.125" style="140" customWidth="1"/>
    <col min="5892" max="5892" width="7.625" style="140" customWidth="1"/>
    <col min="5893" max="5893" width="5.375" style="140" customWidth="1"/>
    <col min="5894" max="5894" width="7.5" style="140" customWidth="1"/>
    <col min="5895" max="5895" width="5.625" style="140" customWidth="1"/>
    <col min="5896" max="5897" width="7.625" style="140" customWidth="1"/>
    <col min="5898" max="5898" width="17.375" style="140" customWidth="1"/>
    <col min="5899" max="6144" width="8.125" style="140"/>
    <col min="6145" max="6145" width="4.625" style="140" customWidth="1"/>
    <col min="6146" max="6146" width="8.125" style="140" customWidth="1"/>
    <col min="6147" max="6147" width="5.125" style="140" customWidth="1"/>
    <col min="6148" max="6148" width="7.625" style="140" customWidth="1"/>
    <col min="6149" max="6149" width="5.375" style="140" customWidth="1"/>
    <col min="6150" max="6150" width="7.5" style="140" customWidth="1"/>
    <col min="6151" max="6151" width="5.625" style="140" customWidth="1"/>
    <col min="6152" max="6153" width="7.625" style="140" customWidth="1"/>
    <col min="6154" max="6154" width="17.375" style="140" customWidth="1"/>
    <col min="6155" max="6400" width="8.125" style="140"/>
    <col min="6401" max="6401" width="4.625" style="140" customWidth="1"/>
    <col min="6402" max="6402" width="8.125" style="140" customWidth="1"/>
    <col min="6403" max="6403" width="5.125" style="140" customWidth="1"/>
    <col min="6404" max="6404" width="7.625" style="140" customWidth="1"/>
    <col min="6405" max="6405" width="5.375" style="140" customWidth="1"/>
    <col min="6406" max="6406" width="7.5" style="140" customWidth="1"/>
    <col min="6407" max="6407" width="5.625" style="140" customWidth="1"/>
    <col min="6408" max="6409" width="7.625" style="140" customWidth="1"/>
    <col min="6410" max="6410" width="17.375" style="140" customWidth="1"/>
    <col min="6411" max="6656" width="8.125" style="140"/>
    <col min="6657" max="6657" width="4.625" style="140" customWidth="1"/>
    <col min="6658" max="6658" width="8.125" style="140" customWidth="1"/>
    <col min="6659" max="6659" width="5.125" style="140" customWidth="1"/>
    <col min="6660" max="6660" width="7.625" style="140" customWidth="1"/>
    <col min="6661" max="6661" width="5.375" style="140" customWidth="1"/>
    <col min="6662" max="6662" width="7.5" style="140" customWidth="1"/>
    <col min="6663" max="6663" width="5.625" style="140" customWidth="1"/>
    <col min="6664" max="6665" width="7.625" style="140" customWidth="1"/>
    <col min="6666" max="6666" width="17.375" style="140" customWidth="1"/>
    <col min="6667" max="6912" width="8.125" style="140"/>
    <col min="6913" max="6913" width="4.625" style="140" customWidth="1"/>
    <col min="6914" max="6914" width="8.125" style="140" customWidth="1"/>
    <col min="6915" max="6915" width="5.125" style="140" customWidth="1"/>
    <col min="6916" max="6916" width="7.625" style="140" customWidth="1"/>
    <col min="6917" max="6917" width="5.375" style="140" customWidth="1"/>
    <col min="6918" max="6918" width="7.5" style="140" customWidth="1"/>
    <col min="6919" max="6919" width="5.625" style="140" customWidth="1"/>
    <col min="6920" max="6921" width="7.625" style="140" customWidth="1"/>
    <col min="6922" max="6922" width="17.375" style="140" customWidth="1"/>
    <col min="6923" max="7168" width="8.125" style="140"/>
    <col min="7169" max="7169" width="4.625" style="140" customWidth="1"/>
    <col min="7170" max="7170" width="8.125" style="140" customWidth="1"/>
    <col min="7171" max="7171" width="5.125" style="140" customWidth="1"/>
    <col min="7172" max="7172" width="7.625" style="140" customWidth="1"/>
    <col min="7173" max="7173" width="5.375" style="140" customWidth="1"/>
    <col min="7174" max="7174" width="7.5" style="140" customWidth="1"/>
    <col min="7175" max="7175" width="5.625" style="140" customWidth="1"/>
    <col min="7176" max="7177" width="7.625" style="140" customWidth="1"/>
    <col min="7178" max="7178" width="17.375" style="140" customWidth="1"/>
    <col min="7179" max="7424" width="8.125" style="140"/>
    <col min="7425" max="7425" width="4.625" style="140" customWidth="1"/>
    <col min="7426" max="7426" width="8.125" style="140" customWidth="1"/>
    <col min="7427" max="7427" width="5.125" style="140" customWidth="1"/>
    <col min="7428" max="7428" width="7.625" style="140" customWidth="1"/>
    <col min="7429" max="7429" width="5.375" style="140" customWidth="1"/>
    <col min="7430" max="7430" width="7.5" style="140" customWidth="1"/>
    <col min="7431" max="7431" width="5.625" style="140" customWidth="1"/>
    <col min="7432" max="7433" width="7.625" style="140" customWidth="1"/>
    <col min="7434" max="7434" width="17.375" style="140" customWidth="1"/>
    <col min="7435" max="7680" width="8.125" style="140"/>
    <col min="7681" max="7681" width="4.625" style="140" customWidth="1"/>
    <col min="7682" max="7682" width="8.125" style="140" customWidth="1"/>
    <col min="7683" max="7683" width="5.125" style="140" customWidth="1"/>
    <col min="7684" max="7684" width="7.625" style="140" customWidth="1"/>
    <col min="7685" max="7685" width="5.375" style="140" customWidth="1"/>
    <col min="7686" max="7686" width="7.5" style="140" customWidth="1"/>
    <col min="7687" max="7687" width="5.625" style="140" customWidth="1"/>
    <col min="7688" max="7689" width="7.625" style="140" customWidth="1"/>
    <col min="7690" max="7690" width="17.375" style="140" customWidth="1"/>
    <col min="7691" max="7936" width="8.125" style="140"/>
    <col min="7937" max="7937" width="4.625" style="140" customWidth="1"/>
    <col min="7938" max="7938" width="8.125" style="140" customWidth="1"/>
    <col min="7939" max="7939" width="5.125" style="140" customWidth="1"/>
    <col min="7940" max="7940" width="7.625" style="140" customWidth="1"/>
    <col min="7941" max="7941" width="5.375" style="140" customWidth="1"/>
    <col min="7942" max="7942" width="7.5" style="140" customWidth="1"/>
    <col min="7943" max="7943" width="5.625" style="140" customWidth="1"/>
    <col min="7944" max="7945" width="7.625" style="140" customWidth="1"/>
    <col min="7946" max="7946" width="17.375" style="140" customWidth="1"/>
    <col min="7947" max="8192" width="8.125" style="140"/>
    <col min="8193" max="8193" width="4.625" style="140" customWidth="1"/>
    <col min="8194" max="8194" width="8.125" style="140" customWidth="1"/>
    <col min="8195" max="8195" width="5.125" style="140" customWidth="1"/>
    <col min="8196" max="8196" width="7.625" style="140" customWidth="1"/>
    <col min="8197" max="8197" width="5.375" style="140" customWidth="1"/>
    <col min="8198" max="8198" width="7.5" style="140" customWidth="1"/>
    <col min="8199" max="8199" width="5.625" style="140" customWidth="1"/>
    <col min="8200" max="8201" width="7.625" style="140" customWidth="1"/>
    <col min="8202" max="8202" width="17.375" style="140" customWidth="1"/>
    <col min="8203" max="8448" width="8.125" style="140"/>
    <col min="8449" max="8449" width="4.625" style="140" customWidth="1"/>
    <col min="8450" max="8450" width="8.125" style="140" customWidth="1"/>
    <col min="8451" max="8451" width="5.125" style="140" customWidth="1"/>
    <col min="8452" max="8452" width="7.625" style="140" customWidth="1"/>
    <col min="8453" max="8453" width="5.375" style="140" customWidth="1"/>
    <col min="8454" max="8454" width="7.5" style="140" customWidth="1"/>
    <col min="8455" max="8455" width="5.625" style="140" customWidth="1"/>
    <col min="8456" max="8457" width="7.625" style="140" customWidth="1"/>
    <col min="8458" max="8458" width="17.375" style="140" customWidth="1"/>
    <col min="8459" max="8704" width="8.125" style="140"/>
    <col min="8705" max="8705" width="4.625" style="140" customWidth="1"/>
    <col min="8706" max="8706" width="8.125" style="140" customWidth="1"/>
    <col min="8707" max="8707" width="5.125" style="140" customWidth="1"/>
    <col min="8708" max="8708" width="7.625" style="140" customWidth="1"/>
    <col min="8709" max="8709" width="5.375" style="140" customWidth="1"/>
    <col min="8710" max="8710" width="7.5" style="140" customWidth="1"/>
    <col min="8711" max="8711" width="5.625" style="140" customWidth="1"/>
    <col min="8712" max="8713" width="7.625" style="140" customWidth="1"/>
    <col min="8714" max="8714" width="17.375" style="140" customWidth="1"/>
    <col min="8715" max="8960" width="8.125" style="140"/>
    <col min="8961" max="8961" width="4.625" style="140" customWidth="1"/>
    <col min="8962" max="8962" width="8.125" style="140" customWidth="1"/>
    <col min="8963" max="8963" width="5.125" style="140" customWidth="1"/>
    <col min="8964" max="8964" width="7.625" style="140" customWidth="1"/>
    <col min="8965" max="8965" width="5.375" style="140" customWidth="1"/>
    <col min="8966" max="8966" width="7.5" style="140" customWidth="1"/>
    <col min="8967" max="8967" width="5.625" style="140" customWidth="1"/>
    <col min="8968" max="8969" width="7.625" style="140" customWidth="1"/>
    <col min="8970" max="8970" width="17.375" style="140" customWidth="1"/>
    <col min="8971" max="9216" width="8.125" style="140"/>
    <col min="9217" max="9217" width="4.625" style="140" customWidth="1"/>
    <col min="9218" max="9218" width="8.125" style="140" customWidth="1"/>
    <col min="9219" max="9219" width="5.125" style="140" customWidth="1"/>
    <col min="9220" max="9220" width="7.625" style="140" customWidth="1"/>
    <col min="9221" max="9221" width="5.375" style="140" customWidth="1"/>
    <col min="9222" max="9222" width="7.5" style="140" customWidth="1"/>
    <col min="9223" max="9223" width="5.625" style="140" customWidth="1"/>
    <col min="9224" max="9225" width="7.625" style="140" customWidth="1"/>
    <col min="9226" max="9226" width="17.375" style="140" customWidth="1"/>
    <col min="9227" max="9472" width="8.125" style="140"/>
    <col min="9473" max="9473" width="4.625" style="140" customWidth="1"/>
    <col min="9474" max="9474" width="8.125" style="140" customWidth="1"/>
    <col min="9475" max="9475" width="5.125" style="140" customWidth="1"/>
    <col min="9476" max="9476" width="7.625" style="140" customWidth="1"/>
    <col min="9477" max="9477" width="5.375" style="140" customWidth="1"/>
    <col min="9478" max="9478" width="7.5" style="140" customWidth="1"/>
    <col min="9479" max="9479" width="5.625" style="140" customWidth="1"/>
    <col min="9480" max="9481" width="7.625" style="140" customWidth="1"/>
    <col min="9482" max="9482" width="17.375" style="140" customWidth="1"/>
    <col min="9483" max="9728" width="8.125" style="140"/>
    <col min="9729" max="9729" width="4.625" style="140" customWidth="1"/>
    <col min="9730" max="9730" width="8.125" style="140" customWidth="1"/>
    <col min="9731" max="9731" width="5.125" style="140" customWidth="1"/>
    <col min="9732" max="9732" width="7.625" style="140" customWidth="1"/>
    <col min="9733" max="9733" width="5.375" style="140" customWidth="1"/>
    <col min="9734" max="9734" width="7.5" style="140" customWidth="1"/>
    <col min="9735" max="9735" width="5.625" style="140" customWidth="1"/>
    <col min="9736" max="9737" width="7.625" style="140" customWidth="1"/>
    <col min="9738" max="9738" width="17.375" style="140" customWidth="1"/>
    <col min="9739" max="9984" width="8.125" style="140"/>
    <col min="9985" max="9985" width="4.625" style="140" customWidth="1"/>
    <col min="9986" max="9986" width="8.125" style="140" customWidth="1"/>
    <col min="9987" max="9987" width="5.125" style="140" customWidth="1"/>
    <col min="9988" max="9988" width="7.625" style="140" customWidth="1"/>
    <col min="9989" max="9989" width="5.375" style="140" customWidth="1"/>
    <col min="9990" max="9990" width="7.5" style="140" customWidth="1"/>
    <col min="9991" max="9991" width="5.625" style="140" customWidth="1"/>
    <col min="9992" max="9993" width="7.625" style="140" customWidth="1"/>
    <col min="9994" max="9994" width="17.375" style="140" customWidth="1"/>
    <col min="9995" max="10240" width="8.125" style="140"/>
    <col min="10241" max="10241" width="4.625" style="140" customWidth="1"/>
    <col min="10242" max="10242" width="8.125" style="140" customWidth="1"/>
    <col min="10243" max="10243" width="5.125" style="140" customWidth="1"/>
    <col min="10244" max="10244" width="7.625" style="140" customWidth="1"/>
    <col min="10245" max="10245" width="5.375" style="140" customWidth="1"/>
    <col min="10246" max="10246" width="7.5" style="140" customWidth="1"/>
    <col min="10247" max="10247" width="5.625" style="140" customWidth="1"/>
    <col min="10248" max="10249" width="7.625" style="140" customWidth="1"/>
    <col min="10250" max="10250" width="17.375" style="140" customWidth="1"/>
    <col min="10251" max="10496" width="8.125" style="140"/>
    <col min="10497" max="10497" width="4.625" style="140" customWidth="1"/>
    <col min="10498" max="10498" width="8.125" style="140" customWidth="1"/>
    <col min="10499" max="10499" width="5.125" style="140" customWidth="1"/>
    <col min="10500" max="10500" width="7.625" style="140" customWidth="1"/>
    <col min="10501" max="10501" width="5.375" style="140" customWidth="1"/>
    <col min="10502" max="10502" width="7.5" style="140" customWidth="1"/>
    <col min="10503" max="10503" width="5.625" style="140" customWidth="1"/>
    <col min="10504" max="10505" width="7.625" style="140" customWidth="1"/>
    <col min="10506" max="10506" width="17.375" style="140" customWidth="1"/>
    <col min="10507" max="10752" width="8.125" style="140"/>
    <col min="10753" max="10753" width="4.625" style="140" customWidth="1"/>
    <col min="10754" max="10754" width="8.125" style="140" customWidth="1"/>
    <col min="10755" max="10755" width="5.125" style="140" customWidth="1"/>
    <col min="10756" max="10756" width="7.625" style="140" customWidth="1"/>
    <col min="10757" max="10757" width="5.375" style="140" customWidth="1"/>
    <col min="10758" max="10758" width="7.5" style="140" customWidth="1"/>
    <col min="10759" max="10759" width="5.625" style="140" customWidth="1"/>
    <col min="10760" max="10761" width="7.625" style="140" customWidth="1"/>
    <col min="10762" max="10762" width="17.375" style="140" customWidth="1"/>
    <col min="10763" max="11008" width="8.125" style="140"/>
    <col min="11009" max="11009" width="4.625" style="140" customWidth="1"/>
    <col min="11010" max="11010" width="8.125" style="140" customWidth="1"/>
    <col min="11011" max="11011" width="5.125" style="140" customWidth="1"/>
    <col min="11012" max="11012" width="7.625" style="140" customWidth="1"/>
    <col min="11013" max="11013" width="5.375" style="140" customWidth="1"/>
    <col min="11014" max="11014" width="7.5" style="140" customWidth="1"/>
    <col min="11015" max="11015" width="5.625" style="140" customWidth="1"/>
    <col min="11016" max="11017" width="7.625" style="140" customWidth="1"/>
    <col min="11018" max="11018" width="17.375" style="140" customWidth="1"/>
    <col min="11019" max="11264" width="8.125" style="140"/>
    <col min="11265" max="11265" width="4.625" style="140" customWidth="1"/>
    <col min="11266" max="11266" width="8.125" style="140" customWidth="1"/>
    <col min="11267" max="11267" width="5.125" style="140" customWidth="1"/>
    <col min="11268" max="11268" width="7.625" style="140" customWidth="1"/>
    <col min="11269" max="11269" width="5.375" style="140" customWidth="1"/>
    <col min="11270" max="11270" width="7.5" style="140" customWidth="1"/>
    <col min="11271" max="11271" width="5.625" style="140" customWidth="1"/>
    <col min="11272" max="11273" width="7.625" style="140" customWidth="1"/>
    <col min="11274" max="11274" width="17.375" style="140" customWidth="1"/>
    <col min="11275" max="11520" width="8.125" style="140"/>
    <col min="11521" max="11521" width="4.625" style="140" customWidth="1"/>
    <col min="11522" max="11522" width="8.125" style="140" customWidth="1"/>
    <col min="11523" max="11523" width="5.125" style="140" customWidth="1"/>
    <col min="11524" max="11524" width="7.625" style="140" customWidth="1"/>
    <col min="11525" max="11525" width="5.375" style="140" customWidth="1"/>
    <col min="11526" max="11526" width="7.5" style="140" customWidth="1"/>
    <col min="11527" max="11527" width="5.625" style="140" customWidth="1"/>
    <col min="11528" max="11529" width="7.625" style="140" customWidth="1"/>
    <col min="11530" max="11530" width="17.375" style="140" customWidth="1"/>
    <col min="11531" max="11776" width="8.125" style="140"/>
    <col min="11777" max="11777" width="4.625" style="140" customWidth="1"/>
    <col min="11778" max="11778" width="8.125" style="140" customWidth="1"/>
    <col min="11779" max="11779" width="5.125" style="140" customWidth="1"/>
    <col min="11780" max="11780" width="7.625" style="140" customWidth="1"/>
    <col min="11781" max="11781" width="5.375" style="140" customWidth="1"/>
    <col min="11782" max="11782" width="7.5" style="140" customWidth="1"/>
    <col min="11783" max="11783" width="5.625" style="140" customWidth="1"/>
    <col min="11784" max="11785" width="7.625" style="140" customWidth="1"/>
    <col min="11786" max="11786" width="17.375" style="140" customWidth="1"/>
    <col min="11787" max="12032" width="8.125" style="140"/>
    <col min="12033" max="12033" width="4.625" style="140" customWidth="1"/>
    <col min="12034" max="12034" width="8.125" style="140" customWidth="1"/>
    <col min="12035" max="12035" width="5.125" style="140" customWidth="1"/>
    <col min="12036" max="12036" width="7.625" style="140" customWidth="1"/>
    <col min="12037" max="12037" width="5.375" style="140" customWidth="1"/>
    <col min="12038" max="12038" width="7.5" style="140" customWidth="1"/>
    <col min="12039" max="12039" width="5.625" style="140" customWidth="1"/>
    <col min="12040" max="12041" width="7.625" style="140" customWidth="1"/>
    <col min="12042" max="12042" width="17.375" style="140" customWidth="1"/>
    <col min="12043" max="12288" width="8.125" style="140"/>
    <col min="12289" max="12289" width="4.625" style="140" customWidth="1"/>
    <col min="12290" max="12290" width="8.125" style="140" customWidth="1"/>
    <col min="12291" max="12291" width="5.125" style="140" customWidth="1"/>
    <col min="12292" max="12292" width="7.625" style="140" customWidth="1"/>
    <col min="12293" max="12293" width="5.375" style="140" customWidth="1"/>
    <col min="12294" max="12294" width="7.5" style="140" customWidth="1"/>
    <col min="12295" max="12295" width="5.625" style="140" customWidth="1"/>
    <col min="12296" max="12297" width="7.625" style="140" customWidth="1"/>
    <col min="12298" max="12298" width="17.375" style="140" customWidth="1"/>
    <col min="12299" max="12544" width="8.125" style="140"/>
    <col min="12545" max="12545" width="4.625" style="140" customWidth="1"/>
    <col min="12546" max="12546" width="8.125" style="140" customWidth="1"/>
    <col min="12547" max="12547" width="5.125" style="140" customWidth="1"/>
    <col min="12548" max="12548" width="7.625" style="140" customWidth="1"/>
    <col min="12549" max="12549" width="5.375" style="140" customWidth="1"/>
    <col min="12550" max="12550" width="7.5" style="140" customWidth="1"/>
    <col min="12551" max="12551" width="5.625" style="140" customWidth="1"/>
    <col min="12552" max="12553" width="7.625" style="140" customWidth="1"/>
    <col min="12554" max="12554" width="17.375" style="140" customWidth="1"/>
    <col min="12555" max="12800" width="8.125" style="140"/>
    <col min="12801" max="12801" width="4.625" style="140" customWidth="1"/>
    <col min="12802" max="12802" width="8.125" style="140" customWidth="1"/>
    <col min="12803" max="12803" width="5.125" style="140" customWidth="1"/>
    <col min="12804" max="12804" width="7.625" style="140" customWidth="1"/>
    <col min="12805" max="12805" width="5.375" style="140" customWidth="1"/>
    <col min="12806" max="12806" width="7.5" style="140" customWidth="1"/>
    <col min="12807" max="12807" width="5.625" style="140" customWidth="1"/>
    <col min="12808" max="12809" width="7.625" style="140" customWidth="1"/>
    <col min="12810" max="12810" width="17.375" style="140" customWidth="1"/>
    <col min="12811" max="13056" width="8.125" style="140"/>
    <col min="13057" max="13057" width="4.625" style="140" customWidth="1"/>
    <col min="13058" max="13058" width="8.125" style="140" customWidth="1"/>
    <col min="13059" max="13059" width="5.125" style="140" customWidth="1"/>
    <col min="13060" max="13060" width="7.625" style="140" customWidth="1"/>
    <col min="13061" max="13061" width="5.375" style="140" customWidth="1"/>
    <col min="13062" max="13062" width="7.5" style="140" customWidth="1"/>
    <col min="13063" max="13063" width="5.625" style="140" customWidth="1"/>
    <col min="13064" max="13065" width="7.625" style="140" customWidth="1"/>
    <col min="13066" max="13066" width="17.375" style="140" customWidth="1"/>
    <col min="13067" max="13312" width="8.125" style="140"/>
    <col min="13313" max="13313" width="4.625" style="140" customWidth="1"/>
    <col min="13314" max="13314" width="8.125" style="140" customWidth="1"/>
    <col min="13315" max="13315" width="5.125" style="140" customWidth="1"/>
    <col min="13316" max="13316" width="7.625" style="140" customWidth="1"/>
    <col min="13317" max="13317" width="5.375" style="140" customWidth="1"/>
    <col min="13318" max="13318" width="7.5" style="140" customWidth="1"/>
    <col min="13319" max="13319" width="5.625" style="140" customWidth="1"/>
    <col min="13320" max="13321" width="7.625" style="140" customWidth="1"/>
    <col min="13322" max="13322" width="17.375" style="140" customWidth="1"/>
    <col min="13323" max="13568" width="8.125" style="140"/>
    <col min="13569" max="13569" width="4.625" style="140" customWidth="1"/>
    <col min="13570" max="13570" width="8.125" style="140" customWidth="1"/>
    <col min="13571" max="13571" width="5.125" style="140" customWidth="1"/>
    <col min="13572" max="13572" width="7.625" style="140" customWidth="1"/>
    <col min="13573" max="13573" width="5.375" style="140" customWidth="1"/>
    <col min="13574" max="13574" width="7.5" style="140" customWidth="1"/>
    <col min="13575" max="13575" width="5.625" style="140" customWidth="1"/>
    <col min="13576" max="13577" width="7.625" style="140" customWidth="1"/>
    <col min="13578" max="13578" width="17.375" style="140" customWidth="1"/>
    <col min="13579" max="13824" width="8.125" style="140"/>
    <col min="13825" max="13825" width="4.625" style="140" customWidth="1"/>
    <col min="13826" max="13826" width="8.125" style="140" customWidth="1"/>
    <col min="13827" max="13827" width="5.125" style="140" customWidth="1"/>
    <col min="13828" max="13828" width="7.625" style="140" customWidth="1"/>
    <col min="13829" max="13829" width="5.375" style="140" customWidth="1"/>
    <col min="13830" max="13830" width="7.5" style="140" customWidth="1"/>
    <col min="13831" max="13831" width="5.625" style="140" customWidth="1"/>
    <col min="13832" max="13833" width="7.625" style="140" customWidth="1"/>
    <col min="13834" max="13834" width="17.375" style="140" customWidth="1"/>
    <col min="13835" max="14080" width="8.125" style="140"/>
    <col min="14081" max="14081" width="4.625" style="140" customWidth="1"/>
    <col min="14082" max="14082" width="8.125" style="140" customWidth="1"/>
    <col min="14083" max="14083" width="5.125" style="140" customWidth="1"/>
    <col min="14084" max="14084" width="7.625" style="140" customWidth="1"/>
    <col min="14085" max="14085" width="5.375" style="140" customWidth="1"/>
    <col min="14086" max="14086" width="7.5" style="140" customWidth="1"/>
    <col min="14087" max="14087" width="5.625" style="140" customWidth="1"/>
    <col min="14088" max="14089" width="7.625" style="140" customWidth="1"/>
    <col min="14090" max="14090" width="17.375" style="140" customWidth="1"/>
    <col min="14091" max="14336" width="8.125" style="140"/>
    <col min="14337" max="14337" width="4.625" style="140" customWidth="1"/>
    <col min="14338" max="14338" width="8.125" style="140" customWidth="1"/>
    <col min="14339" max="14339" width="5.125" style="140" customWidth="1"/>
    <col min="14340" max="14340" width="7.625" style="140" customWidth="1"/>
    <col min="14341" max="14341" width="5.375" style="140" customWidth="1"/>
    <col min="14342" max="14342" width="7.5" style="140" customWidth="1"/>
    <col min="14343" max="14343" width="5.625" style="140" customWidth="1"/>
    <col min="14344" max="14345" width="7.625" style="140" customWidth="1"/>
    <col min="14346" max="14346" width="17.375" style="140" customWidth="1"/>
    <col min="14347" max="14592" width="8.125" style="140"/>
    <col min="14593" max="14593" width="4.625" style="140" customWidth="1"/>
    <col min="14594" max="14594" width="8.125" style="140" customWidth="1"/>
    <col min="14595" max="14595" width="5.125" style="140" customWidth="1"/>
    <col min="14596" max="14596" width="7.625" style="140" customWidth="1"/>
    <col min="14597" max="14597" width="5.375" style="140" customWidth="1"/>
    <col min="14598" max="14598" width="7.5" style="140" customWidth="1"/>
    <col min="14599" max="14599" width="5.625" style="140" customWidth="1"/>
    <col min="14600" max="14601" width="7.625" style="140" customWidth="1"/>
    <col min="14602" max="14602" width="17.375" style="140" customWidth="1"/>
    <col min="14603" max="14848" width="8.125" style="140"/>
    <col min="14849" max="14849" width="4.625" style="140" customWidth="1"/>
    <col min="14850" max="14850" width="8.125" style="140" customWidth="1"/>
    <col min="14851" max="14851" width="5.125" style="140" customWidth="1"/>
    <col min="14852" max="14852" width="7.625" style="140" customWidth="1"/>
    <col min="14853" max="14853" width="5.375" style="140" customWidth="1"/>
    <col min="14854" max="14854" width="7.5" style="140" customWidth="1"/>
    <col min="14855" max="14855" width="5.625" style="140" customWidth="1"/>
    <col min="14856" max="14857" width="7.625" style="140" customWidth="1"/>
    <col min="14858" max="14858" width="17.375" style="140" customWidth="1"/>
    <col min="14859" max="15104" width="8.125" style="140"/>
    <col min="15105" max="15105" width="4.625" style="140" customWidth="1"/>
    <col min="15106" max="15106" width="8.125" style="140" customWidth="1"/>
    <col min="15107" max="15107" width="5.125" style="140" customWidth="1"/>
    <col min="15108" max="15108" width="7.625" style="140" customWidth="1"/>
    <col min="15109" max="15109" width="5.375" style="140" customWidth="1"/>
    <col min="15110" max="15110" width="7.5" style="140" customWidth="1"/>
    <col min="15111" max="15111" width="5.625" style="140" customWidth="1"/>
    <col min="15112" max="15113" width="7.625" style="140" customWidth="1"/>
    <col min="15114" max="15114" width="17.375" style="140" customWidth="1"/>
    <col min="15115" max="15360" width="8.125" style="140"/>
    <col min="15361" max="15361" width="4.625" style="140" customWidth="1"/>
    <col min="15362" max="15362" width="8.125" style="140" customWidth="1"/>
    <col min="15363" max="15363" width="5.125" style="140" customWidth="1"/>
    <col min="15364" max="15364" width="7.625" style="140" customWidth="1"/>
    <col min="15365" max="15365" width="5.375" style="140" customWidth="1"/>
    <col min="15366" max="15366" width="7.5" style="140" customWidth="1"/>
    <col min="15367" max="15367" width="5.625" style="140" customWidth="1"/>
    <col min="15368" max="15369" width="7.625" style="140" customWidth="1"/>
    <col min="15370" max="15370" width="17.375" style="140" customWidth="1"/>
    <col min="15371" max="15616" width="8.125" style="140"/>
    <col min="15617" max="15617" width="4.625" style="140" customWidth="1"/>
    <col min="15618" max="15618" width="8.125" style="140" customWidth="1"/>
    <col min="15619" max="15619" width="5.125" style="140" customWidth="1"/>
    <col min="15620" max="15620" width="7.625" style="140" customWidth="1"/>
    <col min="15621" max="15621" width="5.375" style="140" customWidth="1"/>
    <col min="15622" max="15622" width="7.5" style="140" customWidth="1"/>
    <col min="15623" max="15623" width="5.625" style="140" customWidth="1"/>
    <col min="15624" max="15625" width="7.625" style="140" customWidth="1"/>
    <col min="15626" max="15626" width="17.375" style="140" customWidth="1"/>
    <col min="15627" max="15872" width="8.125" style="140"/>
    <col min="15873" max="15873" width="4.625" style="140" customWidth="1"/>
    <col min="15874" max="15874" width="8.125" style="140" customWidth="1"/>
    <col min="15875" max="15875" width="5.125" style="140" customWidth="1"/>
    <col min="15876" max="15876" width="7.625" style="140" customWidth="1"/>
    <col min="15877" max="15877" width="5.375" style="140" customWidth="1"/>
    <col min="15878" max="15878" width="7.5" style="140" customWidth="1"/>
    <col min="15879" max="15879" width="5.625" style="140" customWidth="1"/>
    <col min="15880" max="15881" width="7.625" style="140" customWidth="1"/>
    <col min="15882" max="15882" width="17.375" style="140" customWidth="1"/>
    <col min="15883" max="16128" width="8.125" style="140"/>
    <col min="16129" max="16129" width="4.625" style="140" customWidth="1"/>
    <col min="16130" max="16130" width="8.125" style="140" customWidth="1"/>
    <col min="16131" max="16131" width="5.125" style="140" customWidth="1"/>
    <col min="16132" max="16132" width="7.625" style="140" customWidth="1"/>
    <col min="16133" max="16133" width="5.375" style="140" customWidth="1"/>
    <col min="16134" max="16134" width="7.5" style="140" customWidth="1"/>
    <col min="16135" max="16135" width="5.625" style="140" customWidth="1"/>
    <col min="16136" max="16137" width="7.625" style="140" customWidth="1"/>
    <col min="16138" max="16138" width="17.375" style="140" customWidth="1"/>
    <col min="16139" max="16384" width="8.125" style="140"/>
  </cols>
  <sheetData>
    <row r="1" spans="1:10" ht="27.75" customHeight="1" thickBot="1">
      <c r="A1" s="2665" t="s">
        <v>965</v>
      </c>
      <c r="B1" s="2666"/>
      <c r="G1" s="2589"/>
      <c r="H1" s="2589"/>
      <c r="I1" s="2589"/>
      <c r="J1" s="2589"/>
    </row>
    <row r="2" spans="1:10" ht="53.25" customHeight="1">
      <c r="A2" s="2590" t="s">
        <v>966</v>
      </c>
      <c r="B2" s="2590"/>
      <c r="C2" s="2590"/>
      <c r="D2" s="2590"/>
      <c r="E2" s="2590"/>
      <c r="F2" s="2590"/>
      <c r="G2" s="2590"/>
      <c r="H2" s="2590"/>
      <c r="I2" s="2590"/>
      <c r="J2" s="2590"/>
    </row>
    <row r="3" spans="1:10" ht="24" customHeight="1">
      <c r="A3" s="2590"/>
      <c r="B3" s="2590"/>
      <c r="C3" s="2590"/>
      <c r="D3" s="2590"/>
      <c r="E3" s="2590"/>
      <c r="F3" s="2590"/>
      <c r="G3" s="2590"/>
      <c r="H3" s="2590"/>
      <c r="I3" s="2590"/>
      <c r="J3" s="2590"/>
    </row>
    <row r="4" spans="1:10" ht="15.75" customHeight="1" thickBot="1">
      <c r="A4" s="2586"/>
      <c r="B4" s="2586"/>
      <c r="C4" s="2586"/>
      <c r="D4" s="2584"/>
      <c r="E4" s="2585"/>
      <c r="F4" s="807"/>
    </row>
    <row r="5" spans="1:10" ht="17.25" customHeight="1">
      <c r="A5" s="2586"/>
      <c r="B5" s="2586"/>
      <c r="C5" s="2586"/>
      <c r="D5" s="2584"/>
      <c r="E5" s="2584"/>
      <c r="F5" s="807"/>
      <c r="G5" s="2667" t="s">
        <v>967</v>
      </c>
      <c r="H5" s="2668"/>
      <c r="I5" s="2671"/>
      <c r="J5" s="2672"/>
    </row>
    <row r="6" spans="1:10" ht="17.25" customHeight="1" thickBot="1">
      <c r="A6" s="2586"/>
      <c r="B6" s="2586"/>
      <c r="C6" s="2586"/>
      <c r="D6" s="2584"/>
      <c r="E6" s="2584"/>
      <c r="F6" s="585"/>
      <c r="G6" s="2669"/>
      <c r="H6" s="2670"/>
      <c r="I6" s="2673"/>
      <c r="J6" s="2674"/>
    </row>
    <row r="7" spans="1:10" ht="15.75" customHeight="1"/>
    <row r="8" spans="1:10" ht="15.75" customHeight="1">
      <c r="A8" s="586" t="s">
        <v>968</v>
      </c>
      <c r="B8" s="586"/>
      <c r="C8" s="586"/>
      <c r="D8" s="586"/>
      <c r="E8" s="586"/>
      <c r="F8" s="586"/>
      <c r="G8" s="586"/>
      <c r="H8" s="586"/>
      <c r="I8" s="586"/>
      <c r="J8" s="586"/>
    </row>
    <row r="9" spans="1:10" s="586" customFormat="1" ht="30" customHeight="1">
      <c r="A9" s="587"/>
      <c r="B9" s="2540" t="s">
        <v>73</v>
      </c>
      <c r="C9" s="2540"/>
      <c r="D9" s="2540" t="s">
        <v>913</v>
      </c>
      <c r="E9" s="2540"/>
      <c r="F9" s="2540" t="s">
        <v>444</v>
      </c>
      <c r="G9" s="2508"/>
      <c r="H9" s="2592" t="s">
        <v>969</v>
      </c>
      <c r="I9" s="2540"/>
      <c r="J9" s="589" t="s">
        <v>970</v>
      </c>
    </row>
    <row r="10" spans="1:10" s="586" customFormat="1" ht="17.25" customHeight="1">
      <c r="A10" s="803" t="s">
        <v>917</v>
      </c>
      <c r="B10" s="2540" t="s">
        <v>971</v>
      </c>
      <c r="C10" s="2540"/>
      <c r="D10" s="2573">
        <v>42826</v>
      </c>
      <c r="E10" s="2574"/>
      <c r="F10" s="2540" t="s">
        <v>972</v>
      </c>
      <c r="G10" s="2508"/>
      <c r="H10" s="2573">
        <v>42461</v>
      </c>
      <c r="I10" s="2574"/>
      <c r="J10" s="799" t="s">
        <v>920</v>
      </c>
    </row>
    <row r="11" spans="1:10" s="586" customFormat="1" ht="17.25" customHeight="1" thickBot="1">
      <c r="A11" s="812" t="s">
        <v>921</v>
      </c>
      <c r="B11" s="2663" t="s">
        <v>973</v>
      </c>
      <c r="C11" s="2663"/>
      <c r="D11" s="2579">
        <v>42906</v>
      </c>
      <c r="E11" s="2580"/>
      <c r="F11" s="2663" t="s">
        <v>974</v>
      </c>
      <c r="G11" s="2664"/>
      <c r="H11" s="2579">
        <v>42320</v>
      </c>
      <c r="I11" s="2580"/>
      <c r="J11" s="606" t="s">
        <v>920</v>
      </c>
    </row>
    <row r="12" spans="1:10" s="586" customFormat="1" ht="17.25" customHeight="1" thickTop="1">
      <c r="A12" s="591">
        <v>1</v>
      </c>
      <c r="B12" s="2567"/>
      <c r="C12" s="2567"/>
      <c r="D12" s="2568"/>
      <c r="E12" s="2569"/>
      <c r="F12" s="2567"/>
      <c r="G12" s="2570"/>
      <c r="H12" s="2568"/>
      <c r="I12" s="2569"/>
      <c r="J12" s="148"/>
    </row>
    <row r="13" spans="1:10" s="586" customFormat="1" ht="17.25" customHeight="1">
      <c r="A13" s="587">
        <v>2</v>
      </c>
      <c r="B13" s="2554"/>
      <c r="C13" s="2554"/>
      <c r="D13" s="2555"/>
      <c r="E13" s="2556"/>
      <c r="F13" s="2554"/>
      <c r="G13" s="2557"/>
      <c r="H13" s="2555"/>
      <c r="I13" s="2556"/>
      <c r="J13" s="805"/>
    </row>
    <row r="14" spans="1:10" s="586" customFormat="1" ht="17.25" customHeight="1">
      <c r="A14" s="587">
        <v>3</v>
      </c>
      <c r="B14" s="2557"/>
      <c r="C14" s="2563"/>
      <c r="D14" s="2555"/>
      <c r="E14" s="2556"/>
      <c r="F14" s="2557"/>
      <c r="G14" s="2564"/>
      <c r="H14" s="2555"/>
      <c r="I14" s="2556"/>
      <c r="J14" s="805"/>
    </row>
    <row r="15" spans="1:10" s="586" customFormat="1" ht="17.25" customHeight="1">
      <c r="A15" s="587">
        <v>4</v>
      </c>
      <c r="B15" s="2557"/>
      <c r="C15" s="2563"/>
      <c r="D15" s="2555"/>
      <c r="E15" s="2556"/>
      <c r="F15" s="2557"/>
      <c r="G15" s="2564"/>
      <c r="H15" s="2555"/>
      <c r="I15" s="2556"/>
      <c r="J15" s="805"/>
    </row>
    <row r="16" spans="1:10" s="586" customFormat="1" ht="17.25" customHeight="1">
      <c r="A16" s="587">
        <v>5</v>
      </c>
      <c r="B16" s="2557"/>
      <c r="C16" s="2563"/>
      <c r="D16" s="2555"/>
      <c r="E16" s="2556"/>
      <c r="F16" s="2557"/>
      <c r="G16" s="2564"/>
      <c r="H16" s="2555"/>
      <c r="I16" s="2556"/>
      <c r="J16" s="805"/>
    </row>
    <row r="17" spans="1:10" s="586" customFormat="1" ht="17.25" customHeight="1">
      <c r="A17" s="587">
        <v>6</v>
      </c>
      <c r="B17" s="2557"/>
      <c r="C17" s="2563"/>
      <c r="D17" s="2555"/>
      <c r="E17" s="2556"/>
      <c r="F17" s="2557"/>
      <c r="G17" s="2564"/>
      <c r="H17" s="2555"/>
      <c r="I17" s="2556"/>
      <c r="J17" s="805"/>
    </row>
    <row r="18" spans="1:10" s="586" customFormat="1" ht="17.25" customHeight="1">
      <c r="A18" s="587">
        <v>7</v>
      </c>
      <c r="B18" s="2554"/>
      <c r="C18" s="2554"/>
      <c r="D18" s="2555"/>
      <c r="E18" s="2556"/>
      <c r="F18" s="2554"/>
      <c r="G18" s="2557"/>
      <c r="H18" s="2555"/>
      <c r="I18" s="2556"/>
      <c r="J18" s="805"/>
    </row>
    <row r="19" spans="1:10" s="586" customFormat="1" ht="17.25" customHeight="1">
      <c r="A19" s="587">
        <v>8</v>
      </c>
      <c r="B19" s="2554"/>
      <c r="C19" s="2554"/>
      <c r="D19" s="2555"/>
      <c r="E19" s="2556"/>
      <c r="F19" s="2554"/>
      <c r="G19" s="2557"/>
      <c r="H19" s="2555"/>
      <c r="I19" s="2556"/>
      <c r="J19" s="805"/>
    </row>
    <row r="20" spans="1:10" s="586" customFormat="1" ht="17.25" customHeight="1">
      <c r="A20" s="587">
        <v>9</v>
      </c>
      <c r="B20" s="2554"/>
      <c r="C20" s="2554"/>
      <c r="D20" s="2555"/>
      <c r="E20" s="2556"/>
      <c r="F20" s="2554"/>
      <c r="G20" s="2557"/>
      <c r="H20" s="2555"/>
      <c r="I20" s="2556"/>
      <c r="J20" s="805"/>
    </row>
    <row r="21" spans="1:10" s="586" customFormat="1" ht="17.25" customHeight="1">
      <c r="A21" s="587">
        <v>10</v>
      </c>
      <c r="B21" s="2554"/>
      <c r="C21" s="2554"/>
      <c r="D21" s="2555"/>
      <c r="E21" s="2556"/>
      <c r="F21" s="2554"/>
      <c r="G21" s="2557"/>
      <c r="H21" s="2555"/>
      <c r="I21" s="2556"/>
      <c r="J21" s="805"/>
    </row>
    <row r="22" spans="1:10" s="586" customFormat="1" ht="17.25" customHeight="1">
      <c r="A22" s="587">
        <v>11</v>
      </c>
      <c r="B22" s="2557"/>
      <c r="C22" s="2563"/>
      <c r="D22" s="2555"/>
      <c r="E22" s="2556"/>
      <c r="F22" s="2554"/>
      <c r="G22" s="2557"/>
      <c r="H22" s="2555"/>
      <c r="I22" s="2556"/>
      <c r="J22" s="805"/>
    </row>
    <row r="23" spans="1:10" s="586" customFormat="1" ht="17.25" customHeight="1">
      <c r="A23" s="587">
        <v>12</v>
      </c>
      <c r="B23" s="2554"/>
      <c r="C23" s="2554"/>
      <c r="D23" s="2555"/>
      <c r="E23" s="2556"/>
      <c r="F23" s="2554"/>
      <c r="G23" s="2557"/>
      <c r="H23" s="2555"/>
      <c r="I23" s="2556"/>
      <c r="J23" s="805"/>
    </row>
    <row r="24" spans="1:10" s="586" customFormat="1" ht="17.25" customHeight="1">
      <c r="A24" s="587">
        <v>13</v>
      </c>
      <c r="B24" s="2557"/>
      <c r="C24" s="2563"/>
      <c r="D24" s="2555"/>
      <c r="E24" s="2556"/>
      <c r="F24" s="2557"/>
      <c r="G24" s="2564"/>
      <c r="H24" s="2555"/>
      <c r="I24" s="2556"/>
      <c r="J24" s="805"/>
    </row>
    <row r="25" spans="1:10" s="586" customFormat="1" ht="17.25" customHeight="1">
      <c r="A25" s="587">
        <v>14</v>
      </c>
      <c r="B25" s="2554"/>
      <c r="C25" s="2554"/>
      <c r="D25" s="2555"/>
      <c r="E25" s="2556"/>
      <c r="F25" s="2554"/>
      <c r="G25" s="2557"/>
      <c r="H25" s="2555"/>
      <c r="I25" s="2556"/>
      <c r="J25" s="805"/>
    </row>
    <row r="26" spans="1:10" s="586" customFormat="1" ht="17.25" customHeight="1">
      <c r="A26" s="587">
        <v>15</v>
      </c>
      <c r="B26" s="2554"/>
      <c r="C26" s="2554"/>
      <c r="D26" s="2555"/>
      <c r="E26" s="2556"/>
      <c r="F26" s="2554"/>
      <c r="G26" s="2557"/>
      <c r="H26" s="2555"/>
      <c r="I26" s="2556"/>
      <c r="J26" s="805"/>
    </row>
    <row r="27" spans="1:10" s="586" customFormat="1" ht="17.25" customHeight="1">
      <c r="A27" s="587">
        <v>16</v>
      </c>
      <c r="B27" s="2554"/>
      <c r="C27" s="2554"/>
      <c r="D27" s="2555"/>
      <c r="E27" s="2556"/>
      <c r="F27" s="2554"/>
      <c r="G27" s="2557"/>
      <c r="H27" s="2555"/>
      <c r="I27" s="2556"/>
      <c r="J27" s="805"/>
    </row>
    <row r="28" spans="1:10" s="586" customFormat="1" ht="17.25" customHeight="1">
      <c r="A28" s="587">
        <v>17</v>
      </c>
      <c r="B28" s="2554"/>
      <c r="C28" s="2554"/>
      <c r="D28" s="2555"/>
      <c r="E28" s="2556"/>
      <c r="F28" s="2554"/>
      <c r="G28" s="2557"/>
      <c r="H28" s="2555"/>
      <c r="I28" s="2556"/>
      <c r="J28" s="805"/>
    </row>
    <row r="29" spans="1:10" s="586" customFormat="1" ht="17.25" customHeight="1">
      <c r="A29" s="587">
        <v>18</v>
      </c>
      <c r="B29" s="2554"/>
      <c r="C29" s="2554"/>
      <c r="D29" s="2555"/>
      <c r="E29" s="2556"/>
      <c r="F29" s="2554"/>
      <c r="G29" s="2557"/>
      <c r="H29" s="2555"/>
      <c r="I29" s="2556"/>
      <c r="J29" s="805"/>
    </row>
    <row r="30" spans="1:10" s="586" customFormat="1" ht="17.25" customHeight="1">
      <c r="A30" s="587">
        <v>19</v>
      </c>
      <c r="B30" s="2554"/>
      <c r="C30" s="2554"/>
      <c r="D30" s="2555"/>
      <c r="E30" s="2556"/>
      <c r="F30" s="2554"/>
      <c r="G30" s="2557"/>
      <c r="H30" s="2555"/>
      <c r="I30" s="2556"/>
      <c r="J30" s="805"/>
    </row>
    <row r="31" spans="1:10" s="586" customFormat="1" ht="17.25" customHeight="1">
      <c r="A31" s="587">
        <v>20</v>
      </c>
      <c r="B31" s="2554"/>
      <c r="C31" s="2554"/>
      <c r="D31" s="2555"/>
      <c r="E31" s="2556"/>
      <c r="F31" s="2554"/>
      <c r="G31" s="2557"/>
      <c r="H31" s="2555"/>
      <c r="I31" s="2556"/>
      <c r="J31" s="805"/>
    </row>
    <row r="32" spans="1:10" s="586" customFormat="1" ht="17.25" customHeight="1">
      <c r="A32" s="587">
        <v>21</v>
      </c>
      <c r="B32" s="2554"/>
      <c r="C32" s="2554"/>
      <c r="D32" s="2555"/>
      <c r="E32" s="2556"/>
      <c r="F32" s="2554"/>
      <c r="G32" s="2557"/>
      <c r="H32" s="2555"/>
      <c r="I32" s="2556"/>
      <c r="J32" s="805"/>
    </row>
    <row r="33" spans="1:10" s="586" customFormat="1" ht="17.25" customHeight="1">
      <c r="A33" s="587">
        <v>22</v>
      </c>
      <c r="B33" s="2554"/>
      <c r="C33" s="2554"/>
      <c r="D33" s="2555"/>
      <c r="E33" s="2556"/>
      <c r="F33" s="2554"/>
      <c r="G33" s="2557"/>
      <c r="H33" s="2555"/>
      <c r="I33" s="2556"/>
      <c r="J33" s="805"/>
    </row>
    <row r="34" spans="1:10" s="586" customFormat="1" ht="17.25" customHeight="1">
      <c r="A34" s="587">
        <v>23</v>
      </c>
      <c r="B34" s="2554"/>
      <c r="C34" s="2554"/>
      <c r="D34" s="2555"/>
      <c r="E34" s="2556"/>
      <c r="F34" s="2554"/>
      <c r="G34" s="2557"/>
      <c r="H34" s="2555"/>
      <c r="I34" s="2556"/>
      <c r="J34" s="805"/>
    </row>
    <row r="35" spans="1:10" s="586" customFormat="1" ht="17.25" customHeight="1">
      <c r="A35" s="587">
        <v>24</v>
      </c>
      <c r="B35" s="2554"/>
      <c r="C35" s="2554"/>
      <c r="D35" s="2555"/>
      <c r="E35" s="2556"/>
      <c r="F35" s="2554"/>
      <c r="G35" s="2557"/>
      <c r="H35" s="2555"/>
      <c r="I35" s="2556"/>
      <c r="J35" s="805"/>
    </row>
    <row r="36" spans="1:10" s="586" customFormat="1" ht="17.25" customHeight="1">
      <c r="A36" s="587">
        <v>25</v>
      </c>
      <c r="B36" s="2554"/>
      <c r="C36" s="2554"/>
      <c r="D36" s="2555"/>
      <c r="E36" s="2556"/>
      <c r="F36" s="2554"/>
      <c r="G36" s="2557"/>
      <c r="H36" s="2555"/>
      <c r="I36" s="2556"/>
      <c r="J36" s="805"/>
    </row>
    <row r="37" spans="1:10" s="586" customFormat="1" ht="17.25" customHeight="1">
      <c r="A37" s="587">
        <v>26</v>
      </c>
      <c r="B37" s="2554"/>
      <c r="C37" s="2554"/>
      <c r="D37" s="2555"/>
      <c r="E37" s="2556"/>
      <c r="F37" s="2554"/>
      <c r="G37" s="2557"/>
      <c r="H37" s="2555"/>
      <c r="I37" s="2556"/>
      <c r="J37" s="805"/>
    </row>
    <row r="38" spans="1:10" s="586" customFormat="1" ht="17.25" customHeight="1">
      <c r="A38" s="587">
        <v>27</v>
      </c>
      <c r="B38" s="2554"/>
      <c r="C38" s="2554"/>
      <c r="D38" s="2555"/>
      <c r="E38" s="2556"/>
      <c r="F38" s="2554"/>
      <c r="G38" s="2557"/>
      <c r="H38" s="2555"/>
      <c r="I38" s="2556"/>
      <c r="J38" s="805"/>
    </row>
    <row r="39" spans="1:10" s="586" customFormat="1" ht="17.25" customHeight="1">
      <c r="A39" s="587">
        <v>28</v>
      </c>
      <c r="B39" s="2554"/>
      <c r="C39" s="2554"/>
      <c r="D39" s="2555"/>
      <c r="E39" s="2556"/>
      <c r="F39" s="2554"/>
      <c r="G39" s="2557"/>
      <c r="H39" s="2555"/>
      <c r="I39" s="2556"/>
      <c r="J39" s="805"/>
    </row>
    <row r="40" spans="1:10" s="586" customFormat="1" ht="17.25" customHeight="1">
      <c r="A40" s="587">
        <v>29</v>
      </c>
      <c r="B40" s="2554"/>
      <c r="C40" s="2554"/>
      <c r="D40" s="2555"/>
      <c r="E40" s="2556"/>
      <c r="F40" s="2554"/>
      <c r="G40" s="2557"/>
      <c r="H40" s="2555"/>
      <c r="I40" s="2556"/>
      <c r="J40" s="805"/>
    </row>
    <row r="41" spans="1:10" s="586" customFormat="1" ht="17.25" customHeight="1">
      <c r="A41" s="587">
        <v>30</v>
      </c>
      <c r="B41" s="2554"/>
      <c r="C41" s="2554"/>
      <c r="D41" s="2661"/>
      <c r="E41" s="2563"/>
      <c r="F41" s="2554"/>
      <c r="G41" s="2557"/>
      <c r="H41" s="2661"/>
      <c r="I41" s="2563"/>
      <c r="J41" s="805"/>
    </row>
    <row r="42" spans="1:10" ht="20.25" customHeight="1">
      <c r="A42" s="2484" t="s">
        <v>975</v>
      </c>
      <c r="B42" s="2662"/>
      <c r="C42" s="2662"/>
      <c r="D42" s="2662"/>
      <c r="E42" s="2662"/>
      <c r="F42" s="2662"/>
      <c r="G42" s="2662"/>
      <c r="H42" s="2662"/>
      <c r="I42" s="2662"/>
      <c r="J42" s="2662"/>
    </row>
    <row r="43" spans="1:10" ht="20.25" customHeight="1">
      <c r="A43" s="2662"/>
      <c r="B43" s="2662"/>
      <c r="C43" s="2662"/>
      <c r="D43" s="2662"/>
      <c r="E43" s="2662"/>
      <c r="F43" s="2662"/>
      <c r="G43" s="2662"/>
      <c r="H43" s="2662"/>
      <c r="I43" s="2662"/>
      <c r="J43" s="2662"/>
    </row>
    <row r="46" spans="1:10" hidden="1"/>
    <row r="47" spans="1:10" hidden="1"/>
    <row r="48" spans="1:10" hidden="1">
      <c r="D48" s="607"/>
    </row>
    <row r="49" spans="4:4" hidden="1">
      <c r="D49" s="801" t="s">
        <v>920</v>
      </c>
    </row>
    <row r="50" spans="4:4" hidden="1">
      <c r="D50" s="801" t="s">
        <v>925</v>
      </c>
    </row>
    <row r="51" spans="4:4" hidden="1"/>
    <row r="52" spans="4:4" hidden="1"/>
    <row r="53" spans="4:4" hidden="1"/>
  </sheetData>
  <sheetProtection algorithmName="SHA-512" hashValue="9BvvKy+gvGfQ6q0AMSn6f6WnfhALAh1q4ftpA3ArSTcxbjBS3qWG7rC/RfY5wanb4vYx5YMeRp9ahILSz/czTQ==" saltValue="Wald55H6n8hI6J5WpiWUVw==" spinCount="100000" sheet="1" scenarios="1" formatCells="0" insertRows="0" deleteRows="0" autoFilter="0"/>
  <mergeCells count="144">
    <mergeCell ref="A1:B1"/>
    <mergeCell ref="G1:J1"/>
    <mergeCell ref="A2:J3"/>
    <mergeCell ref="A4:C4"/>
    <mergeCell ref="D4:E4"/>
    <mergeCell ref="A5:C5"/>
    <mergeCell ref="D5:E5"/>
    <mergeCell ref="G5:H6"/>
    <mergeCell ref="I5:J6"/>
    <mergeCell ref="A6:C6"/>
    <mergeCell ref="D6:E6"/>
    <mergeCell ref="B9:C9"/>
    <mergeCell ref="D9:E9"/>
    <mergeCell ref="F9:G9"/>
    <mergeCell ref="H9:I9"/>
    <mergeCell ref="B10:C10"/>
    <mergeCell ref="D10:E10"/>
    <mergeCell ref="F10:G10"/>
    <mergeCell ref="H10:I10"/>
    <mergeCell ref="B13:C13"/>
    <mergeCell ref="D13:E13"/>
    <mergeCell ref="F13:G13"/>
    <mergeCell ref="H13:I13"/>
    <mergeCell ref="B14:C14"/>
    <mergeCell ref="D14:E14"/>
    <mergeCell ref="F14:G14"/>
    <mergeCell ref="H14:I14"/>
    <mergeCell ref="B11:C11"/>
    <mergeCell ref="D11:E11"/>
    <mergeCell ref="F11:G11"/>
    <mergeCell ref="H11:I11"/>
    <mergeCell ref="B12:C12"/>
    <mergeCell ref="D12:E12"/>
    <mergeCell ref="F12:G12"/>
    <mergeCell ref="H12:I12"/>
    <mergeCell ref="B17:C17"/>
    <mergeCell ref="D17:E17"/>
    <mergeCell ref="F17:G17"/>
    <mergeCell ref="H17:I17"/>
    <mergeCell ref="B18:C18"/>
    <mergeCell ref="D18:E18"/>
    <mergeCell ref="F18:G18"/>
    <mergeCell ref="H18:I18"/>
    <mergeCell ref="B15:C15"/>
    <mergeCell ref="D15:E15"/>
    <mergeCell ref="F15:G15"/>
    <mergeCell ref="H15:I15"/>
    <mergeCell ref="B16:C16"/>
    <mergeCell ref="D16:E16"/>
    <mergeCell ref="F16:G16"/>
    <mergeCell ref="H16:I16"/>
    <mergeCell ref="B21:C21"/>
    <mergeCell ref="D21:E21"/>
    <mergeCell ref="F21:G21"/>
    <mergeCell ref="H21:I21"/>
    <mergeCell ref="B22:C22"/>
    <mergeCell ref="D22:E22"/>
    <mergeCell ref="F22:G22"/>
    <mergeCell ref="H22:I22"/>
    <mergeCell ref="B19:C19"/>
    <mergeCell ref="D19:E19"/>
    <mergeCell ref="F19:G19"/>
    <mergeCell ref="H19:I19"/>
    <mergeCell ref="B20:C20"/>
    <mergeCell ref="D20:E20"/>
    <mergeCell ref="F20:G20"/>
    <mergeCell ref="H20:I20"/>
    <mergeCell ref="B25:C25"/>
    <mergeCell ref="D25:E25"/>
    <mergeCell ref="F25:G25"/>
    <mergeCell ref="H25:I25"/>
    <mergeCell ref="B26:C26"/>
    <mergeCell ref="D26:E26"/>
    <mergeCell ref="F26:G26"/>
    <mergeCell ref="H26:I26"/>
    <mergeCell ref="B23:C23"/>
    <mergeCell ref="D23:E23"/>
    <mergeCell ref="F23:G23"/>
    <mergeCell ref="H23:I23"/>
    <mergeCell ref="B24:C24"/>
    <mergeCell ref="D24:E24"/>
    <mergeCell ref="F24:G24"/>
    <mergeCell ref="H24:I24"/>
    <mergeCell ref="B29:C29"/>
    <mergeCell ref="D29:E29"/>
    <mergeCell ref="F29:G29"/>
    <mergeCell ref="H29:I29"/>
    <mergeCell ref="B30:C30"/>
    <mergeCell ref="D30:E30"/>
    <mergeCell ref="F30:G30"/>
    <mergeCell ref="H30:I30"/>
    <mergeCell ref="B27:C27"/>
    <mergeCell ref="D27:E27"/>
    <mergeCell ref="F27:G27"/>
    <mergeCell ref="H27:I27"/>
    <mergeCell ref="B28:C28"/>
    <mergeCell ref="D28:E28"/>
    <mergeCell ref="F28:G28"/>
    <mergeCell ref="H28:I28"/>
    <mergeCell ref="B33:C33"/>
    <mergeCell ref="D33:E33"/>
    <mergeCell ref="F33:G33"/>
    <mergeCell ref="H33:I33"/>
    <mergeCell ref="B34:C34"/>
    <mergeCell ref="D34:E34"/>
    <mergeCell ref="F34:G34"/>
    <mergeCell ref="H34:I34"/>
    <mergeCell ref="B31:C31"/>
    <mergeCell ref="D31:E31"/>
    <mergeCell ref="F31:G31"/>
    <mergeCell ref="H31:I31"/>
    <mergeCell ref="B32:C32"/>
    <mergeCell ref="D32:E32"/>
    <mergeCell ref="F32:G32"/>
    <mergeCell ref="H32:I32"/>
    <mergeCell ref="B37:C37"/>
    <mergeCell ref="D37:E37"/>
    <mergeCell ref="F37:G37"/>
    <mergeCell ref="H37:I37"/>
    <mergeCell ref="B38:C38"/>
    <mergeCell ref="D38:E38"/>
    <mergeCell ref="F38:G38"/>
    <mergeCell ref="H38:I38"/>
    <mergeCell ref="B35:C35"/>
    <mergeCell ref="D35:E35"/>
    <mergeCell ref="F35:G35"/>
    <mergeCell ref="H35:I35"/>
    <mergeCell ref="B36:C36"/>
    <mergeCell ref="D36:E36"/>
    <mergeCell ref="F36:G36"/>
    <mergeCell ref="H36:I36"/>
    <mergeCell ref="B41:C41"/>
    <mergeCell ref="D41:E41"/>
    <mergeCell ref="F41:G41"/>
    <mergeCell ref="H41:I41"/>
    <mergeCell ref="A42:J43"/>
    <mergeCell ref="B39:C39"/>
    <mergeCell ref="D39:E39"/>
    <mergeCell ref="F39:G39"/>
    <mergeCell ref="H39:I39"/>
    <mergeCell ref="B40:C40"/>
    <mergeCell ref="D40:E40"/>
    <mergeCell ref="F40:G40"/>
    <mergeCell ref="H40:I40"/>
  </mergeCells>
  <phoneticPr fontId="4"/>
  <dataValidations count="2">
    <dataValidation type="list" allowBlank="1" showInputMessage="1" showErrorMessage="1" sqref="J10:J41 JF10:JF41 TB10:TB41 ACX10:ACX41 AMT10:AMT41 AWP10:AWP41 BGL10:BGL41 BQH10:BQH41 CAD10:CAD41 CJZ10:CJZ41 CTV10:CTV41 DDR10:DDR41 DNN10:DNN41 DXJ10:DXJ41 EHF10:EHF41 ERB10:ERB41 FAX10:FAX41 FKT10:FKT41 FUP10:FUP41 GEL10:GEL41 GOH10:GOH41 GYD10:GYD41 HHZ10:HHZ41 HRV10:HRV41 IBR10:IBR41 ILN10:ILN41 IVJ10:IVJ41 JFF10:JFF41 JPB10:JPB41 JYX10:JYX41 KIT10:KIT41 KSP10:KSP41 LCL10:LCL41 LMH10:LMH41 LWD10:LWD41 MFZ10:MFZ41 MPV10:MPV41 MZR10:MZR41 NJN10:NJN41 NTJ10:NTJ41 ODF10:ODF41 ONB10:ONB41 OWX10:OWX41 PGT10:PGT41 PQP10:PQP41 QAL10:QAL41 QKH10:QKH41 QUD10:QUD41 RDZ10:RDZ41 RNV10:RNV41 RXR10:RXR41 SHN10:SHN41 SRJ10:SRJ41 TBF10:TBF41 TLB10:TLB41 TUX10:TUX41 UET10:UET41 UOP10:UOP41 UYL10:UYL41 VIH10:VIH41 VSD10:VSD41 WBZ10:WBZ41 WLV10:WLV41 WVR10:WVR41 J65546:J65577 JF65546:JF65577 TB65546:TB65577 ACX65546:ACX65577 AMT65546:AMT65577 AWP65546:AWP65577 BGL65546:BGL65577 BQH65546:BQH65577 CAD65546:CAD65577 CJZ65546:CJZ65577 CTV65546:CTV65577 DDR65546:DDR65577 DNN65546:DNN65577 DXJ65546:DXJ65577 EHF65546:EHF65577 ERB65546:ERB65577 FAX65546:FAX65577 FKT65546:FKT65577 FUP65546:FUP65577 GEL65546:GEL65577 GOH65546:GOH65577 GYD65546:GYD65577 HHZ65546:HHZ65577 HRV65546:HRV65577 IBR65546:IBR65577 ILN65546:ILN65577 IVJ65546:IVJ65577 JFF65546:JFF65577 JPB65546:JPB65577 JYX65546:JYX65577 KIT65546:KIT65577 KSP65546:KSP65577 LCL65546:LCL65577 LMH65546:LMH65577 LWD65546:LWD65577 MFZ65546:MFZ65577 MPV65546:MPV65577 MZR65546:MZR65577 NJN65546:NJN65577 NTJ65546:NTJ65577 ODF65546:ODF65577 ONB65546:ONB65577 OWX65546:OWX65577 PGT65546:PGT65577 PQP65546:PQP65577 QAL65546:QAL65577 QKH65546:QKH65577 QUD65546:QUD65577 RDZ65546:RDZ65577 RNV65546:RNV65577 RXR65546:RXR65577 SHN65546:SHN65577 SRJ65546:SRJ65577 TBF65546:TBF65577 TLB65546:TLB65577 TUX65546:TUX65577 UET65546:UET65577 UOP65546:UOP65577 UYL65546:UYL65577 VIH65546:VIH65577 VSD65546:VSD65577 WBZ65546:WBZ65577 WLV65546:WLV65577 WVR65546:WVR65577 J131082:J131113 JF131082:JF131113 TB131082:TB131113 ACX131082:ACX131113 AMT131082:AMT131113 AWP131082:AWP131113 BGL131082:BGL131113 BQH131082:BQH131113 CAD131082:CAD131113 CJZ131082:CJZ131113 CTV131082:CTV131113 DDR131082:DDR131113 DNN131082:DNN131113 DXJ131082:DXJ131113 EHF131082:EHF131113 ERB131082:ERB131113 FAX131082:FAX131113 FKT131082:FKT131113 FUP131082:FUP131113 GEL131082:GEL131113 GOH131082:GOH131113 GYD131082:GYD131113 HHZ131082:HHZ131113 HRV131082:HRV131113 IBR131082:IBR131113 ILN131082:ILN131113 IVJ131082:IVJ131113 JFF131082:JFF131113 JPB131082:JPB131113 JYX131082:JYX131113 KIT131082:KIT131113 KSP131082:KSP131113 LCL131082:LCL131113 LMH131082:LMH131113 LWD131082:LWD131113 MFZ131082:MFZ131113 MPV131082:MPV131113 MZR131082:MZR131113 NJN131082:NJN131113 NTJ131082:NTJ131113 ODF131082:ODF131113 ONB131082:ONB131113 OWX131082:OWX131113 PGT131082:PGT131113 PQP131082:PQP131113 QAL131082:QAL131113 QKH131082:QKH131113 QUD131082:QUD131113 RDZ131082:RDZ131113 RNV131082:RNV131113 RXR131082:RXR131113 SHN131082:SHN131113 SRJ131082:SRJ131113 TBF131082:TBF131113 TLB131082:TLB131113 TUX131082:TUX131113 UET131082:UET131113 UOP131082:UOP131113 UYL131082:UYL131113 VIH131082:VIH131113 VSD131082:VSD131113 WBZ131082:WBZ131113 WLV131082:WLV131113 WVR131082:WVR131113 J196618:J196649 JF196618:JF196649 TB196618:TB196649 ACX196618:ACX196649 AMT196618:AMT196649 AWP196618:AWP196649 BGL196618:BGL196649 BQH196618:BQH196649 CAD196618:CAD196649 CJZ196618:CJZ196649 CTV196618:CTV196649 DDR196618:DDR196649 DNN196618:DNN196649 DXJ196618:DXJ196649 EHF196618:EHF196649 ERB196618:ERB196649 FAX196618:FAX196649 FKT196618:FKT196649 FUP196618:FUP196649 GEL196618:GEL196649 GOH196618:GOH196649 GYD196618:GYD196649 HHZ196618:HHZ196649 HRV196618:HRV196649 IBR196618:IBR196649 ILN196618:ILN196649 IVJ196618:IVJ196649 JFF196618:JFF196649 JPB196618:JPB196649 JYX196618:JYX196649 KIT196618:KIT196649 KSP196618:KSP196649 LCL196618:LCL196649 LMH196618:LMH196649 LWD196618:LWD196649 MFZ196618:MFZ196649 MPV196618:MPV196649 MZR196618:MZR196649 NJN196618:NJN196649 NTJ196618:NTJ196649 ODF196618:ODF196649 ONB196618:ONB196649 OWX196618:OWX196649 PGT196618:PGT196649 PQP196618:PQP196649 QAL196618:QAL196649 QKH196618:QKH196649 QUD196618:QUD196649 RDZ196618:RDZ196649 RNV196618:RNV196649 RXR196618:RXR196649 SHN196618:SHN196649 SRJ196618:SRJ196649 TBF196618:TBF196649 TLB196618:TLB196649 TUX196618:TUX196649 UET196618:UET196649 UOP196618:UOP196649 UYL196618:UYL196649 VIH196618:VIH196649 VSD196618:VSD196649 WBZ196618:WBZ196649 WLV196618:WLV196649 WVR196618:WVR196649 J262154:J262185 JF262154:JF262185 TB262154:TB262185 ACX262154:ACX262185 AMT262154:AMT262185 AWP262154:AWP262185 BGL262154:BGL262185 BQH262154:BQH262185 CAD262154:CAD262185 CJZ262154:CJZ262185 CTV262154:CTV262185 DDR262154:DDR262185 DNN262154:DNN262185 DXJ262154:DXJ262185 EHF262154:EHF262185 ERB262154:ERB262185 FAX262154:FAX262185 FKT262154:FKT262185 FUP262154:FUP262185 GEL262154:GEL262185 GOH262154:GOH262185 GYD262154:GYD262185 HHZ262154:HHZ262185 HRV262154:HRV262185 IBR262154:IBR262185 ILN262154:ILN262185 IVJ262154:IVJ262185 JFF262154:JFF262185 JPB262154:JPB262185 JYX262154:JYX262185 KIT262154:KIT262185 KSP262154:KSP262185 LCL262154:LCL262185 LMH262154:LMH262185 LWD262154:LWD262185 MFZ262154:MFZ262185 MPV262154:MPV262185 MZR262154:MZR262185 NJN262154:NJN262185 NTJ262154:NTJ262185 ODF262154:ODF262185 ONB262154:ONB262185 OWX262154:OWX262185 PGT262154:PGT262185 PQP262154:PQP262185 QAL262154:QAL262185 QKH262154:QKH262185 QUD262154:QUD262185 RDZ262154:RDZ262185 RNV262154:RNV262185 RXR262154:RXR262185 SHN262154:SHN262185 SRJ262154:SRJ262185 TBF262154:TBF262185 TLB262154:TLB262185 TUX262154:TUX262185 UET262154:UET262185 UOP262154:UOP262185 UYL262154:UYL262185 VIH262154:VIH262185 VSD262154:VSD262185 WBZ262154:WBZ262185 WLV262154:WLV262185 WVR262154:WVR262185 J327690:J327721 JF327690:JF327721 TB327690:TB327721 ACX327690:ACX327721 AMT327690:AMT327721 AWP327690:AWP327721 BGL327690:BGL327721 BQH327690:BQH327721 CAD327690:CAD327721 CJZ327690:CJZ327721 CTV327690:CTV327721 DDR327690:DDR327721 DNN327690:DNN327721 DXJ327690:DXJ327721 EHF327690:EHF327721 ERB327690:ERB327721 FAX327690:FAX327721 FKT327690:FKT327721 FUP327690:FUP327721 GEL327690:GEL327721 GOH327690:GOH327721 GYD327690:GYD327721 HHZ327690:HHZ327721 HRV327690:HRV327721 IBR327690:IBR327721 ILN327690:ILN327721 IVJ327690:IVJ327721 JFF327690:JFF327721 JPB327690:JPB327721 JYX327690:JYX327721 KIT327690:KIT327721 KSP327690:KSP327721 LCL327690:LCL327721 LMH327690:LMH327721 LWD327690:LWD327721 MFZ327690:MFZ327721 MPV327690:MPV327721 MZR327690:MZR327721 NJN327690:NJN327721 NTJ327690:NTJ327721 ODF327690:ODF327721 ONB327690:ONB327721 OWX327690:OWX327721 PGT327690:PGT327721 PQP327690:PQP327721 QAL327690:QAL327721 QKH327690:QKH327721 QUD327690:QUD327721 RDZ327690:RDZ327721 RNV327690:RNV327721 RXR327690:RXR327721 SHN327690:SHN327721 SRJ327690:SRJ327721 TBF327690:TBF327721 TLB327690:TLB327721 TUX327690:TUX327721 UET327690:UET327721 UOP327690:UOP327721 UYL327690:UYL327721 VIH327690:VIH327721 VSD327690:VSD327721 WBZ327690:WBZ327721 WLV327690:WLV327721 WVR327690:WVR327721 J393226:J393257 JF393226:JF393257 TB393226:TB393257 ACX393226:ACX393257 AMT393226:AMT393257 AWP393226:AWP393257 BGL393226:BGL393257 BQH393226:BQH393257 CAD393226:CAD393257 CJZ393226:CJZ393257 CTV393226:CTV393257 DDR393226:DDR393257 DNN393226:DNN393257 DXJ393226:DXJ393257 EHF393226:EHF393257 ERB393226:ERB393257 FAX393226:FAX393257 FKT393226:FKT393257 FUP393226:FUP393257 GEL393226:GEL393257 GOH393226:GOH393257 GYD393226:GYD393257 HHZ393226:HHZ393257 HRV393226:HRV393257 IBR393226:IBR393257 ILN393226:ILN393257 IVJ393226:IVJ393257 JFF393226:JFF393257 JPB393226:JPB393257 JYX393226:JYX393257 KIT393226:KIT393257 KSP393226:KSP393257 LCL393226:LCL393257 LMH393226:LMH393257 LWD393226:LWD393257 MFZ393226:MFZ393257 MPV393226:MPV393257 MZR393226:MZR393257 NJN393226:NJN393257 NTJ393226:NTJ393257 ODF393226:ODF393257 ONB393226:ONB393257 OWX393226:OWX393257 PGT393226:PGT393257 PQP393226:PQP393257 QAL393226:QAL393257 QKH393226:QKH393257 QUD393226:QUD393257 RDZ393226:RDZ393257 RNV393226:RNV393257 RXR393226:RXR393257 SHN393226:SHN393257 SRJ393226:SRJ393257 TBF393226:TBF393257 TLB393226:TLB393257 TUX393226:TUX393257 UET393226:UET393257 UOP393226:UOP393257 UYL393226:UYL393257 VIH393226:VIH393257 VSD393226:VSD393257 WBZ393226:WBZ393257 WLV393226:WLV393257 WVR393226:WVR393257 J458762:J458793 JF458762:JF458793 TB458762:TB458793 ACX458762:ACX458793 AMT458762:AMT458793 AWP458762:AWP458793 BGL458762:BGL458793 BQH458762:BQH458793 CAD458762:CAD458793 CJZ458762:CJZ458793 CTV458762:CTV458793 DDR458762:DDR458793 DNN458762:DNN458793 DXJ458762:DXJ458793 EHF458762:EHF458793 ERB458762:ERB458793 FAX458762:FAX458793 FKT458762:FKT458793 FUP458762:FUP458793 GEL458762:GEL458793 GOH458762:GOH458793 GYD458762:GYD458793 HHZ458762:HHZ458793 HRV458762:HRV458793 IBR458762:IBR458793 ILN458762:ILN458793 IVJ458762:IVJ458793 JFF458762:JFF458793 JPB458762:JPB458793 JYX458762:JYX458793 KIT458762:KIT458793 KSP458762:KSP458793 LCL458762:LCL458793 LMH458762:LMH458793 LWD458762:LWD458793 MFZ458762:MFZ458793 MPV458762:MPV458793 MZR458762:MZR458793 NJN458762:NJN458793 NTJ458762:NTJ458793 ODF458762:ODF458793 ONB458762:ONB458793 OWX458762:OWX458793 PGT458762:PGT458793 PQP458762:PQP458793 QAL458762:QAL458793 QKH458762:QKH458793 QUD458762:QUD458793 RDZ458762:RDZ458793 RNV458762:RNV458793 RXR458762:RXR458793 SHN458762:SHN458793 SRJ458762:SRJ458793 TBF458762:TBF458793 TLB458762:TLB458793 TUX458762:TUX458793 UET458762:UET458793 UOP458762:UOP458793 UYL458762:UYL458793 VIH458762:VIH458793 VSD458762:VSD458793 WBZ458762:WBZ458793 WLV458762:WLV458793 WVR458762:WVR458793 J524298:J524329 JF524298:JF524329 TB524298:TB524329 ACX524298:ACX524329 AMT524298:AMT524329 AWP524298:AWP524329 BGL524298:BGL524329 BQH524298:BQH524329 CAD524298:CAD524329 CJZ524298:CJZ524329 CTV524298:CTV524329 DDR524298:DDR524329 DNN524298:DNN524329 DXJ524298:DXJ524329 EHF524298:EHF524329 ERB524298:ERB524329 FAX524298:FAX524329 FKT524298:FKT524329 FUP524298:FUP524329 GEL524298:GEL524329 GOH524298:GOH524329 GYD524298:GYD524329 HHZ524298:HHZ524329 HRV524298:HRV524329 IBR524298:IBR524329 ILN524298:ILN524329 IVJ524298:IVJ524329 JFF524298:JFF524329 JPB524298:JPB524329 JYX524298:JYX524329 KIT524298:KIT524329 KSP524298:KSP524329 LCL524298:LCL524329 LMH524298:LMH524329 LWD524298:LWD524329 MFZ524298:MFZ524329 MPV524298:MPV524329 MZR524298:MZR524329 NJN524298:NJN524329 NTJ524298:NTJ524329 ODF524298:ODF524329 ONB524298:ONB524329 OWX524298:OWX524329 PGT524298:PGT524329 PQP524298:PQP524329 QAL524298:QAL524329 QKH524298:QKH524329 QUD524298:QUD524329 RDZ524298:RDZ524329 RNV524298:RNV524329 RXR524298:RXR524329 SHN524298:SHN524329 SRJ524298:SRJ524329 TBF524298:TBF524329 TLB524298:TLB524329 TUX524298:TUX524329 UET524298:UET524329 UOP524298:UOP524329 UYL524298:UYL524329 VIH524298:VIH524329 VSD524298:VSD524329 WBZ524298:WBZ524329 WLV524298:WLV524329 WVR524298:WVR524329 J589834:J589865 JF589834:JF589865 TB589834:TB589865 ACX589834:ACX589865 AMT589834:AMT589865 AWP589834:AWP589865 BGL589834:BGL589865 BQH589834:BQH589865 CAD589834:CAD589865 CJZ589834:CJZ589865 CTV589834:CTV589865 DDR589834:DDR589865 DNN589834:DNN589865 DXJ589834:DXJ589865 EHF589834:EHF589865 ERB589834:ERB589865 FAX589834:FAX589865 FKT589834:FKT589865 FUP589834:FUP589865 GEL589834:GEL589865 GOH589834:GOH589865 GYD589834:GYD589865 HHZ589834:HHZ589865 HRV589834:HRV589865 IBR589834:IBR589865 ILN589834:ILN589865 IVJ589834:IVJ589865 JFF589834:JFF589865 JPB589834:JPB589865 JYX589834:JYX589865 KIT589834:KIT589865 KSP589834:KSP589865 LCL589834:LCL589865 LMH589834:LMH589865 LWD589834:LWD589865 MFZ589834:MFZ589865 MPV589834:MPV589865 MZR589834:MZR589865 NJN589834:NJN589865 NTJ589834:NTJ589865 ODF589834:ODF589865 ONB589834:ONB589865 OWX589834:OWX589865 PGT589834:PGT589865 PQP589834:PQP589865 QAL589834:QAL589865 QKH589834:QKH589865 QUD589834:QUD589865 RDZ589834:RDZ589865 RNV589834:RNV589865 RXR589834:RXR589865 SHN589834:SHN589865 SRJ589834:SRJ589865 TBF589834:TBF589865 TLB589834:TLB589865 TUX589834:TUX589865 UET589834:UET589865 UOP589834:UOP589865 UYL589834:UYL589865 VIH589834:VIH589865 VSD589834:VSD589865 WBZ589834:WBZ589865 WLV589834:WLV589865 WVR589834:WVR589865 J655370:J655401 JF655370:JF655401 TB655370:TB655401 ACX655370:ACX655401 AMT655370:AMT655401 AWP655370:AWP655401 BGL655370:BGL655401 BQH655370:BQH655401 CAD655370:CAD655401 CJZ655370:CJZ655401 CTV655370:CTV655401 DDR655370:DDR655401 DNN655370:DNN655401 DXJ655370:DXJ655401 EHF655370:EHF655401 ERB655370:ERB655401 FAX655370:FAX655401 FKT655370:FKT655401 FUP655370:FUP655401 GEL655370:GEL655401 GOH655370:GOH655401 GYD655370:GYD655401 HHZ655370:HHZ655401 HRV655370:HRV655401 IBR655370:IBR655401 ILN655370:ILN655401 IVJ655370:IVJ655401 JFF655370:JFF655401 JPB655370:JPB655401 JYX655370:JYX655401 KIT655370:KIT655401 KSP655370:KSP655401 LCL655370:LCL655401 LMH655370:LMH655401 LWD655370:LWD655401 MFZ655370:MFZ655401 MPV655370:MPV655401 MZR655370:MZR655401 NJN655370:NJN655401 NTJ655370:NTJ655401 ODF655370:ODF655401 ONB655370:ONB655401 OWX655370:OWX655401 PGT655370:PGT655401 PQP655370:PQP655401 QAL655370:QAL655401 QKH655370:QKH655401 QUD655370:QUD655401 RDZ655370:RDZ655401 RNV655370:RNV655401 RXR655370:RXR655401 SHN655370:SHN655401 SRJ655370:SRJ655401 TBF655370:TBF655401 TLB655370:TLB655401 TUX655370:TUX655401 UET655370:UET655401 UOP655370:UOP655401 UYL655370:UYL655401 VIH655370:VIH655401 VSD655370:VSD655401 WBZ655370:WBZ655401 WLV655370:WLV655401 WVR655370:WVR655401 J720906:J720937 JF720906:JF720937 TB720906:TB720937 ACX720906:ACX720937 AMT720906:AMT720937 AWP720906:AWP720937 BGL720906:BGL720937 BQH720906:BQH720937 CAD720906:CAD720937 CJZ720906:CJZ720937 CTV720906:CTV720937 DDR720906:DDR720937 DNN720906:DNN720937 DXJ720906:DXJ720937 EHF720906:EHF720937 ERB720906:ERB720937 FAX720906:FAX720937 FKT720906:FKT720937 FUP720906:FUP720937 GEL720906:GEL720937 GOH720906:GOH720937 GYD720906:GYD720937 HHZ720906:HHZ720937 HRV720906:HRV720937 IBR720906:IBR720937 ILN720906:ILN720937 IVJ720906:IVJ720937 JFF720906:JFF720937 JPB720906:JPB720937 JYX720906:JYX720937 KIT720906:KIT720937 KSP720906:KSP720937 LCL720906:LCL720937 LMH720906:LMH720937 LWD720906:LWD720937 MFZ720906:MFZ720937 MPV720906:MPV720937 MZR720906:MZR720937 NJN720906:NJN720937 NTJ720906:NTJ720937 ODF720906:ODF720937 ONB720906:ONB720937 OWX720906:OWX720937 PGT720906:PGT720937 PQP720906:PQP720937 QAL720906:QAL720937 QKH720906:QKH720937 QUD720906:QUD720937 RDZ720906:RDZ720937 RNV720906:RNV720937 RXR720906:RXR720937 SHN720906:SHN720937 SRJ720906:SRJ720937 TBF720906:TBF720937 TLB720906:TLB720937 TUX720906:TUX720937 UET720906:UET720937 UOP720906:UOP720937 UYL720906:UYL720937 VIH720906:VIH720937 VSD720906:VSD720937 WBZ720906:WBZ720937 WLV720906:WLV720937 WVR720906:WVR720937 J786442:J786473 JF786442:JF786473 TB786442:TB786473 ACX786442:ACX786473 AMT786442:AMT786473 AWP786442:AWP786473 BGL786442:BGL786473 BQH786442:BQH786473 CAD786442:CAD786473 CJZ786442:CJZ786473 CTV786442:CTV786473 DDR786442:DDR786473 DNN786442:DNN786473 DXJ786442:DXJ786473 EHF786442:EHF786473 ERB786442:ERB786473 FAX786442:FAX786473 FKT786442:FKT786473 FUP786442:FUP786473 GEL786442:GEL786473 GOH786442:GOH786473 GYD786442:GYD786473 HHZ786442:HHZ786473 HRV786442:HRV786473 IBR786442:IBR786473 ILN786442:ILN786473 IVJ786442:IVJ786473 JFF786442:JFF786473 JPB786442:JPB786473 JYX786442:JYX786473 KIT786442:KIT786473 KSP786442:KSP786473 LCL786442:LCL786473 LMH786442:LMH786473 LWD786442:LWD786473 MFZ786442:MFZ786473 MPV786442:MPV786473 MZR786442:MZR786473 NJN786442:NJN786473 NTJ786442:NTJ786473 ODF786442:ODF786473 ONB786442:ONB786473 OWX786442:OWX786473 PGT786442:PGT786473 PQP786442:PQP786473 QAL786442:QAL786473 QKH786442:QKH786473 QUD786442:QUD786473 RDZ786442:RDZ786473 RNV786442:RNV786473 RXR786442:RXR786473 SHN786442:SHN786473 SRJ786442:SRJ786473 TBF786442:TBF786473 TLB786442:TLB786473 TUX786442:TUX786473 UET786442:UET786473 UOP786442:UOP786473 UYL786442:UYL786473 VIH786442:VIH786473 VSD786442:VSD786473 WBZ786442:WBZ786473 WLV786442:WLV786473 WVR786442:WVR786473 J851978:J852009 JF851978:JF852009 TB851978:TB852009 ACX851978:ACX852009 AMT851978:AMT852009 AWP851978:AWP852009 BGL851978:BGL852009 BQH851978:BQH852009 CAD851978:CAD852009 CJZ851978:CJZ852009 CTV851978:CTV852009 DDR851978:DDR852009 DNN851978:DNN852009 DXJ851978:DXJ852009 EHF851978:EHF852009 ERB851978:ERB852009 FAX851978:FAX852009 FKT851978:FKT852009 FUP851978:FUP852009 GEL851978:GEL852009 GOH851978:GOH852009 GYD851978:GYD852009 HHZ851978:HHZ852009 HRV851978:HRV852009 IBR851978:IBR852009 ILN851978:ILN852009 IVJ851978:IVJ852009 JFF851978:JFF852009 JPB851978:JPB852009 JYX851978:JYX852009 KIT851978:KIT852009 KSP851978:KSP852009 LCL851978:LCL852009 LMH851978:LMH852009 LWD851978:LWD852009 MFZ851978:MFZ852009 MPV851978:MPV852009 MZR851978:MZR852009 NJN851978:NJN852009 NTJ851978:NTJ852009 ODF851978:ODF852009 ONB851978:ONB852009 OWX851978:OWX852009 PGT851978:PGT852009 PQP851978:PQP852009 QAL851978:QAL852009 QKH851978:QKH852009 QUD851978:QUD852009 RDZ851978:RDZ852009 RNV851978:RNV852009 RXR851978:RXR852009 SHN851978:SHN852009 SRJ851978:SRJ852009 TBF851978:TBF852009 TLB851978:TLB852009 TUX851978:TUX852009 UET851978:UET852009 UOP851978:UOP852009 UYL851978:UYL852009 VIH851978:VIH852009 VSD851978:VSD852009 WBZ851978:WBZ852009 WLV851978:WLV852009 WVR851978:WVR852009 J917514:J917545 JF917514:JF917545 TB917514:TB917545 ACX917514:ACX917545 AMT917514:AMT917545 AWP917514:AWP917545 BGL917514:BGL917545 BQH917514:BQH917545 CAD917514:CAD917545 CJZ917514:CJZ917545 CTV917514:CTV917545 DDR917514:DDR917545 DNN917514:DNN917545 DXJ917514:DXJ917545 EHF917514:EHF917545 ERB917514:ERB917545 FAX917514:FAX917545 FKT917514:FKT917545 FUP917514:FUP917545 GEL917514:GEL917545 GOH917514:GOH917545 GYD917514:GYD917545 HHZ917514:HHZ917545 HRV917514:HRV917545 IBR917514:IBR917545 ILN917514:ILN917545 IVJ917514:IVJ917545 JFF917514:JFF917545 JPB917514:JPB917545 JYX917514:JYX917545 KIT917514:KIT917545 KSP917514:KSP917545 LCL917514:LCL917545 LMH917514:LMH917545 LWD917514:LWD917545 MFZ917514:MFZ917545 MPV917514:MPV917545 MZR917514:MZR917545 NJN917514:NJN917545 NTJ917514:NTJ917545 ODF917514:ODF917545 ONB917514:ONB917545 OWX917514:OWX917545 PGT917514:PGT917545 PQP917514:PQP917545 QAL917514:QAL917545 QKH917514:QKH917545 QUD917514:QUD917545 RDZ917514:RDZ917545 RNV917514:RNV917545 RXR917514:RXR917545 SHN917514:SHN917545 SRJ917514:SRJ917545 TBF917514:TBF917545 TLB917514:TLB917545 TUX917514:TUX917545 UET917514:UET917545 UOP917514:UOP917545 UYL917514:UYL917545 VIH917514:VIH917545 VSD917514:VSD917545 WBZ917514:WBZ917545 WLV917514:WLV917545 WVR917514:WVR917545 J983050:J983081 JF983050:JF983081 TB983050:TB983081 ACX983050:ACX983081 AMT983050:AMT983081 AWP983050:AWP983081 BGL983050:BGL983081 BQH983050:BQH983081 CAD983050:CAD983081 CJZ983050:CJZ983081 CTV983050:CTV983081 DDR983050:DDR983081 DNN983050:DNN983081 DXJ983050:DXJ983081 EHF983050:EHF983081 ERB983050:ERB983081 FAX983050:FAX983081 FKT983050:FKT983081 FUP983050:FUP983081 GEL983050:GEL983081 GOH983050:GOH983081 GYD983050:GYD983081 HHZ983050:HHZ983081 HRV983050:HRV983081 IBR983050:IBR983081 ILN983050:ILN983081 IVJ983050:IVJ983081 JFF983050:JFF983081 JPB983050:JPB983081 JYX983050:JYX983081 KIT983050:KIT983081 KSP983050:KSP983081 LCL983050:LCL983081 LMH983050:LMH983081 LWD983050:LWD983081 MFZ983050:MFZ983081 MPV983050:MPV983081 MZR983050:MZR983081 NJN983050:NJN983081 NTJ983050:NTJ983081 ODF983050:ODF983081 ONB983050:ONB983081 OWX983050:OWX983081 PGT983050:PGT983081 PQP983050:PQP983081 QAL983050:QAL983081 QKH983050:QKH983081 QUD983050:QUD983081 RDZ983050:RDZ983081 RNV983050:RNV983081 RXR983050:RXR983081 SHN983050:SHN983081 SRJ983050:SRJ983081 TBF983050:TBF983081 TLB983050:TLB983081 TUX983050:TUX983081 UET983050:UET983081 UOP983050:UOP983081 UYL983050:UYL983081 VIH983050:VIH983081 VSD983050:VSD983081 WBZ983050:WBZ983081 WLV983050:WLV983081 WVR983050:WVR983081" xr:uid="{9D453D12-9B5A-4F0F-9AEE-0056750B2F7D}">
      <formula1>$D$48:$D$50</formula1>
    </dataValidation>
    <dataValidation type="date" operator="greaterThanOrEqual" allowBlank="1" showInputMessage="1" showErrorMessage="1" sqref="D10:E41 IZ10:JA41 SV10:SW41 ACR10:ACS41 AMN10:AMO41 AWJ10:AWK41 BGF10:BGG41 BQB10:BQC41 BZX10:BZY41 CJT10:CJU41 CTP10:CTQ41 DDL10:DDM41 DNH10:DNI41 DXD10:DXE41 EGZ10:EHA41 EQV10:EQW41 FAR10:FAS41 FKN10:FKO41 FUJ10:FUK41 GEF10:GEG41 GOB10:GOC41 GXX10:GXY41 HHT10:HHU41 HRP10:HRQ41 IBL10:IBM41 ILH10:ILI41 IVD10:IVE41 JEZ10:JFA41 JOV10:JOW41 JYR10:JYS41 KIN10:KIO41 KSJ10:KSK41 LCF10:LCG41 LMB10:LMC41 LVX10:LVY41 MFT10:MFU41 MPP10:MPQ41 MZL10:MZM41 NJH10:NJI41 NTD10:NTE41 OCZ10:ODA41 OMV10:OMW41 OWR10:OWS41 PGN10:PGO41 PQJ10:PQK41 QAF10:QAG41 QKB10:QKC41 QTX10:QTY41 RDT10:RDU41 RNP10:RNQ41 RXL10:RXM41 SHH10:SHI41 SRD10:SRE41 TAZ10:TBA41 TKV10:TKW41 TUR10:TUS41 UEN10:UEO41 UOJ10:UOK41 UYF10:UYG41 VIB10:VIC41 VRX10:VRY41 WBT10:WBU41 WLP10:WLQ41 WVL10:WVM41 D65546:E65577 IZ65546:JA65577 SV65546:SW65577 ACR65546:ACS65577 AMN65546:AMO65577 AWJ65546:AWK65577 BGF65546:BGG65577 BQB65546:BQC65577 BZX65546:BZY65577 CJT65546:CJU65577 CTP65546:CTQ65577 DDL65546:DDM65577 DNH65546:DNI65577 DXD65546:DXE65577 EGZ65546:EHA65577 EQV65546:EQW65577 FAR65546:FAS65577 FKN65546:FKO65577 FUJ65546:FUK65577 GEF65546:GEG65577 GOB65546:GOC65577 GXX65546:GXY65577 HHT65546:HHU65577 HRP65546:HRQ65577 IBL65546:IBM65577 ILH65546:ILI65577 IVD65546:IVE65577 JEZ65546:JFA65577 JOV65546:JOW65577 JYR65546:JYS65577 KIN65546:KIO65577 KSJ65546:KSK65577 LCF65546:LCG65577 LMB65546:LMC65577 LVX65546:LVY65577 MFT65546:MFU65577 MPP65546:MPQ65577 MZL65546:MZM65577 NJH65546:NJI65577 NTD65546:NTE65577 OCZ65546:ODA65577 OMV65546:OMW65577 OWR65546:OWS65577 PGN65546:PGO65577 PQJ65546:PQK65577 QAF65546:QAG65577 QKB65546:QKC65577 QTX65546:QTY65577 RDT65546:RDU65577 RNP65546:RNQ65577 RXL65546:RXM65577 SHH65546:SHI65577 SRD65546:SRE65577 TAZ65546:TBA65577 TKV65546:TKW65577 TUR65546:TUS65577 UEN65546:UEO65577 UOJ65546:UOK65577 UYF65546:UYG65577 VIB65546:VIC65577 VRX65546:VRY65577 WBT65546:WBU65577 WLP65546:WLQ65577 WVL65546:WVM65577 D131082:E131113 IZ131082:JA131113 SV131082:SW131113 ACR131082:ACS131113 AMN131082:AMO131113 AWJ131082:AWK131113 BGF131082:BGG131113 BQB131082:BQC131113 BZX131082:BZY131113 CJT131082:CJU131113 CTP131082:CTQ131113 DDL131082:DDM131113 DNH131082:DNI131113 DXD131082:DXE131113 EGZ131082:EHA131113 EQV131082:EQW131113 FAR131082:FAS131113 FKN131082:FKO131113 FUJ131082:FUK131113 GEF131082:GEG131113 GOB131082:GOC131113 GXX131082:GXY131113 HHT131082:HHU131113 HRP131082:HRQ131113 IBL131082:IBM131113 ILH131082:ILI131113 IVD131082:IVE131113 JEZ131082:JFA131113 JOV131082:JOW131113 JYR131082:JYS131113 KIN131082:KIO131113 KSJ131082:KSK131113 LCF131082:LCG131113 LMB131082:LMC131113 LVX131082:LVY131113 MFT131082:MFU131113 MPP131082:MPQ131113 MZL131082:MZM131113 NJH131082:NJI131113 NTD131082:NTE131113 OCZ131082:ODA131113 OMV131082:OMW131113 OWR131082:OWS131113 PGN131082:PGO131113 PQJ131082:PQK131113 QAF131082:QAG131113 QKB131082:QKC131113 QTX131082:QTY131113 RDT131082:RDU131113 RNP131082:RNQ131113 RXL131082:RXM131113 SHH131082:SHI131113 SRD131082:SRE131113 TAZ131082:TBA131113 TKV131082:TKW131113 TUR131082:TUS131113 UEN131082:UEO131113 UOJ131082:UOK131113 UYF131082:UYG131113 VIB131082:VIC131113 VRX131082:VRY131113 WBT131082:WBU131113 WLP131082:WLQ131113 WVL131082:WVM131113 D196618:E196649 IZ196618:JA196649 SV196618:SW196649 ACR196618:ACS196649 AMN196618:AMO196649 AWJ196618:AWK196649 BGF196618:BGG196649 BQB196618:BQC196649 BZX196618:BZY196649 CJT196618:CJU196649 CTP196618:CTQ196649 DDL196618:DDM196649 DNH196618:DNI196649 DXD196618:DXE196649 EGZ196618:EHA196649 EQV196618:EQW196649 FAR196618:FAS196649 FKN196618:FKO196649 FUJ196618:FUK196649 GEF196618:GEG196649 GOB196618:GOC196649 GXX196618:GXY196649 HHT196618:HHU196649 HRP196618:HRQ196649 IBL196618:IBM196649 ILH196618:ILI196649 IVD196618:IVE196649 JEZ196618:JFA196649 JOV196618:JOW196649 JYR196618:JYS196649 KIN196618:KIO196649 KSJ196618:KSK196649 LCF196618:LCG196649 LMB196618:LMC196649 LVX196618:LVY196649 MFT196618:MFU196649 MPP196618:MPQ196649 MZL196618:MZM196649 NJH196618:NJI196649 NTD196618:NTE196649 OCZ196618:ODA196649 OMV196618:OMW196649 OWR196618:OWS196649 PGN196618:PGO196649 PQJ196618:PQK196649 QAF196618:QAG196649 QKB196618:QKC196649 QTX196618:QTY196649 RDT196618:RDU196649 RNP196618:RNQ196649 RXL196618:RXM196649 SHH196618:SHI196649 SRD196618:SRE196649 TAZ196618:TBA196649 TKV196618:TKW196649 TUR196618:TUS196649 UEN196618:UEO196649 UOJ196618:UOK196649 UYF196618:UYG196649 VIB196618:VIC196649 VRX196618:VRY196649 WBT196618:WBU196649 WLP196618:WLQ196649 WVL196618:WVM196649 D262154:E262185 IZ262154:JA262185 SV262154:SW262185 ACR262154:ACS262185 AMN262154:AMO262185 AWJ262154:AWK262185 BGF262154:BGG262185 BQB262154:BQC262185 BZX262154:BZY262185 CJT262154:CJU262185 CTP262154:CTQ262185 DDL262154:DDM262185 DNH262154:DNI262185 DXD262154:DXE262185 EGZ262154:EHA262185 EQV262154:EQW262185 FAR262154:FAS262185 FKN262154:FKO262185 FUJ262154:FUK262185 GEF262154:GEG262185 GOB262154:GOC262185 GXX262154:GXY262185 HHT262154:HHU262185 HRP262154:HRQ262185 IBL262154:IBM262185 ILH262154:ILI262185 IVD262154:IVE262185 JEZ262154:JFA262185 JOV262154:JOW262185 JYR262154:JYS262185 KIN262154:KIO262185 KSJ262154:KSK262185 LCF262154:LCG262185 LMB262154:LMC262185 LVX262154:LVY262185 MFT262154:MFU262185 MPP262154:MPQ262185 MZL262154:MZM262185 NJH262154:NJI262185 NTD262154:NTE262185 OCZ262154:ODA262185 OMV262154:OMW262185 OWR262154:OWS262185 PGN262154:PGO262185 PQJ262154:PQK262185 QAF262154:QAG262185 QKB262154:QKC262185 QTX262154:QTY262185 RDT262154:RDU262185 RNP262154:RNQ262185 RXL262154:RXM262185 SHH262154:SHI262185 SRD262154:SRE262185 TAZ262154:TBA262185 TKV262154:TKW262185 TUR262154:TUS262185 UEN262154:UEO262185 UOJ262154:UOK262185 UYF262154:UYG262185 VIB262154:VIC262185 VRX262154:VRY262185 WBT262154:WBU262185 WLP262154:WLQ262185 WVL262154:WVM262185 D327690:E327721 IZ327690:JA327721 SV327690:SW327721 ACR327690:ACS327721 AMN327690:AMO327721 AWJ327690:AWK327721 BGF327690:BGG327721 BQB327690:BQC327721 BZX327690:BZY327721 CJT327690:CJU327721 CTP327690:CTQ327721 DDL327690:DDM327721 DNH327690:DNI327721 DXD327690:DXE327721 EGZ327690:EHA327721 EQV327690:EQW327721 FAR327690:FAS327721 FKN327690:FKO327721 FUJ327690:FUK327721 GEF327690:GEG327721 GOB327690:GOC327721 GXX327690:GXY327721 HHT327690:HHU327721 HRP327690:HRQ327721 IBL327690:IBM327721 ILH327690:ILI327721 IVD327690:IVE327721 JEZ327690:JFA327721 JOV327690:JOW327721 JYR327690:JYS327721 KIN327690:KIO327721 KSJ327690:KSK327721 LCF327690:LCG327721 LMB327690:LMC327721 LVX327690:LVY327721 MFT327690:MFU327721 MPP327690:MPQ327721 MZL327690:MZM327721 NJH327690:NJI327721 NTD327690:NTE327721 OCZ327690:ODA327721 OMV327690:OMW327721 OWR327690:OWS327721 PGN327690:PGO327721 PQJ327690:PQK327721 QAF327690:QAG327721 QKB327690:QKC327721 QTX327690:QTY327721 RDT327690:RDU327721 RNP327690:RNQ327721 RXL327690:RXM327721 SHH327690:SHI327721 SRD327690:SRE327721 TAZ327690:TBA327721 TKV327690:TKW327721 TUR327690:TUS327721 UEN327690:UEO327721 UOJ327690:UOK327721 UYF327690:UYG327721 VIB327690:VIC327721 VRX327690:VRY327721 WBT327690:WBU327721 WLP327690:WLQ327721 WVL327690:WVM327721 D393226:E393257 IZ393226:JA393257 SV393226:SW393257 ACR393226:ACS393257 AMN393226:AMO393257 AWJ393226:AWK393257 BGF393226:BGG393257 BQB393226:BQC393257 BZX393226:BZY393257 CJT393226:CJU393257 CTP393226:CTQ393257 DDL393226:DDM393257 DNH393226:DNI393257 DXD393226:DXE393257 EGZ393226:EHA393257 EQV393226:EQW393257 FAR393226:FAS393257 FKN393226:FKO393257 FUJ393226:FUK393257 GEF393226:GEG393257 GOB393226:GOC393257 GXX393226:GXY393257 HHT393226:HHU393257 HRP393226:HRQ393257 IBL393226:IBM393257 ILH393226:ILI393257 IVD393226:IVE393257 JEZ393226:JFA393257 JOV393226:JOW393257 JYR393226:JYS393257 KIN393226:KIO393257 KSJ393226:KSK393257 LCF393226:LCG393257 LMB393226:LMC393257 LVX393226:LVY393257 MFT393226:MFU393257 MPP393226:MPQ393257 MZL393226:MZM393257 NJH393226:NJI393257 NTD393226:NTE393257 OCZ393226:ODA393257 OMV393226:OMW393257 OWR393226:OWS393257 PGN393226:PGO393257 PQJ393226:PQK393257 QAF393226:QAG393257 QKB393226:QKC393257 QTX393226:QTY393257 RDT393226:RDU393257 RNP393226:RNQ393257 RXL393226:RXM393257 SHH393226:SHI393257 SRD393226:SRE393257 TAZ393226:TBA393257 TKV393226:TKW393257 TUR393226:TUS393257 UEN393226:UEO393257 UOJ393226:UOK393257 UYF393226:UYG393257 VIB393226:VIC393257 VRX393226:VRY393257 WBT393226:WBU393257 WLP393226:WLQ393257 WVL393226:WVM393257 D458762:E458793 IZ458762:JA458793 SV458762:SW458793 ACR458762:ACS458793 AMN458762:AMO458793 AWJ458762:AWK458793 BGF458762:BGG458793 BQB458762:BQC458793 BZX458762:BZY458793 CJT458762:CJU458793 CTP458762:CTQ458793 DDL458762:DDM458793 DNH458762:DNI458793 DXD458762:DXE458793 EGZ458762:EHA458793 EQV458762:EQW458793 FAR458762:FAS458793 FKN458762:FKO458793 FUJ458762:FUK458793 GEF458762:GEG458793 GOB458762:GOC458793 GXX458762:GXY458793 HHT458762:HHU458793 HRP458762:HRQ458793 IBL458762:IBM458793 ILH458762:ILI458793 IVD458762:IVE458793 JEZ458762:JFA458793 JOV458762:JOW458793 JYR458762:JYS458793 KIN458762:KIO458793 KSJ458762:KSK458793 LCF458762:LCG458793 LMB458762:LMC458793 LVX458762:LVY458793 MFT458762:MFU458793 MPP458762:MPQ458793 MZL458762:MZM458793 NJH458762:NJI458793 NTD458762:NTE458793 OCZ458762:ODA458793 OMV458762:OMW458793 OWR458762:OWS458793 PGN458762:PGO458793 PQJ458762:PQK458793 QAF458762:QAG458793 QKB458762:QKC458793 QTX458762:QTY458793 RDT458762:RDU458793 RNP458762:RNQ458793 RXL458762:RXM458793 SHH458762:SHI458793 SRD458762:SRE458793 TAZ458762:TBA458793 TKV458762:TKW458793 TUR458762:TUS458793 UEN458762:UEO458793 UOJ458762:UOK458793 UYF458762:UYG458793 VIB458762:VIC458793 VRX458762:VRY458793 WBT458762:WBU458793 WLP458762:WLQ458793 WVL458762:WVM458793 D524298:E524329 IZ524298:JA524329 SV524298:SW524329 ACR524298:ACS524329 AMN524298:AMO524329 AWJ524298:AWK524329 BGF524298:BGG524329 BQB524298:BQC524329 BZX524298:BZY524329 CJT524298:CJU524329 CTP524298:CTQ524329 DDL524298:DDM524329 DNH524298:DNI524329 DXD524298:DXE524329 EGZ524298:EHA524329 EQV524298:EQW524329 FAR524298:FAS524329 FKN524298:FKO524329 FUJ524298:FUK524329 GEF524298:GEG524329 GOB524298:GOC524329 GXX524298:GXY524329 HHT524298:HHU524329 HRP524298:HRQ524329 IBL524298:IBM524329 ILH524298:ILI524329 IVD524298:IVE524329 JEZ524298:JFA524329 JOV524298:JOW524329 JYR524298:JYS524329 KIN524298:KIO524329 KSJ524298:KSK524329 LCF524298:LCG524329 LMB524298:LMC524329 LVX524298:LVY524329 MFT524298:MFU524329 MPP524298:MPQ524329 MZL524298:MZM524329 NJH524298:NJI524329 NTD524298:NTE524329 OCZ524298:ODA524329 OMV524298:OMW524329 OWR524298:OWS524329 PGN524298:PGO524329 PQJ524298:PQK524329 QAF524298:QAG524329 QKB524298:QKC524329 QTX524298:QTY524329 RDT524298:RDU524329 RNP524298:RNQ524329 RXL524298:RXM524329 SHH524298:SHI524329 SRD524298:SRE524329 TAZ524298:TBA524329 TKV524298:TKW524329 TUR524298:TUS524329 UEN524298:UEO524329 UOJ524298:UOK524329 UYF524298:UYG524329 VIB524298:VIC524329 VRX524298:VRY524329 WBT524298:WBU524329 WLP524298:WLQ524329 WVL524298:WVM524329 D589834:E589865 IZ589834:JA589865 SV589834:SW589865 ACR589834:ACS589865 AMN589834:AMO589865 AWJ589834:AWK589865 BGF589834:BGG589865 BQB589834:BQC589865 BZX589834:BZY589865 CJT589834:CJU589865 CTP589834:CTQ589865 DDL589834:DDM589865 DNH589834:DNI589865 DXD589834:DXE589865 EGZ589834:EHA589865 EQV589834:EQW589865 FAR589834:FAS589865 FKN589834:FKO589865 FUJ589834:FUK589865 GEF589834:GEG589865 GOB589834:GOC589865 GXX589834:GXY589865 HHT589834:HHU589865 HRP589834:HRQ589865 IBL589834:IBM589865 ILH589834:ILI589865 IVD589834:IVE589865 JEZ589834:JFA589865 JOV589834:JOW589865 JYR589834:JYS589865 KIN589834:KIO589865 KSJ589834:KSK589865 LCF589834:LCG589865 LMB589834:LMC589865 LVX589834:LVY589865 MFT589834:MFU589865 MPP589834:MPQ589865 MZL589834:MZM589865 NJH589834:NJI589865 NTD589834:NTE589865 OCZ589834:ODA589865 OMV589834:OMW589865 OWR589834:OWS589865 PGN589834:PGO589865 PQJ589834:PQK589865 QAF589834:QAG589865 QKB589834:QKC589865 QTX589834:QTY589865 RDT589834:RDU589865 RNP589834:RNQ589865 RXL589834:RXM589865 SHH589834:SHI589865 SRD589834:SRE589865 TAZ589834:TBA589865 TKV589834:TKW589865 TUR589834:TUS589865 UEN589834:UEO589865 UOJ589834:UOK589865 UYF589834:UYG589865 VIB589834:VIC589865 VRX589834:VRY589865 WBT589834:WBU589865 WLP589834:WLQ589865 WVL589834:WVM589865 D655370:E655401 IZ655370:JA655401 SV655370:SW655401 ACR655370:ACS655401 AMN655370:AMO655401 AWJ655370:AWK655401 BGF655370:BGG655401 BQB655370:BQC655401 BZX655370:BZY655401 CJT655370:CJU655401 CTP655370:CTQ655401 DDL655370:DDM655401 DNH655370:DNI655401 DXD655370:DXE655401 EGZ655370:EHA655401 EQV655370:EQW655401 FAR655370:FAS655401 FKN655370:FKO655401 FUJ655370:FUK655401 GEF655370:GEG655401 GOB655370:GOC655401 GXX655370:GXY655401 HHT655370:HHU655401 HRP655370:HRQ655401 IBL655370:IBM655401 ILH655370:ILI655401 IVD655370:IVE655401 JEZ655370:JFA655401 JOV655370:JOW655401 JYR655370:JYS655401 KIN655370:KIO655401 KSJ655370:KSK655401 LCF655370:LCG655401 LMB655370:LMC655401 LVX655370:LVY655401 MFT655370:MFU655401 MPP655370:MPQ655401 MZL655370:MZM655401 NJH655370:NJI655401 NTD655370:NTE655401 OCZ655370:ODA655401 OMV655370:OMW655401 OWR655370:OWS655401 PGN655370:PGO655401 PQJ655370:PQK655401 QAF655370:QAG655401 QKB655370:QKC655401 QTX655370:QTY655401 RDT655370:RDU655401 RNP655370:RNQ655401 RXL655370:RXM655401 SHH655370:SHI655401 SRD655370:SRE655401 TAZ655370:TBA655401 TKV655370:TKW655401 TUR655370:TUS655401 UEN655370:UEO655401 UOJ655370:UOK655401 UYF655370:UYG655401 VIB655370:VIC655401 VRX655370:VRY655401 WBT655370:WBU655401 WLP655370:WLQ655401 WVL655370:WVM655401 D720906:E720937 IZ720906:JA720937 SV720906:SW720937 ACR720906:ACS720937 AMN720906:AMO720937 AWJ720906:AWK720937 BGF720906:BGG720937 BQB720906:BQC720937 BZX720906:BZY720937 CJT720906:CJU720937 CTP720906:CTQ720937 DDL720906:DDM720937 DNH720906:DNI720937 DXD720906:DXE720937 EGZ720906:EHA720937 EQV720906:EQW720937 FAR720906:FAS720937 FKN720906:FKO720937 FUJ720906:FUK720937 GEF720906:GEG720937 GOB720906:GOC720937 GXX720906:GXY720937 HHT720906:HHU720937 HRP720906:HRQ720937 IBL720906:IBM720937 ILH720906:ILI720937 IVD720906:IVE720937 JEZ720906:JFA720937 JOV720906:JOW720937 JYR720906:JYS720937 KIN720906:KIO720937 KSJ720906:KSK720937 LCF720906:LCG720937 LMB720906:LMC720937 LVX720906:LVY720937 MFT720906:MFU720937 MPP720906:MPQ720937 MZL720906:MZM720937 NJH720906:NJI720937 NTD720906:NTE720937 OCZ720906:ODA720937 OMV720906:OMW720937 OWR720906:OWS720937 PGN720906:PGO720937 PQJ720906:PQK720937 QAF720906:QAG720937 QKB720906:QKC720937 QTX720906:QTY720937 RDT720906:RDU720937 RNP720906:RNQ720937 RXL720906:RXM720937 SHH720906:SHI720937 SRD720906:SRE720937 TAZ720906:TBA720937 TKV720906:TKW720937 TUR720906:TUS720937 UEN720906:UEO720937 UOJ720906:UOK720937 UYF720906:UYG720937 VIB720906:VIC720937 VRX720906:VRY720937 WBT720906:WBU720937 WLP720906:WLQ720937 WVL720906:WVM720937 D786442:E786473 IZ786442:JA786473 SV786442:SW786473 ACR786442:ACS786473 AMN786442:AMO786473 AWJ786442:AWK786473 BGF786442:BGG786473 BQB786442:BQC786473 BZX786442:BZY786473 CJT786442:CJU786473 CTP786442:CTQ786473 DDL786442:DDM786473 DNH786442:DNI786473 DXD786442:DXE786473 EGZ786442:EHA786473 EQV786442:EQW786473 FAR786442:FAS786473 FKN786442:FKO786473 FUJ786442:FUK786473 GEF786442:GEG786473 GOB786442:GOC786473 GXX786442:GXY786473 HHT786442:HHU786473 HRP786442:HRQ786473 IBL786442:IBM786473 ILH786442:ILI786473 IVD786442:IVE786473 JEZ786442:JFA786473 JOV786442:JOW786473 JYR786442:JYS786473 KIN786442:KIO786473 KSJ786442:KSK786473 LCF786442:LCG786473 LMB786442:LMC786473 LVX786442:LVY786473 MFT786442:MFU786473 MPP786442:MPQ786473 MZL786442:MZM786473 NJH786442:NJI786473 NTD786442:NTE786473 OCZ786442:ODA786473 OMV786442:OMW786473 OWR786442:OWS786473 PGN786442:PGO786473 PQJ786442:PQK786473 QAF786442:QAG786473 QKB786442:QKC786473 QTX786442:QTY786473 RDT786442:RDU786473 RNP786442:RNQ786473 RXL786442:RXM786473 SHH786442:SHI786473 SRD786442:SRE786473 TAZ786442:TBA786473 TKV786442:TKW786473 TUR786442:TUS786473 UEN786442:UEO786473 UOJ786442:UOK786473 UYF786442:UYG786473 VIB786442:VIC786473 VRX786442:VRY786473 WBT786442:WBU786473 WLP786442:WLQ786473 WVL786442:WVM786473 D851978:E852009 IZ851978:JA852009 SV851978:SW852009 ACR851978:ACS852009 AMN851978:AMO852009 AWJ851978:AWK852009 BGF851978:BGG852009 BQB851978:BQC852009 BZX851978:BZY852009 CJT851978:CJU852009 CTP851978:CTQ852009 DDL851978:DDM852009 DNH851978:DNI852009 DXD851978:DXE852009 EGZ851978:EHA852009 EQV851978:EQW852009 FAR851978:FAS852009 FKN851978:FKO852009 FUJ851978:FUK852009 GEF851978:GEG852009 GOB851978:GOC852009 GXX851978:GXY852009 HHT851978:HHU852009 HRP851978:HRQ852009 IBL851978:IBM852009 ILH851978:ILI852009 IVD851978:IVE852009 JEZ851978:JFA852009 JOV851978:JOW852009 JYR851978:JYS852009 KIN851978:KIO852009 KSJ851978:KSK852009 LCF851978:LCG852009 LMB851978:LMC852009 LVX851978:LVY852009 MFT851978:MFU852009 MPP851978:MPQ852009 MZL851978:MZM852009 NJH851978:NJI852009 NTD851978:NTE852009 OCZ851978:ODA852009 OMV851978:OMW852009 OWR851978:OWS852009 PGN851978:PGO852009 PQJ851978:PQK852009 QAF851978:QAG852009 QKB851978:QKC852009 QTX851978:QTY852009 RDT851978:RDU852009 RNP851978:RNQ852009 RXL851978:RXM852009 SHH851978:SHI852009 SRD851978:SRE852009 TAZ851978:TBA852009 TKV851978:TKW852009 TUR851978:TUS852009 UEN851978:UEO852009 UOJ851978:UOK852009 UYF851978:UYG852009 VIB851978:VIC852009 VRX851978:VRY852009 WBT851978:WBU852009 WLP851978:WLQ852009 WVL851978:WVM852009 D917514:E917545 IZ917514:JA917545 SV917514:SW917545 ACR917514:ACS917545 AMN917514:AMO917545 AWJ917514:AWK917545 BGF917514:BGG917545 BQB917514:BQC917545 BZX917514:BZY917545 CJT917514:CJU917545 CTP917514:CTQ917545 DDL917514:DDM917545 DNH917514:DNI917545 DXD917514:DXE917545 EGZ917514:EHA917545 EQV917514:EQW917545 FAR917514:FAS917545 FKN917514:FKO917545 FUJ917514:FUK917545 GEF917514:GEG917545 GOB917514:GOC917545 GXX917514:GXY917545 HHT917514:HHU917545 HRP917514:HRQ917545 IBL917514:IBM917545 ILH917514:ILI917545 IVD917514:IVE917545 JEZ917514:JFA917545 JOV917514:JOW917545 JYR917514:JYS917545 KIN917514:KIO917545 KSJ917514:KSK917545 LCF917514:LCG917545 LMB917514:LMC917545 LVX917514:LVY917545 MFT917514:MFU917545 MPP917514:MPQ917545 MZL917514:MZM917545 NJH917514:NJI917545 NTD917514:NTE917545 OCZ917514:ODA917545 OMV917514:OMW917545 OWR917514:OWS917545 PGN917514:PGO917545 PQJ917514:PQK917545 QAF917514:QAG917545 QKB917514:QKC917545 QTX917514:QTY917545 RDT917514:RDU917545 RNP917514:RNQ917545 RXL917514:RXM917545 SHH917514:SHI917545 SRD917514:SRE917545 TAZ917514:TBA917545 TKV917514:TKW917545 TUR917514:TUS917545 UEN917514:UEO917545 UOJ917514:UOK917545 UYF917514:UYG917545 VIB917514:VIC917545 VRX917514:VRY917545 WBT917514:WBU917545 WLP917514:WLQ917545 WVL917514:WVM917545 D983050:E983081 IZ983050:JA983081 SV983050:SW983081 ACR983050:ACS983081 AMN983050:AMO983081 AWJ983050:AWK983081 BGF983050:BGG983081 BQB983050:BQC983081 BZX983050:BZY983081 CJT983050:CJU983081 CTP983050:CTQ983081 DDL983050:DDM983081 DNH983050:DNI983081 DXD983050:DXE983081 EGZ983050:EHA983081 EQV983050:EQW983081 FAR983050:FAS983081 FKN983050:FKO983081 FUJ983050:FUK983081 GEF983050:GEG983081 GOB983050:GOC983081 GXX983050:GXY983081 HHT983050:HHU983081 HRP983050:HRQ983081 IBL983050:IBM983081 ILH983050:ILI983081 IVD983050:IVE983081 JEZ983050:JFA983081 JOV983050:JOW983081 JYR983050:JYS983081 KIN983050:KIO983081 KSJ983050:KSK983081 LCF983050:LCG983081 LMB983050:LMC983081 LVX983050:LVY983081 MFT983050:MFU983081 MPP983050:MPQ983081 MZL983050:MZM983081 NJH983050:NJI983081 NTD983050:NTE983081 OCZ983050:ODA983081 OMV983050:OMW983081 OWR983050:OWS983081 PGN983050:PGO983081 PQJ983050:PQK983081 QAF983050:QAG983081 QKB983050:QKC983081 QTX983050:QTY983081 RDT983050:RDU983081 RNP983050:RNQ983081 RXL983050:RXM983081 SHH983050:SHI983081 SRD983050:SRE983081 TAZ983050:TBA983081 TKV983050:TKW983081 TUR983050:TUS983081 UEN983050:UEO983081 UOJ983050:UOK983081 UYF983050:UYG983081 VIB983050:VIC983081 VRX983050:VRY983081 WBT983050:WBU983081 WLP983050:WLQ983081 WVL983050:WVM983081 H10:I41 JD10:JE41 SZ10:TA41 ACV10:ACW41 AMR10:AMS41 AWN10:AWO41 BGJ10:BGK41 BQF10:BQG41 CAB10:CAC41 CJX10:CJY41 CTT10:CTU41 DDP10:DDQ41 DNL10:DNM41 DXH10:DXI41 EHD10:EHE41 EQZ10:ERA41 FAV10:FAW41 FKR10:FKS41 FUN10:FUO41 GEJ10:GEK41 GOF10:GOG41 GYB10:GYC41 HHX10:HHY41 HRT10:HRU41 IBP10:IBQ41 ILL10:ILM41 IVH10:IVI41 JFD10:JFE41 JOZ10:JPA41 JYV10:JYW41 KIR10:KIS41 KSN10:KSO41 LCJ10:LCK41 LMF10:LMG41 LWB10:LWC41 MFX10:MFY41 MPT10:MPU41 MZP10:MZQ41 NJL10:NJM41 NTH10:NTI41 ODD10:ODE41 OMZ10:ONA41 OWV10:OWW41 PGR10:PGS41 PQN10:PQO41 QAJ10:QAK41 QKF10:QKG41 QUB10:QUC41 RDX10:RDY41 RNT10:RNU41 RXP10:RXQ41 SHL10:SHM41 SRH10:SRI41 TBD10:TBE41 TKZ10:TLA41 TUV10:TUW41 UER10:UES41 UON10:UOO41 UYJ10:UYK41 VIF10:VIG41 VSB10:VSC41 WBX10:WBY41 WLT10:WLU41 WVP10:WVQ41 H65546:I65577 JD65546:JE65577 SZ65546:TA65577 ACV65546:ACW65577 AMR65546:AMS65577 AWN65546:AWO65577 BGJ65546:BGK65577 BQF65546:BQG65577 CAB65546:CAC65577 CJX65546:CJY65577 CTT65546:CTU65577 DDP65546:DDQ65577 DNL65546:DNM65577 DXH65546:DXI65577 EHD65546:EHE65577 EQZ65546:ERA65577 FAV65546:FAW65577 FKR65546:FKS65577 FUN65546:FUO65577 GEJ65546:GEK65577 GOF65546:GOG65577 GYB65546:GYC65577 HHX65546:HHY65577 HRT65546:HRU65577 IBP65546:IBQ65577 ILL65546:ILM65577 IVH65546:IVI65577 JFD65546:JFE65577 JOZ65546:JPA65577 JYV65546:JYW65577 KIR65546:KIS65577 KSN65546:KSO65577 LCJ65546:LCK65577 LMF65546:LMG65577 LWB65546:LWC65577 MFX65546:MFY65577 MPT65546:MPU65577 MZP65546:MZQ65577 NJL65546:NJM65577 NTH65546:NTI65577 ODD65546:ODE65577 OMZ65546:ONA65577 OWV65546:OWW65577 PGR65546:PGS65577 PQN65546:PQO65577 QAJ65546:QAK65577 QKF65546:QKG65577 QUB65546:QUC65577 RDX65546:RDY65577 RNT65546:RNU65577 RXP65546:RXQ65577 SHL65546:SHM65577 SRH65546:SRI65577 TBD65546:TBE65577 TKZ65546:TLA65577 TUV65546:TUW65577 UER65546:UES65577 UON65546:UOO65577 UYJ65546:UYK65577 VIF65546:VIG65577 VSB65546:VSC65577 WBX65546:WBY65577 WLT65546:WLU65577 WVP65546:WVQ65577 H131082:I131113 JD131082:JE131113 SZ131082:TA131113 ACV131082:ACW131113 AMR131082:AMS131113 AWN131082:AWO131113 BGJ131082:BGK131113 BQF131082:BQG131113 CAB131082:CAC131113 CJX131082:CJY131113 CTT131082:CTU131113 DDP131082:DDQ131113 DNL131082:DNM131113 DXH131082:DXI131113 EHD131082:EHE131113 EQZ131082:ERA131113 FAV131082:FAW131113 FKR131082:FKS131113 FUN131082:FUO131113 GEJ131082:GEK131113 GOF131082:GOG131113 GYB131082:GYC131113 HHX131082:HHY131113 HRT131082:HRU131113 IBP131082:IBQ131113 ILL131082:ILM131113 IVH131082:IVI131113 JFD131082:JFE131113 JOZ131082:JPA131113 JYV131082:JYW131113 KIR131082:KIS131113 KSN131082:KSO131113 LCJ131082:LCK131113 LMF131082:LMG131113 LWB131082:LWC131113 MFX131082:MFY131113 MPT131082:MPU131113 MZP131082:MZQ131113 NJL131082:NJM131113 NTH131082:NTI131113 ODD131082:ODE131113 OMZ131082:ONA131113 OWV131082:OWW131113 PGR131082:PGS131113 PQN131082:PQO131113 QAJ131082:QAK131113 QKF131082:QKG131113 QUB131082:QUC131113 RDX131082:RDY131113 RNT131082:RNU131113 RXP131082:RXQ131113 SHL131082:SHM131113 SRH131082:SRI131113 TBD131082:TBE131113 TKZ131082:TLA131113 TUV131082:TUW131113 UER131082:UES131113 UON131082:UOO131113 UYJ131082:UYK131113 VIF131082:VIG131113 VSB131082:VSC131113 WBX131082:WBY131113 WLT131082:WLU131113 WVP131082:WVQ131113 H196618:I196649 JD196618:JE196649 SZ196618:TA196649 ACV196618:ACW196649 AMR196618:AMS196649 AWN196618:AWO196649 BGJ196618:BGK196649 BQF196618:BQG196649 CAB196618:CAC196649 CJX196618:CJY196649 CTT196618:CTU196649 DDP196618:DDQ196649 DNL196618:DNM196649 DXH196618:DXI196649 EHD196618:EHE196649 EQZ196618:ERA196649 FAV196618:FAW196649 FKR196618:FKS196649 FUN196618:FUO196649 GEJ196618:GEK196649 GOF196618:GOG196649 GYB196618:GYC196649 HHX196618:HHY196649 HRT196618:HRU196649 IBP196618:IBQ196649 ILL196618:ILM196649 IVH196618:IVI196649 JFD196618:JFE196649 JOZ196618:JPA196649 JYV196618:JYW196649 KIR196618:KIS196649 KSN196618:KSO196649 LCJ196618:LCK196649 LMF196618:LMG196649 LWB196618:LWC196649 MFX196618:MFY196649 MPT196618:MPU196649 MZP196618:MZQ196649 NJL196618:NJM196649 NTH196618:NTI196649 ODD196618:ODE196649 OMZ196618:ONA196649 OWV196618:OWW196649 PGR196618:PGS196649 PQN196618:PQO196649 QAJ196618:QAK196649 QKF196618:QKG196649 QUB196618:QUC196649 RDX196618:RDY196649 RNT196618:RNU196649 RXP196618:RXQ196649 SHL196618:SHM196649 SRH196618:SRI196649 TBD196618:TBE196649 TKZ196618:TLA196649 TUV196618:TUW196649 UER196618:UES196649 UON196618:UOO196649 UYJ196618:UYK196649 VIF196618:VIG196649 VSB196618:VSC196649 WBX196618:WBY196649 WLT196618:WLU196649 WVP196618:WVQ196649 H262154:I262185 JD262154:JE262185 SZ262154:TA262185 ACV262154:ACW262185 AMR262154:AMS262185 AWN262154:AWO262185 BGJ262154:BGK262185 BQF262154:BQG262185 CAB262154:CAC262185 CJX262154:CJY262185 CTT262154:CTU262185 DDP262154:DDQ262185 DNL262154:DNM262185 DXH262154:DXI262185 EHD262154:EHE262185 EQZ262154:ERA262185 FAV262154:FAW262185 FKR262154:FKS262185 FUN262154:FUO262185 GEJ262154:GEK262185 GOF262154:GOG262185 GYB262154:GYC262185 HHX262154:HHY262185 HRT262154:HRU262185 IBP262154:IBQ262185 ILL262154:ILM262185 IVH262154:IVI262185 JFD262154:JFE262185 JOZ262154:JPA262185 JYV262154:JYW262185 KIR262154:KIS262185 KSN262154:KSO262185 LCJ262154:LCK262185 LMF262154:LMG262185 LWB262154:LWC262185 MFX262154:MFY262185 MPT262154:MPU262185 MZP262154:MZQ262185 NJL262154:NJM262185 NTH262154:NTI262185 ODD262154:ODE262185 OMZ262154:ONA262185 OWV262154:OWW262185 PGR262154:PGS262185 PQN262154:PQO262185 QAJ262154:QAK262185 QKF262154:QKG262185 QUB262154:QUC262185 RDX262154:RDY262185 RNT262154:RNU262185 RXP262154:RXQ262185 SHL262154:SHM262185 SRH262154:SRI262185 TBD262154:TBE262185 TKZ262154:TLA262185 TUV262154:TUW262185 UER262154:UES262185 UON262154:UOO262185 UYJ262154:UYK262185 VIF262154:VIG262185 VSB262154:VSC262185 WBX262154:WBY262185 WLT262154:WLU262185 WVP262154:WVQ262185 H327690:I327721 JD327690:JE327721 SZ327690:TA327721 ACV327690:ACW327721 AMR327690:AMS327721 AWN327690:AWO327721 BGJ327690:BGK327721 BQF327690:BQG327721 CAB327690:CAC327721 CJX327690:CJY327721 CTT327690:CTU327721 DDP327690:DDQ327721 DNL327690:DNM327721 DXH327690:DXI327721 EHD327690:EHE327721 EQZ327690:ERA327721 FAV327690:FAW327721 FKR327690:FKS327721 FUN327690:FUO327721 GEJ327690:GEK327721 GOF327690:GOG327721 GYB327690:GYC327721 HHX327690:HHY327721 HRT327690:HRU327721 IBP327690:IBQ327721 ILL327690:ILM327721 IVH327690:IVI327721 JFD327690:JFE327721 JOZ327690:JPA327721 JYV327690:JYW327721 KIR327690:KIS327721 KSN327690:KSO327721 LCJ327690:LCK327721 LMF327690:LMG327721 LWB327690:LWC327721 MFX327690:MFY327721 MPT327690:MPU327721 MZP327690:MZQ327721 NJL327690:NJM327721 NTH327690:NTI327721 ODD327690:ODE327721 OMZ327690:ONA327721 OWV327690:OWW327721 PGR327690:PGS327721 PQN327690:PQO327721 QAJ327690:QAK327721 QKF327690:QKG327721 QUB327690:QUC327721 RDX327690:RDY327721 RNT327690:RNU327721 RXP327690:RXQ327721 SHL327690:SHM327721 SRH327690:SRI327721 TBD327690:TBE327721 TKZ327690:TLA327721 TUV327690:TUW327721 UER327690:UES327721 UON327690:UOO327721 UYJ327690:UYK327721 VIF327690:VIG327721 VSB327690:VSC327721 WBX327690:WBY327721 WLT327690:WLU327721 WVP327690:WVQ327721 H393226:I393257 JD393226:JE393257 SZ393226:TA393257 ACV393226:ACW393257 AMR393226:AMS393257 AWN393226:AWO393257 BGJ393226:BGK393257 BQF393226:BQG393257 CAB393226:CAC393257 CJX393226:CJY393257 CTT393226:CTU393257 DDP393226:DDQ393257 DNL393226:DNM393257 DXH393226:DXI393257 EHD393226:EHE393257 EQZ393226:ERA393257 FAV393226:FAW393257 FKR393226:FKS393257 FUN393226:FUO393257 GEJ393226:GEK393257 GOF393226:GOG393257 GYB393226:GYC393257 HHX393226:HHY393257 HRT393226:HRU393257 IBP393226:IBQ393257 ILL393226:ILM393257 IVH393226:IVI393257 JFD393226:JFE393257 JOZ393226:JPA393257 JYV393226:JYW393257 KIR393226:KIS393257 KSN393226:KSO393257 LCJ393226:LCK393257 LMF393226:LMG393257 LWB393226:LWC393257 MFX393226:MFY393257 MPT393226:MPU393257 MZP393226:MZQ393257 NJL393226:NJM393257 NTH393226:NTI393257 ODD393226:ODE393257 OMZ393226:ONA393257 OWV393226:OWW393257 PGR393226:PGS393257 PQN393226:PQO393257 QAJ393226:QAK393257 QKF393226:QKG393257 QUB393226:QUC393257 RDX393226:RDY393257 RNT393226:RNU393257 RXP393226:RXQ393257 SHL393226:SHM393257 SRH393226:SRI393257 TBD393226:TBE393257 TKZ393226:TLA393257 TUV393226:TUW393257 UER393226:UES393257 UON393226:UOO393257 UYJ393226:UYK393257 VIF393226:VIG393257 VSB393226:VSC393257 WBX393226:WBY393257 WLT393226:WLU393257 WVP393226:WVQ393257 H458762:I458793 JD458762:JE458793 SZ458762:TA458793 ACV458762:ACW458793 AMR458762:AMS458793 AWN458762:AWO458793 BGJ458762:BGK458793 BQF458762:BQG458793 CAB458762:CAC458793 CJX458762:CJY458793 CTT458762:CTU458793 DDP458762:DDQ458793 DNL458762:DNM458793 DXH458762:DXI458793 EHD458762:EHE458793 EQZ458762:ERA458793 FAV458762:FAW458793 FKR458762:FKS458793 FUN458762:FUO458793 GEJ458762:GEK458793 GOF458762:GOG458793 GYB458762:GYC458793 HHX458762:HHY458793 HRT458762:HRU458793 IBP458762:IBQ458793 ILL458762:ILM458793 IVH458762:IVI458793 JFD458762:JFE458793 JOZ458762:JPA458793 JYV458762:JYW458793 KIR458762:KIS458793 KSN458762:KSO458793 LCJ458762:LCK458793 LMF458762:LMG458793 LWB458762:LWC458793 MFX458762:MFY458793 MPT458762:MPU458793 MZP458762:MZQ458793 NJL458762:NJM458793 NTH458762:NTI458793 ODD458762:ODE458793 OMZ458762:ONA458793 OWV458762:OWW458793 PGR458762:PGS458793 PQN458762:PQO458793 QAJ458762:QAK458793 QKF458762:QKG458793 QUB458762:QUC458793 RDX458762:RDY458793 RNT458762:RNU458793 RXP458762:RXQ458793 SHL458762:SHM458793 SRH458762:SRI458793 TBD458762:TBE458793 TKZ458762:TLA458793 TUV458762:TUW458793 UER458762:UES458793 UON458762:UOO458793 UYJ458762:UYK458793 VIF458762:VIG458793 VSB458762:VSC458793 WBX458762:WBY458793 WLT458762:WLU458793 WVP458762:WVQ458793 H524298:I524329 JD524298:JE524329 SZ524298:TA524329 ACV524298:ACW524329 AMR524298:AMS524329 AWN524298:AWO524329 BGJ524298:BGK524329 BQF524298:BQG524329 CAB524298:CAC524329 CJX524298:CJY524329 CTT524298:CTU524329 DDP524298:DDQ524329 DNL524298:DNM524329 DXH524298:DXI524329 EHD524298:EHE524329 EQZ524298:ERA524329 FAV524298:FAW524329 FKR524298:FKS524329 FUN524298:FUO524329 GEJ524298:GEK524329 GOF524298:GOG524329 GYB524298:GYC524329 HHX524298:HHY524329 HRT524298:HRU524329 IBP524298:IBQ524329 ILL524298:ILM524329 IVH524298:IVI524329 JFD524298:JFE524329 JOZ524298:JPA524329 JYV524298:JYW524329 KIR524298:KIS524329 KSN524298:KSO524329 LCJ524298:LCK524329 LMF524298:LMG524329 LWB524298:LWC524329 MFX524298:MFY524329 MPT524298:MPU524329 MZP524298:MZQ524329 NJL524298:NJM524329 NTH524298:NTI524329 ODD524298:ODE524329 OMZ524298:ONA524329 OWV524298:OWW524329 PGR524298:PGS524329 PQN524298:PQO524329 QAJ524298:QAK524329 QKF524298:QKG524329 QUB524298:QUC524329 RDX524298:RDY524329 RNT524298:RNU524329 RXP524298:RXQ524329 SHL524298:SHM524329 SRH524298:SRI524329 TBD524298:TBE524329 TKZ524298:TLA524329 TUV524298:TUW524329 UER524298:UES524329 UON524298:UOO524329 UYJ524298:UYK524329 VIF524298:VIG524329 VSB524298:VSC524329 WBX524298:WBY524329 WLT524298:WLU524329 WVP524298:WVQ524329 H589834:I589865 JD589834:JE589865 SZ589834:TA589865 ACV589834:ACW589865 AMR589834:AMS589865 AWN589834:AWO589865 BGJ589834:BGK589865 BQF589834:BQG589865 CAB589834:CAC589865 CJX589834:CJY589865 CTT589834:CTU589865 DDP589834:DDQ589865 DNL589834:DNM589865 DXH589834:DXI589865 EHD589834:EHE589865 EQZ589834:ERA589865 FAV589834:FAW589865 FKR589834:FKS589865 FUN589834:FUO589865 GEJ589834:GEK589865 GOF589834:GOG589865 GYB589834:GYC589865 HHX589834:HHY589865 HRT589834:HRU589865 IBP589834:IBQ589865 ILL589834:ILM589865 IVH589834:IVI589865 JFD589834:JFE589865 JOZ589834:JPA589865 JYV589834:JYW589865 KIR589834:KIS589865 KSN589834:KSO589865 LCJ589834:LCK589865 LMF589834:LMG589865 LWB589834:LWC589865 MFX589834:MFY589865 MPT589834:MPU589865 MZP589834:MZQ589865 NJL589834:NJM589865 NTH589834:NTI589865 ODD589834:ODE589865 OMZ589834:ONA589865 OWV589834:OWW589865 PGR589834:PGS589865 PQN589834:PQO589865 QAJ589834:QAK589865 QKF589834:QKG589865 QUB589834:QUC589865 RDX589834:RDY589865 RNT589834:RNU589865 RXP589834:RXQ589865 SHL589834:SHM589865 SRH589834:SRI589865 TBD589834:TBE589865 TKZ589834:TLA589865 TUV589834:TUW589865 UER589834:UES589865 UON589834:UOO589865 UYJ589834:UYK589865 VIF589834:VIG589865 VSB589834:VSC589865 WBX589834:WBY589865 WLT589834:WLU589865 WVP589834:WVQ589865 H655370:I655401 JD655370:JE655401 SZ655370:TA655401 ACV655370:ACW655401 AMR655370:AMS655401 AWN655370:AWO655401 BGJ655370:BGK655401 BQF655370:BQG655401 CAB655370:CAC655401 CJX655370:CJY655401 CTT655370:CTU655401 DDP655370:DDQ655401 DNL655370:DNM655401 DXH655370:DXI655401 EHD655370:EHE655401 EQZ655370:ERA655401 FAV655370:FAW655401 FKR655370:FKS655401 FUN655370:FUO655401 GEJ655370:GEK655401 GOF655370:GOG655401 GYB655370:GYC655401 HHX655370:HHY655401 HRT655370:HRU655401 IBP655370:IBQ655401 ILL655370:ILM655401 IVH655370:IVI655401 JFD655370:JFE655401 JOZ655370:JPA655401 JYV655370:JYW655401 KIR655370:KIS655401 KSN655370:KSO655401 LCJ655370:LCK655401 LMF655370:LMG655401 LWB655370:LWC655401 MFX655370:MFY655401 MPT655370:MPU655401 MZP655370:MZQ655401 NJL655370:NJM655401 NTH655370:NTI655401 ODD655370:ODE655401 OMZ655370:ONA655401 OWV655370:OWW655401 PGR655370:PGS655401 PQN655370:PQO655401 QAJ655370:QAK655401 QKF655370:QKG655401 QUB655370:QUC655401 RDX655370:RDY655401 RNT655370:RNU655401 RXP655370:RXQ655401 SHL655370:SHM655401 SRH655370:SRI655401 TBD655370:TBE655401 TKZ655370:TLA655401 TUV655370:TUW655401 UER655370:UES655401 UON655370:UOO655401 UYJ655370:UYK655401 VIF655370:VIG655401 VSB655370:VSC655401 WBX655370:WBY655401 WLT655370:WLU655401 WVP655370:WVQ655401 H720906:I720937 JD720906:JE720937 SZ720906:TA720937 ACV720906:ACW720937 AMR720906:AMS720937 AWN720906:AWO720937 BGJ720906:BGK720937 BQF720906:BQG720937 CAB720906:CAC720937 CJX720906:CJY720937 CTT720906:CTU720937 DDP720906:DDQ720937 DNL720906:DNM720937 DXH720906:DXI720937 EHD720906:EHE720937 EQZ720906:ERA720937 FAV720906:FAW720937 FKR720906:FKS720937 FUN720906:FUO720937 GEJ720906:GEK720937 GOF720906:GOG720937 GYB720906:GYC720937 HHX720906:HHY720937 HRT720906:HRU720937 IBP720906:IBQ720937 ILL720906:ILM720937 IVH720906:IVI720937 JFD720906:JFE720937 JOZ720906:JPA720937 JYV720906:JYW720937 KIR720906:KIS720937 KSN720906:KSO720937 LCJ720906:LCK720937 LMF720906:LMG720937 LWB720906:LWC720937 MFX720906:MFY720937 MPT720906:MPU720937 MZP720906:MZQ720937 NJL720906:NJM720937 NTH720906:NTI720937 ODD720906:ODE720937 OMZ720906:ONA720937 OWV720906:OWW720937 PGR720906:PGS720937 PQN720906:PQO720937 QAJ720906:QAK720937 QKF720906:QKG720937 QUB720906:QUC720937 RDX720906:RDY720937 RNT720906:RNU720937 RXP720906:RXQ720937 SHL720906:SHM720937 SRH720906:SRI720937 TBD720906:TBE720937 TKZ720906:TLA720937 TUV720906:TUW720937 UER720906:UES720937 UON720906:UOO720937 UYJ720906:UYK720937 VIF720906:VIG720937 VSB720906:VSC720937 WBX720906:WBY720937 WLT720906:WLU720937 WVP720906:WVQ720937 H786442:I786473 JD786442:JE786473 SZ786442:TA786473 ACV786442:ACW786473 AMR786442:AMS786473 AWN786442:AWO786473 BGJ786442:BGK786473 BQF786442:BQG786473 CAB786442:CAC786473 CJX786442:CJY786473 CTT786442:CTU786473 DDP786442:DDQ786473 DNL786442:DNM786473 DXH786442:DXI786473 EHD786442:EHE786473 EQZ786442:ERA786473 FAV786442:FAW786473 FKR786442:FKS786473 FUN786442:FUO786473 GEJ786442:GEK786473 GOF786442:GOG786473 GYB786442:GYC786473 HHX786442:HHY786473 HRT786442:HRU786473 IBP786442:IBQ786473 ILL786442:ILM786473 IVH786442:IVI786473 JFD786442:JFE786473 JOZ786442:JPA786473 JYV786442:JYW786473 KIR786442:KIS786473 KSN786442:KSO786473 LCJ786442:LCK786473 LMF786442:LMG786473 LWB786442:LWC786473 MFX786442:MFY786473 MPT786442:MPU786473 MZP786442:MZQ786473 NJL786442:NJM786473 NTH786442:NTI786473 ODD786442:ODE786473 OMZ786442:ONA786473 OWV786442:OWW786473 PGR786442:PGS786473 PQN786442:PQO786473 QAJ786442:QAK786473 QKF786442:QKG786473 QUB786442:QUC786473 RDX786442:RDY786473 RNT786442:RNU786473 RXP786442:RXQ786473 SHL786442:SHM786473 SRH786442:SRI786473 TBD786442:TBE786473 TKZ786442:TLA786473 TUV786442:TUW786473 UER786442:UES786473 UON786442:UOO786473 UYJ786442:UYK786473 VIF786442:VIG786473 VSB786442:VSC786473 WBX786442:WBY786473 WLT786442:WLU786473 WVP786442:WVQ786473 H851978:I852009 JD851978:JE852009 SZ851978:TA852009 ACV851978:ACW852009 AMR851978:AMS852009 AWN851978:AWO852009 BGJ851978:BGK852009 BQF851978:BQG852009 CAB851978:CAC852009 CJX851978:CJY852009 CTT851978:CTU852009 DDP851978:DDQ852009 DNL851978:DNM852009 DXH851978:DXI852009 EHD851978:EHE852009 EQZ851978:ERA852009 FAV851978:FAW852009 FKR851978:FKS852009 FUN851978:FUO852009 GEJ851978:GEK852009 GOF851978:GOG852009 GYB851978:GYC852009 HHX851978:HHY852009 HRT851978:HRU852009 IBP851978:IBQ852009 ILL851978:ILM852009 IVH851978:IVI852009 JFD851978:JFE852009 JOZ851978:JPA852009 JYV851978:JYW852009 KIR851978:KIS852009 KSN851978:KSO852009 LCJ851978:LCK852009 LMF851978:LMG852009 LWB851978:LWC852009 MFX851978:MFY852009 MPT851978:MPU852009 MZP851978:MZQ852009 NJL851978:NJM852009 NTH851978:NTI852009 ODD851978:ODE852009 OMZ851978:ONA852009 OWV851978:OWW852009 PGR851978:PGS852009 PQN851978:PQO852009 QAJ851978:QAK852009 QKF851978:QKG852009 QUB851978:QUC852009 RDX851978:RDY852009 RNT851978:RNU852009 RXP851978:RXQ852009 SHL851978:SHM852009 SRH851978:SRI852009 TBD851978:TBE852009 TKZ851978:TLA852009 TUV851978:TUW852009 UER851978:UES852009 UON851978:UOO852009 UYJ851978:UYK852009 VIF851978:VIG852009 VSB851978:VSC852009 WBX851978:WBY852009 WLT851978:WLU852009 WVP851978:WVQ852009 H917514:I917545 JD917514:JE917545 SZ917514:TA917545 ACV917514:ACW917545 AMR917514:AMS917545 AWN917514:AWO917545 BGJ917514:BGK917545 BQF917514:BQG917545 CAB917514:CAC917545 CJX917514:CJY917545 CTT917514:CTU917545 DDP917514:DDQ917545 DNL917514:DNM917545 DXH917514:DXI917545 EHD917514:EHE917545 EQZ917514:ERA917545 FAV917514:FAW917545 FKR917514:FKS917545 FUN917514:FUO917545 GEJ917514:GEK917545 GOF917514:GOG917545 GYB917514:GYC917545 HHX917514:HHY917545 HRT917514:HRU917545 IBP917514:IBQ917545 ILL917514:ILM917545 IVH917514:IVI917545 JFD917514:JFE917545 JOZ917514:JPA917545 JYV917514:JYW917545 KIR917514:KIS917545 KSN917514:KSO917545 LCJ917514:LCK917545 LMF917514:LMG917545 LWB917514:LWC917545 MFX917514:MFY917545 MPT917514:MPU917545 MZP917514:MZQ917545 NJL917514:NJM917545 NTH917514:NTI917545 ODD917514:ODE917545 OMZ917514:ONA917545 OWV917514:OWW917545 PGR917514:PGS917545 PQN917514:PQO917545 QAJ917514:QAK917545 QKF917514:QKG917545 QUB917514:QUC917545 RDX917514:RDY917545 RNT917514:RNU917545 RXP917514:RXQ917545 SHL917514:SHM917545 SRH917514:SRI917545 TBD917514:TBE917545 TKZ917514:TLA917545 TUV917514:TUW917545 UER917514:UES917545 UON917514:UOO917545 UYJ917514:UYK917545 VIF917514:VIG917545 VSB917514:VSC917545 WBX917514:WBY917545 WLT917514:WLU917545 WVP917514:WVQ917545 H983050:I983081 JD983050:JE983081 SZ983050:TA983081 ACV983050:ACW983081 AMR983050:AMS983081 AWN983050:AWO983081 BGJ983050:BGK983081 BQF983050:BQG983081 CAB983050:CAC983081 CJX983050:CJY983081 CTT983050:CTU983081 DDP983050:DDQ983081 DNL983050:DNM983081 DXH983050:DXI983081 EHD983050:EHE983081 EQZ983050:ERA983081 FAV983050:FAW983081 FKR983050:FKS983081 FUN983050:FUO983081 GEJ983050:GEK983081 GOF983050:GOG983081 GYB983050:GYC983081 HHX983050:HHY983081 HRT983050:HRU983081 IBP983050:IBQ983081 ILL983050:ILM983081 IVH983050:IVI983081 JFD983050:JFE983081 JOZ983050:JPA983081 JYV983050:JYW983081 KIR983050:KIS983081 KSN983050:KSO983081 LCJ983050:LCK983081 LMF983050:LMG983081 LWB983050:LWC983081 MFX983050:MFY983081 MPT983050:MPU983081 MZP983050:MZQ983081 NJL983050:NJM983081 NTH983050:NTI983081 ODD983050:ODE983081 OMZ983050:ONA983081 OWV983050:OWW983081 PGR983050:PGS983081 PQN983050:PQO983081 QAJ983050:QAK983081 QKF983050:QKG983081 QUB983050:QUC983081 RDX983050:RDY983081 RNT983050:RNU983081 RXP983050:RXQ983081 SHL983050:SHM983081 SRH983050:SRI983081 TBD983050:TBE983081 TKZ983050:TLA983081 TUV983050:TUW983081 UER983050:UES983081 UON983050:UOO983081 UYJ983050:UYK983081 VIF983050:VIG983081 VSB983050:VSC983081 WBX983050:WBY983081 WLT983050:WLU983081 WVP983050:WVQ983081" xr:uid="{42EDCDA9-476A-40E3-8E7A-004FDF2484A9}">
      <formula1>41640</formula1>
    </dataValidation>
  </dataValidations>
  <pageMargins left="0.7" right="0.7" top="0.75" bottom="0.75" header="0.3" footer="0.3"/>
  <pageSetup paperSize="9" scale="88"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D0A0E4-73FD-4FFF-B3C0-EE65571DA794}">
  <sheetPr codeName="Sheet43"/>
  <dimension ref="A1:I48"/>
  <sheetViews>
    <sheetView showGridLines="0" view="pageBreakPreview" zoomScaleNormal="100" zoomScaleSheetLayoutView="100" workbookViewId="0">
      <selection sqref="A1:B1"/>
    </sheetView>
  </sheetViews>
  <sheetFormatPr defaultColWidth="8.125" defaultRowHeight="18.75"/>
  <cols>
    <col min="1" max="1" width="4.625" style="572" customWidth="1"/>
    <col min="2" max="9" width="9.5" style="572" customWidth="1"/>
    <col min="10" max="256" width="8.125" style="572"/>
    <col min="257" max="257" width="4.625" style="572" customWidth="1"/>
    <col min="258" max="265" width="9.5" style="572" customWidth="1"/>
    <col min="266" max="512" width="8.125" style="572"/>
    <col min="513" max="513" width="4.625" style="572" customWidth="1"/>
    <col min="514" max="521" width="9.5" style="572" customWidth="1"/>
    <col min="522" max="768" width="8.125" style="572"/>
    <col min="769" max="769" width="4.625" style="572" customWidth="1"/>
    <col min="770" max="777" width="9.5" style="572" customWidth="1"/>
    <col min="778" max="1024" width="8.125" style="572"/>
    <col min="1025" max="1025" width="4.625" style="572" customWidth="1"/>
    <col min="1026" max="1033" width="9.5" style="572" customWidth="1"/>
    <col min="1034" max="1280" width="8.125" style="572"/>
    <col min="1281" max="1281" width="4.625" style="572" customWidth="1"/>
    <col min="1282" max="1289" width="9.5" style="572" customWidth="1"/>
    <col min="1290" max="1536" width="8.125" style="572"/>
    <col min="1537" max="1537" width="4.625" style="572" customWidth="1"/>
    <col min="1538" max="1545" width="9.5" style="572" customWidth="1"/>
    <col min="1546" max="1792" width="8.125" style="572"/>
    <col min="1793" max="1793" width="4.625" style="572" customWidth="1"/>
    <col min="1794" max="1801" width="9.5" style="572" customWidth="1"/>
    <col min="1802" max="2048" width="8.125" style="572"/>
    <col min="2049" max="2049" width="4.625" style="572" customWidth="1"/>
    <col min="2050" max="2057" width="9.5" style="572" customWidth="1"/>
    <col min="2058" max="2304" width="8.125" style="572"/>
    <col min="2305" max="2305" width="4.625" style="572" customWidth="1"/>
    <col min="2306" max="2313" width="9.5" style="572" customWidth="1"/>
    <col min="2314" max="2560" width="8.125" style="572"/>
    <col min="2561" max="2561" width="4.625" style="572" customWidth="1"/>
    <col min="2562" max="2569" width="9.5" style="572" customWidth="1"/>
    <col min="2570" max="2816" width="8.125" style="572"/>
    <col min="2817" max="2817" width="4.625" style="572" customWidth="1"/>
    <col min="2818" max="2825" width="9.5" style="572" customWidth="1"/>
    <col min="2826" max="3072" width="8.125" style="572"/>
    <col min="3073" max="3073" width="4.625" style="572" customWidth="1"/>
    <col min="3074" max="3081" width="9.5" style="572" customWidth="1"/>
    <col min="3082" max="3328" width="8.125" style="572"/>
    <col min="3329" max="3329" width="4.625" style="572" customWidth="1"/>
    <col min="3330" max="3337" width="9.5" style="572" customWidth="1"/>
    <col min="3338" max="3584" width="8.125" style="572"/>
    <col min="3585" max="3585" width="4.625" style="572" customWidth="1"/>
    <col min="3586" max="3593" width="9.5" style="572" customWidth="1"/>
    <col min="3594" max="3840" width="8.125" style="572"/>
    <col min="3841" max="3841" width="4.625" style="572" customWidth="1"/>
    <col min="3842" max="3849" width="9.5" style="572" customWidth="1"/>
    <col min="3850" max="4096" width="8.125" style="572"/>
    <col min="4097" max="4097" width="4.625" style="572" customWidth="1"/>
    <col min="4098" max="4105" width="9.5" style="572" customWidth="1"/>
    <col min="4106" max="4352" width="8.125" style="572"/>
    <col min="4353" max="4353" width="4.625" style="572" customWidth="1"/>
    <col min="4354" max="4361" width="9.5" style="572" customWidth="1"/>
    <col min="4362" max="4608" width="8.125" style="572"/>
    <col min="4609" max="4609" width="4.625" style="572" customWidth="1"/>
    <col min="4610" max="4617" width="9.5" style="572" customWidth="1"/>
    <col min="4618" max="4864" width="8.125" style="572"/>
    <col min="4865" max="4865" width="4.625" style="572" customWidth="1"/>
    <col min="4866" max="4873" width="9.5" style="572" customWidth="1"/>
    <col min="4874" max="5120" width="8.125" style="572"/>
    <col min="5121" max="5121" width="4.625" style="572" customWidth="1"/>
    <col min="5122" max="5129" width="9.5" style="572" customWidth="1"/>
    <col min="5130" max="5376" width="8.125" style="572"/>
    <col min="5377" max="5377" width="4.625" style="572" customWidth="1"/>
    <col min="5378" max="5385" width="9.5" style="572" customWidth="1"/>
    <col min="5386" max="5632" width="8.125" style="572"/>
    <col min="5633" max="5633" width="4.625" style="572" customWidth="1"/>
    <col min="5634" max="5641" width="9.5" style="572" customWidth="1"/>
    <col min="5642" max="5888" width="8.125" style="572"/>
    <col min="5889" max="5889" width="4.625" style="572" customWidth="1"/>
    <col min="5890" max="5897" width="9.5" style="572" customWidth="1"/>
    <col min="5898" max="6144" width="8.125" style="572"/>
    <col min="6145" max="6145" width="4.625" style="572" customWidth="1"/>
    <col min="6146" max="6153" width="9.5" style="572" customWidth="1"/>
    <col min="6154" max="6400" width="8.125" style="572"/>
    <col min="6401" max="6401" width="4.625" style="572" customWidth="1"/>
    <col min="6402" max="6409" width="9.5" style="572" customWidth="1"/>
    <col min="6410" max="6656" width="8.125" style="572"/>
    <col min="6657" max="6657" width="4.625" style="572" customWidth="1"/>
    <col min="6658" max="6665" width="9.5" style="572" customWidth="1"/>
    <col min="6666" max="6912" width="8.125" style="572"/>
    <col min="6913" max="6913" width="4.625" style="572" customWidth="1"/>
    <col min="6914" max="6921" width="9.5" style="572" customWidth="1"/>
    <col min="6922" max="7168" width="8.125" style="572"/>
    <col min="7169" max="7169" width="4.625" style="572" customWidth="1"/>
    <col min="7170" max="7177" width="9.5" style="572" customWidth="1"/>
    <col min="7178" max="7424" width="8.125" style="572"/>
    <col min="7425" max="7425" width="4.625" style="572" customWidth="1"/>
    <col min="7426" max="7433" width="9.5" style="572" customWidth="1"/>
    <col min="7434" max="7680" width="8.125" style="572"/>
    <col min="7681" max="7681" width="4.625" style="572" customWidth="1"/>
    <col min="7682" max="7689" width="9.5" style="572" customWidth="1"/>
    <col min="7690" max="7936" width="8.125" style="572"/>
    <col min="7937" max="7937" width="4.625" style="572" customWidth="1"/>
    <col min="7938" max="7945" width="9.5" style="572" customWidth="1"/>
    <col min="7946" max="8192" width="8.125" style="572"/>
    <col min="8193" max="8193" width="4.625" style="572" customWidth="1"/>
    <col min="8194" max="8201" width="9.5" style="572" customWidth="1"/>
    <col min="8202" max="8448" width="8.125" style="572"/>
    <col min="8449" max="8449" width="4.625" style="572" customWidth="1"/>
    <col min="8450" max="8457" width="9.5" style="572" customWidth="1"/>
    <col min="8458" max="8704" width="8.125" style="572"/>
    <col min="8705" max="8705" width="4.625" style="572" customWidth="1"/>
    <col min="8706" max="8713" width="9.5" style="572" customWidth="1"/>
    <col min="8714" max="8960" width="8.125" style="572"/>
    <col min="8961" max="8961" width="4.625" style="572" customWidth="1"/>
    <col min="8962" max="8969" width="9.5" style="572" customWidth="1"/>
    <col min="8970" max="9216" width="8.125" style="572"/>
    <col min="9217" max="9217" width="4.625" style="572" customWidth="1"/>
    <col min="9218" max="9225" width="9.5" style="572" customWidth="1"/>
    <col min="9226" max="9472" width="8.125" style="572"/>
    <col min="9473" max="9473" width="4.625" style="572" customWidth="1"/>
    <col min="9474" max="9481" width="9.5" style="572" customWidth="1"/>
    <col min="9482" max="9728" width="8.125" style="572"/>
    <col min="9729" max="9729" width="4.625" style="572" customWidth="1"/>
    <col min="9730" max="9737" width="9.5" style="572" customWidth="1"/>
    <col min="9738" max="9984" width="8.125" style="572"/>
    <col min="9985" max="9985" width="4.625" style="572" customWidth="1"/>
    <col min="9986" max="9993" width="9.5" style="572" customWidth="1"/>
    <col min="9994" max="10240" width="8.125" style="572"/>
    <col min="10241" max="10241" width="4.625" style="572" customWidth="1"/>
    <col min="10242" max="10249" width="9.5" style="572" customWidth="1"/>
    <col min="10250" max="10496" width="8.125" style="572"/>
    <col min="10497" max="10497" width="4.625" style="572" customWidth="1"/>
    <col min="10498" max="10505" width="9.5" style="572" customWidth="1"/>
    <col min="10506" max="10752" width="8.125" style="572"/>
    <col min="10753" max="10753" width="4.625" style="572" customWidth="1"/>
    <col min="10754" max="10761" width="9.5" style="572" customWidth="1"/>
    <col min="10762" max="11008" width="8.125" style="572"/>
    <col min="11009" max="11009" width="4.625" style="572" customWidth="1"/>
    <col min="11010" max="11017" width="9.5" style="572" customWidth="1"/>
    <col min="11018" max="11264" width="8.125" style="572"/>
    <col min="11265" max="11265" width="4.625" style="572" customWidth="1"/>
    <col min="11266" max="11273" width="9.5" style="572" customWidth="1"/>
    <col min="11274" max="11520" width="8.125" style="572"/>
    <col min="11521" max="11521" width="4.625" style="572" customWidth="1"/>
    <col min="11522" max="11529" width="9.5" style="572" customWidth="1"/>
    <col min="11530" max="11776" width="8.125" style="572"/>
    <col min="11777" max="11777" width="4.625" style="572" customWidth="1"/>
    <col min="11778" max="11785" width="9.5" style="572" customWidth="1"/>
    <col min="11786" max="12032" width="8.125" style="572"/>
    <col min="12033" max="12033" width="4.625" style="572" customWidth="1"/>
    <col min="12034" max="12041" width="9.5" style="572" customWidth="1"/>
    <col min="12042" max="12288" width="8.125" style="572"/>
    <col min="12289" max="12289" width="4.625" style="572" customWidth="1"/>
    <col min="12290" max="12297" width="9.5" style="572" customWidth="1"/>
    <col min="12298" max="12544" width="8.125" style="572"/>
    <col min="12545" max="12545" width="4.625" style="572" customWidth="1"/>
    <col min="12546" max="12553" width="9.5" style="572" customWidth="1"/>
    <col min="12554" max="12800" width="8.125" style="572"/>
    <col min="12801" max="12801" width="4.625" style="572" customWidth="1"/>
    <col min="12802" max="12809" width="9.5" style="572" customWidth="1"/>
    <col min="12810" max="13056" width="8.125" style="572"/>
    <col min="13057" max="13057" width="4.625" style="572" customWidth="1"/>
    <col min="13058" max="13065" width="9.5" style="572" customWidth="1"/>
    <col min="13066" max="13312" width="8.125" style="572"/>
    <col min="13313" max="13313" width="4.625" style="572" customWidth="1"/>
    <col min="13314" max="13321" width="9.5" style="572" customWidth="1"/>
    <col min="13322" max="13568" width="8.125" style="572"/>
    <col min="13569" max="13569" width="4.625" style="572" customWidth="1"/>
    <col min="13570" max="13577" width="9.5" style="572" customWidth="1"/>
    <col min="13578" max="13824" width="8.125" style="572"/>
    <col min="13825" max="13825" width="4.625" style="572" customWidth="1"/>
    <col min="13826" max="13833" width="9.5" style="572" customWidth="1"/>
    <col min="13834" max="14080" width="8.125" style="572"/>
    <col min="14081" max="14081" width="4.625" style="572" customWidth="1"/>
    <col min="14082" max="14089" width="9.5" style="572" customWidth="1"/>
    <col min="14090" max="14336" width="8.125" style="572"/>
    <col min="14337" max="14337" width="4.625" style="572" customWidth="1"/>
    <col min="14338" max="14345" width="9.5" style="572" customWidth="1"/>
    <col min="14346" max="14592" width="8.125" style="572"/>
    <col min="14593" max="14593" width="4.625" style="572" customWidth="1"/>
    <col min="14594" max="14601" width="9.5" style="572" customWidth="1"/>
    <col min="14602" max="14848" width="8.125" style="572"/>
    <col min="14849" max="14849" width="4.625" style="572" customWidth="1"/>
    <col min="14850" max="14857" width="9.5" style="572" customWidth="1"/>
    <col min="14858" max="15104" width="8.125" style="572"/>
    <col min="15105" max="15105" width="4.625" style="572" customWidth="1"/>
    <col min="15106" max="15113" width="9.5" style="572" customWidth="1"/>
    <col min="15114" max="15360" width="8.125" style="572"/>
    <col min="15361" max="15361" width="4.625" style="572" customWidth="1"/>
    <col min="15362" max="15369" width="9.5" style="572" customWidth="1"/>
    <col min="15370" max="15616" width="8.125" style="572"/>
    <col min="15617" max="15617" width="4.625" style="572" customWidth="1"/>
    <col min="15618" max="15625" width="9.5" style="572" customWidth="1"/>
    <col min="15626" max="15872" width="8.125" style="572"/>
    <col min="15873" max="15873" width="4.625" style="572" customWidth="1"/>
    <col min="15874" max="15881" width="9.5" style="572" customWidth="1"/>
    <col min="15882" max="16128" width="8.125" style="572"/>
    <col min="16129" max="16129" width="4.625" style="572" customWidth="1"/>
    <col min="16130" max="16137" width="9.5" style="572" customWidth="1"/>
    <col min="16138" max="16384" width="8.125" style="572"/>
  </cols>
  <sheetData>
    <row r="1" spans="1:9" ht="27.75" customHeight="1" thickBot="1">
      <c r="A1" s="2587" t="s">
        <v>976</v>
      </c>
      <c r="B1" s="2588"/>
      <c r="C1" s="140"/>
      <c r="D1" s="140"/>
      <c r="E1" s="140"/>
      <c r="F1" s="140"/>
      <c r="G1" s="2585"/>
      <c r="H1" s="2585"/>
      <c r="I1" s="2585"/>
    </row>
    <row r="2" spans="1:9" ht="77.25" customHeight="1">
      <c r="A2" s="2590" t="s">
        <v>977</v>
      </c>
      <c r="B2" s="2591"/>
      <c r="C2" s="2591"/>
      <c r="D2" s="2591"/>
      <c r="E2" s="2591"/>
      <c r="F2" s="2591"/>
      <c r="G2" s="2591"/>
      <c r="H2" s="2591"/>
      <c r="I2" s="2591"/>
    </row>
    <row r="3" spans="1:9" ht="15.75" customHeight="1" thickBot="1">
      <c r="A3" s="2585"/>
      <c r="B3" s="2585"/>
      <c r="C3" s="2585"/>
      <c r="D3" s="2585"/>
      <c r="E3" s="2585"/>
      <c r="F3" s="140"/>
      <c r="G3" s="140"/>
      <c r="H3" s="140"/>
      <c r="I3" s="140"/>
    </row>
    <row r="4" spans="1:9" ht="17.25" customHeight="1">
      <c r="A4" s="2586"/>
      <c r="B4" s="2586"/>
      <c r="C4" s="2586"/>
      <c r="D4" s="608"/>
      <c r="E4" s="2679" t="s">
        <v>978</v>
      </c>
      <c r="F4" s="2680"/>
      <c r="G4" s="2683"/>
      <c r="H4" s="2684"/>
      <c r="I4" s="609"/>
    </row>
    <row r="5" spans="1:9" ht="17.25" customHeight="1" thickBot="1">
      <c r="A5" s="2586"/>
      <c r="B5" s="2586"/>
      <c r="C5" s="2586"/>
      <c r="D5" s="608"/>
      <c r="E5" s="2681"/>
      <c r="F5" s="2682"/>
      <c r="G5" s="2685"/>
      <c r="H5" s="2686"/>
      <c r="I5" s="609"/>
    </row>
    <row r="6" spans="1:9" ht="10.5" customHeight="1">
      <c r="A6" s="140"/>
      <c r="B6" s="140"/>
      <c r="C6" s="140"/>
      <c r="D6" s="140"/>
      <c r="E6" s="140"/>
      <c r="F6" s="140"/>
      <c r="G6" s="140"/>
      <c r="H6" s="140"/>
      <c r="I6" s="140"/>
    </row>
    <row r="7" spans="1:9" ht="15.75" customHeight="1">
      <c r="A7" s="586" t="s">
        <v>979</v>
      </c>
      <c r="B7" s="586"/>
      <c r="C7" s="586"/>
      <c r="D7" s="586"/>
      <c r="E7" s="586"/>
      <c r="F7" s="586"/>
      <c r="G7" s="586"/>
      <c r="H7" s="586"/>
      <c r="I7" s="586"/>
    </row>
    <row r="8" spans="1:9" s="586" customFormat="1" ht="30" customHeight="1">
      <c r="A8" s="587"/>
      <c r="B8" s="2540" t="s">
        <v>73</v>
      </c>
      <c r="C8" s="2540"/>
      <c r="D8" s="2540" t="s">
        <v>913</v>
      </c>
      <c r="E8" s="2540"/>
      <c r="F8" s="2540" t="s">
        <v>444</v>
      </c>
      <c r="G8" s="2508"/>
      <c r="H8" s="2592" t="s">
        <v>980</v>
      </c>
      <c r="I8" s="2540"/>
    </row>
    <row r="9" spans="1:9" s="586" customFormat="1" ht="16.5" customHeight="1">
      <c r="A9" s="803" t="s">
        <v>917</v>
      </c>
      <c r="B9" s="2540" t="s">
        <v>981</v>
      </c>
      <c r="C9" s="2540"/>
      <c r="D9" s="2573">
        <v>42887</v>
      </c>
      <c r="E9" s="2574"/>
      <c r="F9" s="2540" t="s">
        <v>982</v>
      </c>
      <c r="G9" s="2508"/>
      <c r="H9" s="2678" t="s">
        <v>920</v>
      </c>
      <c r="I9" s="2678"/>
    </row>
    <row r="10" spans="1:9" s="586" customFormat="1" ht="17.25" customHeight="1">
      <c r="A10" s="587">
        <v>1</v>
      </c>
      <c r="B10" s="2554"/>
      <c r="C10" s="2554"/>
      <c r="D10" s="2555"/>
      <c r="E10" s="2556"/>
      <c r="F10" s="2554"/>
      <c r="G10" s="2557"/>
      <c r="H10" s="2677"/>
      <c r="I10" s="2677"/>
    </row>
    <row r="11" spans="1:9" s="586" customFormat="1" ht="17.25" customHeight="1">
      <c r="A11" s="587">
        <v>2</v>
      </c>
      <c r="B11" s="2554"/>
      <c r="C11" s="2554"/>
      <c r="D11" s="2555"/>
      <c r="E11" s="2556"/>
      <c r="F11" s="2554"/>
      <c r="G11" s="2557"/>
      <c r="H11" s="2677"/>
      <c r="I11" s="2677"/>
    </row>
    <row r="12" spans="1:9" s="586" customFormat="1" ht="17.25" customHeight="1">
      <c r="A12" s="587">
        <v>3</v>
      </c>
      <c r="B12" s="2557"/>
      <c r="C12" s="2563"/>
      <c r="D12" s="2555"/>
      <c r="E12" s="2556"/>
      <c r="F12" s="2557"/>
      <c r="G12" s="2564"/>
      <c r="H12" s="2677"/>
      <c r="I12" s="2677"/>
    </row>
    <row r="13" spans="1:9" s="586" customFormat="1" ht="17.25" customHeight="1">
      <c r="A13" s="587">
        <v>4</v>
      </c>
      <c r="B13" s="2557"/>
      <c r="C13" s="2563"/>
      <c r="D13" s="2555"/>
      <c r="E13" s="2556"/>
      <c r="F13" s="2557"/>
      <c r="G13" s="2564"/>
      <c r="H13" s="2677"/>
      <c r="I13" s="2677"/>
    </row>
    <row r="14" spans="1:9" s="586" customFormat="1" ht="17.25" customHeight="1">
      <c r="A14" s="587">
        <v>5</v>
      </c>
      <c r="B14" s="2557"/>
      <c r="C14" s="2563"/>
      <c r="D14" s="2555"/>
      <c r="E14" s="2556"/>
      <c r="F14" s="2557"/>
      <c r="G14" s="2564"/>
      <c r="H14" s="2677"/>
      <c r="I14" s="2677"/>
    </row>
    <row r="15" spans="1:9" s="586" customFormat="1" ht="17.25" customHeight="1">
      <c r="A15" s="587">
        <v>6</v>
      </c>
      <c r="B15" s="2557"/>
      <c r="C15" s="2563"/>
      <c r="D15" s="2555"/>
      <c r="E15" s="2556"/>
      <c r="F15" s="2557"/>
      <c r="G15" s="2564"/>
      <c r="H15" s="2677"/>
      <c r="I15" s="2677"/>
    </row>
    <row r="16" spans="1:9" s="586" customFormat="1" ht="17.25" customHeight="1">
      <c r="A16" s="587">
        <v>7</v>
      </c>
      <c r="B16" s="2554"/>
      <c r="C16" s="2554"/>
      <c r="D16" s="2555"/>
      <c r="E16" s="2556"/>
      <c r="F16" s="2554"/>
      <c r="G16" s="2557"/>
      <c r="H16" s="2677"/>
      <c r="I16" s="2677"/>
    </row>
    <row r="17" spans="1:9" s="586" customFormat="1" ht="17.25" customHeight="1">
      <c r="A17" s="587">
        <v>8</v>
      </c>
      <c r="B17" s="2554"/>
      <c r="C17" s="2554"/>
      <c r="D17" s="2555"/>
      <c r="E17" s="2556"/>
      <c r="F17" s="2554"/>
      <c r="G17" s="2557"/>
      <c r="H17" s="2677"/>
      <c r="I17" s="2677"/>
    </row>
    <row r="18" spans="1:9" s="586" customFormat="1" ht="17.25" customHeight="1">
      <c r="A18" s="587">
        <v>9</v>
      </c>
      <c r="B18" s="2554"/>
      <c r="C18" s="2554"/>
      <c r="D18" s="2555"/>
      <c r="E18" s="2556"/>
      <c r="F18" s="2554"/>
      <c r="G18" s="2557"/>
      <c r="H18" s="2677"/>
      <c r="I18" s="2677"/>
    </row>
    <row r="19" spans="1:9" s="586" customFormat="1" ht="17.25" customHeight="1">
      <c r="A19" s="587">
        <v>10</v>
      </c>
      <c r="B19" s="2554"/>
      <c r="C19" s="2554"/>
      <c r="D19" s="2555"/>
      <c r="E19" s="2556"/>
      <c r="F19" s="2554"/>
      <c r="G19" s="2557"/>
      <c r="H19" s="2677"/>
      <c r="I19" s="2677"/>
    </row>
    <row r="20" spans="1:9" s="586" customFormat="1" ht="17.25" customHeight="1">
      <c r="A20" s="587">
        <v>11</v>
      </c>
      <c r="B20" s="2557"/>
      <c r="C20" s="2563"/>
      <c r="D20" s="2555"/>
      <c r="E20" s="2556"/>
      <c r="F20" s="2554"/>
      <c r="G20" s="2557"/>
      <c r="H20" s="2677"/>
      <c r="I20" s="2677"/>
    </row>
    <row r="21" spans="1:9" s="586" customFormat="1" ht="17.25" customHeight="1">
      <c r="A21" s="587">
        <v>12</v>
      </c>
      <c r="B21" s="2554"/>
      <c r="C21" s="2554"/>
      <c r="D21" s="2555"/>
      <c r="E21" s="2556"/>
      <c r="F21" s="2554"/>
      <c r="G21" s="2557"/>
      <c r="H21" s="2677"/>
      <c r="I21" s="2677"/>
    </row>
    <row r="22" spans="1:9" s="586" customFormat="1" ht="17.25" customHeight="1">
      <c r="A22" s="587">
        <v>13</v>
      </c>
      <c r="B22" s="2557"/>
      <c r="C22" s="2563"/>
      <c r="D22" s="2555"/>
      <c r="E22" s="2556"/>
      <c r="F22" s="2557"/>
      <c r="G22" s="2564"/>
      <c r="H22" s="2677"/>
      <c r="I22" s="2677"/>
    </row>
    <row r="23" spans="1:9" s="586" customFormat="1" ht="17.25" customHeight="1">
      <c r="A23" s="587">
        <v>14</v>
      </c>
      <c r="B23" s="2554"/>
      <c r="C23" s="2554"/>
      <c r="D23" s="2555"/>
      <c r="E23" s="2556"/>
      <c r="F23" s="2554"/>
      <c r="G23" s="2557"/>
      <c r="H23" s="2677"/>
      <c r="I23" s="2677"/>
    </row>
    <row r="24" spans="1:9" s="586" customFormat="1" ht="17.25" customHeight="1">
      <c r="A24" s="587">
        <v>15</v>
      </c>
      <c r="B24" s="2554"/>
      <c r="C24" s="2554"/>
      <c r="D24" s="2555"/>
      <c r="E24" s="2556"/>
      <c r="F24" s="2554"/>
      <c r="G24" s="2557"/>
      <c r="H24" s="2677"/>
      <c r="I24" s="2677"/>
    </row>
    <row r="25" spans="1:9" s="586" customFormat="1" ht="17.25" customHeight="1">
      <c r="A25" s="587">
        <v>16</v>
      </c>
      <c r="B25" s="2554"/>
      <c r="C25" s="2554"/>
      <c r="D25" s="2555"/>
      <c r="E25" s="2556"/>
      <c r="F25" s="2554"/>
      <c r="G25" s="2557"/>
      <c r="H25" s="2677"/>
      <c r="I25" s="2677"/>
    </row>
    <row r="26" spans="1:9" s="586" customFormat="1" ht="17.25" customHeight="1">
      <c r="A26" s="587">
        <v>17</v>
      </c>
      <c r="B26" s="2554"/>
      <c r="C26" s="2554"/>
      <c r="D26" s="2555"/>
      <c r="E26" s="2556"/>
      <c r="F26" s="2554"/>
      <c r="G26" s="2557"/>
      <c r="H26" s="2677"/>
      <c r="I26" s="2677"/>
    </row>
    <row r="27" spans="1:9" s="586" customFormat="1" ht="17.25" customHeight="1">
      <c r="A27" s="587">
        <v>18</v>
      </c>
      <c r="B27" s="2554"/>
      <c r="C27" s="2554"/>
      <c r="D27" s="2555"/>
      <c r="E27" s="2556"/>
      <c r="F27" s="2554"/>
      <c r="G27" s="2557"/>
      <c r="H27" s="2677"/>
      <c r="I27" s="2677"/>
    </row>
    <row r="28" spans="1:9" s="586" customFormat="1" ht="17.25" customHeight="1">
      <c r="A28" s="587">
        <v>19</v>
      </c>
      <c r="B28" s="2554"/>
      <c r="C28" s="2554"/>
      <c r="D28" s="2555"/>
      <c r="E28" s="2556"/>
      <c r="F28" s="2554"/>
      <c r="G28" s="2557"/>
      <c r="H28" s="2677"/>
      <c r="I28" s="2677"/>
    </row>
    <row r="29" spans="1:9" s="586" customFormat="1" ht="17.25" customHeight="1">
      <c r="A29" s="587">
        <v>20</v>
      </c>
      <c r="B29" s="2554"/>
      <c r="C29" s="2554"/>
      <c r="D29" s="2555"/>
      <c r="E29" s="2556"/>
      <c r="F29" s="2554"/>
      <c r="G29" s="2557"/>
      <c r="H29" s="2677"/>
      <c r="I29" s="2677"/>
    </row>
    <row r="30" spans="1:9" s="586" customFormat="1" ht="17.25" customHeight="1">
      <c r="A30" s="587">
        <v>21</v>
      </c>
      <c r="B30" s="2554"/>
      <c r="C30" s="2554"/>
      <c r="D30" s="2555"/>
      <c r="E30" s="2556"/>
      <c r="F30" s="2554"/>
      <c r="G30" s="2557"/>
      <c r="H30" s="2677"/>
      <c r="I30" s="2677"/>
    </row>
    <row r="31" spans="1:9" s="586" customFormat="1" ht="17.25" customHeight="1">
      <c r="A31" s="587">
        <v>22</v>
      </c>
      <c r="B31" s="2554"/>
      <c r="C31" s="2554"/>
      <c r="D31" s="2555"/>
      <c r="E31" s="2556"/>
      <c r="F31" s="2554"/>
      <c r="G31" s="2557"/>
      <c r="H31" s="2677"/>
      <c r="I31" s="2677"/>
    </row>
    <row r="32" spans="1:9" s="586" customFormat="1" ht="17.25" customHeight="1">
      <c r="A32" s="587">
        <v>23</v>
      </c>
      <c r="B32" s="2554"/>
      <c r="C32" s="2554"/>
      <c r="D32" s="2555"/>
      <c r="E32" s="2556"/>
      <c r="F32" s="2554"/>
      <c r="G32" s="2557"/>
      <c r="H32" s="2677"/>
      <c r="I32" s="2677"/>
    </row>
    <row r="33" spans="1:9" s="586" customFormat="1" ht="17.25" customHeight="1">
      <c r="A33" s="587">
        <v>24</v>
      </c>
      <c r="B33" s="2554"/>
      <c r="C33" s="2554"/>
      <c r="D33" s="2555"/>
      <c r="E33" s="2556"/>
      <c r="F33" s="2554"/>
      <c r="G33" s="2557"/>
      <c r="H33" s="2677"/>
      <c r="I33" s="2677"/>
    </row>
    <row r="34" spans="1:9" s="586" customFormat="1" ht="17.25" customHeight="1">
      <c r="A34" s="587">
        <v>25</v>
      </c>
      <c r="B34" s="2554"/>
      <c r="C34" s="2554"/>
      <c r="D34" s="2555"/>
      <c r="E34" s="2556"/>
      <c r="F34" s="2554"/>
      <c r="G34" s="2557"/>
      <c r="H34" s="2677"/>
      <c r="I34" s="2677"/>
    </row>
    <row r="35" spans="1:9" s="586" customFormat="1" ht="17.25" customHeight="1">
      <c r="A35" s="587">
        <v>26</v>
      </c>
      <c r="B35" s="2554"/>
      <c r="C35" s="2554"/>
      <c r="D35" s="2555"/>
      <c r="E35" s="2556"/>
      <c r="F35" s="2554"/>
      <c r="G35" s="2557"/>
      <c r="H35" s="2677"/>
      <c r="I35" s="2677"/>
    </row>
    <row r="36" spans="1:9" s="586" customFormat="1" ht="17.25" customHeight="1">
      <c r="A36" s="587">
        <v>27</v>
      </c>
      <c r="B36" s="2554"/>
      <c r="C36" s="2554"/>
      <c r="D36" s="2555"/>
      <c r="E36" s="2556"/>
      <c r="F36" s="2554"/>
      <c r="G36" s="2557"/>
      <c r="H36" s="2677"/>
      <c r="I36" s="2677"/>
    </row>
    <row r="37" spans="1:9" s="586" customFormat="1" ht="17.25" customHeight="1">
      <c r="A37" s="587">
        <v>28</v>
      </c>
      <c r="B37" s="2554"/>
      <c r="C37" s="2554"/>
      <c r="D37" s="2555"/>
      <c r="E37" s="2556"/>
      <c r="F37" s="2554"/>
      <c r="G37" s="2557"/>
      <c r="H37" s="2677"/>
      <c r="I37" s="2677"/>
    </row>
    <row r="38" spans="1:9" s="586" customFormat="1" ht="17.25" customHeight="1">
      <c r="A38" s="587">
        <v>29</v>
      </c>
      <c r="B38" s="2554"/>
      <c r="C38" s="2554"/>
      <c r="D38" s="2555"/>
      <c r="E38" s="2556"/>
      <c r="F38" s="2554"/>
      <c r="G38" s="2557"/>
      <c r="H38" s="2677"/>
      <c r="I38" s="2677"/>
    </row>
    <row r="39" spans="1:9" s="586" customFormat="1" ht="17.25" customHeight="1">
      <c r="A39" s="587">
        <v>30</v>
      </c>
      <c r="B39" s="2554"/>
      <c r="C39" s="2554"/>
      <c r="D39" s="2661"/>
      <c r="E39" s="2563"/>
      <c r="F39" s="2554"/>
      <c r="G39" s="2554"/>
      <c r="H39" s="2677"/>
      <c r="I39" s="2677"/>
    </row>
    <row r="40" spans="1:9" ht="22.5" customHeight="1">
      <c r="A40" s="2675" t="s">
        <v>983</v>
      </c>
      <c r="B40" s="2676"/>
      <c r="C40" s="2676"/>
      <c r="D40" s="2676"/>
      <c r="E40" s="2676"/>
      <c r="F40" s="2676"/>
      <c r="G40" s="2676"/>
      <c r="H40" s="2676"/>
      <c r="I40" s="2676"/>
    </row>
    <row r="41" spans="1:9" ht="22.5" customHeight="1">
      <c r="A41" s="2676"/>
      <c r="B41" s="2676"/>
      <c r="C41" s="2676"/>
      <c r="D41" s="2676"/>
      <c r="E41" s="2676"/>
      <c r="F41" s="2676"/>
      <c r="G41" s="2676"/>
      <c r="H41" s="2676"/>
      <c r="I41" s="2676"/>
    </row>
    <row r="43" spans="1:9" hidden="1">
      <c r="A43" s="140"/>
      <c r="B43" s="140"/>
      <c r="C43" s="140"/>
      <c r="D43" s="140"/>
      <c r="E43" s="140"/>
      <c r="F43" s="140"/>
      <c r="G43" s="140"/>
      <c r="H43" s="140"/>
      <c r="I43" s="140"/>
    </row>
    <row r="44" spans="1:9" hidden="1">
      <c r="B44" s="140"/>
      <c r="C44" s="140"/>
      <c r="D44" s="140"/>
      <c r="E44" s="140"/>
      <c r="F44" s="140"/>
      <c r="G44" s="140"/>
      <c r="H44" s="140"/>
      <c r="I44" s="140"/>
    </row>
    <row r="45" spans="1:9" hidden="1">
      <c r="A45" s="140"/>
      <c r="B45" s="140"/>
      <c r="C45" s="607"/>
      <c r="D45" s="140"/>
      <c r="E45" s="140"/>
      <c r="F45" s="140"/>
      <c r="G45" s="140"/>
      <c r="H45" s="140"/>
      <c r="I45" s="140"/>
    </row>
    <row r="46" spans="1:9" hidden="1">
      <c r="A46" s="140"/>
      <c r="B46" s="140"/>
      <c r="C46" s="801" t="s">
        <v>920</v>
      </c>
      <c r="D46" s="140"/>
      <c r="E46" s="140"/>
      <c r="F46" s="140"/>
      <c r="G46" s="140"/>
      <c r="H46" s="140"/>
      <c r="I46" s="140"/>
    </row>
    <row r="47" spans="1:9" hidden="1">
      <c r="A47" s="140"/>
      <c r="B47" s="140"/>
      <c r="C47" s="801" t="s">
        <v>925</v>
      </c>
      <c r="D47" s="140"/>
      <c r="E47" s="140"/>
      <c r="F47" s="140"/>
      <c r="G47" s="140"/>
      <c r="H47" s="140"/>
      <c r="I47" s="140"/>
    </row>
    <row r="48" spans="1:9">
      <c r="A48" s="140"/>
      <c r="B48" s="140"/>
      <c r="C48" s="140"/>
      <c r="D48" s="140"/>
      <c r="E48" s="140"/>
      <c r="F48" s="140"/>
      <c r="G48" s="140"/>
      <c r="H48" s="140"/>
      <c r="I48" s="140"/>
    </row>
  </sheetData>
  <sheetProtection algorithmName="SHA-512" hashValue="p4AUO/Lg/l2wOvIfRQakcce68XsNIY9Sly+a9Ti42wThTyILkkizCx9W8Yhd8w4D75GGeQs9VGmhepdsrMExdQ==" saltValue="jTqNWzE9s5JOdVhNaLDq3A==" spinCount="100000" sheet="1" scenarios="1" formatCells="0" insertRows="0" deleteRows="0" autoFilter="0"/>
  <mergeCells count="138">
    <mergeCell ref="B8:C8"/>
    <mergeCell ref="D8:E8"/>
    <mergeCell ref="F8:G8"/>
    <mergeCell ref="H8:I8"/>
    <mergeCell ref="B9:C9"/>
    <mergeCell ref="D9:E9"/>
    <mergeCell ref="F9:G9"/>
    <mergeCell ref="H9:I9"/>
    <mergeCell ref="A1:B1"/>
    <mergeCell ref="G1:I1"/>
    <mergeCell ref="A2:I2"/>
    <mergeCell ref="A3:C3"/>
    <mergeCell ref="D3:E3"/>
    <mergeCell ref="A4:C4"/>
    <mergeCell ref="E4:F5"/>
    <mergeCell ref="G4:H5"/>
    <mergeCell ref="A5:C5"/>
    <mergeCell ref="B12:C12"/>
    <mergeCell ref="D12:E12"/>
    <mergeCell ref="F12:G12"/>
    <mergeCell ref="H12:I12"/>
    <mergeCell ref="B13:C13"/>
    <mergeCell ref="D13:E13"/>
    <mergeCell ref="F13:G13"/>
    <mergeCell ref="H13:I13"/>
    <mergeCell ref="B10:C10"/>
    <mergeCell ref="D10:E10"/>
    <mergeCell ref="F10:G10"/>
    <mergeCell ref="H10:I10"/>
    <mergeCell ref="B11:C11"/>
    <mergeCell ref="D11:E11"/>
    <mergeCell ref="F11:G11"/>
    <mergeCell ref="H11:I11"/>
    <mergeCell ref="B16:C16"/>
    <mergeCell ref="D16:E16"/>
    <mergeCell ref="F16:G16"/>
    <mergeCell ref="H16:I16"/>
    <mergeCell ref="B17:C17"/>
    <mergeCell ref="D17:E17"/>
    <mergeCell ref="F17:G17"/>
    <mergeCell ref="H17:I17"/>
    <mergeCell ref="B14:C14"/>
    <mergeCell ref="D14:E14"/>
    <mergeCell ref="F14:G14"/>
    <mergeCell ref="H14:I14"/>
    <mergeCell ref="B15:C15"/>
    <mergeCell ref="D15:E15"/>
    <mergeCell ref="F15:G15"/>
    <mergeCell ref="H15:I15"/>
    <mergeCell ref="B20:C20"/>
    <mergeCell ref="D20:E20"/>
    <mergeCell ref="F20:G20"/>
    <mergeCell ref="H20:I20"/>
    <mergeCell ref="B21:C21"/>
    <mergeCell ref="D21:E21"/>
    <mergeCell ref="F21:G21"/>
    <mergeCell ref="H21:I21"/>
    <mergeCell ref="B18:C18"/>
    <mergeCell ref="D18:E18"/>
    <mergeCell ref="F18:G18"/>
    <mergeCell ref="H18:I18"/>
    <mergeCell ref="B19:C19"/>
    <mergeCell ref="D19:E19"/>
    <mergeCell ref="F19:G19"/>
    <mergeCell ref="H19:I19"/>
    <mergeCell ref="B24:C24"/>
    <mergeCell ref="D24:E24"/>
    <mergeCell ref="F24:G24"/>
    <mergeCell ref="H24:I24"/>
    <mergeCell ref="B25:C25"/>
    <mergeCell ref="D25:E25"/>
    <mergeCell ref="F25:G25"/>
    <mergeCell ref="H25:I25"/>
    <mergeCell ref="B22:C22"/>
    <mergeCell ref="D22:E22"/>
    <mergeCell ref="F22:G22"/>
    <mergeCell ref="H22:I22"/>
    <mergeCell ref="B23:C23"/>
    <mergeCell ref="D23:E23"/>
    <mergeCell ref="F23:G23"/>
    <mergeCell ref="H23:I23"/>
    <mergeCell ref="B28:C28"/>
    <mergeCell ref="D28:E28"/>
    <mergeCell ref="F28:G28"/>
    <mergeCell ref="H28:I28"/>
    <mergeCell ref="B29:C29"/>
    <mergeCell ref="D29:E29"/>
    <mergeCell ref="F29:G29"/>
    <mergeCell ref="H29:I29"/>
    <mergeCell ref="B26:C26"/>
    <mergeCell ref="D26:E26"/>
    <mergeCell ref="F26:G26"/>
    <mergeCell ref="H26:I26"/>
    <mergeCell ref="B27:C27"/>
    <mergeCell ref="D27:E27"/>
    <mergeCell ref="F27:G27"/>
    <mergeCell ref="H27:I27"/>
    <mergeCell ref="B32:C32"/>
    <mergeCell ref="D32:E32"/>
    <mergeCell ref="F32:G32"/>
    <mergeCell ref="H32:I32"/>
    <mergeCell ref="B33:C33"/>
    <mergeCell ref="D33:E33"/>
    <mergeCell ref="F33:G33"/>
    <mergeCell ref="H33:I33"/>
    <mergeCell ref="B30:C30"/>
    <mergeCell ref="D30:E30"/>
    <mergeCell ref="F30:G30"/>
    <mergeCell ref="H30:I30"/>
    <mergeCell ref="B31:C31"/>
    <mergeCell ref="D31:E31"/>
    <mergeCell ref="F31:G31"/>
    <mergeCell ref="H31:I31"/>
    <mergeCell ref="B36:C36"/>
    <mergeCell ref="D36:E36"/>
    <mergeCell ref="F36:G36"/>
    <mergeCell ref="H36:I36"/>
    <mergeCell ref="B37:C37"/>
    <mergeCell ref="D37:E37"/>
    <mergeCell ref="F37:G37"/>
    <mergeCell ref="H37:I37"/>
    <mergeCell ref="B34:C34"/>
    <mergeCell ref="D34:E34"/>
    <mergeCell ref="F34:G34"/>
    <mergeCell ref="H34:I34"/>
    <mergeCell ref="B35:C35"/>
    <mergeCell ref="D35:E35"/>
    <mergeCell ref="F35:G35"/>
    <mergeCell ref="H35:I35"/>
    <mergeCell ref="A40:I41"/>
    <mergeCell ref="B38:C38"/>
    <mergeCell ref="D38:E38"/>
    <mergeCell ref="F38:G38"/>
    <mergeCell ref="H38:I38"/>
    <mergeCell ref="B39:C39"/>
    <mergeCell ref="D39:E39"/>
    <mergeCell ref="F39:G39"/>
    <mergeCell ref="H39:I39"/>
  </mergeCells>
  <phoneticPr fontId="4"/>
  <dataValidations count="2">
    <dataValidation type="date" operator="greaterThanOrEqual" allowBlank="1" showInputMessage="1" showErrorMessage="1" sqref="D9:E39 IZ9:JA39 SV9:SW39 ACR9:ACS39 AMN9:AMO39 AWJ9:AWK39 BGF9:BGG39 BQB9:BQC39 BZX9:BZY39 CJT9:CJU39 CTP9:CTQ39 DDL9:DDM39 DNH9:DNI39 DXD9:DXE39 EGZ9:EHA39 EQV9:EQW39 FAR9:FAS39 FKN9:FKO39 FUJ9:FUK39 GEF9:GEG39 GOB9:GOC39 GXX9:GXY39 HHT9:HHU39 HRP9:HRQ39 IBL9:IBM39 ILH9:ILI39 IVD9:IVE39 JEZ9:JFA39 JOV9:JOW39 JYR9:JYS39 KIN9:KIO39 KSJ9:KSK39 LCF9:LCG39 LMB9:LMC39 LVX9:LVY39 MFT9:MFU39 MPP9:MPQ39 MZL9:MZM39 NJH9:NJI39 NTD9:NTE39 OCZ9:ODA39 OMV9:OMW39 OWR9:OWS39 PGN9:PGO39 PQJ9:PQK39 QAF9:QAG39 QKB9:QKC39 QTX9:QTY39 RDT9:RDU39 RNP9:RNQ39 RXL9:RXM39 SHH9:SHI39 SRD9:SRE39 TAZ9:TBA39 TKV9:TKW39 TUR9:TUS39 UEN9:UEO39 UOJ9:UOK39 UYF9:UYG39 VIB9:VIC39 VRX9:VRY39 WBT9:WBU39 WLP9:WLQ39 WVL9:WVM39 D65545:E65575 IZ65545:JA65575 SV65545:SW65575 ACR65545:ACS65575 AMN65545:AMO65575 AWJ65545:AWK65575 BGF65545:BGG65575 BQB65545:BQC65575 BZX65545:BZY65575 CJT65545:CJU65575 CTP65545:CTQ65575 DDL65545:DDM65575 DNH65545:DNI65575 DXD65545:DXE65575 EGZ65545:EHA65575 EQV65545:EQW65575 FAR65545:FAS65575 FKN65545:FKO65575 FUJ65545:FUK65575 GEF65545:GEG65575 GOB65545:GOC65575 GXX65545:GXY65575 HHT65545:HHU65575 HRP65545:HRQ65575 IBL65545:IBM65575 ILH65545:ILI65575 IVD65545:IVE65575 JEZ65545:JFA65575 JOV65545:JOW65575 JYR65545:JYS65575 KIN65545:KIO65575 KSJ65545:KSK65575 LCF65545:LCG65575 LMB65545:LMC65575 LVX65545:LVY65575 MFT65545:MFU65575 MPP65545:MPQ65575 MZL65545:MZM65575 NJH65545:NJI65575 NTD65545:NTE65575 OCZ65545:ODA65575 OMV65545:OMW65575 OWR65545:OWS65575 PGN65545:PGO65575 PQJ65545:PQK65575 QAF65545:QAG65575 QKB65545:QKC65575 QTX65545:QTY65575 RDT65545:RDU65575 RNP65545:RNQ65575 RXL65545:RXM65575 SHH65545:SHI65575 SRD65545:SRE65575 TAZ65545:TBA65575 TKV65545:TKW65575 TUR65545:TUS65575 UEN65545:UEO65575 UOJ65545:UOK65575 UYF65545:UYG65575 VIB65545:VIC65575 VRX65545:VRY65575 WBT65545:WBU65575 WLP65545:WLQ65575 WVL65545:WVM65575 D131081:E131111 IZ131081:JA131111 SV131081:SW131111 ACR131081:ACS131111 AMN131081:AMO131111 AWJ131081:AWK131111 BGF131081:BGG131111 BQB131081:BQC131111 BZX131081:BZY131111 CJT131081:CJU131111 CTP131081:CTQ131111 DDL131081:DDM131111 DNH131081:DNI131111 DXD131081:DXE131111 EGZ131081:EHA131111 EQV131081:EQW131111 FAR131081:FAS131111 FKN131081:FKO131111 FUJ131081:FUK131111 GEF131081:GEG131111 GOB131081:GOC131111 GXX131081:GXY131111 HHT131081:HHU131111 HRP131081:HRQ131111 IBL131081:IBM131111 ILH131081:ILI131111 IVD131081:IVE131111 JEZ131081:JFA131111 JOV131081:JOW131111 JYR131081:JYS131111 KIN131081:KIO131111 KSJ131081:KSK131111 LCF131081:LCG131111 LMB131081:LMC131111 LVX131081:LVY131111 MFT131081:MFU131111 MPP131081:MPQ131111 MZL131081:MZM131111 NJH131081:NJI131111 NTD131081:NTE131111 OCZ131081:ODA131111 OMV131081:OMW131111 OWR131081:OWS131111 PGN131081:PGO131111 PQJ131081:PQK131111 QAF131081:QAG131111 QKB131081:QKC131111 QTX131081:QTY131111 RDT131081:RDU131111 RNP131081:RNQ131111 RXL131081:RXM131111 SHH131081:SHI131111 SRD131081:SRE131111 TAZ131081:TBA131111 TKV131081:TKW131111 TUR131081:TUS131111 UEN131081:UEO131111 UOJ131081:UOK131111 UYF131081:UYG131111 VIB131081:VIC131111 VRX131081:VRY131111 WBT131081:WBU131111 WLP131081:WLQ131111 WVL131081:WVM131111 D196617:E196647 IZ196617:JA196647 SV196617:SW196647 ACR196617:ACS196647 AMN196617:AMO196647 AWJ196617:AWK196647 BGF196617:BGG196647 BQB196617:BQC196647 BZX196617:BZY196647 CJT196617:CJU196647 CTP196617:CTQ196647 DDL196617:DDM196647 DNH196617:DNI196647 DXD196617:DXE196647 EGZ196617:EHA196647 EQV196617:EQW196647 FAR196617:FAS196647 FKN196617:FKO196647 FUJ196617:FUK196647 GEF196617:GEG196647 GOB196617:GOC196647 GXX196617:GXY196647 HHT196617:HHU196647 HRP196617:HRQ196647 IBL196617:IBM196647 ILH196617:ILI196647 IVD196617:IVE196647 JEZ196617:JFA196647 JOV196617:JOW196647 JYR196617:JYS196647 KIN196617:KIO196647 KSJ196617:KSK196647 LCF196617:LCG196647 LMB196617:LMC196647 LVX196617:LVY196647 MFT196617:MFU196647 MPP196617:MPQ196647 MZL196617:MZM196647 NJH196617:NJI196647 NTD196617:NTE196647 OCZ196617:ODA196647 OMV196617:OMW196647 OWR196617:OWS196647 PGN196617:PGO196647 PQJ196617:PQK196647 QAF196617:QAG196647 QKB196617:QKC196647 QTX196617:QTY196647 RDT196617:RDU196647 RNP196617:RNQ196647 RXL196617:RXM196647 SHH196617:SHI196647 SRD196617:SRE196647 TAZ196617:TBA196647 TKV196617:TKW196647 TUR196617:TUS196647 UEN196617:UEO196647 UOJ196617:UOK196647 UYF196617:UYG196647 VIB196617:VIC196647 VRX196617:VRY196647 WBT196617:WBU196647 WLP196617:WLQ196647 WVL196617:WVM196647 D262153:E262183 IZ262153:JA262183 SV262153:SW262183 ACR262153:ACS262183 AMN262153:AMO262183 AWJ262153:AWK262183 BGF262153:BGG262183 BQB262153:BQC262183 BZX262153:BZY262183 CJT262153:CJU262183 CTP262153:CTQ262183 DDL262153:DDM262183 DNH262153:DNI262183 DXD262153:DXE262183 EGZ262153:EHA262183 EQV262153:EQW262183 FAR262153:FAS262183 FKN262153:FKO262183 FUJ262153:FUK262183 GEF262153:GEG262183 GOB262153:GOC262183 GXX262153:GXY262183 HHT262153:HHU262183 HRP262153:HRQ262183 IBL262153:IBM262183 ILH262153:ILI262183 IVD262153:IVE262183 JEZ262153:JFA262183 JOV262153:JOW262183 JYR262153:JYS262183 KIN262153:KIO262183 KSJ262153:KSK262183 LCF262153:LCG262183 LMB262153:LMC262183 LVX262153:LVY262183 MFT262153:MFU262183 MPP262153:MPQ262183 MZL262153:MZM262183 NJH262153:NJI262183 NTD262153:NTE262183 OCZ262153:ODA262183 OMV262153:OMW262183 OWR262153:OWS262183 PGN262153:PGO262183 PQJ262153:PQK262183 QAF262153:QAG262183 QKB262153:QKC262183 QTX262153:QTY262183 RDT262153:RDU262183 RNP262153:RNQ262183 RXL262153:RXM262183 SHH262153:SHI262183 SRD262153:SRE262183 TAZ262153:TBA262183 TKV262153:TKW262183 TUR262153:TUS262183 UEN262153:UEO262183 UOJ262153:UOK262183 UYF262153:UYG262183 VIB262153:VIC262183 VRX262153:VRY262183 WBT262153:WBU262183 WLP262153:WLQ262183 WVL262153:WVM262183 D327689:E327719 IZ327689:JA327719 SV327689:SW327719 ACR327689:ACS327719 AMN327689:AMO327719 AWJ327689:AWK327719 BGF327689:BGG327719 BQB327689:BQC327719 BZX327689:BZY327719 CJT327689:CJU327719 CTP327689:CTQ327719 DDL327689:DDM327719 DNH327689:DNI327719 DXD327689:DXE327719 EGZ327689:EHA327719 EQV327689:EQW327719 FAR327689:FAS327719 FKN327689:FKO327719 FUJ327689:FUK327719 GEF327689:GEG327719 GOB327689:GOC327719 GXX327689:GXY327719 HHT327689:HHU327719 HRP327689:HRQ327719 IBL327689:IBM327719 ILH327689:ILI327719 IVD327689:IVE327719 JEZ327689:JFA327719 JOV327689:JOW327719 JYR327689:JYS327719 KIN327689:KIO327719 KSJ327689:KSK327719 LCF327689:LCG327719 LMB327689:LMC327719 LVX327689:LVY327719 MFT327689:MFU327719 MPP327689:MPQ327719 MZL327689:MZM327719 NJH327689:NJI327719 NTD327689:NTE327719 OCZ327689:ODA327719 OMV327689:OMW327719 OWR327689:OWS327719 PGN327689:PGO327719 PQJ327689:PQK327719 QAF327689:QAG327719 QKB327689:QKC327719 QTX327689:QTY327719 RDT327689:RDU327719 RNP327689:RNQ327719 RXL327689:RXM327719 SHH327689:SHI327719 SRD327689:SRE327719 TAZ327689:TBA327719 TKV327689:TKW327719 TUR327689:TUS327719 UEN327689:UEO327719 UOJ327689:UOK327719 UYF327689:UYG327719 VIB327689:VIC327719 VRX327689:VRY327719 WBT327689:WBU327719 WLP327689:WLQ327719 WVL327689:WVM327719 D393225:E393255 IZ393225:JA393255 SV393225:SW393255 ACR393225:ACS393255 AMN393225:AMO393255 AWJ393225:AWK393255 BGF393225:BGG393255 BQB393225:BQC393255 BZX393225:BZY393255 CJT393225:CJU393255 CTP393225:CTQ393255 DDL393225:DDM393255 DNH393225:DNI393255 DXD393225:DXE393255 EGZ393225:EHA393255 EQV393225:EQW393255 FAR393225:FAS393255 FKN393225:FKO393255 FUJ393225:FUK393255 GEF393225:GEG393255 GOB393225:GOC393255 GXX393225:GXY393255 HHT393225:HHU393255 HRP393225:HRQ393255 IBL393225:IBM393255 ILH393225:ILI393255 IVD393225:IVE393255 JEZ393225:JFA393255 JOV393225:JOW393255 JYR393225:JYS393255 KIN393225:KIO393255 KSJ393225:KSK393255 LCF393225:LCG393255 LMB393225:LMC393255 LVX393225:LVY393255 MFT393225:MFU393255 MPP393225:MPQ393255 MZL393225:MZM393255 NJH393225:NJI393255 NTD393225:NTE393255 OCZ393225:ODA393255 OMV393225:OMW393255 OWR393225:OWS393255 PGN393225:PGO393255 PQJ393225:PQK393255 QAF393225:QAG393255 QKB393225:QKC393255 QTX393225:QTY393255 RDT393225:RDU393255 RNP393225:RNQ393255 RXL393225:RXM393255 SHH393225:SHI393255 SRD393225:SRE393255 TAZ393225:TBA393255 TKV393225:TKW393255 TUR393225:TUS393255 UEN393225:UEO393255 UOJ393225:UOK393255 UYF393225:UYG393255 VIB393225:VIC393255 VRX393225:VRY393255 WBT393225:WBU393255 WLP393225:WLQ393255 WVL393225:WVM393255 D458761:E458791 IZ458761:JA458791 SV458761:SW458791 ACR458761:ACS458791 AMN458761:AMO458791 AWJ458761:AWK458791 BGF458761:BGG458791 BQB458761:BQC458791 BZX458761:BZY458791 CJT458761:CJU458791 CTP458761:CTQ458791 DDL458761:DDM458791 DNH458761:DNI458791 DXD458761:DXE458791 EGZ458761:EHA458791 EQV458761:EQW458791 FAR458761:FAS458791 FKN458761:FKO458791 FUJ458761:FUK458791 GEF458761:GEG458791 GOB458761:GOC458791 GXX458761:GXY458791 HHT458761:HHU458791 HRP458761:HRQ458791 IBL458761:IBM458791 ILH458761:ILI458791 IVD458761:IVE458791 JEZ458761:JFA458791 JOV458761:JOW458791 JYR458761:JYS458791 KIN458761:KIO458791 KSJ458761:KSK458791 LCF458761:LCG458791 LMB458761:LMC458791 LVX458761:LVY458791 MFT458761:MFU458791 MPP458761:MPQ458791 MZL458761:MZM458791 NJH458761:NJI458791 NTD458761:NTE458791 OCZ458761:ODA458791 OMV458761:OMW458791 OWR458761:OWS458791 PGN458761:PGO458791 PQJ458761:PQK458791 QAF458761:QAG458791 QKB458761:QKC458791 QTX458761:QTY458791 RDT458761:RDU458791 RNP458761:RNQ458791 RXL458761:RXM458791 SHH458761:SHI458791 SRD458761:SRE458791 TAZ458761:TBA458791 TKV458761:TKW458791 TUR458761:TUS458791 UEN458761:UEO458791 UOJ458761:UOK458791 UYF458761:UYG458791 VIB458761:VIC458791 VRX458761:VRY458791 WBT458761:WBU458791 WLP458761:WLQ458791 WVL458761:WVM458791 D524297:E524327 IZ524297:JA524327 SV524297:SW524327 ACR524297:ACS524327 AMN524297:AMO524327 AWJ524297:AWK524327 BGF524297:BGG524327 BQB524297:BQC524327 BZX524297:BZY524327 CJT524297:CJU524327 CTP524297:CTQ524327 DDL524297:DDM524327 DNH524297:DNI524327 DXD524297:DXE524327 EGZ524297:EHA524327 EQV524297:EQW524327 FAR524297:FAS524327 FKN524297:FKO524327 FUJ524297:FUK524327 GEF524297:GEG524327 GOB524297:GOC524327 GXX524297:GXY524327 HHT524297:HHU524327 HRP524297:HRQ524327 IBL524297:IBM524327 ILH524297:ILI524327 IVD524297:IVE524327 JEZ524297:JFA524327 JOV524297:JOW524327 JYR524297:JYS524327 KIN524297:KIO524327 KSJ524297:KSK524327 LCF524297:LCG524327 LMB524297:LMC524327 LVX524297:LVY524327 MFT524297:MFU524327 MPP524297:MPQ524327 MZL524297:MZM524327 NJH524297:NJI524327 NTD524297:NTE524327 OCZ524297:ODA524327 OMV524297:OMW524327 OWR524297:OWS524327 PGN524297:PGO524327 PQJ524297:PQK524327 QAF524297:QAG524327 QKB524297:QKC524327 QTX524297:QTY524327 RDT524297:RDU524327 RNP524297:RNQ524327 RXL524297:RXM524327 SHH524297:SHI524327 SRD524297:SRE524327 TAZ524297:TBA524327 TKV524297:TKW524327 TUR524297:TUS524327 UEN524297:UEO524327 UOJ524297:UOK524327 UYF524297:UYG524327 VIB524297:VIC524327 VRX524297:VRY524327 WBT524297:WBU524327 WLP524297:WLQ524327 WVL524297:WVM524327 D589833:E589863 IZ589833:JA589863 SV589833:SW589863 ACR589833:ACS589863 AMN589833:AMO589863 AWJ589833:AWK589863 BGF589833:BGG589863 BQB589833:BQC589863 BZX589833:BZY589863 CJT589833:CJU589863 CTP589833:CTQ589863 DDL589833:DDM589863 DNH589833:DNI589863 DXD589833:DXE589863 EGZ589833:EHA589863 EQV589833:EQW589863 FAR589833:FAS589863 FKN589833:FKO589863 FUJ589833:FUK589863 GEF589833:GEG589863 GOB589833:GOC589863 GXX589833:GXY589863 HHT589833:HHU589863 HRP589833:HRQ589863 IBL589833:IBM589863 ILH589833:ILI589863 IVD589833:IVE589863 JEZ589833:JFA589863 JOV589833:JOW589863 JYR589833:JYS589863 KIN589833:KIO589863 KSJ589833:KSK589863 LCF589833:LCG589863 LMB589833:LMC589863 LVX589833:LVY589863 MFT589833:MFU589863 MPP589833:MPQ589863 MZL589833:MZM589863 NJH589833:NJI589863 NTD589833:NTE589863 OCZ589833:ODA589863 OMV589833:OMW589863 OWR589833:OWS589863 PGN589833:PGO589863 PQJ589833:PQK589863 QAF589833:QAG589863 QKB589833:QKC589863 QTX589833:QTY589863 RDT589833:RDU589863 RNP589833:RNQ589863 RXL589833:RXM589863 SHH589833:SHI589863 SRD589833:SRE589863 TAZ589833:TBA589863 TKV589833:TKW589863 TUR589833:TUS589863 UEN589833:UEO589863 UOJ589833:UOK589863 UYF589833:UYG589863 VIB589833:VIC589863 VRX589833:VRY589863 WBT589833:WBU589863 WLP589833:WLQ589863 WVL589833:WVM589863 D655369:E655399 IZ655369:JA655399 SV655369:SW655399 ACR655369:ACS655399 AMN655369:AMO655399 AWJ655369:AWK655399 BGF655369:BGG655399 BQB655369:BQC655399 BZX655369:BZY655399 CJT655369:CJU655399 CTP655369:CTQ655399 DDL655369:DDM655399 DNH655369:DNI655399 DXD655369:DXE655399 EGZ655369:EHA655399 EQV655369:EQW655399 FAR655369:FAS655399 FKN655369:FKO655399 FUJ655369:FUK655399 GEF655369:GEG655399 GOB655369:GOC655399 GXX655369:GXY655399 HHT655369:HHU655399 HRP655369:HRQ655399 IBL655369:IBM655399 ILH655369:ILI655399 IVD655369:IVE655399 JEZ655369:JFA655399 JOV655369:JOW655399 JYR655369:JYS655399 KIN655369:KIO655399 KSJ655369:KSK655399 LCF655369:LCG655399 LMB655369:LMC655399 LVX655369:LVY655399 MFT655369:MFU655399 MPP655369:MPQ655399 MZL655369:MZM655399 NJH655369:NJI655399 NTD655369:NTE655399 OCZ655369:ODA655399 OMV655369:OMW655399 OWR655369:OWS655399 PGN655369:PGO655399 PQJ655369:PQK655399 QAF655369:QAG655399 QKB655369:QKC655399 QTX655369:QTY655399 RDT655369:RDU655399 RNP655369:RNQ655399 RXL655369:RXM655399 SHH655369:SHI655399 SRD655369:SRE655399 TAZ655369:TBA655399 TKV655369:TKW655399 TUR655369:TUS655399 UEN655369:UEO655399 UOJ655369:UOK655399 UYF655369:UYG655399 VIB655369:VIC655399 VRX655369:VRY655399 WBT655369:WBU655399 WLP655369:WLQ655399 WVL655369:WVM655399 D720905:E720935 IZ720905:JA720935 SV720905:SW720935 ACR720905:ACS720935 AMN720905:AMO720935 AWJ720905:AWK720935 BGF720905:BGG720935 BQB720905:BQC720935 BZX720905:BZY720935 CJT720905:CJU720935 CTP720905:CTQ720935 DDL720905:DDM720935 DNH720905:DNI720935 DXD720905:DXE720935 EGZ720905:EHA720935 EQV720905:EQW720935 FAR720905:FAS720935 FKN720905:FKO720935 FUJ720905:FUK720935 GEF720905:GEG720935 GOB720905:GOC720935 GXX720905:GXY720935 HHT720905:HHU720935 HRP720905:HRQ720935 IBL720905:IBM720935 ILH720905:ILI720935 IVD720905:IVE720935 JEZ720905:JFA720935 JOV720905:JOW720935 JYR720905:JYS720935 KIN720905:KIO720935 KSJ720905:KSK720935 LCF720905:LCG720935 LMB720905:LMC720935 LVX720905:LVY720935 MFT720905:MFU720935 MPP720905:MPQ720935 MZL720905:MZM720935 NJH720905:NJI720935 NTD720905:NTE720935 OCZ720905:ODA720935 OMV720905:OMW720935 OWR720905:OWS720935 PGN720905:PGO720935 PQJ720905:PQK720935 QAF720905:QAG720935 QKB720905:QKC720935 QTX720905:QTY720935 RDT720905:RDU720935 RNP720905:RNQ720935 RXL720905:RXM720935 SHH720905:SHI720935 SRD720905:SRE720935 TAZ720905:TBA720935 TKV720905:TKW720935 TUR720905:TUS720935 UEN720905:UEO720935 UOJ720905:UOK720935 UYF720905:UYG720935 VIB720905:VIC720935 VRX720905:VRY720935 WBT720905:WBU720935 WLP720905:WLQ720935 WVL720905:WVM720935 D786441:E786471 IZ786441:JA786471 SV786441:SW786471 ACR786441:ACS786471 AMN786441:AMO786471 AWJ786441:AWK786471 BGF786441:BGG786471 BQB786441:BQC786471 BZX786441:BZY786471 CJT786441:CJU786471 CTP786441:CTQ786471 DDL786441:DDM786471 DNH786441:DNI786471 DXD786441:DXE786471 EGZ786441:EHA786471 EQV786441:EQW786471 FAR786441:FAS786471 FKN786441:FKO786471 FUJ786441:FUK786471 GEF786441:GEG786471 GOB786441:GOC786471 GXX786441:GXY786471 HHT786441:HHU786471 HRP786441:HRQ786471 IBL786441:IBM786471 ILH786441:ILI786471 IVD786441:IVE786471 JEZ786441:JFA786471 JOV786441:JOW786471 JYR786441:JYS786471 KIN786441:KIO786471 KSJ786441:KSK786471 LCF786441:LCG786471 LMB786441:LMC786471 LVX786441:LVY786471 MFT786441:MFU786471 MPP786441:MPQ786471 MZL786441:MZM786471 NJH786441:NJI786471 NTD786441:NTE786471 OCZ786441:ODA786471 OMV786441:OMW786471 OWR786441:OWS786471 PGN786441:PGO786471 PQJ786441:PQK786471 QAF786441:QAG786471 QKB786441:QKC786471 QTX786441:QTY786471 RDT786441:RDU786471 RNP786441:RNQ786471 RXL786441:RXM786471 SHH786441:SHI786471 SRD786441:SRE786471 TAZ786441:TBA786471 TKV786441:TKW786471 TUR786441:TUS786471 UEN786441:UEO786471 UOJ786441:UOK786471 UYF786441:UYG786471 VIB786441:VIC786471 VRX786441:VRY786471 WBT786441:WBU786471 WLP786441:WLQ786471 WVL786441:WVM786471 D851977:E852007 IZ851977:JA852007 SV851977:SW852007 ACR851977:ACS852007 AMN851977:AMO852007 AWJ851977:AWK852007 BGF851977:BGG852007 BQB851977:BQC852007 BZX851977:BZY852007 CJT851977:CJU852007 CTP851977:CTQ852007 DDL851977:DDM852007 DNH851977:DNI852007 DXD851977:DXE852007 EGZ851977:EHA852007 EQV851977:EQW852007 FAR851977:FAS852007 FKN851977:FKO852007 FUJ851977:FUK852007 GEF851977:GEG852007 GOB851977:GOC852007 GXX851977:GXY852007 HHT851977:HHU852007 HRP851977:HRQ852007 IBL851977:IBM852007 ILH851977:ILI852007 IVD851977:IVE852007 JEZ851977:JFA852007 JOV851977:JOW852007 JYR851977:JYS852007 KIN851977:KIO852007 KSJ851977:KSK852007 LCF851977:LCG852007 LMB851977:LMC852007 LVX851977:LVY852007 MFT851977:MFU852007 MPP851977:MPQ852007 MZL851977:MZM852007 NJH851977:NJI852007 NTD851977:NTE852007 OCZ851977:ODA852007 OMV851977:OMW852007 OWR851977:OWS852007 PGN851977:PGO852007 PQJ851977:PQK852007 QAF851977:QAG852007 QKB851977:QKC852007 QTX851977:QTY852007 RDT851977:RDU852007 RNP851977:RNQ852007 RXL851977:RXM852007 SHH851977:SHI852007 SRD851977:SRE852007 TAZ851977:TBA852007 TKV851977:TKW852007 TUR851977:TUS852007 UEN851977:UEO852007 UOJ851977:UOK852007 UYF851977:UYG852007 VIB851977:VIC852007 VRX851977:VRY852007 WBT851977:WBU852007 WLP851977:WLQ852007 WVL851977:WVM852007 D917513:E917543 IZ917513:JA917543 SV917513:SW917543 ACR917513:ACS917543 AMN917513:AMO917543 AWJ917513:AWK917543 BGF917513:BGG917543 BQB917513:BQC917543 BZX917513:BZY917543 CJT917513:CJU917543 CTP917513:CTQ917543 DDL917513:DDM917543 DNH917513:DNI917543 DXD917513:DXE917543 EGZ917513:EHA917543 EQV917513:EQW917543 FAR917513:FAS917543 FKN917513:FKO917543 FUJ917513:FUK917543 GEF917513:GEG917543 GOB917513:GOC917543 GXX917513:GXY917543 HHT917513:HHU917543 HRP917513:HRQ917543 IBL917513:IBM917543 ILH917513:ILI917543 IVD917513:IVE917543 JEZ917513:JFA917543 JOV917513:JOW917543 JYR917513:JYS917543 KIN917513:KIO917543 KSJ917513:KSK917543 LCF917513:LCG917543 LMB917513:LMC917543 LVX917513:LVY917543 MFT917513:MFU917543 MPP917513:MPQ917543 MZL917513:MZM917543 NJH917513:NJI917543 NTD917513:NTE917543 OCZ917513:ODA917543 OMV917513:OMW917543 OWR917513:OWS917543 PGN917513:PGO917543 PQJ917513:PQK917543 QAF917513:QAG917543 QKB917513:QKC917543 QTX917513:QTY917543 RDT917513:RDU917543 RNP917513:RNQ917543 RXL917513:RXM917543 SHH917513:SHI917543 SRD917513:SRE917543 TAZ917513:TBA917543 TKV917513:TKW917543 TUR917513:TUS917543 UEN917513:UEO917543 UOJ917513:UOK917543 UYF917513:UYG917543 VIB917513:VIC917543 VRX917513:VRY917543 WBT917513:WBU917543 WLP917513:WLQ917543 WVL917513:WVM917543 D983049:E983079 IZ983049:JA983079 SV983049:SW983079 ACR983049:ACS983079 AMN983049:AMO983079 AWJ983049:AWK983079 BGF983049:BGG983079 BQB983049:BQC983079 BZX983049:BZY983079 CJT983049:CJU983079 CTP983049:CTQ983079 DDL983049:DDM983079 DNH983049:DNI983079 DXD983049:DXE983079 EGZ983049:EHA983079 EQV983049:EQW983079 FAR983049:FAS983079 FKN983049:FKO983079 FUJ983049:FUK983079 GEF983049:GEG983079 GOB983049:GOC983079 GXX983049:GXY983079 HHT983049:HHU983079 HRP983049:HRQ983079 IBL983049:IBM983079 ILH983049:ILI983079 IVD983049:IVE983079 JEZ983049:JFA983079 JOV983049:JOW983079 JYR983049:JYS983079 KIN983049:KIO983079 KSJ983049:KSK983079 LCF983049:LCG983079 LMB983049:LMC983079 LVX983049:LVY983079 MFT983049:MFU983079 MPP983049:MPQ983079 MZL983049:MZM983079 NJH983049:NJI983079 NTD983049:NTE983079 OCZ983049:ODA983079 OMV983049:OMW983079 OWR983049:OWS983079 PGN983049:PGO983079 PQJ983049:PQK983079 QAF983049:QAG983079 QKB983049:QKC983079 QTX983049:QTY983079 RDT983049:RDU983079 RNP983049:RNQ983079 RXL983049:RXM983079 SHH983049:SHI983079 SRD983049:SRE983079 TAZ983049:TBA983079 TKV983049:TKW983079 TUR983049:TUS983079 UEN983049:UEO983079 UOJ983049:UOK983079 UYF983049:UYG983079 VIB983049:VIC983079 VRX983049:VRY983079 WBT983049:WBU983079 WLP983049:WLQ983079 WVL983049:WVM983079" xr:uid="{C8B119FD-0A9D-46F0-805D-39635DA216D9}">
      <formula1>41640</formula1>
    </dataValidation>
    <dataValidation type="list" allowBlank="1" showInputMessage="1" showErrorMessage="1" sqref="H9:I39 JD9:JE39 SZ9:TA39 ACV9:ACW39 AMR9:AMS39 AWN9:AWO39 BGJ9:BGK39 BQF9:BQG39 CAB9:CAC39 CJX9:CJY39 CTT9:CTU39 DDP9:DDQ39 DNL9:DNM39 DXH9:DXI39 EHD9:EHE39 EQZ9:ERA39 FAV9:FAW39 FKR9:FKS39 FUN9:FUO39 GEJ9:GEK39 GOF9:GOG39 GYB9:GYC39 HHX9:HHY39 HRT9:HRU39 IBP9:IBQ39 ILL9:ILM39 IVH9:IVI39 JFD9:JFE39 JOZ9:JPA39 JYV9:JYW39 KIR9:KIS39 KSN9:KSO39 LCJ9:LCK39 LMF9:LMG39 LWB9:LWC39 MFX9:MFY39 MPT9:MPU39 MZP9:MZQ39 NJL9:NJM39 NTH9:NTI39 ODD9:ODE39 OMZ9:ONA39 OWV9:OWW39 PGR9:PGS39 PQN9:PQO39 QAJ9:QAK39 QKF9:QKG39 QUB9:QUC39 RDX9:RDY39 RNT9:RNU39 RXP9:RXQ39 SHL9:SHM39 SRH9:SRI39 TBD9:TBE39 TKZ9:TLA39 TUV9:TUW39 UER9:UES39 UON9:UOO39 UYJ9:UYK39 VIF9:VIG39 VSB9:VSC39 WBX9:WBY39 WLT9:WLU39 WVP9:WVQ39 H65545:I65575 JD65545:JE65575 SZ65545:TA65575 ACV65545:ACW65575 AMR65545:AMS65575 AWN65545:AWO65575 BGJ65545:BGK65575 BQF65545:BQG65575 CAB65545:CAC65575 CJX65545:CJY65575 CTT65545:CTU65575 DDP65545:DDQ65575 DNL65545:DNM65575 DXH65545:DXI65575 EHD65545:EHE65575 EQZ65545:ERA65575 FAV65545:FAW65575 FKR65545:FKS65575 FUN65545:FUO65575 GEJ65545:GEK65575 GOF65545:GOG65575 GYB65545:GYC65575 HHX65545:HHY65575 HRT65545:HRU65575 IBP65545:IBQ65575 ILL65545:ILM65575 IVH65545:IVI65575 JFD65545:JFE65575 JOZ65545:JPA65575 JYV65545:JYW65575 KIR65545:KIS65575 KSN65545:KSO65575 LCJ65545:LCK65575 LMF65545:LMG65575 LWB65545:LWC65575 MFX65545:MFY65575 MPT65545:MPU65575 MZP65545:MZQ65575 NJL65545:NJM65575 NTH65545:NTI65575 ODD65545:ODE65575 OMZ65545:ONA65575 OWV65545:OWW65575 PGR65545:PGS65575 PQN65545:PQO65575 QAJ65545:QAK65575 QKF65545:QKG65575 QUB65545:QUC65575 RDX65545:RDY65575 RNT65545:RNU65575 RXP65545:RXQ65575 SHL65545:SHM65575 SRH65545:SRI65575 TBD65545:TBE65575 TKZ65545:TLA65575 TUV65545:TUW65575 UER65545:UES65575 UON65545:UOO65575 UYJ65545:UYK65575 VIF65545:VIG65575 VSB65545:VSC65575 WBX65545:WBY65575 WLT65545:WLU65575 WVP65545:WVQ65575 H131081:I131111 JD131081:JE131111 SZ131081:TA131111 ACV131081:ACW131111 AMR131081:AMS131111 AWN131081:AWO131111 BGJ131081:BGK131111 BQF131081:BQG131111 CAB131081:CAC131111 CJX131081:CJY131111 CTT131081:CTU131111 DDP131081:DDQ131111 DNL131081:DNM131111 DXH131081:DXI131111 EHD131081:EHE131111 EQZ131081:ERA131111 FAV131081:FAW131111 FKR131081:FKS131111 FUN131081:FUO131111 GEJ131081:GEK131111 GOF131081:GOG131111 GYB131081:GYC131111 HHX131081:HHY131111 HRT131081:HRU131111 IBP131081:IBQ131111 ILL131081:ILM131111 IVH131081:IVI131111 JFD131081:JFE131111 JOZ131081:JPA131111 JYV131081:JYW131111 KIR131081:KIS131111 KSN131081:KSO131111 LCJ131081:LCK131111 LMF131081:LMG131111 LWB131081:LWC131111 MFX131081:MFY131111 MPT131081:MPU131111 MZP131081:MZQ131111 NJL131081:NJM131111 NTH131081:NTI131111 ODD131081:ODE131111 OMZ131081:ONA131111 OWV131081:OWW131111 PGR131081:PGS131111 PQN131081:PQO131111 QAJ131081:QAK131111 QKF131081:QKG131111 QUB131081:QUC131111 RDX131081:RDY131111 RNT131081:RNU131111 RXP131081:RXQ131111 SHL131081:SHM131111 SRH131081:SRI131111 TBD131081:TBE131111 TKZ131081:TLA131111 TUV131081:TUW131111 UER131081:UES131111 UON131081:UOO131111 UYJ131081:UYK131111 VIF131081:VIG131111 VSB131081:VSC131111 WBX131081:WBY131111 WLT131081:WLU131111 WVP131081:WVQ131111 H196617:I196647 JD196617:JE196647 SZ196617:TA196647 ACV196617:ACW196647 AMR196617:AMS196647 AWN196617:AWO196647 BGJ196617:BGK196647 BQF196617:BQG196647 CAB196617:CAC196647 CJX196617:CJY196647 CTT196617:CTU196647 DDP196617:DDQ196647 DNL196617:DNM196647 DXH196617:DXI196647 EHD196617:EHE196647 EQZ196617:ERA196647 FAV196617:FAW196647 FKR196617:FKS196647 FUN196617:FUO196647 GEJ196617:GEK196647 GOF196617:GOG196647 GYB196617:GYC196647 HHX196617:HHY196647 HRT196617:HRU196647 IBP196617:IBQ196647 ILL196617:ILM196647 IVH196617:IVI196647 JFD196617:JFE196647 JOZ196617:JPA196647 JYV196617:JYW196647 KIR196617:KIS196647 KSN196617:KSO196647 LCJ196617:LCK196647 LMF196617:LMG196647 LWB196617:LWC196647 MFX196617:MFY196647 MPT196617:MPU196647 MZP196617:MZQ196647 NJL196617:NJM196647 NTH196617:NTI196647 ODD196617:ODE196647 OMZ196617:ONA196647 OWV196617:OWW196647 PGR196617:PGS196647 PQN196617:PQO196647 QAJ196617:QAK196647 QKF196617:QKG196647 QUB196617:QUC196647 RDX196617:RDY196647 RNT196617:RNU196647 RXP196617:RXQ196647 SHL196617:SHM196647 SRH196617:SRI196647 TBD196617:TBE196647 TKZ196617:TLA196647 TUV196617:TUW196647 UER196617:UES196647 UON196617:UOO196647 UYJ196617:UYK196647 VIF196617:VIG196647 VSB196617:VSC196647 WBX196617:WBY196647 WLT196617:WLU196647 WVP196617:WVQ196647 H262153:I262183 JD262153:JE262183 SZ262153:TA262183 ACV262153:ACW262183 AMR262153:AMS262183 AWN262153:AWO262183 BGJ262153:BGK262183 BQF262153:BQG262183 CAB262153:CAC262183 CJX262153:CJY262183 CTT262153:CTU262183 DDP262153:DDQ262183 DNL262153:DNM262183 DXH262153:DXI262183 EHD262153:EHE262183 EQZ262153:ERA262183 FAV262153:FAW262183 FKR262153:FKS262183 FUN262153:FUO262183 GEJ262153:GEK262183 GOF262153:GOG262183 GYB262153:GYC262183 HHX262153:HHY262183 HRT262153:HRU262183 IBP262153:IBQ262183 ILL262153:ILM262183 IVH262153:IVI262183 JFD262153:JFE262183 JOZ262153:JPA262183 JYV262153:JYW262183 KIR262153:KIS262183 KSN262153:KSO262183 LCJ262153:LCK262183 LMF262153:LMG262183 LWB262153:LWC262183 MFX262153:MFY262183 MPT262153:MPU262183 MZP262153:MZQ262183 NJL262153:NJM262183 NTH262153:NTI262183 ODD262153:ODE262183 OMZ262153:ONA262183 OWV262153:OWW262183 PGR262153:PGS262183 PQN262153:PQO262183 QAJ262153:QAK262183 QKF262153:QKG262183 QUB262153:QUC262183 RDX262153:RDY262183 RNT262153:RNU262183 RXP262153:RXQ262183 SHL262153:SHM262183 SRH262153:SRI262183 TBD262153:TBE262183 TKZ262153:TLA262183 TUV262153:TUW262183 UER262153:UES262183 UON262153:UOO262183 UYJ262153:UYK262183 VIF262153:VIG262183 VSB262153:VSC262183 WBX262153:WBY262183 WLT262153:WLU262183 WVP262153:WVQ262183 H327689:I327719 JD327689:JE327719 SZ327689:TA327719 ACV327689:ACW327719 AMR327689:AMS327719 AWN327689:AWO327719 BGJ327689:BGK327719 BQF327689:BQG327719 CAB327689:CAC327719 CJX327689:CJY327719 CTT327689:CTU327719 DDP327689:DDQ327719 DNL327689:DNM327719 DXH327689:DXI327719 EHD327689:EHE327719 EQZ327689:ERA327719 FAV327689:FAW327719 FKR327689:FKS327719 FUN327689:FUO327719 GEJ327689:GEK327719 GOF327689:GOG327719 GYB327689:GYC327719 HHX327689:HHY327719 HRT327689:HRU327719 IBP327689:IBQ327719 ILL327689:ILM327719 IVH327689:IVI327719 JFD327689:JFE327719 JOZ327689:JPA327719 JYV327689:JYW327719 KIR327689:KIS327719 KSN327689:KSO327719 LCJ327689:LCK327719 LMF327689:LMG327719 LWB327689:LWC327719 MFX327689:MFY327719 MPT327689:MPU327719 MZP327689:MZQ327719 NJL327689:NJM327719 NTH327689:NTI327719 ODD327689:ODE327719 OMZ327689:ONA327719 OWV327689:OWW327719 PGR327689:PGS327719 PQN327689:PQO327719 QAJ327689:QAK327719 QKF327689:QKG327719 QUB327689:QUC327719 RDX327689:RDY327719 RNT327689:RNU327719 RXP327689:RXQ327719 SHL327689:SHM327719 SRH327689:SRI327719 TBD327689:TBE327719 TKZ327689:TLA327719 TUV327689:TUW327719 UER327689:UES327719 UON327689:UOO327719 UYJ327689:UYK327719 VIF327689:VIG327719 VSB327689:VSC327719 WBX327689:WBY327719 WLT327689:WLU327719 WVP327689:WVQ327719 H393225:I393255 JD393225:JE393255 SZ393225:TA393255 ACV393225:ACW393255 AMR393225:AMS393255 AWN393225:AWO393255 BGJ393225:BGK393255 BQF393225:BQG393255 CAB393225:CAC393255 CJX393225:CJY393255 CTT393225:CTU393255 DDP393225:DDQ393255 DNL393225:DNM393255 DXH393225:DXI393255 EHD393225:EHE393255 EQZ393225:ERA393255 FAV393225:FAW393255 FKR393225:FKS393255 FUN393225:FUO393255 GEJ393225:GEK393255 GOF393225:GOG393255 GYB393225:GYC393255 HHX393225:HHY393255 HRT393225:HRU393255 IBP393225:IBQ393255 ILL393225:ILM393255 IVH393225:IVI393255 JFD393225:JFE393255 JOZ393225:JPA393255 JYV393225:JYW393255 KIR393225:KIS393255 KSN393225:KSO393255 LCJ393225:LCK393255 LMF393225:LMG393255 LWB393225:LWC393255 MFX393225:MFY393255 MPT393225:MPU393255 MZP393225:MZQ393255 NJL393225:NJM393255 NTH393225:NTI393255 ODD393225:ODE393255 OMZ393225:ONA393255 OWV393225:OWW393255 PGR393225:PGS393255 PQN393225:PQO393255 QAJ393225:QAK393255 QKF393225:QKG393255 QUB393225:QUC393255 RDX393225:RDY393255 RNT393225:RNU393255 RXP393225:RXQ393255 SHL393225:SHM393255 SRH393225:SRI393255 TBD393225:TBE393255 TKZ393225:TLA393255 TUV393225:TUW393255 UER393225:UES393255 UON393225:UOO393255 UYJ393225:UYK393255 VIF393225:VIG393255 VSB393225:VSC393255 WBX393225:WBY393255 WLT393225:WLU393255 WVP393225:WVQ393255 H458761:I458791 JD458761:JE458791 SZ458761:TA458791 ACV458761:ACW458791 AMR458761:AMS458791 AWN458761:AWO458791 BGJ458761:BGK458791 BQF458761:BQG458791 CAB458761:CAC458791 CJX458761:CJY458791 CTT458761:CTU458791 DDP458761:DDQ458791 DNL458761:DNM458791 DXH458761:DXI458791 EHD458761:EHE458791 EQZ458761:ERA458791 FAV458761:FAW458791 FKR458761:FKS458791 FUN458761:FUO458791 GEJ458761:GEK458791 GOF458761:GOG458791 GYB458761:GYC458791 HHX458761:HHY458791 HRT458761:HRU458791 IBP458761:IBQ458791 ILL458761:ILM458791 IVH458761:IVI458791 JFD458761:JFE458791 JOZ458761:JPA458791 JYV458761:JYW458791 KIR458761:KIS458791 KSN458761:KSO458791 LCJ458761:LCK458791 LMF458761:LMG458791 LWB458761:LWC458791 MFX458761:MFY458791 MPT458761:MPU458791 MZP458761:MZQ458791 NJL458761:NJM458791 NTH458761:NTI458791 ODD458761:ODE458791 OMZ458761:ONA458791 OWV458761:OWW458791 PGR458761:PGS458791 PQN458761:PQO458791 QAJ458761:QAK458791 QKF458761:QKG458791 QUB458761:QUC458791 RDX458761:RDY458791 RNT458761:RNU458791 RXP458761:RXQ458791 SHL458761:SHM458791 SRH458761:SRI458791 TBD458761:TBE458791 TKZ458761:TLA458791 TUV458761:TUW458791 UER458761:UES458791 UON458761:UOO458791 UYJ458761:UYK458791 VIF458761:VIG458791 VSB458761:VSC458791 WBX458761:WBY458791 WLT458761:WLU458791 WVP458761:WVQ458791 H524297:I524327 JD524297:JE524327 SZ524297:TA524327 ACV524297:ACW524327 AMR524297:AMS524327 AWN524297:AWO524327 BGJ524297:BGK524327 BQF524297:BQG524327 CAB524297:CAC524327 CJX524297:CJY524327 CTT524297:CTU524327 DDP524297:DDQ524327 DNL524297:DNM524327 DXH524297:DXI524327 EHD524297:EHE524327 EQZ524297:ERA524327 FAV524297:FAW524327 FKR524297:FKS524327 FUN524297:FUO524327 GEJ524297:GEK524327 GOF524297:GOG524327 GYB524297:GYC524327 HHX524297:HHY524327 HRT524297:HRU524327 IBP524297:IBQ524327 ILL524297:ILM524327 IVH524297:IVI524327 JFD524297:JFE524327 JOZ524297:JPA524327 JYV524297:JYW524327 KIR524297:KIS524327 KSN524297:KSO524327 LCJ524297:LCK524327 LMF524297:LMG524327 LWB524297:LWC524327 MFX524297:MFY524327 MPT524297:MPU524327 MZP524297:MZQ524327 NJL524297:NJM524327 NTH524297:NTI524327 ODD524297:ODE524327 OMZ524297:ONA524327 OWV524297:OWW524327 PGR524297:PGS524327 PQN524297:PQO524327 QAJ524297:QAK524327 QKF524297:QKG524327 QUB524297:QUC524327 RDX524297:RDY524327 RNT524297:RNU524327 RXP524297:RXQ524327 SHL524297:SHM524327 SRH524297:SRI524327 TBD524297:TBE524327 TKZ524297:TLA524327 TUV524297:TUW524327 UER524297:UES524327 UON524297:UOO524327 UYJ524297:UYK524327 VIF524297:VIG524327 VSB524297:VSC524327 WBX524297:WBY524327 WLT524297:WLU524327 WVP524297:WVQ524327 H589833:I589863 JD589833:JE589863 SZ589833:TA589863 ACV589833:ACW589863 AMR589833:AMS589863 AWN589833:AWO589863 BGJ589833:BGK589863 BQF589833:BQG589863 CAB589833:CAC589863 CJX589833:CJY589863 CTT589833:CTU589863 DDP589833:DDQ589863 DNL589833:DNM589863 DXH589833:DXI589863 EHD589833:EHE589863 EQZ589833:ERA589863 FAV589833:FAW589863 FKR589833:FKS589863 FUN589833:FUO589863 GEJ589833:GEK589863 GOF589833:GOG589863 GYB589833:GYC589863 HHX589833:HHY589863 HRT589833:HRU589863 IBP589833:IBQ589863 ILL589833:ILM589863 IVH589833:IVI589863 JFD589833:JFE589863 JOZ589833:JPA589863 JYV589833:JYW589863 KIR589833:KIS589863 KSN589833:KSO589863 LCJ589833:LCK589863 LMF589833:LMG589863 LWB589833:LWC589863 MFX589833:MFY589863 MPT589833:MPU589863 MZP589833:MZQ589863 NJL589833:NJM589863 NTH589833:NTI589863 ODD589833:ODE589863 OMZ589833:ONA589863 OWV589833:OWW589863 PGR589833:PGS589863 PQN589833:PQO589863 QAJ589833:QAK589863 QKF589833:QKG589863 QUB589833:QUC589863 RDX589833:RDY589863 RNT589833:RNU589863 RXP589833:RXQ589863 SHL589833:SHM589863 SRH589833:SRI589863 TBD589833:TBE589863 TKZ589833:TLA589863 TUV589833:TUW589863 UER589833:UES589863 UON589833:UOO589863 UYJ589833:UYK589863 VIF589833:VIG589863 VSB589833:VSC589863 WBX589833:WBY589863 WLT589833:WLU589863 WVP589833:WVQ589863 H655369:I655399 JD655369:JE655399 SZ655369:TA655399 ACV655369:ACW655399 AMR655369:AMS655399 AWN655369:AWO655399 BGJ655369:BGK655399 BQF655369:BQG655399 CAB655369:CAC655399 CJX655369:CJY655399 CTT655369:CTU655399 DDP655369:DDQ655399 DNL655369:DNM655399 DXH655369:DXI655399 EHD655369:EHE655399 EQZ655369:ERA655399 FAV655369:FAW655399 FKR655369:FKS655399 FUN655369:FUO655399 GEJ655369:GEK655399 GOF655369:GOG655399 GYB655369:GYC655399 HHX655369:HHY655399 HRT655369:HRU655399 IBP655369:IBQ655399 ILL655369:ILM655399 IVH655369:IVI655399 JFD655369:JFE655399 JOZ655369:JPA655399 JYV655369:JYW655399 KIR655369:KIS655399 KSN655369:KSO655399 LCJ655369:LCK655399 LMF655369:LMG655399 LWB655369:LWC655399 MFX655369:MFY655399 MPT655369:MPU655399 MZP655369:MZQ655399 NJL655369:NJM655399 NTH655369:NTI655399 ODD655369:ODE655399 OMZ655369:ONA655399 OWV655369:OWW655399 PGR655369:PGS655399 PQN655369:PQO655399 QAJ655369:QAK655399 QKF655369:QKG655399 QUB655369:QUC655399 RDX655369:RDY655399 RNT655369:RNU655399 RXP655369:RXQ655399 SHL655369:SHM655399 SRH655369:SRI655399 TBD655369:TBE655399 TKZ655369:TLA655399 TUV655369:TUW655399 UER655369:UES655399 UON655369:UOO655399 UYJ655369:UYK655399 VIF655369:VIG655399 VSB655369:VSC655399 WBX655369:WBY655399 WLT655369:WLU655399 WVP655369:WVQ655399 H720905:I720935 JD720905:JE720935 SZ720905:TA720935 ACV720905:ACW720935 AMR720905:AMS720935 AWN720905:AWO720935 BGJ720905:BGK720935 BQF720905:BQG720935 CAB720905:CAC720935 CJX720905:CJY720935 CTT720905:CTU720935 DDP720905:DDQ720935 DNL720905:DNM720935 DXH720905:DXI720935 EHD720905:EHE720935 EQZ720905:ERA720935 FAV720905:FAW720935 FKR720905:FKS720935 FUN720905:FUO720935 GEJ720905:GEK720935 GOF720905:GOG720935 GYB720905:GYC720935 HHX720905:HHY720935 HRT720905:HRU720935 IBP720905:IBQ720935 ILL720905:ILM720935 IVH720905:IVI720935 JFD720905:JFE720935 JOZ720905:JPA720935 JYV720905:JYW720935 KIR720905:KIS720935 KSN720905:KSO720935 LCJ720905:LCK720935 LMF720905:LMG720935 LWB720905:LWC720935 MFX720905:MFY720935 MPT720905:MPU720935 MZP720905:MZQ720935 NJL720905:NJM720935 NTH720905:NTI720935 ODD720905:ODE720935 OMZ720905:ONA720935 OWV720905:OWW720935 PGR720905:PGS720935 PQN720905:PQO720935 QAJ720905:QAK720935 QKF720905:QKG720935 QUB720905:QUC720935 RDX720905:RDY720935 RNT720905:RNU720935 RXP720905:RXQ720935 SHL720905:SHM720935 SRH720905:SRI720935 TBD720905:TBE720935 TKZ720905:TLA720935 TUV720905:TUW720935 UER720905:UES720935 UON720905:UOO720935 UYJ720905:UYK720935 VIF720905:VIG720935 VSB720905:VSC720935 WBX720905:WBY720935 WLT720905:WLU720935 WVP720905:WVQ720935 H786441:I786471 JD786441:JE786471 SZ786441:TA786471 ACV786441:ACW786471 AMR786441:AMS786471 AWN786441:AWO786471 BGJ786441:BGK786471 BQF786441:BQG786471 CAB786441:CAC786471 CJX786441:CJY786471 CTT786441:CTU786471 DDP786441:DDQ786471 DNL786441:DNM786471 DXH786441:DXI786471 EHD786441:EHE786471 EQZ786441:ERA786471 FAV786441:FAW786471 FKR786441:FKS786471 FUN786441:FUO786471 GEJ786441:GEK786471 GOF786441:GOG786471 GYB786441:GYC786471 HHX786441:HHY786471 HRT786441:HRU786471 IBP786441:IBQ786471 ILL786441:ILM786471 IVH786441:IVI786471 JFD786441:JFE786471 JOZ786441:JPA786471 JYV786441:JYW786471 KIR786441:KIS786471 KSN786441:KSO786471 LCJ786441:LCK786471 LMF786441:LMG786471 LWB786441:LWC786471 MFX786441:MFY786471 MPT786441:MPU786471 MZP786441:MZQ786471 NJL786441:NJM786471 NTH786441:NTI786471 ODD786441:ODE786471 OMZ786441:ONA786471 OWV786441:OWW786471 PGR786441:PGS786471 PQN786441:PQO786471 QAJ786441:QAK786471 QKF786441:QKG786471 QUB786441:QUC786471 RDX786441:RDY786471 RNT786441:RNU786471 RXP786441:RXQ786471 SHL786441:SHM786471 SRH786441:SRI786471 TBD786441:TBE786471 TKZ786441:TLA786471 TUV786441:TUW786471 UER786441:UES786471 UON786441:UOO786471 UYJ786441:UYK786471 VIF786441:VIG786471 VSB786441:VSC786471 WBX786441:WBY786471 WLT786441:WLU786471 WVP786441:WVQ786471 H851977:I852007 JD851977:JE852007 SZ851977:TA852007 ACV851977:ACW852007 AMR851977:AMS852007 AWN851977:AWO852007 BGJ851977:BGK852007 BQF851977:BQG852007 CAB851977:CAC852007 CJX851977:CJY852007 CTT851977:CTU852007 DDP851977:DDQ852007 DNL851977:DNM852007 DXH851977:DXI852007 EHD851977:EHE852007 EQZ851977:ERA852007 FAV851977:FAW852007 FKR851977:FKS852007 FUN851977:FUO852007 GEJ851977:GEK852007 GOF851977:GOG852007 GYB851977:GYC852007 HHX851977:HHY852007 HRT851977:HRU852007 IBP851977:IBQ852007 ILL851977:ILM852007 IVH851977:IVI852007 JFD851977:JFE852007 JOZ851977:JPA852007 JYV851977:JYW852007 KIR851977:KIS852007 KSN851977:KSO852007 LCJ851977:LCK852007 LMF851977:LMG852007 LWB851977:LWC852007 MFX851977:MFY852007 MPT851977:MPU852007 MZP851977:MZQ852007 NJL851977:NJM852007 NTH851977:NTI852007 ODD851977:ODE852007 OMZ851977:ONA852007 OWV851977:OWW852007 PGR851977:PGS852007 PQN851977:PQO852007 QAJ851977:QAK852007 QKF851977:QKG852007 QUB851977:QUC852007 RDX851977:RDY852007 RNT851977:RNU852007 RXP851977:RXQ852007 SHL851977:SHM852007 SRH851977:SRI852007 TBD851977:TBE852007 TKZ851977:TLA852007 TUV851977:TUW852007 UER851977:UES852007 UON851977:UOO852007 UYJ851977:UYK852007 VIF851977:VIG852007 VSB851977:VSC852007 WBX851977:WBY852007 WLT851977:WLU852007 WVP851977:WVQ852007 H917513:I917543 JD917513:JE917543 SZ917513:TA917543 ACV917513:ACW917543 AMR917513:AMS917543 AWN917513:AWO917543 BGJ917513:BGK917543 BQF917513:BQG917543 CAB917513:CAC917543 CJX917513:CJY917543 CTT917513:CTU917543 DDP917513:DDQ917543 DNL917513:DNM917543 DXH917513:DXI917543 EHD917513:EHE917543 EQZ917513:ERA917543 FAV917513:FAW917543 FKR917513:FKS917543 FUN917513:FUO917543 GEJ917513:GEK917543 GOF917513:GOG917543 GYB917513:GYC917543 HHX917513:HHY917543 HRT917513:HRU917543 IBP917513:IBQ917543 ILL917513:ILM917543 IVH917513:IVI917543 JFD917513:JFE917543 JOZ917513:JPA917543 JYV917513:JYW917543 KIR917513:KIS917543 KSN917513:KSO917543 LCJ917513:LCK917543 LMF917513:LMG917543 LWB917513:LWC917543 MFX917513:MFY917543 MPT917513:MPU917543 MZP917513:MZQ917543 NJL917513:NJM917543 NTH917513:NTI917543 ODD917513:ODE917543 OMZ917513:ONA917543 OWV917513:OWW917543 PGR917513:PGS917543 PQN917513:PQO917543 QAJ917513:QAK917543 QKF917513:QKG917543 QUB917513:QUC917543 RDX917513:RDY917543 RNT917513:RNU917543 RXP917513:RXQ917543 SHL917513:SHM917543 SRH917513:SRI917543 TBD917513:TBE917543 TKZ917513:TLA917543 TUV917513:TUW917543 UER917513:UES917543 UON917513:UOO917543 UYJ917513:UYK917543 VIF917513:VIG917543 VSB917513:VSC917543 WBX917513:WBY917543 WLT917513:WLU917543 WVP917513:WVQ917543 H983049:I983079 JD983049:JE983079 SZ983049:TA983079 ACV983049:ACW983079 AMR983049:AMS983079 AWN983049:AWO983079 BGJ983049:BGK983079 BQF983049:BQG983079 CAB983049:CAC983079 CJX983049:CJY983079 CTT983049:CTU983079 DDP983049:DDQ983079 DNL983049:DNM983079 DXH983049:DXI983079 EHD983049:EHE983079 EQZ983049:ERA983079 FAV983049:FAW983079 FKR983049:FKS983079 FUN983049:FUO983079 GEJ983049:GEK983079 GOF983049:GOG983079 GYB983049:GYC983079 HHX983049:HHY983079 HRT983049:HRU983079 IBP983049:IBQ983079 ILL983049:ILM983079 IVH983049:IVI983079 JFD983049:JFE983079 JOZ983049:JPA983079 JYV983049:JYW983079 KIR983049:KIS983079 KSN983049:KSO983079 LCJ983049:LCK983079 LMF983049:LMG983079 LWB983049:LWC983079 MFX983049:MFY983079 MPT983049:MPU983079 MZP983049:MZQ983079 NJL983049:NJM983079 NTH983049:NTI983079 ODD983049:ODE983079 OMZ983049:ONA983079 OWV983049:OWW983079 PGR983049:PGS983079 PQN983049:PQO983079 QAJ983049:QAK983079 QKF983049:QKG983079 QUB983049:QUC983079 RDX983049:RDY983079 RNT983049:RNU983079 RXP983049:RXQ983079 SHL983049:SHM983079 SRH983049:SRI983079 TBD983049:TBE983079 TKZ983049:TLA983079 TUV983049:TUW983079 UER983049:UES983079 UON983049:UOO983079 UYJ983049:UYK983079 VIF983049:VIG983079 VSB983049:VSC983079 WBX983049:WBY983079 WLT983049:WLU983079 WVP983049:WVQ983079" xr:uid="{6D8781AB-0701-4FE6-BB9E-B3B057670F6D}">
      <formula1>$C$45:$C$47</formula1>
    </dataValidation>
  </dataValidations>
  <pageMargins left="0.7" right="0.7" top="0.75" bottom="0.75" header="0.3" footer="0.3"/>
  <pageSetup paperSize="9" scale="9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48</vt:i4>
      </vt:variant>
      <vt:variant>
        <vt:lpstr>名前付き一覧</vt:lpstr>
      </vt:variant>
      <vt:variant>
        <vt:i4>15</vt:i4>
      </vt:variant>
    </vt:vector>
  </HeadingPairs>
  <TitlesOfParts>
    <vt:vector size="63" baseType="lpstr">
      <vt:lpstr>はじめに</vt:lpstr>
      <vt:lpstr>サービス種類別提出書類一覧</vt:lpstr>
      <vt:lpstr>様式第1号</vt:lpstr>
      <vt:lpstr>確認シート</vt:lpstr>
      <vt:lpstr>勤務体制及び勤務形態一覧表（就労選択支援を除くサービス）</vt:lpstr>
      <vt:lpstr>勤務体制及び勤務形態一覧表（就労選択支援）</vt:lpstr>
      <vt:lpstr>人員基準適合確認シート（就労移行支援、就労継続支援）</vt:lpstr>
      <vt:lpstr>人員基準適合確認シート（就労定着支援）</vt:lpstr>
      <vt:lpstr>人員基準適合確認シート（就労選択支援）</vt:lpstr>
      <vt:lpstr>別紙３-１</vt:lpstr>
      <vt:lpstr>別紙３別添</vt:lpstr>
      <vt:lpstr>【記載例】別紙３別添</vt:lpstr>
      <vt:lpstr>別紙５-２</vt:lpstr>
      <vt:lpstr>別紙６-１</vt:lpstr>
      <vt:lpstr>別紙６-２</vt:lpstr>
      <vt:lpstr>別紙７</vt:lpstr>
      <vt:lpstr>別紙10</vt:lpstr>
      <vt:lpstr>別紙23-２</vt:lpstr>
      <vt:lpstr>別紙26</vt:lpstr>
      <vt:lpstr>別紙28</vt:lpstr>
      <vt:lpstr>別紙30</vt:lpstr>
      <vt:lpstr>別紙31</vt:lpstr>
      <vt:lpstr>別紙32</vt:lpstr>
      <vt:lpstr>別紙33</vt:lpstr>
      <vt:lpstr>別紙35</vt:lpstr>
      <vt:lpstr>別紙47</vt:lpstr>
      <vt:lpstr>別紙48</vt:lpstr>
      <vt:lpstr>別紙51-２</vt:lpstr>
      <vt:lpstr>別紙51-３</vt:lpstr>
      <vt:lpstr>別紙52</vt:lpstr>
      <vt:lpstr>別紙53</vt:lpstr>
      <vt:lpstr>別紙54</vt:lpstr>
      <vt:lpstr>別紙57</vt:lpstr>
      <vt:lpstr>別紙57別添</vt:lpstr>
      <vt:lpstr>【公表様式１】地域連携活動実施状況報告書</vt:lpstr>
      <vt:lpstr>【公表様式２】利用者の知識・能力向上に係る実施状況報告書</vt:lpstr>
      <vt:lpstr>【公表様式２-１】スコア公表様式（全体表）＜作成用＞</vt:lpstr>
      <vt:lpstr>【公表様式2-2】スコア公表様式（実績）＜作成用＞</vt:lpstr>
      <vt:lpstr>雇用契約証明書</vt:lpstr>
      <vt:lpstr>別紙105</vt:lpstr>
      <vt:lpstr>別紙126</vt:lpstr>
      <vt:lpstr>別紙138</vt:lpstr>
      <vt:lpstr>別紙138別添１</vt:lpstr>
      <vt:lpstr>別紙138別添２</vt:lpstr>
      <vt:lpstr>別紙141-2</vt:lpstr>
      <vt:lpstr>別紙142</vt:lpstr>
      <vt:lpstr>別紙142別添1</vt:lpstr>
      <vt:lpstr>別紙142別添2</vt:lpstr>
      <vt:lpstr>サービス種類別提出書類一覧!Print_Area</vt:lpstr>
      <vt:lpstr>確認シート!Print_Area</vt:lpstr>
      <vt:lpstr>'勤務体制及び勤務形態一覧表（就労選択支援）'!Print_Area</vt:lpstr>
      <vt:lpstr>'勤務体制及び勤務形態一覧表（就労選択支援を除くサービス）'!Print_Area</vt:lpstr>
      <vt:lpstr>'人員基準適合確認シート（就労選択支援）'!Print_Area</vt:lpstr>
      <vt:lpstr>'人員基準適合確認シート（就労定着支援）'!Print_Area</vt:lpstr>
      <vt:lpstr>'別紙３-１'!Print_Area</vt:lpstr>
      <vt:lpstr>別紙32!Print_Area</vt:lpstr>
      <vt:lpstr>別紙48!Print_Area</vt:lpstr>
      <vt:lpstr>'別紙５-２'!Print_Area</vt:lpstr>
      <vt:lpstr>'別紙６-１'!Print_Area</vt:lpstr>
      <vt:lpstr>'別紙６-２'!Print_Area</vt:lpstr>
      <vt:lpstr>様式第1号!Print_Area</vt:lpstr>
      <vt:lpstr>サービス種類別提出書類一覧!Print_Titles</vt:lpstr>
      <vt:lpstr>Serv_LIST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相模原市役所福祉基盤課</dc:creator>
  <cp:lastModifiedBy>福祉基盤課 会計年度任用職員</cp:lastModifiedBy>
  <cp:lastPrinted>2026-05-20T05:45:50Z</cp:lastPrinted>
  <dcterms:created xsi:type="dcterms:W3CDTF">2015-06-05T18:19:34Z</dcterms:created>
  <dcterms:modified xsi:type="dcterms:W3CDTF">2026-05-29T04:53:00Z</dcterms:modified>
</cp:coreProperties>
</file>