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codeName="ThisWorkbook" defaultThemeVersion="124226"/>
  <mc:AlternateContent xmlns:mc="http://schemas.openxmlformats.org/markup-compatibility/2006">
    <mc:Choice Requires="x15">
      <x15ac:absPath xmlns:x15ac="http://schemas.microsoft.com/office/spreadsheetml/2010/11/ac" url="\\jack\fsroot\fs\30_福祉部\3030_障害福祉課\課共有\給付係\事業別フォルダ\300_補助金関連\003_コロナ対策\【厚生労働省】障害福祉サービス事業者等に対するサービス継続支援事業\02_交付申請\00_事業者⇒市\"/>
    </mc:Choice>
  </mc:AlternateContent>
  <xr:revisionPtr revIDLastSave="0" documentId="13_ncr:1_{C2E6A76E-36A2-4FB9-825B-9D5CE9E0E1B5}" xr6:coauthVersionLast="36" xr6:coauthVersionMax="36" xr10:uidLastSave="{00000000-0000-0000-0000-000000000000}"/>
  <bookViews>
    <workbookView xWindow="0" yWindow="2400" windowWidth="28800" windowHeight="12210" xr2:uid="{00000000-000D-0000-FFFF-FFFF00000000}"/>
  </bookViews>
  <sheets>
    <sheet name="（はじめにお読みください）本申請書の使い方" sheetId="25" r:id="rId1"/>
    <sheet name="総括表" sheetId="20" r:id="rId2"/>
    <sheet name="申請額一覧 " sheetId="24" r:id="rId3"/>
    <sheet name="個票１" sheetId="19" r:id="rId4"/>
    <sheet name="基準単価" sheetId="26" state="hidden" r:id="rId5"/>
  </sheets>
  <definedNames>
    <definedName name="_xlnm.Print_Area" localSheetId="4">基準単価!$A$1:$H$35</definedName>
    <definedName name="_xlnm.Print_Area" localSheetId="3">個票１!$A$1:$AM$174</definedName>
    <definedName name="_xlnm.Print_Area" localSheetId="2">'申請額一覧 '!$A$1:$P$28</definedName>
  </definedNames>
  <calcPr calcId="191029"/>
</workbook>
</file>

<file path=xl/calcChain.xml><?xml version="1.0" encoding="utf-8"?>
<calcChain xmlns="http://schemas.openxmlformats.org/spreadsheetml/2006/main">
  <c r="J106" i="19" l="1"/>
  <c r="J90" i="19"/>
  <c r="J74" i="19"/>
  <c r="AA38" i="19" l="1"/>
  <c r="M14" i="24"/>
  <c r="M13" i="24"/>
  <c r="G18" i="24"/>
  <c r="C7" i="24"/>
  <c r="C9" i="24"/>
  <c r="G9" i="24"/>
  <c r="J19" i="24"/>
  <c r="D7" i="24"/>
  <c r="D15" i="24"/>
  <c r="E10" i="24"/>
  <c r="C15" i="24"/>
  <c r="J12" i="24"/>
  <c r="J13" i="24"/>
  <c r="D17" i="24"/>
  <c r="E15" i="24"/>
  <c r="M20" i="24"/>
  <c r="G20" i="24"/>
  <c r="D13" i="24"/>
  <c r="J18" i="24"/>
  <c r="D19" i="24"/>
  <c r="E9" i="24"/>
  <c r="D10" i="24"/>
  <c r="C13" i="24"/>
  <c r="M19" i="24"/>
  <c r="G10" i="24"/>
  <c r="E16" i="24"/>
  <c r="J17" i="24"/>
  <c r="E13" i="24"/>
  <c r="J11" i="24"/>
  <c r="G17" i="24"/>
  <c r="J10" i="24"/>
  <c r="C20" i="24"/>
  <c r="D16" i="24"/>
  <c r="D18" i="24"/>
  <c r="C8" i="24"/>
  <c r="D20" i="24"/>
  <c r="C17" i="24"/>
  <c r="E11" i="24"/>
  <c r="M9" i="24"/>
  <c r="G19" i="24"/>
  <c r="E7" i="24"/>
  <c r="M18" i="24"/>
  <c r="J7" i="24"/>
  <c r="C19" i="24"/>
  <c r="C16" i="24"/>
  <c r="G14" i="24"/>
  <c r="G8" i="24"/>
  <c r="M16" i="24"/>
  <c r="M15" i="24"/>
  <c r="J16" i="24"/>
  <c r="J15" i="24"/>
  <c r="E14" i="24"/>
  <c r="J20" i="24"/>
  <c r="G12" i="24"/>
  <c r="G7" i="24"/>
  <c r="E18" i="24"/>
  <c r="D12" i="24"/>
  <c r="C11" i="24"/>
  <c r="M10" i="24"/>
  <c r="J14" i="24"/>
  <c r="J8" i="24"/>
  <c r="D11" i="24"/>
  <c r="M12" i="24"/>
  <c r="G13" i="24"/>
  <c r="G15" i="24"/>
  <c r="E8" i="24"/>
  <c r="E20" i="24"/>
  <c r="M7" i="24"/>
  <c r="D9" i="24"/>
  <c r="C12" i="24"/>
  <c r="M17" i="24"/>
  <c r="C14" i="24"/>
  <c r="E17" i="24"/>
  <c r="M11" i="24"/>
  <c r="C18" i="24"/>
  <c r="D14" i="24"/>
  <c r="E19" i="24"/>
  <c r="G11" i="24"/>
  <c r="G16" i="24"/>
  <c r="J9" i="24"/>
  <c r="M8" i="24"/>
  <c r="D8" i="24"/>
  <c r="C10" i="24"/>
  <c r="E12" i="24"/>
  <c r="AA32" i="19" l="1"/>
  <c r="AA13" i="19"/>
  <c r="L18" i="24"/>
  <c r="I14" i="24"/>
  <c r="L12" i="24"/>
  <c r="I12" i="24"/>
  <c r="F19" i="24"/>
  <c r="L17" i="24"/>
  <c r="I13" i="24"/>
  <c r="L11" i="24"/>
  <c r="I16" i="24"/>
  <c r="I8" i="24"/>
  <c r="I20" i="24"/>
  <c r="F13" i="24"/>
  <c r="L14" i="24"/>
  <c r="I17" i="24"/>
  <c r="I7" i="24"/>
  <c r="F11" i="24"/>
  <c r="J6" i="24"/>
  <c r="L15" i="24"/>
  <c r="I15" i="24"/>
  <c r="F18" i="24"/>
  <c r="I19" i="24"/>
  <c r="L16" i="24"/>
  <c r="F16" i="24"/>
  <c r="L13" i="24"/>
  <c r="F8" i="24"/>
  <c r="I18" i="24"/>
  <c r="F10" i="24"/>
  <c r="F20" i="24"/>
  <c r="F9" i="24"/>
  <c r="I10" i="24"/>
  <c r="F14" i="24"/>
  <c r="L9" i="24"/>
  <c r="L8" i="24"/>
  <c r="L10" i="24"/>
  <c r="L7" i="24"/>
  <c r="F7" i="24"/>
  <c r="L19" i="24"/>
  <c r="I9" i="24"/>
  <c r="L20" i="24"/>
  <c r="F17" i="24"/>
  <c r="I11" i="24"/>
  <c r="F15" i="24"/>
  <c r="F12" i="24"/>
  <c r="N12" i="24" l="1"/>
  <c r="K12" i="24"/>
  <c r="H12" i="24"/>
  <c r="H7" i="24"/>
  <c r="K11" i="24"/>
  <c r="K20" i="24"/>
  <c r="N7" i="24"/>
  <c r="H11" i="24"/>
  <c r="N14" i="24"/>
  <c r="N19" i="24"/>
  <c r="N17" i="24"/>
  <c r="K7" i="24"/>
  <c r="K19" i="24"/>
  <c r="K15" i="24"/>
  <c r="N11" i="24"/>
  <c r="H8" i="24"/>
  <c r="H13" i="24"/>
  <c r="K16" i="24"/>
  <c r="H20" i="24"/>
  <c r="H18" i="24"/>
  <c r="H14" i="24"/>
  <c r="K10" i="24"/>
  <c r="K8" i="24"/>
  <c r="H17" i="24"/>
  <c r="N9" i="24"/>
  <c r="K13" i="24"/>
  <c r="K18" i="24"/>
  <c r="N8" i="24"/>
  <c r="H9" i="24"/>
  <c r="N10" i="24"/>
  <c r="N15" i="24"/>
  <c r="N13" i="24"/>
  <c r="K17" i="24"/>
  <c r="H15" i="24"/>
  <c r="N18" i="24"/>
  <c r="K9" i="24"/>
  <c r="K14" i="24"/>
  <c r="H16" i="24"/>
  <c r="H10" i="24"/>
  <c r="H19" i="24"/>
  <c r="N16" i="24"/>
  <c r="N20" i="24"/>
  <c r="E6" i="24"/>
  <c r="O19" i="24" l="1"/>
  <c r="O13" i="24"/>
  <c r="O11" i="24"/>
  <c r="O15" i="24"/>
  <c r="O8" i="24"/>
  <c r="O20" i="24"/>
  <c r="O10" i="24"/>
  <c r="O17" i="24"/>
  <c r="O9" i="24"/>
  <c r="O7" i="24"/>
  <c r="O12" i="24"/>
  <c r="O16" i="24"/>
  <c r="O18" i="24"/>
  <c r="O14" i="24"/>
  <c r="D6" i="24"/>
  <c r="M6" i="24"/>
  <c r="C6" i="24"/>
  <c r="G6" i="24"/>
  <c r="L6" i="24" l="1"/>
  <c r="I6" i="24"/>
  <c r="F6" i="24"/>
  <c r="N6" i="24" l="1"/>
  <c r="H6" i="24"/>
  <c r="H21" i="24" s="1"/>
  <c r="AD22" i="20"/>
  <c r="K6" i="24"/>
  <c r="K21" i="24" s="1"/>
  <c r="AH22" i="20"/>
  <c r="T49" i="20"/>
  <c r="T45" i="20"/>
  <c r="T47" i="20"/>
  <c r="T48" i="20"/>
  <c r="T50" i="20"/>
  <c r="T46" i="20"/>
  <c r="AD47" i="20"/>
  <c r="AD49" i="20"/>
  <c r="AD45" i="20"/>
  <c r="AD48" i="20"/>
  <c r="AD50" i="20"/>
  <c r="AD46" i="20"/>
  <c r="AH47" i="20"/>
  <c r="AH46" i="20"/>
  <c r="AH49" i="20"/>
  <c r="AH45" i="20"/>
  <c r="AH50" i="20"/>
  <c r="AH48" i="20"/>
  <c r="T44" i="20"/>
  <c r="T41" i="20"/>
  <c r="T43" i="20"/>
  <c r="T42" i="20"/>
  <c r="AH43" i="20"/>
  <c r="AH42" i="20"/>
  <c r="AD43" i="20"/>
  <c r="AD42" i="20"/>
  <c r="AD44" i="20"/>
  <c r="AD41" i="20"/>
  <c r="AH44" i="20"/>
  <c r="AH41" i="20"/>
  <c r="T39" i="20"/>
  <c r="T35" i="20"/>
  <c r="T38" i="20"/>
  <c r="T37" i="20"/>
  <c r="T40" i="20"/>
  <c r="T36" i="20"/>
  <c r="AD38" i="20"/>
  <c r="AD37" i="20"/>
  <c r="AD40" i="20"/>
  <c r="AD36" i="20"/>
  <c r="AD39" i="20"/>
  <c r="AD35" i="20"/>
  <c r="AH37" i="20"/>
  <c r="AH35" i="20"/>
  <c r="AH40" i="20"/>
  <c r="AH36" i="20"/>
  <c r="AH39" i="20"/>
  <c r="AH38" i="20"/>
  <c r="T32" i="20"/>
  <c r="AH32" i="20"/>
  <c r="AD32" i="20"/>
  <c r="T30" i="20"/>
  <c r="T33" i="20"/>
  <c r="T31" i="20"/>
  <c r="AH33" i="20"/>
  <c r="AD30" i="20"/>
  <c r="AH31" i="20"/>
  <c r="AD33" i="20"/>
  <c r="AH30" i="20"/>
  <c r="AD31" i="20"/>
  <c r="T29" i="20"/>
  <c r="T28" i="20"/>
  <c r="T27" i="20"/>
  <c r="T26" i="20"/>
  <c r="T23" i="20"/>
  <c r="T22" i="20"/>
  <c r="AD26" i="20"/>
  <c r="AD29" i="20"/>
  <c r="AD28" i="20"/>
  <c r="AD27" i="20"/>
  <c r="AH28" i="20"/>
  <c r="AH27" i="20"/>
  <c r="AH26" i="20"/>
  <c r="AH29" i="20"/>
  <c r="T24" i="20"/>
  <c r="X49" i="20" l="1"/>
  <c r="X50" i="20"/>
  <c r="X47" i="20"/>
  <c r="X48" i="20"/>
  <c r="X45" i="20"/>
  <c r="X46" i="20"/>
  <c r="X43" i="20"/>
  <c r="X44" i="20"/>
  <c r="X41" i="20"/>
  <c r="X42" i="20"/>
  <c r="X39" i="20"/>
  <c r="X40" i="20"/>
  <c r="X37" i="20"/>
  <c r="X38" i="20"/>
  <c r="X35" i="20"/>
  <c r="X36" i="20"/>
  <c r="X33" i="20"/>
  <c r="X34" i="20"/>
  <c r="T34" i="20"/>
  <c r="AD34" i="20"/>
  <c r="AH34" i="20"/>
  <c r="X32" i="20"/>
  <c r="X30" i="20"/>
  <c r="X31" i="20"/>
  <c r="X28" i="20"/>
  <c r="X29" i="20"/>
  <c r="X26" i="20"/>
  <c r="X27" i="20"/>
  <c r="X25" i="20"/>
  <c r="T25" i="20"/>
  <c r="AD25" i="20"/>
  <c r="AH25" i="20"/>
  <c r="X24" i="20"/>
  <c r="N21" i="24"/>
  <c r="O21" i="24" s="1"/>
  <c r="AD24" i="20"/>
  <c r="AH24" i="20"/>
  <c r="O6" i="24"/>
  <c r="AH23" i="20"/>
  <c r="X22" i="20"/>
  <c r="X23" i="20"/>
  <c r="T51" i="20" l="1"/>
  <c r="X51" i="20"/>
  <c r="AH51" i="20"/>
  <c r="AD23" i="20"/>
  <c r="AD51" i="20" s="1"/>
  <c r="T52" i="20" l="1"/>
</calcChain>
</file>

<file path=xl/sharedStrings.xml><?xml version="1.0" encoding="utf-8"?>
<sst xmlns="http://schemas.openxmlformats.org/spreadsheetml/2006/main" count="461" uniqueCount="273">
  <si>
    <t>フリガナ</t>
    <phoneticPr fontId="3"/>
  </si>
  <si>
    <t>殿</t>
    <rPh sb="0" eb="1">
      <t>トノ</t>
    </rPh>
    <phoneticPr fontId="3"/>
  </si>
  <si>
    <t>日</t>
    <rPh sb="0" eb="1">
      <t>ニチ</t>
    </rPh>
    <phoneticPr fontId="3"/>
  </si>
  <si>
    <t>月</t>
    <rPh sb="0" eb="1">
      <t>ゲツ</t>
    </rPh>
    <phoneticPr fontId="3"/>
  </si>
  <si>
    <t>年</t>
    <rPh sb="0" eb="1">
      <t>ネン</t>
    </rPh>
    <phoneticPr fontId="3"/>
  </si>
  <si>
    <t>フリガナ</t>
    <phoneticPr fontId="3"/>
  </si>
  <si>
    <t>名　　称</t>
    <rPh sb="0" eb="1">
      <t>ナ</t>
    </rPh>
    <rPh sb="3" eb="4">
      <t>ショウ</t>
    </rPh>
    <phoneticPr fontId="3"/>
  </si>
  <si>
    <t>（郵便番号</t>
    <rPh sb="1" eb="3">
      <t>ユウビン</t>
    </rPh>
    <rPh sb="3" eb="5">
      <t>バンゴウ</t>
    </rPh>
    <phoneticPr fontId="3"/>
  </si>
  <si>
    <t>‐</t>
    <phoneticPr fontId="3"/>
  </si>
  <si>
    <t>）</t>
    <phoneticPr fontId="3"/>
  </si>
  <si>
    <t>連絡先</t>
    <rPh sb="0" eb="3">
      <t>レンラクサキ</t>
    </rPh>
    <phoneticPr fontId="3"/>
  </si>
  <si>
    <t>電話番号</t>
    <rPh sb="0" eb="2">
      <t>デンワ</t>
    </rPh>
    <rPh sb="2" eb="4">
      <t>バンゴウ</t>
    </rPh>
    <phoneticPr fontId="3"/>
  </si>
  <si>
    <t>代表者の職・氏名</t>
    <rPh sb="0" eb="3">
      <t>ダイヒョウシャ</t>
    </rPh>
    <rPh sb="4" eb="5">
      <t>ショク</t>
    </rPh>
    <rPh sb="6" eb="8">
      <t>シメイ</t>
    </rPh>
    <phoneticPr fontId="3"/>
  </si>
  <si>
    <t>職　　名</t>
    <rPh sb="0" eb="1">
      <t>ショク</t>
    </rPh>
    <rPh sb="3" eb="4">
      <t>ナ</t>
    </rPh>
    <phoneticPr fontId="3"/>
  </si>
  <si>
    <t>氏　　名</t>
    <rPh sb="0" eb="1">
      <t>シ</t>
    </rPh>
    <rPh sb="3" eb="4">
      <t>ナ</t>
    </rPh>
    <phoneticPr fontId="3"/>
  </si>
  <si>
    <t>　標記について、次のとおり申請します。</t>
    <rPh sb="1" eb="3">
      <t>ヒョウキ</t>
    </rPh>
    <rPh sb="8" eb="9">
      <t>ツギ</t>
    </rPh>
    <rPh sb="13" eb="15">
      <t>シンセイ</t>
    </rPh>
    <phoneticPr fontId="3"/>
  </si>
  <si>
    <t>申請に関する担当者</t>
    <rPh sb="0" eb="2">
      <t>シンセイ</t>
    </rPh>
    <rPh sb="3" eb="4">
      <t>カン</t>
    </rPh>
    <rPh sb="6" eb="9">
      <t>タントウシャ</t>
    </rPh>
    <phoneticPr fontId="3"/>
  </si>
  <si>
    <t>申請額</t>
    <rPh sb="0" eb="3">
      <t>シンセイガク</t>
    </rPh>
    <phoneticPr fontId="3"/>
  </si>
  <si>
    <t>か所</t>
    <rPh sb="1" eb="2">
      <t>ショ</t>
    </rPh>
    <phoneticPr fontId="3"/>
  </si>
  <si>
    <t>訪問系</t>
    <rPh sb="0" eb="2">
      <t>ホウモン</t>
    </rPh>
    <rPh sb="2" eb="3">
      <t>ケイ</t>
    </rPh>
    <phoneticPr fontId="3"/>
  </si>
  <si>
    <t>小　　計</t>
    <rPh sb="0" eb="1">
      <t>ショウ</t>
    </rPh>
    <rPh sb="3" eb="4">
      <t>ケイ</t>
    </rPh>
    <phoneticPr fontId="3"/>
  </si>
  <si>
    <t>　　　　　　　　　　　　　　　　　　　　　　　　助成対象
サービス種別</t>
    <rPh sb="24" eb="26">
      <t>ジョセイ</t>
    </rPh>
    <rPh sb="26" eb="28">
      <t>タイショウ</t>
    </rPh>
    <rPh sb="34" eb="36">
      <t>シュベツ</t>
    </rPh>
    <phoneticPr fontId="3"/>
  </si>
  <si>
    <t>事業所・施設の名称</t>
    <rPh sb="0" eb="3">
      <t>ジギョウショ</t>
    </rPh>
    <rPh sb="4" eb="6">
      <t>シセツ</t>
    </rPh>
    <rPh sb="7" eb="9">
      <t>メイショウ</t>
    </rPh>
    <phoneticPr fontId="3"/>
  </si>
  <si>
    <t>管理者の氏名</t>
    <rPh sb="0" eb="3">
      <t>カンリシャ</t>
    </rPh>
    <rPh sb="4" eb="6">
      <t>シメイ</t>
    </rPh>
    <phoneticPr fontId="3"/>
  </si>
  <si>
    <t>外部委託により実施</t>
    <rPh sb="0" eb="2">
      <t>ガイブ</t>
    </rPh>
    <rPh sb="2" eb="4">
      <t>イタク</t>
    </rPh>
    <rPh sb="7" eb="9">
      <t>ジッシ</t>
    </rPh>
    <phoneticPr fontId="3"/>
  </si>
  <si>
    <t>自施設や自法人の職員で実施</t>
    <rPh sb="0" eb="1">
      <t>ジ</t>
    </rPh>
    <rPh sb="1" eb="3">
      <t>シセツ</t>
    </rPh>
    <rPh sb="4" eb="5">
      <t>ジ</t>
    </rPh>
    <rPh sb="5" eb="7">
      <t>ホウジン</t>
    </rPh>
    <rPh sb="8" eb="10">
      <t>ショクイン</t>
    </rPh>
    <rPh sb="11" eb="13">
      <t>ジッシ</t>
    </rPh>
    <phoneticPr fontId="3"/>
  </si>
  <si>
    <t>派遣先事業所名（</t>
    <rPh sb="0" eb="3">
      <t>ハケンサキ</t>
    </rPh>
    <rPh sb="3" eb="6">
      <t>ジギョウショ</t>
    </rPh>
    <rPh sb="6" eb="7">
      <t>メイ</t>
    </rPh>
    <phoneticPr fontId="3"/>
  </si>
  <si>
    <t>事業所・施設の状況</t>
    <rPh sb="0" eb="3">
      <t>ジギョウショ</t>
    </rPh>
    <rPh sb="4" eb="6">
      <t>シセツ</t>
    </rPh>
    <rPh sb="7" eb="9">
      <t>ジョウキョウ</t>
    </rPh>
    <phoneticPr fontId="3"/>
  </si>
  <si>
    <t>事業区分</t>
    <rPh sb="0" eb="2">
      <t>ジギョウ</t>
    </rPh>
    <rPh sb="2" eb="4">
      <t>クブン</t>
    </rPh>
    <phoneticPr fontId="3"/>
  </si>
  <si>
    <t>助成対象の区分</t>
    <rPh sb="0" eb="2">
      <t>ジョセイ</t>
    </rPh>
    <rPh sb="2" eb="4">
      <t>タイショウ</t>
    </rPh>
    <rPh sb="5" eb="7">
      <t>クブン</t>
    </rPh>
    <phoneticPr fontId="3"/>
  </si>
  <si>
    <t>事業所・施設等の消毒・清掃の実施</t>
    <rPh sb="0" eb="3">
      <t>ジギョウショ</t>
    </rPh>
    <rPh sb="4" eb="6">
      <t>シセツ</t>
    </rPh>
    <rPh sb="6" eb="7">
      <t>トウ</t>
    </rPh>
    <rPh sb="8" eb="10">
      <t>ショウドク</t>
    </rPh>
    <rPh sb="11" eb="13">
      <t>セイソウ</t>
    </rPh>
    <rPh sb="14" eb="16">
      <t>ジッシ</t>
    </rPh>
    <phoneticPr fontId="3"/>
  </si>
  <si>
    <t>マスク、手袋、体温計等、衛生用品の購入</t>
    <rPh sb="4" eb="6">
      <t>テブクロ</t>
    </rPh>
    <rPh sb="7" eb="10">
      <t>タイオンケイ</t>
    </rPh>
    <rPh sb="10" eb="11">
      <t>トウ</t>
    </rPh>
    <rPh sb="12" eb="14">
      <t>エイセイ</t>
    </rPh>
    <rPh sb="14" eb="16">
      <t>ヨウヒン</t>
    </rPh>
    <rPh sb="17" eb="19">
      <t>コウニュウ</t>
    </rPh>
    <phoneticPr fontId="3"/>
  </si>
  <si>
    <t>事業継続に必要な人材確保の実施</t>
    <rPh sb="0" eb="2">
      <t>ジギョウ</t>
    </rPh>
    <rPh sb="2" eb="4">
      <t>ケイゾク</t>
    </rPh>
    <rPh sb="5" eb="7">
      <t>ヒツヨウ</t>
    </rPh>
    <rPh sb="8" eb="10">
      <t>ジンザイ</t>
    </rPh>
    <rPh sb="10" eb="12">
      <t>カクホ</t>
    </rPh>
    <rPh sb="13" eb="15">
      <t>ジッシ</t>
    </rPh>
    <phoneticPr fontId="3"/>
  </si>
  <si>
    <t>自法人職員による対応（時間外等）</t>
    <rPh sb="0" eb="1">
      <t>ジ</t>
    </rPh>
    <rPh sb="1" eb="3">
      <t>ホウジン</t>
    </rPh>
    <rPh sb="3" eb="5">
      <t>ショクイン</t>
    </rPh>
    <rPh sb="8" eb="10">
      <t>タイオウ</t>
    </rPh>
    <rPh sb="11" eb="14">
      <t>ジカンガイ</t>
    </rPh>
    <rPh sb="14" eb="15">
      <t>トウ</t>
    </rPh>
    <phoneticPr fontId="3"/>
  </si>
  <si>
    <t>人材派遣等の活用</t>
    <rPh sb="0" eb="2">
      <t>ジンザイ</t>
    </rPh>
    <rPh sb="2" eb="4">
      <t>ハケン</t>
    </rPh>
    <rPh sb="4" eb="5">
      <t>トウ</t>
    </rPh>
    <rPh sb="6" eb="8">
      <t>カツヨウ</t>
    </rPh>
    <phoneticPr fontId="3"/>
  </si>
  <si>
    <t>その他 )</t>
    <rPh sb="2" eb="3">
      <t>タ</t>
    </rPh>
    <phoneticPr fontId="3"/>
  </si>
  <si>
    <t>（</t>
    <phoneticPr fontId="3"/>
  </si>
  <si>
    <t>（</t>
    <phoneticPr fontId="3"/>
  </si>
  <si>
    <t>連携先事業所への協力依頼</t>
    <phoneticPr fontId="3"/>
  </si>
  <si>
    <t>（連携先への依頼内容</t>
    <rPh sb="1" eb="4">
      <t>レンケイサキ</t>
    </rPh>
    <rPh sb="6" eb="10">
      <t>イライナイヨウ</t>
    </rPh>
    <phoneticPr fontId="3"/>
  </si>
  <si>
    <t>送迎を少人数で実施するための車両等の確保</t>
    <rPh sb="0" eb="2">
      <t>ソウゲイ</t>
    </rPh>
    <rPh sb="3" eb="6">
      <t>ショウニンズウ</t>
    </rPh>
    <rPh sb="7" eb="9">
      <t>ジッシ</t>
    </rPh>
    <rPh sb="14" eb="16">
      <t>シャリョウ</t>
    </rPh>
    <rPh sb="16" eb="17">
      <t>トウ</t>
    </rPh>
    <rPh sb="18" eb="20">
      <t>カクホ</t>
    </rPh>
    <phoneticPr fontId="3"/>
  </si>
  <si>
    <t>）</t>
    <phoneticPr fontId="3"/>
  </si>
  <si>
    <r>
      <t>取組内容　</t>
    </r>
    <r>
      <rPr>
        <sz val="8"/>
        <rFont val="ＭＳ Ｐ明朝"/>
        <family val="1"/>
        <charset val="128"/>
      </rPr>
      <t>※該当する取組をチェックすること</t>
    </r>
    <rPh sb="0" eb="2">
      <t>トリクミ</t>
    </rPh>
    <rPh sb="2" eb="4">
      <t>ナイヨウ</t>
    </rPh>
    <rPh sb="6" eb="8">
      <t>ガイトウ</t>
    </rPh>
    <rPh sb="10" eb="12">
      <t>トリクミ</t>
    </rPh>
    <phoneticPr fontId="3"/>
  </si>
  <si>
    <t>代替場所におけるサービス提供</t>
    <phoneticPr fontId="3"/>
  </si>
  <si>
    <t>代替場所への利用者の送迎</t>
    <rPh sb="0" eb="2">
      <t>ダイタイ</t>
    </rPh>
    <rPh sb="2" eb="4">
      <t>バショ</t>
    </rPh>
    <rPh sb="6" eb="9">
      <t>リヨウシャ</t>
    </rPh>
    <rPh sb="10" eb="12">
      <t>ソウゲイ</t>
    </rPh>
    <phoneticPr fontId="3"/>
  </si>
  <si>
    <t>訪問実施に必要な人材確保の実施</t>
    <rPh sb="0" eb="2">
      <t>ホウモン</t>
    </rPh>
    <rPh sb="2" eb="4">
      <t>ジッシ</t>
    </rPh>
    <rPh sb="5" eb="7">
      <t>ヒツヨウ</t>
    </rPh>
    <rPh sb="8" eb="10">
      <t>ジンザイ</t>
    </rPh>
    <rPh sb="10" eb="12">
      <t>カクホ</t>
    </rPh>
    <rPh sb="13" eb="15">
      <t>ジッシ</t>
    </rPh>
    <phoneticPr fontId="3"/>
  </si>
  <si>
    <t>訪問実施に必要な車両等の確保</t>
    <rPh sb="0" eb="2">
      <t>ホウモン</t>
    </rPh>
    <rPh sb="2" eb="4">
      <t>ジッシ</t>
    </rPh>
    <rPh sb="5" eb="7">
      <t>ヒツヨウ</t>
    </rPh>
    <rPh sb="8" eb="10">
      <t>シャリョウ</t>
    </rPh>
    <rPh sb="10" eb="11">
      <t>トウ</t>
    </rPh>
    <rPh sb="12" eb="14">
      <t>カクホ</t>
    </rPh>
    <phoneticPr fontId="3"/>
  </si>
  <si>
    <t>マスク等の衛生用品の購入</t>
    <rPh sb="3" eb="4">
      <t>トウ</t>
    </rPh>
    <rPh sb="5" eb="7">
      <t>エイセイ</t>
    </rPh>
    <rPh sb="7" eb="9">
      <t>ヨウヒン</t>
    </rPh>
    <rPh sb="10" eb="12">
      <t>コウニュウ</t>
    </rPh>
    <phoneticPr fontId="3"/>
  </si>
  <si>
    <t>追加で必要となる人材確保の実施</t>
    <rPh sb="0" eb="2">
      <t>ツイカ</t>
    </rPh>
    <rPh sb="3" eb="5">
      <t>ヒツヨウ</t>
    </rPh>
    <rPh sb="8" eb="10">
      <t>ジンザイ</t>
    </rPh>
    <rPh sb="10" eb="12">
      <t>カクホ</t>
    </rPh>
    <rPh sb="13" eb="15">
      <t>ジッシ</t>
    </rPh>
    <phoneticPr fontId="3"/>
  </si>
  <si>
    <t>利用者の引き継ぎに係る連絡調整</t>
    <rPh sb="0" eb="3">
      <t>リヨウシャ</t>
    </rPh>
    <rPh sb="4" eb="5">
      <t>ヒ</t>
    </rPh>
    <rPh sb="6" eb="7">
      <t>ツ</t>
    </rPh>
    <rPh sb="9" eb="10">
      <t>カカ</t>
    </rPh>
    <rPh sb="11" eb="13">
      <t>レンラク</t>
    </rPh>
    <rPh sb="13" eb="15">
      <t>チョウセイ</t>
    </rPh>
    <phoneticPr fontId="3"/>
  </si>
  <si>
    <t>（１）利用者受入に係る連絡調整、職員確保【共通】</t>
    <rPh sb="21" eb="23">
      <t>キョウツウ</t>
    </rPh>
    <phoneticPr fontId="3"/>
  </si>
  <si>
    <t>（２）職員の応援派遣【共通】</t>
    <rPh sb="3" eb="5">
      <t>ショクイン</t>
    </rPh>
    <rPh sb="6" eb="8">
      <t>オウエン</t>
    </rPh>
    <rPh sb="8" eb="10">
      <t>ハケン</t>
    </rPh>
    <rPh sb="11" eb="13">
      <t>キョウツウ</t>
    </rPh>
    <phoneticPr fontId="3"/>
  </si>
  <si>
    <t>職員の応援派遣の実施</t>
    <phoneticPr fontId="3"/>
  </si>
  <si>
    <t>（様式１）総括表</t>
    <rPh sb="1" eb="3">
      <t>ヨウシキ</t>
    </rPh>
    <rPh sb="5" eb="8">
      <t>ソウカツヒョウ</t>
    </rPh>
    <phoneticPr fontId="3"/>
  </si>
  <si>
    <t>（別紙）積算内訳</t>
    <rPh sb="1" eb="3">
      <t>ベッシ</t>
    </rPh>
    <rPh sb="4" eb="6">
      <t>セキサン</t>
    </rPh>
    <rPh sb="6" eb="8">
      <t>ウチワケ</t>
    </rPh>
    <phoneticPr fontId="3"/>
  </si>
  <si>
    <t>費目</t>
    <rPh sb="0" eb="2">
      <t>ヒモク</t>
    </rPh>
    <phoneticPr fontId="3"/>
  </si>
  <si>
    <t>用途・品目・数量等</t>
    <rPh sb="0" eb="2">
      <t>ヨウト</t>
    </rPh>
    <rPh sb="3" eb="5">
      <t>ヒンモク</t>
    </rPh>
    <rPh sb="6" eb="8">
      <t>スウリョウ</t>
    </rPh>
    <rPh sb="8" eb="9">
      <t>トウ</t>
    </rPh>
    <phoneticPr fontId="3"/>
  </si>
  <si>
    <t>所要額</t>
    <rPh sb="0" eb="3">
      <t>ショヨウガク</t>
    </rPh>
    <phoneticPr fontId="3"/>
  </si>
  <si>
    <t>事業区分</t>
    <rPh sb="0" eb="2">
      <t>ジギョウ</t>
    </rPh>
    <rPh sb="2" eb="4">
      <t>クブン</t>
    </rPh>
    <phoneticPr fontId="3"/>
  </si>
  <si>
    <t>(1)</t>
    <phoneticPr fontId="3"/>
  </si>
  <si>
    <t>所要額(円)</t>
    <rPh sb="0" eb="3">
      <t>ショヨウガク</t>
    </rPh>
    <rPh sb="4" eb="5">
      <t>エン</t>
    </rPh>
    <phoneticPr fontId="3"/>
  </si>
  <si>
    <t>(参考)事業ごとの対象経費と費目の例</t>
    <rPh sb="1" eb="3">
      <t>サンコウ</t>
    </rPh>
    <rPh sb="4" eb="6">
      <t>ジギョウ</t>
    </rPh>
    <rPh sb="9" eb="11">
      <t>タイショウ</t>
    </rPh>
    <rPh sb="11" eb="13">
      <t>ケイヒ</t>
    </rPh>
    <rPh sb="14" eb="16">
      <t>ヒモク</t>
    </rPh>
    <rPh sb="17" eb="18">
      <t>レイ</t>
    </rPh>
    <phoneticPr fontId="3"/>
  </si>
  <si>
    <t>ア　事業所・施設等の消毒・清掃の費用</t>
    <rPh sb="2" eb="5">
      <t>ジギョウショ</t>
    </rPh>
    <rPh sb="6" eb="8">
      <t>シセツ</t>
    </rPh>
    <rPh sb="8" eb="9">
      <t>トウ</t>
    </rPh>
    <rPh sb="10" eb="12">
      <t>ショウドク</t>
    </rPh>
    <rPh sb="13" eb="15">
      <t>セイソウ</t>
    </rPh>
    <rPh sb="16" eb="18">
      <t>ヒヨウ</t>
    </rPh>
    <phoneticPr fontId="3"/>
  </si>
  <si>
    <t>イ　マスク、手袋、体温計等衛生用品の購入費用</t>
    <rPh sb="6" eb="8">
      <t>テブクロ</t>
    </rPh>
    <rPh sb="9" eb="12">
      <t>タイオンケイ</t>
    </rPh>
    <rPh sb="12" eb="13">
      <t>トウ</t>
    </rPh>
    <rPh sb="13" eb="15">
      <t>エイセイ</t>
    </rPh>
    <rPh sb="15" eb="17">
      <t>ヨウヒン</t>
    </rPh>
    <rPh sb="18" eb="20">
      <t>コウニュウ</t>
    </rPh>
    <rPh sb="20" eb="22">
      <t>ヒヨウ</t>
    </rPh>
    <phoneticPr fontId="3"/>
  </si>
  <si>
    <t>エ　連携先事業所等への利用者の引き継ぎ等で生じる費用</t>
    <rPh sb="2" eb="4">
      <t>レンケイ</t>
    </rPh>
    <rPh sb="4" eb="5">
      <t>サキ</t>
    </rPh>
    <rPh sb="5" eb="8">
      <t>ジギョウショ</t>
    </rPh>
    <rPh sb="8" eb="9">
      <t>トウ</t>
    </rPh>
    <rPh sb="11" eb="14">
      <t>リヨウシャ</t>
    </rPh>
    <rPh sb="15" eb="16">
      <t>ヒ</t>
    </rPh>
    <rPh sb="17" eb="18">
      <t>ツ</t>
    </rPh>
    <rPh sb="19" eb="20">
      <t>トウ</t>
    </rPh>
    <rPh sb="21" eb="22">
      <t>ショウ</t>
    </rPh>
    <rPh sb="24" eb="26">
      <t>ヒヨウ</t>
    </rPh>
    <phoneticPr fontId="3"/>
  </si>
  <si>
    <t>オ　送迎を少人数で実施する場合に追加で必要となる費用</t>
    <rPh sb="2" eb="4">
      <t>ソウゲイ</t>
    </rPh>
    <rPh sb="5" eb="8">
      <t>ショウニンズウ</t>
    </rPh>
    <rPh sb="9" eb="11">
      <t>ジッシ</t>
    </rPh>
    <rPh sb="13" eb="15">
      <t>バアイ</t>
    </rPh>
    <rPh sb="16" eb="18">
      <t>ツイカ</t>
    </rPh>
    <rPh sb="19" eb="21">
      <t>ヒツヨウ</t>
    </rPh>
    <rPh sb="24" eb="26">
      <t>ヒヨウ</t>
    </rPh>
    <phoneticPr fontId="3"/>
  </si>
  <si>
    <t>ク　代替の場所におけるサービス提供を行うための費用</t>
    <rPh sb="2" eb="4">
      <t>ダイタイ</t>
    </rPh>
    <rPh sb="5" eb="7">
      <t>バショ</t>
    </rPh>
    <rPh sb="15" eb="17">
      <t>テイキョウ</t>
    </rPh>
    <rPh sb="18" eb="19">
      <t>オコナ</t>
    </rPh>
    <rPh sb="23" eb="25">
      <t>ヒヨウ</t>
    </rPh>
    <phoneticPr fontId="3"/>
  </si>
  <si>
    <t>（２）職員の応援派遣</t>
    <rPh sb="3" eb="5">
      <t>ショクイン</t>
    </rPh>
    <rPh sb="6" eb="8">
      <t>オウエン</t>
    </rPh>
    <rPh sb="8" eb="10">
      <t>ハケン</t>
    </rPh>
    <phoneticPr fontId="3"/>
  </si>
  <si>
    <t>（１）利用者受入に係る連絡調整、職員確保</t>
    <phoneticPr fontId="3"/>
  </si>
  <si>
    <t>（４）通所系サービス事業所による訪問サービスの実施</t>
    <rPh sb="3" eb="5">
      <t>ツウショ</t>
    </rPh>
    <rPh sb="5" eb="6">
      <t>ケイ</t>
    </rPh>
    <rPh sb="10" eb="13">
      <t>ジギョウショ</t>
    </rPh>
    <rPh sb="16" eb="18">
      <t>ホウモン</t>
    </rPh>
    <rPh sb="23" eb="25">
      <t>ジッシ</t>
    </rPh>
    <phoneticPr fontId="3"/>
  </si>
  <si>
    <t>衛生用品、その他消耗品の購入【需用費】</t>
    <rPh sb="0" eb="2">
      <t>エイセイ</t>
    </rPh>
    <rPh sb="2" eb="4">
      <t>ヨウヒン</t>
    </rPh>
    <rPh sb="7" eb="8">
      <t>タ</t>
    </rPh>
    <rPh sb="8" eb="11">
      <t>ショウモウヒン</t>
    </rPh>
    <rPh sb="12" eb="14">
      <t>コウニュウ</t>
    </rPh>
    <rPh sb="15" eb="18">
      <t>ジュヨウヒ</t>
    </rPh>
    <phoneticPr fontId="3"/>
  </si>
  <si>
    <t>送迎車のリース【賃借料】､送迎車の燃料費【需用費】</t>
    <rPh sb="0" eb="3">
      <t>ソウゲイシャ</t>
    </rPh>
    <rPh sb="8" eb="11">
      <t>チンシャクリョウ</t>
    </rPh>
    <rPh sb="13" eb="16">
      <t>ソウゲイシャ</t>
    </rPh>
    <rPh sb="17" eb="20">
      <t>ネンリョウヒ</t>
    </rPh>
    <rPh sb="21" eb="24">
      <t>ジュヨウヒ</t>
    </rPh>
    <phoneticPr fontId="3"/>
  </si>
  <si>
    <t>訪問する職員への交通費【旅費】、訪問用の自転車の購入【備品購入費】</t>
    <rPh sb="0" eb="2">
      <t>ホウモン</t>
    </rPh>
    <rPh sb="4" eb="6">
      <t>ショクイン</t>
    </rPh>
    <rPh sb="8" eb="11">
      <t>コウツウヒ</t>
    </rPh>
    <rPh sb="12" eb="14">
      <t>リョヒ</t>
    </rPh>
    <rPh sb="16" eb="19">
      <t>ホウモンヨウ</t>
    </rPh>
    <rPh sb="20" eb="23">
      <t>ジテンシャ</t>
    </rPh>
    <rPh sb="24" eb="26">
      <t>コウニュウ</t>
    </rPh>
    <rPh sb="27" eb="29">
      <t>ビヒン</t>
    </rPh>
    <rPh sb="29" eb="32">
      <t>コウニュウヒ</t>
    </rPh>
    <phoneticPr fontId="3"/>
  </si>
  <si>
    <t>（上記ウに準ずる）</t>
    <rPh sb="1" eb="3">
      <t>ジョウキ</t>
    </rPh>
    <rPh sb="5" eb="6">
      <t>ジュン</t>
    </rPh>
    <phoneticPr fontId="3"/>
  </si>
  <si>
    <t>（上記イに準ずる）</t>
    <rPh sb="1" eb="3">
      <t>ジョウキ</t>
    </rPh>
    <rPh sb="5" eb="6">
      <t>ジュン</t>
    </rPh>
    <phoneticPr fontId="3"/>
  </si>
  <si>
    <t>事業ごとに対象となる取組や経費（【　】内は費目）を例示したものであり、積算内訳の作成にあたり参考とすること。</t>
    <rPh sb="0" eb="2">
      <t>ジギョウ</t>
    </rPh>
    <rPh sb="5" eb="7">
      <t>タイショウ</t>
    </rPh>
    <rPh sb="10" eb="12">
      <t>トリクミ</t>
    </rPh>
    <rPh sb="13" eb="15">
      <t>ケイヒ</t>
    </rPh>
    <rPh sb="19" eb="20">
      <t>ナイ</t>
    </rPh>
    <rPh sb="21" eb="23">
      <t>ヒモク</t>
    </rPh>
    <rPh sb="25" eb="27">
      <t>レイジ</t>
    </rPh>
    <rPh sb="35" eb="39">
      <t>セキサンウチワケ</t>
    </rPh>
    <rPh sb="40" eb="42">
      <t>サクセイ</t>
    </rPh>
    <rPh sb="46" eb="48">
      <t>サンコウ</t>
    </rPh>
    <phoneticPr fontId="3"/>
  </si>
  <si>
    <t>申請内容</t>
    <rPh sb="0" eb="2">
      <t>シンセイ</t>
    </rPh>
    <rPh sb="2" eb="4">
      <t>ナイヨウ</t>
    </rPh>
    <phoneticPr fontId="3"/>
  </si>
  <si>
    <t>千円</t>
    <rPh sb="0" eb="2">
      <t>センエン</t>
    </rPh>
    <phoneticPr fontId="3"/>
  </si>
  <si>
    <t>（２）通所系サービス事業所が人数制限して行うサービス実施に係る取組【通所系】</t>
    <rPh sb="3" eb="5">
      <t>ツウショ</t>
    </rPh>
    <rPh sb="5" eb="6">
      <t>ケイ</t>
    </rPh>
    <rPh sb="10" eb="13">
      <t>ジギョウショ</t>
    </rPh>
    <rPh sb="14" eb="16">
      <t>ニンズウ</t>
    </rPh>
    <rPh sb="16" eb="18">
      <t>セイゲン</t>
    </rPh>
    <rPh sb="20" eb="21">
      <t>オコナ</t>
    </rPh>
    <rPh sb="26" eb="28">
      <t>ジッシ</t>
    </rPh>
    <rPh sb="29" eb="30">
      <t>カカ</t>
    </rPh>
    <rPh sb="31" eb="33">
      <t>トリクミ</t>
    </rPh>
    <rPh sb="34" eb="36">
      <t>ツウショ</t>
    </rPh>
    <rPh sb="36" eb="37">
      <t>ケイ</t>
    </rPh>
    <phoneticPr fontId="3"/>
  </si>
  <si>
    <r>
      <t>（５）その他【共通】　</t>
    </r>
    <r>
      <rPr>
        <sz val="8"/>
        <rFont val="ＭＳ Ｐ明朝"/>
        <family val="1"/>
        <charset val="128"/>
      </rPr>
      <t>※(1)～(4)の他、サービス継続支援に資する取組がある場合には記載すること。</t>
    </r>
    <rPh sb="5" eb="6">
      <t>タ</t>
    </rPh>
    <rPh sb="7" eb="9">
      <t>キョウツウ</t>
    </rPh>
    <rPh sb="26" eb="28">
      <t>ケイゾク</t>
    </rPh>
    <rPh sb="28" eb="30">
      <t>シエン</t>
    </rPh>
    <rPh sb="31" eb="32">
      <t>シ</t>
    </rPh>
    <phoneticPr fontId="3"/>
  </si>
  <si>
    <r>
      <t>（３）その他【共通】　</t>
    </r>
    <r>
      <rPr>
        <sz val="8"/>
        <rFont val="ＭＳ Ｐ明朝"/>
        <family val="1"/>
        <charset val="128"/>
      </rPr>
      <t>※（１）及び（２）の他、連携支援に資する取組がある場合には記載すること。</t>
    </r>
    <rPh sb="5" eb="6">
      <t>タ</t>
    </rPh>
    <rPh sb="7" eb="9">
      <t>キョウツウ</t>
    </rPh>
    <rPh sb="15" eb="16">
      <t>オヨ</t>
    </rPh>
    <rPh sb="23" eb="25">
      <t>レンケイ</t>
    </rPh>
    <rPh sb="25" eb="27">
      <t>シエン</t>
    </rPh>
    <rPh sb="28" eb="29">
      <t>シ</t>
    </rPh>
    <phoneticPr fontId="3"/>
  </si>
  <si>
    <t>下記はあくまで記載例であり、対象となる取組や費用を制限するものではなく、実施要綱に基づき、実際に生じた費用について記入すること。</t>
    <rPh sb="19" eb="21">
      <t>トリクミ</t>
    </rPh>
    <rPh sb="22" eb="24">
      <t>ヒヨウ</t>
    </rPh>
    <rPh sb="36" eb="38">
      <t>ジッシ</t>
    </rPh>
    <rPh sb="38" eb="40">
      <t>ヨウコウ</t>
    </rPh>
    <rPh sb="41" eb="42">
      <t>モト</t>
    </rPh>
    <phoneticPr fontId="3"/>
  </si>
  <si>
    <t>(対象経費の例)</t>
    <rPh sb="1" eb="3">
      <t>タイショウ</t>
    </rPh>
    <rPh sb="3" eb="5">
      <t>ケイヒ</t>
    </rPh>
    <rPh sb="6" eb="7">
      <t>レイ</t>
    </rPh>
    <phoneticPr fontId="3"/>
  </si>
  <si>
    <t>(対象経費の例)</t>
    <phoneticPr fontId="3"/>
  </si>
  <si>
    <t>申　請　者</t>
    <rPh sb="0" eb="1">
      <t>サル</t>
    </rPh>
    <rPh sb="2" eb="3">
      <t>ショウ</t>
    </rPh>
    <rPh sb="4" eb="5">
      <t>シャ</t>
    </rPh>
    <phoneticPr fontId="3"/>
  </si>
  <si>
    <t>所在地</t>
    <rPh sb="0" eb="3">
      <t>ショザイチ</t>
    </rPh>
    <phoneticPr fontId="3"/>
  </si>
  <si>
    <t>E-mail</t>
    <phoneticPr fontId="3"/>
  </si>
  <si>
    <t>事業所･施設数</t>
    <rPh sb="0" eb="3">
      <t>ジギョウショ</t>
    </rPh>
    <rPh sb="4" eb="6">
      <t>シセツ</t>
    </rPh>
    <rPh sb="6" eb="7">
      <t>スウ</t>
    </rPh>
    <phoneticPr fontId="3"/>
  </si>
  <si>
    <t>提供サービス</t>
    <rPh sb="0" eb="2">
      <t>テイキョウ</t>
    </rPh>
    <phoneticPr fontId="3"/>
  </si>
  <si>
    <t>事業所・施設の所在地</t>
    <rPh sb="0" eb="3">
      <t>ジギョウショ</t>
    </rPh>
    <rPh sb="4" eb="6">
      <t>シセツ</t>
    </rPh>
    <rPh sb="7" eb="10">
      <t>ショザイチ</t>
    </rPh>
    <phoneticPr fontId="3"/>
  </si>
  <si>
    <t>消毒液等の消耗品の購入【需用費】､消毒業者への委託【委託費】</t>
    <rPh sb="0" eb="3">
      <t>ショウドクエキ</t>
    </rPh>
    <rPh sb="3" eb="4">
      <t>トウ</t>
    </rPh>
    <rPh sb="5" eb="8">
      <t>ショウモウヒン</t>
    </rPh>
    <rPh sb="9" eb="11">
      <t>コウニュウ</t>
    </rPh>
    <rPh sb="12" eb="15">
      <t>ジュヨウヒ</t>
    </rPh>
    <rPh sb="17" eb="19">
      <t>ショウドク</t>
    </rPh>
    <rPh sb="19" eb="21">
      <t>ギョウシャ</t>
    </rPh>
    <rPh sb="23" eb="25">
      <t>イタク</t>
    </rPh>
    <rPh sb="26" eb="29">
      <t>イタクヒ</t>
    </rPh>
    <phoneticPr fontId="3"/>
  </si>
  <si>
    <t>ケ　職員の交通費、利用者の送迎に係る費用</t>
    <rPh sb="2" eb="4">
      <t>ショクイン</t>
    </rPh>
    <rPh sb="5" eb="8">
      <t>コウツウヒ</t>
    </rPh>
    <rPh sb="9" eb="12">
      <t>リヨウシャ</t>
    </rPh>
    <rPh sb="13" eb="15">
      <t>ソウゲイ</t>
    </rPh>
    <rPh sb="16" eb="17">
      <t>カカ</t>
    </rPh>
    <rPh sb="18" eb="20">
      <t>ヒヨウ</t>
    </rPh>
    <phoneticPr fontId="3"/>
  </si>
  <si>
    <t>代替場所への送迎のための臨時職員の賃金【賃金】、職員の交通費【旅費】</t>
    <phoneticPr fontId="3"/>
  </si>
  <si>
    <t>セ　マスク、手袋、体温計等衛生用品の購入費用</t>
    <rPh sb="6" eb="8">
      <t>テブクロ</t>
    </rPh>
    <rPh sb="9" eb="13">
      <t>タイオンケイナド</t>
    </rPh>
    <rPh sb="13" eb="15">
      <t>エイセイ</t>
    </rPh>
    <rPh sb="15" eb="17">
      <t>ヨウヒン</t>
    </rPh>
    <rPh sb="18" eb="20">
      <t>コウニュウ</t>
    </rPh>
    <rPh sb="20" eb="22">
      <t>ヒヨウ</t>
    </rPh>
    <phoneticPr fontId="3"/>
  </si>
  <si>
    <t>ス　訪問サービスの実施に伴う損害賠償保険の加入費用</t>
    <rPh sb="2" eb="4">
      <t>ホウモン</t>
    </rPh>
    <rPh sb="9" eb="11">
      <t>ジッシ</t>
    </rPh>
    <rPh sb="12" eb="13">
      <t>トモナ</t>
    </rPh>
    <rPh sb="14" eb="16">
      <t>ソンガイ</t>
    </rPh>
    <rPh sb="16" eb="18">
      <t>バイショウ</t>
    </rPh>
    <rPh sb="18" eb="20">
      <t>ホケン</t>
    </rPh>
    <rPh sb="21" eb="23">
      <t>カニュウ</t>
    </rPh>
    <rPh sb="23" eb="25">
      <t>ヒヨウ</t>
    </rPh>
    <phoneticPr fontId="3"/>
  </si>
  <si>
    <t>新たに採用した臨時職員への賃金【賃金】、職員への割増賃金の支給【給与】、職員への時間外や休日手当等の諸手当の支給【職員諸手当等】、職員への給与の上乗せ等に伴う社会保険料の増加分【共済費】、人材派遣業者や職業紹介業者への手数料、損害賠償保険への加入【役務費】</t>
    <rPh sb="0" eb="1">
      <t>アラ</t>
    </rPh>
    <rPh sb="3" eb="5">
      <t>サイヨウ</t>
    </rPh>
    <rPh sb="7" eb="9">
      <t>リンジ</t>
    </rPh>
    <rPh sb="9" eb="11">
      <t>ショクイン</t>
    </rPh>
    <rPh sb="13" eb="15">
      <t>チンギン</t>
    </rPh>
    <rPh sb="16" eb="18">
      <t>チンギン</t>
    </rPh>
    <rPh sb="20" eb="22">
      <t>ショクイン</t>
    </rPh>
    <rPh sb="24" eb="26">
      <t>ワリマシ</t>
    </rPh>
    <rPh sb="26" eb="28">
      <t>チンギン</t>
    </rPh>
    <rPh sb="29" eb="31">
      <t>シキュウ</t>
    </rPh>
    <rPh sb="32" eb="34">
      <t>キュウヨ</t>
    </rPh>
    <rPh sb="36" eb="38">
      <t>ショクイン</t>
    </rPh>
    <rPh sb="40" eb="43">
      <t>ジカンガイ</t>
    </rPh>
    <rPh sb="44" eb="46">
      <t>キュウジツ</t>
    </rPh>
    <rPh sb="46" eb="48">
      <t>テアテ</t>
    </rPh>
    <rPh sb="48" eb="49">
      <t>トウ</t>
    </rPh>
    <rPh sb="50" eb="53">
      <t>ショテアテ</t>
    </rPh>
    <rPh sb="54" eb="56">
      <t>シキュウ</t>
    </rPh>
    <rPh sb="57" eb="59">
      <t>ショクイン</t>
    </rPh>
    <rPh sb="59" eb="62">
      <t>ショテアテ</t>
    </rPh>
    <rPh sb="62" eb="63">
      <t>トウ</t>
    </rPh>
    <rPh sb="65" eb="67">
      <t>ショクイン</t>
    </rPh>
    <rPh sb="69" eb="71">
      <t>キュウヨ</t>
    </rPh>
    <rPh sb="72" eb="74">
      <t>ウワノ</t>
    </rPh>
    <rPh sb="75" eb="76">
      <t>トウ</t>
    </rPh>
    <rPh sb="77" eb="78">
      <t>トモナ</t>
    </rPh>
    <rPh sb="79" eb="81">
      <t>シャカイ</t>
    </rPh>
    <rPh sb="81" eb="84">
      <t>ホケンリョウ</t>
    </rPh>
    <rPh sb="85" eb="88">
      <t>ゾウカブン</t>
    </rPh>
    <rPh sb="89" eb="92">
      <t>キョウサイヒ</t>
    </rPh>
    <rPh sb="94" eb="96">
      <t>ジンザイ</t>
    </rPh>
    <rPh sb="96" eb="98">
      <t>ハケン</t>
    </rPh>
    <rPh sb="98" eb="100">
      <t>ギョウシャ</t>
    </rPh>
    <rPh sb="101" eb="103">
      <t>ショクギョウ</t>
    </rPh>
    <rPh sb="103" eb="105">
      <t>ショウカイ</t>
    </rPh>
    <rPh sb="105" eb="107">
      <t>ギョウシャ</t>
    </rPh>
    <rPh sb="109" eb="112">
      <t>テスウリョウ</t>
    </rPh>
    <rPh sb="113" eb="115">
      <t>ソンガイ</t>
    </rPh>
    <rPh sb="115" eb="117">
      <t>バイショウ</t>
    </rPh>
    <rPh sb="117" eb="119">
      <t>ホケン</t>
    </rPh>
    <rPh sb="121" eb="123">
      <t>カニュウ</t>
    </rPh>
    <rPh sb="124" eb="126">
      <t>エキム</t>
    </rPh>
    <phoneticPr fontId="3"/>
  </si>
  <si>
    <t>損害賠償保険への加入【役務費】</t>
    <rPh sb="2" eb="4">
      <t>バイショウ</t>
    </rPh>
    <phoneticPr fontId="3"/>
  </si>
  <si>
    <t>イ　利用者の引き継ぎ等で生じる費用</t>
    <rPh sb="2" eb="5">
      <t>リヨウシャ</t>
    </rPh>
    <rPh sb="6" eb="7">
      <t>ヒ</t>
    </rPh>
    <rPh sb="8" eb="9">
      <t>ツ</t>
    </rPh>
    <rPh sb="10" eb="11">
      <t>トウ</t>
    </rPh>
    <rPh sb="12" eb="13">
      <t>ショウ</t>
    </rPh>
    <rPh sb="15" eb="17">
      <t>ヒヨウ</t>
    </rPh>
    <phoneticPr fontId="3"/>
  </si>
  <si>
    <t>ウ　職員を応援派遣するために必要な費用</t>
    <rPh sb="2" eb="4">
      <t>ショクイン</t>
    </rPh>
    <rPh sb="5" eb="7">
      <t>オウエン</t>
    </rPh>
    <rPh sb="7" eb="9">
      <t>ハケン</t>
    </rPh>
    <rPh sb="14" eb="16">
      <t>ヒツヨウ</t>
    </rPh>
    <rPh sb="17" eb="19">
      <t>ヒヨウ</t>
    </rPh>
    <phoneticPr fontId="3"/>
  </si>
  <si>
    <t>（上記1（1）ウに準ずる）</t>
    <rPh sb="1" eb="3">
      <t>ジョウキ</t>
    </rPh>
    <rPh sb="9" eb="10">
      <t>ジュン</t>
    </rPh>
    <phoneticPr fontId="3"/>
  </si>
  <si>
    <t>（上記1（1）エに準ずる）</t>
    <rPh sb="1" eb="3">
      <t>ジョウキ</t>
    </rPh>
    <rPh sb="9" eb="10">
      <t>ジュン</t>
    </rPh>
    <phoneticPr fontId="3"/>
  </si>
  <si>
    <t>合計（②）</t>
    <rPh sb="0" eb="2">
      <t>ゴウケイ</t>
    </rPh>
    <phoneticPr fontId="3"/>
  </si>
  <si>
    <t>※別紙の①の額の千円未満切り捨て</t>
    <rPh sb="1" eb="3">
      <t>ベッシ</t>
    </rPh>
    <rPh sb="6" eb="7">
      <t>ガク</t>
    </rPh>
    <rPh sb="8" eb="9">
      <t>セン</t>
    </rPh>
    <rPh sb="9" eb="12">
      <t>エンミマン</t>
    </rPh>
    <rPh sb="12" eb="13">
      <t>キ</t>
    </rPh>
    <rPh sb="14" eb="15">
      <t>ス</t>
    </rPh>
    <phoneticPr fontId="3"/>
  </si>
  <si>
    <t>※別紙の②の額の千円未満切り捨て</t>
    <rPh sb="1" eb="3">
      <t>ベッシ</t>
    </rPh>
    <rPh sb="6" eb="7">
      <t>ガク</t>
    </rPh>
    <rPh sb="8" eb="9">
      <t>セン</t>
    </rPh>
    <rPh sb="9" eb="12">
      <t>エンミマン</t>
    </rPh>
    <rPh sb="12" eb="13">
      <t>キ</t>
    </rPh>
    <rPh sb="14" eb="15">
      <t>ス</t>
    </rPh>
    <phoneticPr fontId="3"/>
  </si>
  <si>
    <t>事業所・施設名</t>
    <rPh sb="0" eb="3">
      <t>ジギョウショ</t>
    </rPh>
    <rPh sb="4" eb="7">
      <t>シセツメイ</t>
    </rPh>
    <phoneticPr fontId="3"/>
  </si>
  <si>
    <t>基準単価</t>
    <rPh sb="0" eb="2">
      <t>キジュン</t>
    </rPh>
    <rPh sb="2" eb="4">
      <t>タンカ</t>
    </rPh>
    <phoneticPr fontId="3"/>
  </si>
  <si>
    <t>基準単価(a)</t>
    <rPh sb="0" eb="2">
      <t>キジュン</t>
    </rPh>
    <rPh sb="2" eb="4">
      <t>タンカ</t>
    </rPh>
    <phoneticPr fontId="3"/>
  </si>
  <si>
    <t>所要額(b)</t>
    <rPh sb="0" eb="3">
      <t>ショヨウガク</t>
    </rPh>
    <phoneticPr fontId="3"/>
  </si>
  <si>
    <t>申請額(c)</t>
    <rPh sb="0" eb="3">
      <t>シンセイガク</t>
    </rPh>
    <phoneticPr fontId="3"/>
  </si>
  <si>
    <t>千円</t>
  </si>
  <si>
    <t>サービス種別</t>
    <rPh sb="4" eb="6">
      <t>シュベツ</t>
    </rPh>
    <phoneticPr fontId="3"/>
  </si>
  <si>
    <t>代替場所の賃料【賃借料】、代替場所で使用する消耗費の購入【需用費】</t>
    <rPh sb="0" eb="2">
      <t>ダイタイ</t>
    </rPh>
    <rPh sb="2" eb="4">
      <t>バショ</t>
    </rPh>
    <rPh sb="5" eb="7">
      <t>チンリョウ</t>
    </rPh>
    <rPh sb="8" eb="11">
      <t>チンシャクリョウ</t>
    </rPh>
    <rPh sb="13" eb="15">
      <t>ダイタイ</t>
    </rPh>
    <rPh sb="15" eb="17">
      <t>バショ</t>
    </rPh>
    <rPh sb="18" eb="20">
      <t>シヨウ</t>
    </rPh>
    <rPh sb="22" eb="25">
      <t>ショウモウヒ</t>
    </rPh>
    <rPh sb="26" eb="28">
      <t>コウニュウ</t>
    </rPh>
    <rPh sb="29" eb="32">
      <t>ジュヨウヒ</t>
    </rPh>
    <phoneticPr fontId="3"/>
  </si>
  <si>
    <t>　※下表から該当する番号を１つ選択して記入
（複数該当する場合には一番小さい番号のものを記入）</t>
    <rPh sb="2" eb="4">
      <t>カヒョウ</t>
    </rPh>
    <rPh sb="6" eb="8">
      <t>ガイトウ</t>
    </rPh>
    <rPh sb="10" eb="12">
      <t>バンゴウ</t>
    </rPh>
    <rPh sb="15" eb="17">
      <t>センタク</t>
    </rPh>
    <rPh sb="19" eb="21">
      <t>キニュウ</t>
    </rPh>
    <rPh sb="23" eb="25">
      <t>フクスウ</t>
    </rPh>
    <rPh sb="25" eb="27">
      <t>ガイトウ</t>
    </rPh>
    <rPh sb="29" eb="31">
      <t>バアイ</t>
    </rPh>
    <rPh sb="33" eb="35">
      <t>イチバン</t>
    </rPh>
    <rPh sb="35" eb="36">
      <t>チイ</t>
    </rPh>
    <rPh sb="38" eb="40">
      <t>バンゴウ</t>
    </rPh>
    <rPh sb="44" eb="46">
      <t>キニュウ</t>
    </rPh>
    <phoneticPr fontId="3"/>
  </si>
  <si>
    <t>(2)</t>
    <phoneticPr fontId="3"/>
  </si>
  <si>
    <t>(3)</t>
    <phoneticPr fontId="3"/>
  </si>
  <si>
    <t>(4)</t>
    <phoneticPr fontId="3"/>
  </si>
  <si>
    <t>(5)</t>
    <phoneticPr fontId="3"/>
  </si>
  <si>
    <t>取組内容</t>
    <rPh sb="0" eb="1">
      <t>ト</t>
    </rPh>
    <rPh sb="1" eb="2">
      <t>ク</t>
    </rPh>
    <rPh sb="2" eb="4">
      <t>ナイヨウ</t>
    </rPh>
    <phoneticPr fontId="3"/>
  </si>
  <si>
    <t>（２）通所系サービス事業所が人数制限して行うサービス実施に係る取組</t>
    <rPh sb="3" eb="5">
      <t>ツウショ</t>
    </rPh>
    <rPh sb="5" eb="6">
      <t>ケイ</t>
    </rPh>
    <rPh sb="10" eb="13">
      <t>ジギョウショ</t>
    </rPh>
    <rPh sb="14" eb="16">
      <t>ニンズウ</t>
    </rPh>
    <rPh sb="16" eb="18">
      <t>セイゲン</t>
    </rPh>
    <rPh sb="20" eb="21">
      <t>オコナ</t>
    </rPh>
    <rPh sb="26" eb="28">
      <t>ジッシ</t>
    </rPh>
    <rPh sb="29" eb="30">
      <t>カカ</t>
    </rPh>
    <rPh sb="31" eb="33">
      <t>トリクミ</t>
    </rPh>
    <phoneticPr fontId="3"/>
  </si>
  <si>
    <t>ウ　事業継続に必要な人員確保のための費用</t>
    <rPh sb="2" eb="4">
      <t>ジギョウ</t>
    </rPh>
    <rPh sb="4" eb="6">
      <t>ケイゾク</t>
    </rPh>
    <rPh sb="7" eb="9">
      <t>ヒツヨウ</t>
    </rPh>
    <rPh sb="10" eb="12">
      <t>ジンイン</t>
    </rPh>
    <rPh sb="12" eb="14">
      <t>カクホ</t>
    </rPh>
    <rPh sb="18" eb="20">
      <t>ヒヨウ</t>
    </rPh>
    <phoneticPr fontId="3"/>
  </si>
  <si>
    <t>カ　通所しない利用者宅を訪問して安否確認等を行うための費用</t>
    <rPh sb="2" eb="4">
      <t>ツウショ</t>
    </rPh>
    <rPh sb="7" eb="10">
      <t>リヨウシャ</t>
    </rPh>
    <rPh sb="10" eb="11">
      <t>タク</t>
    </rPh>
    <rPh sb="12" eb="14">
      <t>ホウモン</t>
    </rPh>
    <rPh sb="16" eb="18">
      <t>アンピ</t>
    </rPh>
    <rPh sb="18" eb="20">
      <t>カクニン</t>
    </rPh>
    <rPh sb="20" eb="21">
      <t>トウ</t>
    </rPh>
    <rPh sb="22" eb="23">
      <t>オコナ</t>
    </rPh>
    <rPh sb="27" eb="29">
      <t>ヒヨウ</t>
    </rPh>
    <phoneticPr fontId="3"/>
  </si>
  <si>
    <t>コ　訪問サービス実施に必要な人員確保のための費用　</t>
    <rPh sb="2" eb="4">
      <t>ホウモン</t>
    </rPh>
    <rPh sb="8" eb="10">
      <t>ジッシ</t>
    </rPh>
    <rPh sb="11" eb="13">
      <t>ヒツヨウ</t>
    </rPh>
    <rPh sb="14" eb="16">
      <t>ジンイン</t>
    </rPh>
    <rPh sb="16" eb="18">
      <t>カクホ</t>
    </rPh>
    <rPh sb="22" eb="24">
      <t>ヒヨウ</t>
    </rPh>
    <phoneticPr fontId="3"/>
  </si>
  <si>
    <t>ア　追加で必要な人員確保のための費用</t>
    <rPh sb="2" eb="4">
      <t>ツイカ</t>
    </rPh>
    <rPh sb="5" eb="7">
      <t>ヒツヨウ</t>
    </rPh>
    <rPh sb="8" eb="10">
      <t>ジンイン</t>
    </rPh>
    <rPh sb="10" eb="12">
      <t>カクホ</t>
    </rPh>
    <rPh sb="16" eb="18">
      <t>ヒヨウ</t>
    </rPh>
    <phoneticPr fontId="3"/>
  </si>
  <si>
    <t>（様式２）事業所・施設別申請額一覧</t>
    <rPh sb="1" eb="3">
      <t>ヨウシキ</t>
    </rPh>
    <rPh sb="5" eb="8">
      <t>ジギョウショ</t>
    </rPh>
    <rPh sb="9" eb="11">
      <t>シセツ</t>
    </rPh>
    <rPh sb="11" eb="12">
      <t>ベツ</t>
    </rPh>
    <rPh sb="12" eb="15">
      <t>シンセイガク</t>
    </rPh>
    <rPh sb="15" eb="17">
      <t>イチラン</t>
    </rPh>
    <phoneticPr fontId="3"/>
  </si>
  <si>
    <t>(様式３）事業所・施設別個表</t>
    <rPh sb="1" eb="3">
      <t>ヨウシキ</t>
    </rPh>
    <rPh sb="5" eb="8">
      <t>ジギョウショ</t>
    </rPh>
    <rPh sb="9" eb="11">
      <t>シセツ</t>
    </rPh>
    <rPh sb="11" eb="12">
      <t>ベツ</t>
    </rPh>
    <rPh sb="12" eb="14">
      <t>コヒョウ</t>
    </rPh>
    <phoneticPr fontId="3"/>
  </si>
  <si>
    <t>ICT機器の購入【備品購入費】、ICT機器のリース【貸借料】</t>
    <rPh sb="3" eb="5">
      <t>キキ</t>
    </rPh>
    <rPh sb="6" eb="8">
      <t>コウニュウ</t>
    </rPh>
    <rPh sb="9" eb="11">
      <t>ビヒン</t>
    </rPh>
    <rPh sb="11" eb="14">
      <t>コウニュウヒ</t>
    </rPh>
    <rPh sb="19" eb="21">
      <t>キキ</t>
    </rPh>
    <rPh sb="26" eb="29">
      <t>タイシャクリョウ</t>
    </rPh>
    <phoneticPr fontId="3"/>
  </si>
  <si>
    <t>No.</t>
    <phoneticPr fontId="3"/>
  </si>
  <si>
    <t>（注）</t>
    <rPh sb="1" eb="2">
      <t>チュウ</t>
    </rPh>
    <phoneticPr fontId="3"/>
  </si>
  <si>
    <t>基準単価(d)</t>
    <rPh sb="0" eb="2">
      <t>キジュン</t>
    </rPh>
    <rPh sb="2" eb="4">
      <t>タンカ</t>
    </rPh>
    <phoneticPr fontId="3"/>
  </si>
  <si>
    <t>所要額(e)</t>
    <rPh sb="0" eb="3">
      <t>ショヨウガク</t>
    </rPh>
    <phoneticPr fontId="3"/>
  </si>
  <si>
    <t>申請額(f)</t>
    <rPh sb="0" eb="3">
      <t>シンセイガク</t>
    </rPh>
    <phoneticPr fontId="3"/>
  </si>
  <si>
    <t>合計</t>
    <rPh sb="0" eb="2">
      <t>ゴウケイ</t>
    </rPh>
    <phoneticPr fontId="3"/>
  </si>
  <si>
    <t>申請額計(ｇ)</t>
    <rPh sb="0" eb="3">
      <t>シンセイガク</t>
    </rPh>
    <rPh sb="3" eb="4">
      <t>ケイ</t>
    </rPh>
    <phoneticPr fontId="3"/>
  </si>
  <si>
    <t>　「所要額(b)」及び「所要額(e)」は「（様式３）事業所・施設別個表」に記載した所要額（千円未満切り捨て）を記入すること。</t>
    <rPh sb="2" eb="5">
      <t>ショヨウガク</t>
    </rPh>
    <rPh sb="9" eb="10">
      <t>オヨ</t>
    </rPh>
    <rPh sb="12" eb="15">
      <t>ショヨウガク</t>
    </rPh>
    <rPh sb="22" eb="24">
      <t>ヨウシキ</t>
    </rPh>
    <rPh sb="37" eb="39">
      <t>キサイ</t>
    </rPh>
    <rPh sb="41" eb="44">
      <t>ショヨウガク</t>
    </rPh>
    <rPh sb="45" eb="46">
      <t>セン</t>
    </rPh>
    <rPh sb="46" eb="49">
      <t>エンミマン</t>
    </rPh>
    <rPh sb="49" eb="50">
      <t>キ</t>
    </rPh>
    <rPh sb="51" eb="52">
      <t>ス</t>
    </rPh>
    <rPh sb="55" eb="57">
      <t>キニュウ</t>
    </rPh>
    <phoneticPr fontId="3"/>
  </si>
  <si>
    <t>　「申請額計(g)」は、「申請額(c)」と「申請額(f)」の合計額を記入すること。</t>
    <rPh sb="2" eb="4">
      <t>シンセイ</t>
    </rPh>
    <rPh sb="4" eb="5">
      <t>ガク</t>
    </rPh>
    <rPh sb="5" eb="6">
      <t>ケイ</t>
    </rPh>
    <rPh sb="13" eb="16">
      <t>シンセイガク</t>
    </rPh>
    <rPh sb="22" eb="25">
      <t>シンセイガク</t>
    </rPh>
    <rPh sb="30" eb="33">
      <t>ゴウケイガク</t>
    </rPh>
    <rPh sb="34" eb="36">
      <t>キニュウ</t>
    </rPh>
    <phoneticPr fontId="3"/>
  </si>
  <si>
    <t>備考</t>
    <rPh sb="0" eb="2">
      <t>ビコウ</t>
    </rPh>
    <phoneticPr fontId="3"/>
  </si>
  <si>
    <t>　行が不足する場合には適宜行を追加して差し支えないが、列の挿入は絶対に行わないこと。</t>
    <rPh sb="1" eb="2">
      <t>ギョウ</t>
    </rPh>
    <rPh sb="3" eb="5">
      <t>フソク</t>
    </rPh>
    <rPh sb="7" eb="9">
      <t>バアイ</t>
    </rPh>
    <rPh sb="11" eb="13">
      <t>テキギ</t>
    </rPh>
    <rPh sb="13" eb="14">
      <t>ギョウ</t>
    </rPh>
    <rPh sb="15" eb="17">
      <t>ツイカ</t>
    </rPh>
    <rPh sb="19" eb="20">
      <t>サ</t>
    </rPh>
    <rPh sb="21" eb="22">
      <t>ツカ</t>
    </rPh>
    <rPh sb="27" eb="28">
      <t>レツ</t>
    </rPh>
    <rPh sb="29" eb="31">
      <t>ソウニュウ</t>
    </rPh>
    <rPh sb="32" eb="34">
      <t>ゼッタイ</t>
    </rPh>
    <rPh sb="35" eb="36">
      <t>オコナ</t>
    </rPh>
    <phoneticPr fontId="3"/>
  </si>
  <si>
    <t>合計（①）</t>
    <rPh sb="0" eb="2">
      <t>ゴウケイ</t>
    </rPh>
    <phoneticPr fontId="3"/>
  </si>
  <si>
    <t>（単位:千円）</t>
    <rPh sb="1" eb="3">
      <t>タンイ</t>
    </rPh>
    <rPh sb="4" eb="6">
      <t>センエン</t>
    </rPh>
    <phoneticPr fontId="3"/>
  </si>
  <si>
    <t>　　令和</t>
    <rPh sb="2" eb="4">
      <t>レイワ</t>
    </rPh>
    <phoneticPr fontId="3"/>
  </si>
  <si>
    <t>引き継ぎ時の連携先事業所への交通費【旅費】、引継書類の印刷費【需用費】</t>
    <rPh sb="0" eb="1">
      <t>イン</t>
    </rPh>
    <rPh sb="2" eb="3">
      <t>ツ</t>
    </rPh>
    <rPh sb="4" eb="5">
      <t>ジ</t>
    </rPh>
    <rPh sb="6" eb="8">
      <t>レンケイ</t>
    </rPh>
    <rPh sb="8" eb="9">
      <t>サキ</t>
    </rPh>
    <rPh sb="9" eb="12">
      <t>ジギョウショ</t>
    </rPh>
    <rPh sb="14" eb="17">
      <t>コウツウヒ</t>
    </rPh>
    <rPh sb="18" eb="20">
      <t>リョヒ</t>
    </rPh>
    <rPh sb="31" eb="34">
      <t>ジュヨウヒ</t>
    </rPh>
    <phoneticPr fontId="3"/>
  </si>
  <si>
    <t>各事業所の作業</t>
    <rPh sb="0" eb="1">
      <t>カク</t>
    </rPh>
    <rPh sb="1" eb="4">
      <t>ジギョウショ</t>
    </rPh>
    <rPh sb="5" eb="7">
      <t>サギョウ</t>
    </rPh>
    <phoneticPr fontId="3"/>
  </si>
  <si>
    <t>手順</t>
    <rPh sb="0" eb="2">
      <t>テジュン</t>
    </rPh>
    <phoneticPr fontId="3"/>
  </si>
  <si>
    <t>本Excelを管内の事業者・事業所に配布</t>
    <rPh sb="0" eb="1">
      <t>ホン</t>
    </rPh>
    <rPh sb="7" eb="9">
      <t>カンナイ</t>
    </rPh>
    <rPh sb="10" eb="13">
      <t>ジギョウシャ</t>
    </rPh>
    <rPh sb="14" eb="17">
      <t>ジギョウショ</t>
    </rPh>
    <rPh sb="18" eb="20">
      <t>ハイフ</t>
    </rPh>
    <phoneticPr fontId="3"/>
  </si>
  <si>
    <t>事業者（法人本部）の作業</t>
    <rPh sb="0" eb="3">
      <t>ジギョウシャ</t>
    </rPh>
    <rPh sb="4" eb="6">
      <t>ホウジン</t>
    </rPh>
    <rPh sb="6" eb="8">
      <t>ホンブ</t>
    </rPh>
    <rPh sb="10" eb="12">
      <t>サギョウ</t>
    </rPh>
    <phoneticPr fontId="3"/>
  </si>
  <si>
    <t>本Excelを各事業所に配布し、様式３（個票）を記入するように依頼　</t>
    <rPh sb="0" eb="1">
      <t>ホン</t>
    </rPh>
    <rPh sb="7" eb="8">
      <t>カク</t>
    </rPh>
    <rPh sb="8" eb="11">
      <t>ジギョウショ</t>
    </rPh>
    <rPh sb="12" eb="14">
      <t>ハイフ</t>
    </rPh>
    <rPh sb="16" eb="18">
      <t>ヨウシキ</t>
    </rPh>
    <rPh sb="20" eb="22">
      <t>コヒョウ</t>
    </rPh>
    <rPh sb="24" eb="26">
      <t>キニュウ</t>
    </rPh>
    <rPh sb="31" eb="33">
      <t>イライ</t>
    </rPh>
    <phoneticPr fontId="3"/>
  </si>
  <si>
    <t>各事業所の個票のシート名を「個票●」（●は１からの通し番号）に修正</t>
    <rPh sb="0" eb="1">
      <t>カク</t>
    </rPh>
    <rPh sb="1" eb="4">
      <t>ジギョウショ</t>
    </rPh>
    <rPh sb="5" eb="7">
      <t>コヒョウ</t>
    </rPh>
    <rPh sb="11" eb="12">
      <t>メイ</t>
    </rPh>
    <rPh sb="14" eb="16">
      <t>コヒョウ</t>
    </rPh>
    <rPh sb="25" eb="26">
      <t>トオ</t>
    </rPh>
    <rPh sb="27" eb="29">
      <t>バンゴウ</t>
    </rPh>
    <rPh sb="31" eb="33">
      <t>シュウセイ</t>
    </rPh>
    <phoneticPr fontId="3"/>
  </si>
  <si>
    <t>シート名を修正した個票を一つのExcelファイルに集約</t>
    <rPh sb="3" eb="4">
      <t>メイ</t>
    </rPh>
    <rPh sb="5" eb="7">
      <t>シュウセイ</t>
    </rPh>
    <rPh sb="9" eb="11">
      <t>コヒョウ</t>
    </rPh>
    <rPh sb="12" eb="13">
      <t>ヒト</t>
    </rPh>
    <rPh sb="25" eb="27">
      <t>シュウヤク</t>
    </rPh>
    <phoneticPr fontId="3"/>
  </si>
  <si>
    <t>個票及び様式２の内容が様式１（総括表）にも正しく反映されていることを確認するとともに、様式１の記入欄（水色セル）を記載</t>
    <rPh sb="0" eb="2">
      <t>コヒョウ</t>
    </rPh>
    <rPh sb="2" eb="3">
      <t>オヨ</t>
    </rPh>
    <rPh sb="4" eb="6">
      <t>ヨウシキ</t>
    </rPh>
    <rPh sb="8" eb="10">
      <t>ナイヨウ</t>
    </rPh>
    <rPh sb="11" eb="13">
      <t>ヨウシキ</t>
    </rPh>
    <rPh sb="15" eb="18">
      <t>ソウカツヒョウ</t>
    </rPh>
    <rPh sb="21" eb="22">
      <t>タダ</t>
    </rPh>
    <rPh sb="24" eb="26">
      <t>ハンエイ</t>
    </rPh>
    <rPh sb="34" eb="36">
      <t>カクニン</t>
    </rPh>
    <rPh sb="43" eb="45">
      <t>ヨウシキ</t>
    </rPh>
    <rPh sb="47" eb="50">
      <t>キニュウラン</t>
    </rPh>
    <rPh sb="51" eb="53">
      <t>ミズイロ</t>
    </rPh>
    <rPh sb="57" eb="59">
      <t>キサイ</t>
    </rPh>
    <phoneticPr fontId="3"/>
  </si>
  <si>
    <t>完成したExcelファイルを都道府県等の担当者に送付</t>
    <rPh sb="0" eb="2">
      <t>カンセイ</t>
    </rPh>
    <rPh sb="14" eb="18">
      <t>トドウフケン</t>
    </rPh>
    <rPh sb="18" eb="19">
      <t>トウ</t>
    </rPh>
    <rPh sb="20" eb="23">
      <t>タントウシャ</t>
    </rPh>
    <rPh sb="24" eb="26">
      <t>ソウフ</t>
    </rPh>
    <phoneticPr fontId="3"/>
  </si>
  <si>
    <t>本申請書の使い方</t>
    <rPh sb="0" eb="1">
      <t>ホン</t>
    </rPh>
    <rPh sb="1" eb="4">
      <t>シンセイショ</t>
    </rPh>
    <rPh sb="5" eb="6">
      <t>ツカ</t>
    </rPh>
    <rPh sb="7" eb="8">
      <t>カタ</t>
    </rPh>
    <phoneticPr fontId="3"/>
  </si>
  <si>
    <t>事業者からExcelファイルを受領し、内容を審査</t>
    <rPh sb="0" eb="3">
      <t>ジギョウシャ</t>
    </rPh>
    <rPh sb="15" eb="17">
      <t>ジュリョウ</t>
    </rPh>
    <rPh sb="19" eb="21">
      <t>ナイヨウ</t>
    </rPh>
    <rPh sb="22" eb="24">
      <t>シンサ</t>
    </rPh>
    <phoneticPr fontId="3"/>
  </si>
  <si>
    <t xml:space="preserve">様式３（個票）の着色セルを入力（水色セル：必要情報の入力・該当する取組内容のチェック、緑色セル：クリックしてプルダウンから選択）し、事業者（法人本部）へ返送
</t>
    <rPh sb="0" eb="2">
      <t>ヨウシキ</t>
    </rPh>
    <rPh sb="4" eb="6">
      <t>コヒョウ</t>
    </rPh>
    <rPh sb="8" eb="10">
      <t>チャクショク</t>
    </rPh>
    <rPh sb="13" eb="15">
      <t>ニュウリョク</t>
    </rPh>
    <rPh sb="16" eb="18">
      <t>ミズイロ</t>
    </rPh>
    <rPh sb="21" eb="23">
      <t>ヒツヨウ</t>
    </rPh>
    <rPh sb="23" eb="25">
      <t>ジョウホウ</t>
    </rPh>
    <rPh sb="26" eb="28">
      <t>ニュウリョク</t>
    </rPh>
    <rPh sb="29" eb="31">
      <t>ガイトウ</t>
    </rPh>
    <rPh sb="33" eb="35">
      <t>トリクミ</t>
    </rPh>
    <rPh sb="35" eb="37">
      <t>ナイヨウ</t>
    </rPh>
    <rPh sb="43" eb="45">
      <t>ミドリイロ</t>
    </rPh>
    <rPh sb="61" eb="63">
      <t>センタク</t>
    </rPh>
    <rPh sb="66" eb="69">
      <t>ジギョウシャ</t>
    </rPh>
    <rPh sb="70" eb="72">
      <t>ホウジン</t>
    </rPh>
    <rPh sb="72" eb="74">
      <t>ホンブ</t>
    </rPh>
    <rPh sb="76" eb="78">
      <t>ヘンソウ</t>
    </rPh>
    <phoneticPr fontId="3"/>
  </si>
  <si>
    <t>各事業所から回収した個票の入力内容を確認</t>
    <rPh sb="0" eb="1">
      <t>カク</t>
    </rPh>
    <rPh sb="1" eb="4">
      <t>ジギョウショ</t>
    </rPh>
    <rPh sb="6" eb="8">
      <t>カイシュウ</t>
    </rPh>
    <rPh sb="10" eb="12">
      <t>コヒョウ</t>
    </rPh>
    <rPh sb="13" eb="15">
      <t>ニュウリョク</t>
    </rPh>
    <rPh sb="15" eb="17">
      <t>ナイヨウ</t>
    </rPh>
    <rPh sb="18" eb="20">
      <t>カクニン</t>
    </rPh>
    <phoneticPr fontId="3"/>
  </si>
  <si>
    <t>様式２（申請額一覧）に全事業所分が正しく反映されているか確認（15事業所以上ある場合には6行目～15行目を行ごとコピーし、16行目に右クリック→「コピーしたセルの挿入」で挿入すること。）</t>
    <rPh sb="0" eb="2">
      <t>ヨウシキ</t>
    </rPh>
    <rPh sb="4" eb="7">
      <t>シンセイガク</t>
    </rPh>
    <rPh sb="7" eb="9">
      <t>イチラン</t>
    </rPh>
    <rPh sb="11" eb="15">
      <t>ゼンジギョウショ</t>
    </rPh>
    <rPh sb="15" eb="16">
      <t>ブン</t>
    </rPh>
    <rPh sb="17" eb="18">
      <t>タダ</t>
    </rPh>
    <rPh sb="20" eb="22">
      <t>ハンエイ</t>
    </rPh>
    <rPh sb="28" eb="30">
      <t>カクニン</t>
    </rPh>
    <rPh sb="53" eb="54">
      <t>ギョウ</t>
    </rPh>
    <rPh sb="66" eb="67">
      <t>ミギ</t>
    </rPh>
    <phoneticPr fontId="3"/>
  </si>
  <si>
    <t>別添２</t>
    <rPh sb="0" eb="2">
      <t>ベッテン</t>
    </rPh>
    <phoneticPr fontId="3"/>
  </si>
  <si>
    <t>事業所番号</t>
    <rPh sb="0" eb="3">
      <t>ジギョウショ</t>
    </rPh>
    <rPh sb="3" eb="5">
      <t>バンゴウ</t>
    </rPh>
    <phoneticPr fontId="3"/>
  </si>
  <si>
    <t>通所系</t>
    <rPh sb="0" eb="2">
      <t>ツウショ</t>
    </rPh>
    <rPh sb="2" eb="3">
      <t>ケイ</t>
    </rPh>
    <phoneticPr fontId="3"/>
  </si>
  <si>
    <t>療養介護</t>
    <phoneticPr fontId="3"/>
  </si>
  <si>
    <t>生活介護</t>
    <rPh sb="0" eb="2">
      <t>セイカツ</t>
    </rPh>
    <rPh sb="2" eb="4">
      <t>カイゴ</t>
    </rPh>
    <phoneticPr fontId="3"/>
  </si>
  <si>
    <t>自立訓練（機能訓練）</t>
    <phoneticPr fontId="3"/>
  </si>
  <si>
    <t>自立訓練（生活訓練）</t>
    <phoneticPr fontId="3"/>
  </si>
  <si>
    <t>就労移行支援</t>
    <phoneticPr fontId="3"/>
  </si>
  <si>
    <t>就労継続支援Ａ型</t>
    <rPh sb="7" eb="8">
      <t>ガタ</t>
    </rPh>
    <phoneticPr fontId="3"/>
  </si>
  <si>
    <t>就労継続支援Ｂ型</t>
    <rPh sb="7" eb="8">
      <t>ガタ</t>
    </rPh>
    <phoneticPr fontId="3"/>
  </si>
  <si>
    <t>就労定着支援</t>
    <rPh sb="4" eb="6">
      <t>シエン</t>
    </rPh>
    <phoneticPr fontId="3"/>
  </si>
  <si>
    <t>自立生活援助</t>
    <phoneticPr fontId="3"/>
  </si>
  <si>
    <t>児童発達支援</t>
    <phoneticPr fontId="3"/>
  </si>
  <si>
    <t>医療型児童発達支援</t>
    <phoneticPr fontId="3"/>
  </si>
  <si>
    <t>放課後等デイサービス</t>
    <phoneticPr fontId="3"/>
  </si>
  <si>
    <t>短期入所</t>
    <phoneticPr fontId="3"/>
  </si>
  <si>
    <t>入所・居住系</t>
    <rPh sb="0" eb="2">
      <t>ニュウショ</t>
    </rPh>
    <rPh sb="3" eb="5">
      <t>キョジュウ</t>
    </rPh>
    <rPh sb="5" eb="6">
      <t>ケイ</t>
    </rPh>
    <phoneticPr fontId="3"/>
  </si>
  <si>
    <t>施設入所支援</t>
    <phoneticPr fontId="3"/>
  </si>
  <si>
    <t>共同生活援助（介護サービス包括型）</t>
    <phoneticPr fontId="3"/>
  </si>
  <si>
    <t>共同生活援助（日中サービス支援型）</t>
    <phoneticPr fontId="3"/>
  </si>
  <si>
    <t>共同生活援助（外部サービス利用型）</t>
    <phoneticPr fontId="3"/>
  </si>
  <si>
    <t>福祉型障害児入所施設</t>
    <phoneticPr fontId="3"/>
  </si>
  <si>
    <t>居宅介護</t>
    <phoneticPr fontId="3"/>
  </si>
  <si>
    <t>重度訪問介護</t>
    <phoneticPr fontId="3"/>
  </si>
  <si>
    <t>同行援護</t>
    <phoneticPr fontId="3"/>
  </si>
  <si>
    <t>行動援護</t>
    <phoneticPr fontId="3"/>
  </si>
  <si>
    <t>居宅訪問型児童発達支援</t>
    <phoneticPr fontId="3"/>
  </si>
  <si>
    <t>保育所等訪問支援</t>
    <phoneticPr fontId="3"/>
  </si>
  <si>
    <t>計画相談支援</t>
    <phoneticPr fontId="3"/>
  </si>
  <si>
    <t>地域移行支援</t>
    <phoneticPr fontId="3"/>
  </si>
  <si>
    <t>地域定着支援</t>
    <phoneticPr fontId="3"/>
  </si>
  <si>
    <t>障害児相談支援</t>
    <phoneticPr fontId="3"/>
  </si>
  <si>
    <t>短期入所</t>
    <rPh sb="0" eb="2">
      <t>タンキ</t>
    </rPh>
    <rPh sb="2" eb="4">
      <t>ニュウショ</t>
    </rPh>
    <phoneticPr fontId="3"/>
  </si>
  <si>
    <t>医療型障害児入所施設</t>
    <phoneticPr fontId="3"/>
  </si>
  <si>
    <t>相談系</t>
    <rPh sb="0" eb="2">
      <t>ソウダン</t>
    </rPh>
    <rPh sb="2" eb="3">
      <t>ケイ</t>
    </rPh>
    <phoneticPr fontId="3"/>
  </si>
  <si>
    <t>（１）障害福祉サービス事業所・障害者支援施設等のサービス継続に必要な取組【共通】</t>
    <rPh sb="3" eb="5">
      <t>ショウガイ</t>
    </rPh>
    <rPh sb="5" eb="7">
      <t>フクシ</t>
    </rPh>
    <rPh sb="15" eb="18">
      <t>ショウガイシャ</t>
    </rPh>
    <rPh sb="18" eb="20">
      <t>シエン</t>
    </rPh>
    <phoneticPr fontId="3"/>
  </si>
  <si>
    <t>①　実施要綱の（１）の①又は②の障害福祉サービス事業所・障害者支援施設等の連携先の障害福祉サービス事業所・施設等
②　感染症の拡大防止の観点から必要があり、自主的に休業した障害福祉サービス事業所の連携先の障害福祉サービス事業所・施設等</t>
    <rPh sb="16" eb="18">
      <t>ショウガイ</t>
    </rPh>
    <rPh sb="18" eb="20">
      <t>フクシ</t>
    </rPh>
    <rPh sb="28" eb="31">
      <t>ショウガイシャ</t>
    </rPh>
    <rPh sb="31" eb="33">
      <t>シエン</t>
    </rPh>
    <rPh sb="37" eb="39">
      <t>レンケイ</t>
    </rPh>
    <rPh sb="39" eb="40">
      <t>サキ</t>
    </rPh>
    <rPh sb="41" eb="43">
      <t>ショウガイ</t>
    </rPh>
    <rPh sb="43" eb="45">
      <t>フクシ</t>
    </rPh>
    <rPh sb="49" eb="52">
      <t>ジギョウショ</t>
    </rPh>
    <rPh sb="53" eb="55">
      <t>シセツ</t>
    </rPh>
    <rPh sb="55" eb="56">
      <t>トウ</t>
    </rPh>
    <rPh sb="86" eb="88">
      <t>ショウガイ</t>
    </rPh>
    <rPh sb="88" eb="90">
      <t>フクシ</t>
    </rPh>
    <rPh sb="102" eb="104">
      <t>ショウガイ</t>
    </rPh>
    <rPh sb="104" eb="106">
      <t>フクシ</t>
    </rPh>
    <phoneticPr fontId="3"/>
  </si>
  <si>
    <t>（１）障害福祉サービス事業所・障害者支援施設等のサービス継続に必要な取組</t>
    <rPh sb="3" eb="5">
      <t>ショウガイ</t>
    </rPh>
    <rPh sb="5" eb="7">
      <t>フクシ</t>
    </rPh>
    <rPh sb="15" eb="18">
      <t>ショウガイシャ</t>
    </rPh>
    <rPh sb="18" eb="20">
      <t>シエン</t>
    </rPh>
    <phoneticPr fontId="3"/>
  </si>
  <si>
    <t>　「基準単価(a)」及び「基準単価(d)」は、「新型コロナウイルス感染症に係る障害福祉サービス事業所等に対するサービス継続支援事業実施要綱」の別添に記載された基準単価を記入すること。</t>
    <rPh sb="2" eb="4">
      <t>キジュン</t>
    </rPh>
    <rPh sb="4" eb="6">
      <t>タンカ</t>
    </rPh>
    <rPh sb="10" eb="11">
      <t>オヨ</t>
    </rPh>
    <rPh sb="13" eb="15">
      <t>キジュン</t>
    </rPh>
    <rPh sb="15" eb="17">
      <t>タンカ</t>
    </rPh>
    <rPh sb="24" eb="26">
      <t>シンガタ</t>
    </rPh>
    <rPh sb="33" eb="36">
      <t>カンセンショウ</t>
    </rPh>
    <rPh sb="37" eb="38">
      <t>カカ</t>
    </rPh>
    <rPh sb="39" eb="41">
      <t>ショウガイ</t>
    </rPh>
    <rPh sb="41" eb="43">
      <t>フクシ</t>
    </rPh>
    <rPh sb="47" eb="50">
      <t>ジギョウショ</t>
    </rPh>
    <rPh sb="50" eb="51">
      <t>トウ</t>
    </rPh>
    <rPh sb="52" eb="53">
      <t>タイ</t>
    </rPh>
    <rPh sb="59" eb="61">
      <t>ケイゾク</t>
    </rPh>
    <rPh sb="61" eb="63">
      <t>シエン</t>
    </rPh>
    <rPh sb="63" eb="65">
      <t>ジギョウ</t>
    </rPh>
    <rPh sb="65" eb="67">
      <t>ジッシ</t>
    </rPh>
    <rPh sb="67" eb="69">
      <t>ヨウコウ</t>
    </rPh>
    <phoneticPr fontId="3"/>
  </si>
  <si>
    <t>障害福祉サービス等事業所番号</t>
    <rPh sb="0" eb="2">
      <t>ショウガイ</t>
    </rPh>
    <rPh sb="2" eb="4">
      <t>フクシ</t>
    </rPh>
    <rPh sb="8" eb="9">
      <t>トウ</t>
    </rPh>
    <rPh sb="9" eb="12">
      <t>ジギョウショ</t>
    </rPh>
    <rPh sb="12" eb="14">
      <t>バンゴウ</t>
    </rPh>
    <phoneticPr fontId="3"/>
  </si>
  <si>
    <t>居宅介護職員等による同行訪問</t>
    <rPh sb="0" eb="2">
      <t>キョタク</t>
    </rPh>
    <rPh sb="2" eb="4">
      <t>カイゴ</t>
    </rPh>
    <rPh sb="4" eb="6">
      <t>ショクイン</t>
    </rPh>
    <phoneticPr fontId="3"/>
  </si>
  <si>
    <t>サ　居宅介護事業所に所属する居宅介護職員等による同行指導に係る費用</t>
    <rPh sb="2" eb="4">
      <t>キョタク</t>
    </rPh>
    <rPh sb="4" eb="6">
      <t>カイゴ</t>
    </rPh>
    <rPh sb="6" eb="9">
      <t>ジギョウショ</t>
    </rPh>
    <rPh sb="10" eb="12">
      <t>ショゾク</t>
    </rPh>
    <rPh sb="14" eb="16">
      <t>キョタク</t>
    </rPh>
    <rPh sb="16" eb="18">
      <t>カイゴ</t>
    </rPh>
    <rPh sb="18" eb="20">
      <t>ショクイン</t>
    </rPh>
    <rPh sb="20" eb="21">
      <t>トウ</t>
    </rPh>
    <rPh sb="24" eb="26">
      <t>ドウコウ</t>
    </rPh>
    <rPh sb="26" eb="28">
      <t>シドウ</t>
    </rPh>
    <rPh sb="29" eb="30">
      <t>カカ</t>
    </rPh>
    <rPh sb="31" eb="33">
      <t>ヒヨウ</t>
    </rPh>
    <phoneticPr fontId="3"/>
  </si>
  <si>
    <t>連携先事業所から派遣された居宅介護職員への謝金【報償費】</t>
    <rPh sb="0" eb="2">
      <t>レンケイ</t>
    </rPh>
    <rPh sb="2" eb="3">
      <t>サキ</t>
    </rPh>
    <rPh sb="3" eb="6">
      <t>ジギョウショ</t>
    </rPh>
    <rPh sb="8" eb="10">
      <t>ハケン</t>
    </rPh>
    <rPh sb="13" eb="15">
      <t>キョタク</t>
    </rPh>
    <rPh sb="15" eb="17">
      <t>カイゴ</t>
    </rPh>
    <rPh sb="17" eb="19">
      <t>ショクイン</t>
    </rPh>
    <rPh sb="21" eb="23">
      <t>シャキン</t>
    </rPh>
    <rPh sb="24" eb="27">
      <t>ホウショウヒ</t>
    </rPh>
    <phoneticPr fontId="3"/>
  </si>
  <si>
    <t>シ　訪問サービス実施を行うため緊急かつ一時的に必要となる車のリース等の費用</t>
    <phoneticPr fontId="3"/>
  </si>
  <si>
    <t>（上記オに準ずる）</t>
    <rPh sb="1" eb="3">
      <t>ジョウキ</t>
    </rPh>
    <rPh sb="5" eb="6">
      <t>ジュン</t>
    </rPh>
    <phoneticPr fontId="3"/>
  </si>
  <si>
    <t>障害福祉サービス等事業者に対するサービス継続支援事業</t>
    <rPh sb="0" eb="2">
      <t>ショウガイ</t>
    </rPh>
    <rPh sb="2" eb="4">
      <t>フクシ</t>
    </rPh>
    <rPh sb="8" eb="9">
      <t>トウ</t>
    </rPh>
    <rPh sb="9" eb="12">
      <t>ジギョウシャ</t>
    </rPh>
    <rPh sb="13" eb="14">
      <t>タイ</t>
    </rPh>
    <rPh sb="20" eb="22">
      <t>ケイゾク</t>
    </rPh>
    <rPh sb="22" eb="24">
      <t>シエン</t>
    </rPh>
    <rPh sb="24" eb="26">
      <t>ジギョウ</t>
    </rPh>
    <phoneticPr fontId="3"/>
  </si>
  <si>
    <t>1.障害福祉サービス等事業所のサービス継続支援</t>
    <phoneticPr fontId="3"/>
  </si>
  <si>
    <t>2.障害福祉サービス等事業所との連携支援</t>
    <phoneticPr fontId="3"/>
  </si>
  <si>
    <t>１．障害福祉サービス等事業所のサービス継続支援</t>
    <rPh sb="2" eb="4">
      <t>ショウガイ</t>
    </rPh>
    <rPh sb="4" eb="6">
      <t>フクシ</t>
    </rPh>
    <rPh sb="10" eb="11">
      <t>トウ</t>
    </rPh>
    <rPh sb="11" eb="14">
      <t>ジギョウショ</t>
    </rPh>
    <rPh sb="19" eb="21">
      <t>ケイゾク</t>
    </rPh>
    <rPh sb="21" eb="23">
      <t>シエン</t>
    </rPh>
    <phoneticPr fontId="3"/>
  </si>
  <si>
    <t>２．障害福祉サービス等事業所との連携支援</t>
    <rPh sb="2" eb="4">
      <t>ショウガイ</t>
    </rPh>
    <rPh sb="4" eb="6">
      <t>フクシ</t>
    </rPh>
    <rPh sb="10" eb="11">
      <t>トウ</t>
    </rPh>
    <rPh sb="11" eb="14">
      <t>ジギョウショ</t>
    </rPh>
    <rPh sb="16" eb="18">
      <t>レンケイ</t>
    </rPh>
    <rPh sb="18" eb="20">
      <t>シエン</t>
    </rPh>
    <phoneticPr fontId="3"/>
  </si>
  <si>
    <r>
      <t>障害福祉サービス等事業所のサービス継続支援　</t>
    </r>
    <r>
      <rPr>
        <sz val="8"/>
        <rFont val="ＭＳ Ｐ明朝"/>
        <family val="1"/>
        <charset val="128"/>
      </rPr>
      <t>→ １を記載</t>
    </r>
    <rPh sb="0" eb="2">
      <t>ショウガイ</t>
    </rPh>
    <rPh sb="2" eb="4">
      <t>フクシ</t>
    </rPh>
    <rPh sb="8" eb="9">
      <t>トウ</t>
    </rPh>
    <rPh sb="9" eb="12">
      <t>ジギョウショ</t>
    </rPh>
    <rPh sb="17" eb="19">
      <t>ケイゾク</t>
    </rPh>
    <rPh sb="19" eb="21">
      <t>シエン</t>
    </rPh>
    <rPh sb="26" eb="28">
      <t>キサイ</t>
    </rPh>
    <phoneticPr fontId="3"/>
  </si>
  <si>
    <t>１． 障害福祉サービス等事業所のサービス継続支援</t>
    <rPh sb="3" eb="5">
      <t>ショウガイ</t>
    </rPh>
    <rPh sb="5" eb="7">
      <t>フクシ</t>
    </rPh>
    <rPh sb="11" eb="12">
      <t>トウ</t>
    </rPh>
    <rPh sb="12" eb="15">
      <t>ジギョウショ</t>
    </rPh>
    <rPh sb="20" eb="22">
      <t>ケイゾク</t>
    </rPh>
    <rPh sb="22" eb="24">
      <t>シエン</t>
    </rPh>
    <phoneticPr fontId="3"/>
  </si>
  <si>
    <t>１．障害福祉サービス等事業所のサービス継続支援</t>
    <phoneticPr fontId="3"/>
  </si>
  <si>
    <r>
      <t>障害福祉サービス等事業所との連携支援　</t>
    </r>
    <r>
      <rPr>
        <sz val="8"/>
        <rFont val="ＭＳ Ｐ明朝"/>
        <family val="1"/>
        <charset val="128"/>
      </rPr>
      <t>→ ２を記載</t>
    </r>
    <rPh sb="23" eb="25">
      <t>キサイ</t>
    </rPh>
    <phoneticPr fontId="3"/>
  </si>
  <si>
    <t>２．障害福祉サービス等事業所との連携支援</t>
    <phoneticPr fontId="3"/>
  </si>
  <si>
    <t>２．障害福祉サービス等事業所との連携支援</t>
    <phoneticPr fontId="3"/>
  </si>
  <si>
    <t>２．障害福祉サービス等事業所との連携支援</t>
    <phoneticPr fontId="3"/>
  </si>
  <si>
    <t>合　　計 (1+2)</t>
    <rPh sb="0" eb="1">
      <t>ゴウ</t>
    </rPh>
    <rPh sb="3" eb="4">
      <t>ケイ</t>
    </rPh>
    <phoneticPr fontId="3"/>
  </si>
  <si>
    <r>
      <t>（３）通所系ｻｰﾋﾞｽ事業所及び短期入所系ｻｰﾋﾞｽ事業所による事業所外の代替の場所におけるｻｰﾋﾞｽ実施に係る取組</t>
    </r>
    <r>
      <rPr>
        <sz val="6"/>
        <rFont val="ＭＳ Ｐ明朝"/>
        <family val="1"/>
        <charset val="128"/>
      </rPr>
      <t>【通所/短期入所/入所・居住】</t>
    </r>
    <rPh sb="3" eb="5">
      <t>ツウショ</t>
    </rPh>
    <rPh sb="5" eb="6">
      <t>ケイ</t>
    </rPh>
    <rPh sb="11" eb="14">
      <t>ジギョウショ</t>
    </rPh>
    <rPh sb="14" eb="15">
      <t>オヨ</t>
    </rPh>
    <rPh sb="16" eb="18">
      <t>タンキ</t>
    </rPh>
    <rPh sb="18" eb="20">
      <t>ニュウショ</t>
    </rPh>
    <rPh sb="20" eb="21">
      <t>ケイ</t>
    </rPh>
    <rPh sb="26" eb="29">
      <t>ジギョウショ</t>
    </rPh>
    <rPh sb="32" eb="35">
      <t>ジギョウショ</t>
    </rPh>
    <rPh sb="35" eb="36">
      <t>ガイ</t>
    </rPh>
    <rPh sb="37" eb="39">
      <t>ダイタイ</t>
    </rPh>
    <rPh sb="40" eb="42">
      <t>バショ</t>
    </rPh>
    <rPh sb="51" eb="53">
      <t>ジッシ</t>
    </rPh>
    <rPh sb="54" eb="55">
      <t>カカ</t>
    </rPh>
    <rPh sb="56" eb="58">
      <t>トリクミ</t>
    </rPh>
    <rPh sb="59" eb="61">
      <t>ツウショ</t>
    </rPh>
    <rPh sb="62" eb="64">
      <t>タンキ</t>
    </rPh>
    <rPh sb="64" eb="66">
      <t>ニュウショ</t>
    </rPh>
    <rPh sb="67" eb="69">
      <t>ニュウショ</t>
    </rPh>
    <rPh sb="70" eb="72">
      <t>キョジュウ</t>
    </rPh>
    <phoneticPr fontId="3"/>
  </si>
  <si>
    <t>利用者の健康管理等を行うための訪問</t>
    <rPh sb="0" eb="3">
      <t>リヨウシャ</t>
    </rPh>
    <rPh sb="4" eb="6">
      <t>ケンコウ</t>
    </rPh>
    <rPh sb="6" eb="8">
      <t>カンリ</t>
    </rPh>
    <rPh sb="8" eb="9">
      <t>トウ</t>
    </rPh>
    <rPh sb="10" eb="11">
      <t>オコナ</t>
    </rPh>
    <phoneticPr fontId="3"/>
  </si>
  <si>
    <t>健康管理や相談援助等を行うためのタブレット等の活用</t>
    <phoneticPr fontId="3"/>
  </si>
  <si>
    <t>（４）訪問サービスの実施【通所/短期入所/入所・居住】</t>
    <rPh sb="3" eb="5">
      <t>ホウモ_x0000_</t>
    </rPh>
    <rPh sb="10" eb="12">
      <t>_x0003__x0002__x0004_</t>
    </rPh>
    <rPh sb="13" eb="15">
      <t xml:space="preserve">
_x0002__x0007__x000D_</t>
    </rPh>
    <rPh sb="16" eb="18">
      <t>_x0002__x000B__x0010_</t>
    </rPh>
    <rPh sb="18" eb="20">
      <t>_x0002__x000E__x0012__x0002__x0013_</t>
    </rPh>
    <rPh sb="21" eb="23">
      <t>_x0015__x0002__x0018__x0018__x0002_</t>
    </rPh>
    <rPh sb="24" eb="26">
      <t/>
    </rPh>
    <phoneticPr fontId="3"/>
  </si>
  <si>
    <t>①　都道府県、保健所を設置する市又は特別区から休業要請を受けた通所系サービス事業所、短期入所サービス事業所
②　利用者又は職員に感染者が発生した障害福祉サービス事業所・障害者支援施設等（職員に複数の濃厚接触者が発生し、職員が不足した場合を含む）
③　濃厚接触者に対応した短期入所サービス事業所、訪問系サービス事業所、障害者支援施設等
④　①～③以外の障害福祉サービス等事業所、障害者支援施設等であって、当該事業所の職員により、利用者の居宅においてできる限りのサービスを提供した事業所</t>
    <rPh sb="72" eb="74">
      <t>ショウガイ</t>
    </rPh>
    <rPh sb="74" eb="76">
      <t>フクシ</t>
    </rPh>
    <rPh sb="84" eb="87">
      <t>ショウガイシャ</t>
    </rPh>
    <rPh sb="87" eb="89">
      <t>シエン</t>
    </rPh>
    <phoneticPr fontId="3"/>
  </si>
  <si>
    <t>別添</t>
    <rPh sb="0" eb="2">
      <t>ベッテン</t>
    </rPh>
    <phoneticPr fontId="21"/>
  </si>
  <si>
    <t>基準単価</t>
    <rPh sb="0" eb="2">
      <t>キジュン</t>
    </rPh>
    <rPh sb="2" eb="4">
      <t>タンカ</t>
    </rPh>
    <phoneticPr fontId="21"/>
  </si>
  <si>
    <t>事業区分</t>
    <rPh sb="0" eb="2">
      <t>ジギョウ</t>
    </rPh>
    <rPh sb="2" eb="4">
      <t>クブン</t>
    </rPh>
    <phoneticPr fontId="21"/>
  </si>
  <si>
    <t>令和２年１月15日以降に、以下のいずれかに該当した事業所・施設等
①　都道府県、保健所を設置する市又は特別区から休業要請を受けた通所系サービス事業所、短期入所サービス事業所
②　利用者又は職員に感染者が発生した障害福祉サービス等事業所、障害者支援施設等、相談支援事業所（職員に複数の濃厚接触者が発生し、職員が不足した場合を含む）
③　濃厚接触者に対応した短期入所サービス事業所、訪問系サービス事業所、障害者支援施設等</t>
    <rPh sb="13" eb="15">
      <t>イカ</t>
    </rPh>
    <rPh sb="21" eb="23">
      <t>ガイトウ</t>
    </rPh>
    <rPh sb="31" eb="32">
      <t>トウ</t>
    </rPh>
    <phoneticPr fontId="21"/>
  </si>
  <si>
    <t>④　①から③以外の事業所・施設等であって、当該事業所の職員により、利用者の居宅においてできる限りのサービスを提供した事業所</t>
    <rPh sb="6" eb="8">
      <t>イガイ</t>
    </rPh>
    <rPh sb="9" eb="12">
      <t>ジギョウショ</t>
    </rPh>
    <rPh sb="13" eb="15">
      <t>シセツ</t>
    </rPh>
    <rPh sb="15" eb="16">
      <t>トウ</t>
    </rPh>
    <rPh sb="21" eb="23">
      <t>トウガイ</t>
    </rPh>
    <rPh sb="23" eb="26">
      <t>ジギョウショ</t>
    </rPh>
    <rPh sb="27" eb="29">
      <t>ショクイン</t>
    </rPh>
    <rPh sb="33" eb="36">
      <t>リヨウシャ</t>
    </rPh>
    <rPh sb="37" eb="39">
      <t>キョタク</t>
    </rPh>
    <rPh sb="46" eb="47">
      <t>カギ</t>
    </rPh>
    <rPh sb="54" eb="56">
      <t>テイキョウ</t>
    </rPh>
    <rPh sb="58" eb="61">
      <t>ジギョウショ</t>
    </rPh>
    <phoneticPr fontId="21"/>
  </si>
  <si>
    <t>令和２年１月15日以降に、以下のいずれかに該当する事業所・施設等の利用者の受入れや職員が不足した場合に応援職員の派遣を行った連携先の事業所・施設
・障害福祉サービス等事業所、障害福祉施設等、相談支援事業所
・感染症の拡大防止の観点から必要があり、自主的に休業した障害福祉サービス等事業所</t>
    <rPh sb="13" eb="15">
      <t>イカ</t>
    </rPh>
    <rPh sb="21" eb="23">
      <t>ガイトウ</t>
    </rPh>
    <rPh sb="25" eb="28">
      <t>ジギョウショ</t>
    </rPh>
    <rPh sb="29" eb="31">
      <t>シセツ</t>
    </rPh>
    <rPh sb="31" eb="32">
      <t>トウ</t>
    </rPh>
    <rPh sb="33" eb="36">
      <t>リヨウシャ</t>
    </rPh>
    <rPh sb="37" eb="38">
      <t>ウ</t>
    </rPh>
    <rPh sb="38" eb="39">
      <t>イ</t>
    </rPh>
    <rPh sb="41" eb="43">
      <t>ショクイン</t>
    </rPh>
    <rPh sb="44" eb="46">
      <t>フソク</t>
    </rPh>
    <rPh sb="48" eb="50">
      <t>バアイ</t>
    </rPh>
    <rPh sb="51" eb="53">
      <t>オウエン</t>
    </rPh>
    <rPh sb="53" eb="55">
      <t>ショクイン</t>
    </rPh>
    <rPh sb="56" eb="58">
      <t>ハケン</t>
    </rPh>
    <rPh sb="59" eb="60">
      <t>オコナ</t>
    </rPh>
    <rPh sb="62" eb="64">
      <t>レンケイ</t>
    </rPh>
    <rPh sb="64" eb="65">
      <t>サキ</t>
    </rPh>
    <phoneticPr fontId="21"/>
  </si>
  <si>
    <t>サービス種別</t>
    <rPh sb="4" eb="6">
      <t>シュベツ</t>
    </rPh>
    <phoneticPr fontId="21"/>
  </si>
  <si>
    <t>各サービス共通</t>
    <rPh sb="0" eb="1">
      <t>カク</t>
    </rPh>
    <rPh sb="5" eb="7">
      <t>キョウツウ</t>
    </rPh>
    <phoneticPr fontId="21"/>
  </si>
  <si>
    <t>通所系</t>
    <rPh sb="0" eb="2">
      <t>ツウショ</t>
    </rPh>
    <rPh sb="2" eb="3">
      <t>ケイ</t>
    </rPh>
    <phoneticPr fontId="21"/>
  </si>
  <si>
    <t>療養介護</t>
    <rPh sb="0" eb="2">
      <t>リョウヨウ</t>
    </rPh>
    <rPh sb="2" eb="4">
      <t>カイゴ</t>
    </rPh>
    <phoneticPr fontId="21"/>
  </si>
  <si>
    <t>生活介護</t>
    <rPh sb="0" eb="2">
      <t>セイカツ</t>
    </rPh>
    <rPh sb="2" eb="4">
      <t>カイゴ</t>
    </rPh>
    <phoneticPr fontId="21"/>
  </si>
  <si>
    <t>自立訓練（機能訓練）</t>
    <rPh sb="0" eb="2">
      <t>ジリツ</t>
    </rPh>
    <rPh sb="2" eb="4">
      <t>クンレン</t>
    </rPh>
    <rPh sb="5" eb="7">
      <t>キノウ</t>
    </rPh>
    <rPh sb="7" eb="9">
      <t>クンレン</t>
    </rPh>
    <phoneticPr fontId="21"/>
  </si>
  <si>
    <t>自立訓練（生活訓練）</t>
    <rPh sb="0" eb="4">
      <t>ジリツクンレン</t>
    </rPh>
    <rPh sb="5" eb="7">
      <t>セイカツ</t>
    </rPh>
    <rPh sb="7" eb="9">
      <t>クンレン</t>
    </rPh>
    <phoneticPr fontId="21"/>
  </si>
  <si>
    <t>就労移行支援</t>
    <rPh sb="0" eb="2">
      <t>シュウロウ</t>
    </rPh>
    <rPh sb="2" eb="4">
      <t>イコウ</t>
    </rPh>
    <rPh sb="4" eb="6">
      <t>シエン</t>
    </rPh>
    <phoneticPr fontId="21"/>
  </si>
  <si>
    <t>就労継続支援Ａ型</t>
    <rPh sb="0" eb="2">
      <t>シュウロウ</t>
    </rPh>
    <rPh sb="2" eb="4">
      <t>ケイゾク</t>
    </rPh>
    <rPh sb="4" eb="6">
      <t>シエン</t>
    </rPh>
    <rPh sb="7" eb="8">
      <t>カタ</t>
    </rPh>
    <phoneticPr fontId="21"/>
  </si>
  <si>
    <t>就労継続支援Ｂ型</t>
    <rPh sb="0" eb="2">
      <t>シュウロウ</t>
    </rPh>
    <rPh sb="2" eb="4">
      <t>ケイゾク</t>
    </rPh>
    <rPh sb="4" eb="6">
      <t>シエン</t>
    </rPh>
    <rPh sb="7" eb="8">
      <t>カタ</t>
    </rPh>
    <phoneticPr fontId="21"/>
  </si>
  <si>
    <t>就労定着支援</t>
    <rPh sb="0" eb="2">
      <t>シュウロウ</t>
    </rPh>
    <rPh sb="2" eb="4">
      <t>テイチャク</t>
    </rPh>
    <rPh sb="4" eb="6">
      <t>シエン</t>
    </rPh>
    <phoneticPr fontId="21"/>
  </si>
  <si>
    <t>自立生活援助</t>
    <rPh sb="0" eb="2">
      <t>ジリツ</t>
    </rPh>
    <rPh sb="2" eb="4">
      <t>セイカツ</t>
    </rPh>
    <rPh sb="4" eb="6">
      <t>エンジョ</t>
    </rPh>
    <phoneticPr fontId="21"/>
  </si>
  <si>
    <t>児童発達支援</t>
    <rPh sb="0" eb="2">
      <t>ジドウ</t>
    </rPh>
    <rPh sb="2" eb="4">
      <t>ハッタツ</t>
    </rPh>
    <rPh sb="4" eb="6">
      <t>シエン</t>
    </rPh>
    <phoneticPr fontId="21"/>
  </si>
  <si>
    <t>医療型児童発達支援</t>
    <rPh sb="0" eb="2">
      <t>イリョウ</t>
    </rPh>
    <rPh sb="2" eb="3">
      <t>ガタ</t>
    </rPh>
    <rPh sb="3" eb="5">
      <t>ジドウ</t>
    </rPh>
    <rPh sb="5" eb="7">
      <t>ハッタツ</t>
    </rPh>
    <rPh sb="7" eb="9">
      <t>シエン</t>
    </rPh>
    <phoneticPr fontId="21"/>
  </si>
  <si>
    <t>放課後等デイサービス</t>
    <rPh sb="0" eb="3">
      <t>ホウカゴ</t>
    </rPh>
    <rPh sb="3" eb="4">
      <t>トウ</t>
    </rPh>
    <phoneticPr fontId="21"/>
  </si>
  <si>
    <t>短期入所</t>
    <rPh sb="0" eb="2">
      <t>タンキ</t>
    </rPh>
    <rPh sb="2" eb="4">
      <t>ニュウショ</t>
    </rPh>
    <phoneticPr fontId="21"/>
  </si>
  <si>
    <t>入所・居住系</t>
    <rPh sb="0" eb="2">
      <t>ニュウショ</t>
    </rPh>
    <rPh sb="3" eb="5">
      <t>キョジュウ</t>
    </rPh>
    <rPh sb="5" eb="6">
      <t>ケイ</t>
    </rPh>
    <phoneticPr fontId="21"/>
  </si>
  <si>
    <t>施設入所支援</t>
    <rPh sb="0" eb="2">
      <t>シセツ</t>
    </rPh>
    <rPh sb="2" eb="4">
      <t>ニュウショ</t>
    </rPh>
    <rPh sb="4" eb="6">
      <t>シエン</t>
    </rPh>
    <phoneticPr fontId="21"/>
  </si>
  <si>
    <t>共同生活援助（介護サービス包括型）</t>
    <rPh sb="0" eb="2">
      <t>キョウドウ</t>
    </rPh>
    <rPh sb="2" eb="4">
      <t>セイカツ</t>
    </rPh>
    <rPh sb="4" eb="6">
      <t>エンジョ</t>
    </rPh>
    <rPh sb="7" eb="9">
      <t>カイゴ</t>
    </rPh>
    <rPh sb="13" eb="15">
      <t>ホウカツ</t>
    </rPh>
    <rPh sb="15" eb="16">
      <t>ガタ</t>
    </rPh>
    <phoneticPr fontId="21"/>
  </si>
  <si>
    <t>共同生活援助（日中サービス支援型）</t>
    <rPh sb="0" eb="2">
      <t>キョウドウ</t>
    </rPh>
    <rPh sb="2" eb="4">
      <t>セイカツ</t>
    </rPh>
    <rPh sb="4" eb="6">
      <t>エンジョ</t>
    </rPh>
    <rPh sb="7" eb="9">
      <t>ニッチュウ</t>
    </rPh>
    <rPh sb="13" eb="15">
      <t>シエン</t>
    </rPh>
    <rPh sb="15" eb="16">
      <t>ガタ</t>
    </rPh>
    <phoneticPr fontId="21"/>
  </si>
  <si>
    <t>共同生活援助（外部サービス利用型）</t>
    <rPh sb="0" eb="2">
      <t>キョウドウ</t>
    </rPh>
    <rPh sb="2" eb="4">
      <t>セイカツ</t>
    </rPh>
    <rPh sb="4" eb="6">
      <t>エンジョ</t>
    </rPh>
    <rPh sb="7" eb="9">
      <t>ガイブ</t>
    </rPh>
    <rPh sb="13" eb="15">
      <t>リヨウ</t>
    </rPh>
    <rPh sb="15" eb="16">
      <t>ガタ</t>
    </rPh>
    <phoneticPr fontId="21"/>
  </si>
  <si>
    <t>福祉型障害児入所施設</t>
    <rPh sb="0" eb="3">
      <t>フクシガタ</t>
    </rPh>
    <rPh sb="3" eb="6">
      <t>ショウガイジ</t>
    </rPh>
    <rPh sb="6" eb="8">
      <t>ニュウショ</t>
    </rPh>
    <rPh sb="8" eb="10">
      <t>シセツ</t>
    </rPh>
    <phoneticPr fontId="21"/>
  </si>
  <si>
    <t>医療型障害児入所施設</t>
    <rPh sb="0" eb="2">
      <t>イリョウ</t>
    </rPh>
    <rPh sb="2" eb="3">
      <t>ガタ</t>
    </rPh>
    <rPh sb="3" eb="6">
      <t>ショウガイジ</t>
    </rPh>
    <rPh sb="6" eb="8">
      <t>ニュウショ</t>
    </rPh>
    <rPh sb="8" eb="10">
      <t>シセツ</t>
    </rPh>
    <phoneticPr fontId="21"/>
  </si>
  <si>
    <t>訪問系</t>
    <rPh sb="0" eb="2">
      <t>ホウモン</t>
    </rPh>
    <rPh sb="2" eb="3">
      <t>ケイ</t>
    </rPh>
    <phoneticPr fontId="21"/>
  </si>
  <si>
    <t>居宅介護</t>
    <rPh sb="0" eb="2">
      <t>キョタク</t>
    </rPh>
    <rPh sb="2" eb="4">
      <t>カイゴ</t>
    </rPh>
    <phoneticPr fontId="21"/>
  </si>
  <si>
    <t>－</t>
    <phoneticPr fontId="21"/>
  </si>
  <si>
    <t>重度訪問介護</t>
    <rPh sb="0" eb="2">
      <t>ジュウド</t>
    </rPh>
    <rPh sb="2" eb="4">
      <t>ホウモン</t>
    </rPh>
    <rPh sb="4" eb="6">
      <t>カイゴ</t>
    </rPh>
    <phoneticPr fontId="21"/>
  </si>
  <si>
    <t>－</t>
    <phoneticPr fontId="21"/>
  </si>
  <si>
    <t>同行援護</t>
    <rPh sb="0" eb="2">
      <t>ドウコウ</t>
    </rPh>
    <rPh sb="2" eb="4">
      <t>エンゴ</t>
    </rPh>
    <phoneticPr fontId="21"/>
  </si>
  <si>
    <t>－</t>
    <phoneticPr fontId="21"/>
  </si>
  <si>
    <t>行動援護</t>
    <rPh sb="0" eb="2">
      <t>コウドウ</t>
    </rPh>
    <rPh sb="2" eb="4">
      <t>エンゴ</t>
    </rPh>
    <phoneticPr fontId="21"/>
  </si>
  <si>
    <t>－</t>
    <phoneticPr fontId="21"/>
  </si>
  <si>
    <t>居宅訪問型児童発達支援</t>
    <rPh sb="0" eb="2">
      <t>キョタク</t>
    </rPh>
    <rPh sb="2" eb="5">
      <t>ホウモンガタ</t>
    </rPh>
    <rPh sb="5" eb="7">
      <t>ジドウ</t>
    </rPh>
    <rPh sb="7" eb="9">
      <t>ハッタツ</t>
    </rPh>
    <rPh sb="9" eb="11">
      <t>シエン</t>
    </rPh>
    <phoneticPr fontId="21"/>
  </si>
  <si>
    <t>保育所等訪問支援</t>
    <rPh sb="0" eb="2">
      <t>ホイク</t>
    </rPh>
    <rPh sb="2" eb="3">
      <t>ジョ</t>
    </rPh>
    <rPh sb="3" eb="4">
      <t>トウ</t>
    </rPh>
    <rPh sb="4" eb="6">
      <t>ホウモン</t>
    </rPh>
    <rPh sb="6" eb="8">
      <t>シエン</t>
    </rPh>
    <phoneticPr fontId="21"/>
  </si>
  <si>
    <t>相談系</t>
    <rPh sb="0" eb="2">
      <t>ソウダン</t>
    </rPh>
    <rPh sb="2" eb="3">
      <t>ケイ</t>
    </rPh>
    <phoneticPr fontId="21"/>
  </si>
  <si>
    <t>計画相談支援</t>
    <rPh sb="0" eb="2">
      <t>ケイカク</t>
    </rPh>
    <rPh sb="2" eb="4">
      <t>ソウダン</t>
    </rPh>
    <rPh sb="4" eb="6">
      <t>シエン</t>
    </rPh>
    <phoneticPr fontId="21"/>
  </si>
  <si>
    <t>地域移行支援</t>
    <rPh sb="0" eb="2">
      <t>チイキ</t>
    </rPh>
    <rPh sb="2" eb="4">
      <t>イコウ</t>
    </rPh>
    <rPh sb="4" eb="6">
      <t>シエン</t>
    </rPh>
    <phoneticPr fontId="21"/>
  </si>
  <si>
    <t>地域定着支援</t>
    <rPh sb="0" eb="2">
      <t>チイキ</t>
    </rPh>
    <rPh sb="2" eb="4">
      <t>テイチャク</t>
    </rPh>
    <rPh sb="4" eb="6">
      <t>シエン</t>
    </rPh>
    <phoneticPr fontId="21"/>
  </si>
  <si>
    <t>障害児相談支援</t>
    <rPh sb="0" eb="3">
      <t>ショウガイジ</t>
    </rPh>
    <rPh sb="3" eb="5">
      <t>ソウダン</t>
    </rPh>
    <rPh sb="5" eb="7">
      <t>シエン</t>
    </rPh>
    <phoneticPr fontId="21"/>
  </si>
  <si>
    <t>（２）障害福祉サービス等事業者との連携支援</t>
    <phoneticPr fontId="21"/>
  </si>
  <si>
    <t>（１）障害福祉サービス等事業者等のサービス継続支援</t>
    <phoneticPr fontId="21"/>
  </si>
  <si>
    <t>当該事業所の職員により、利用者の居宅への訪問によるサービスを行った事業所（※３）</t>
    <phoneticPr fontId="3"/>
  </si>
  <si>
    <t>１．障害福祉サービス等事業所のサービス継続支援
（利用者の居宅への訪問によるサービスを行った事業所）</t>
    <rPh sb="2" eb="4">
      <t>ショウガイ</t>
    </rPh>
    <rPh sb="4" eb="6">
      <t>フクシ</t>
    </rPh>
    <rPh sb="10" eb="11">
      <t>トウ</t>
    </rPh>
    <rPh sb="11" eb="14">
      <t>ジギョウショ</t>
    </rPh>
    <rPh sb="19" eb="21">
      <t>ケイゾク</t>
    </rPh>
    <rPh sb="21" eb="23">
      <t>シエン</t>
    </rPh>
    <rPh sb="25" eb="28">
      <t>リヨウシャ</t>
    </rPh>
    <rPh sb="29" eb="31">
      <t>キョタク</t>
    </rPh>
    <rPh sb="33" eb="35">
      <t>ホウモン</t>
    </rPh>
    <rPh sb="43" eb="44">
      <t>オコナ</t>
    </rPh>
    <rPh sb="46" eb="49">
      <t>ジギョウショ</t>
    </rPh>
    <phoneticPr fontId="3"/>
  </si>
  <si>
    <t>１．（４）訪問サービスの実施【通所/短期入所/入所・居住】</t>
    <phoneticPr fontId="3"/>
  </si>
  <si>
    <t>国庫補助協議書の作成</t>
    <rPh sb="0" eb="2">
      <t>コッコ</t>
    </rPh>
    <rPh sb="2" eb="4">
      <t>ホジョ</t>
    </rPh>
    <rPh sb="4" eb="6">
      <t>キョウギ</t>
    </rPh>
    <rPh sb="6" eb="7">
      <t>ショ</t>
    </rPh>
    <rPh sb="8" eb="10">
      <t>サクセイ</t>
    </rPh>
    <phoneticPr fontId="3"/>
  </si>
  <si>
    <t>キ　ＩＣＴを活用して、通所しない利用者の健康管理等を行うための費用</t>
    <rPh sb="6" eb="8">
      <t>カツヨウ</t>
    </rPh>
    <rPh sb="11" eb="13">
      <t>ツウショ</t>
    </rPh>
    <rPh sb="16" eb="19">
      <t>リヨウシャ</t>
    </rPh>
    <rPh sb="20" eb="22">
      <t>ケンコウ</t>
    </rPh>
    <rPh sb="22" eb="24">
      <t>カンリ</t>
    </rPh>
    <rPh sb="24" eb="25">
      <t>トウ</t>
    </rPh>
    <rPh sb="26" eb="27">
      <t>オコナ</t>
    </rPh>
    <rPh sb="31" eb="33">
      <t>ヒヨウ</t>
    </rPh>
    <phoneticPr fontId="3"/>
  </si>
  <si>
    <t>（３）通所系ｻｰﾋﾞｽ事業所及び短期入所ｻｰﾋﾞｽ事業所及び障害者支援施設等による事業所外の代替の場所におけるｻｰﾋﾞｽ提供</t>
    <rPh sb="3" eb="5">
      <t>ツウショ</t>
    </rPh>
    <rPh sb="5" eb="6">
      <t>ケイ</t>
    </rPh>
    <rPh sb="11" eb="14">
      <t>ジギョウショ</t>
    </rPh>
    <rPh sb="14" eb="15">
      <t>オヨ</t>
    </rPh>
    <rPh sb="16" eb="18">
      <t>タンキ</t>
    </rPh>
    <rPh sb="18" eb="20">
      <t>ニュウショ</t>
    </rPh>
    <rPh sb="25" eb="28">
      <t>ジギョウショ</t>
    </rPh>
    <rPh sb="28" eb="29">
      <t>オヨ</t>
    </rPh>
    <rPh sb="30" eb="33">
      <t>ショウガイシャ</t>
    </rPh>
    <rPh sb="33" eb="35">
      <t>シエン</t>
    </rPh>
    <rPh sb="35" eb="37">
      <t>シセツ</t>
    </rPh>
    <rPh sb="37" eb="38">
      <t>トウ</t>
    </rPh>
    <rPh sb="41" eb="44">
      <t>ジギョウショ</t>
    </rPh>
    <rPh sb="44" eb="45">
      <t>ガイ</t>
    </rPh>
    <rPh sb="46" eb="48">
      <t>ダイタイ</t>
    </rPh>
    <rPh sb="49" eb="51">
      <t>バショ</t>
    </rPh>
    <rPh sb="60" eb="62">
      <t>テイキョウ</t>
    </rPh>
    <phoneticPr fontId="3"/>
  </si>
  <si>
    <t>補助申請書</t>
    <rPh sb="0" eb="2">
      <t>ホジョ</t>
    </rPh>
    <rPh sb="2" eb="5">
      <t>シンセイショ</t>
    </rPh>
    <phoneticPr fontId="3"/>
  </si>
  <si>
    <t>横須賀市の作業</t>
    <rPh sb="0" eb="4">
      <t>ヨコスカシ</t>
    </rPh>
    <rPh sb="5" eb="7">
      <t>サギョウ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</si>
</sst>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 ;[Red]\-#,##0\ "/>
    <numFmt numFmtId="178" formatCode="#,##0;\-#,##0;&quot;&quot;"/>
    <numFmt numFmtId="179" formatCode="#,##0&quot;千円／事業所&quot;"/>
    <numFmt numFmtId="180" formatCode="#,##0&quot;／事業所&quot;"/>
    <numFmt numFmtId="181" formatCode="#,##0&quot;千円／施設&quot;"/>
  </numFmts>
  <fonts count="2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9"/>
      <name val="ＭＳ 明朝"/>
      <family val="1"/>
      <charset val="128"/>
    </font>
    <font>
      <sz val="8"/>
      <name val="ＭＳ 明朝"/>
      <family val="1"/>
      <charset val="128"/>
    </font>
    <font>
      <b/>
      <sz val="10"/>
      <name val="ＭＳ Ｐ明朝"/>
      <family val="1"/>
      <charset val="128"/>
    </font>
    <font>
      <sz val="11"/>
      <name val="ＭＳ Ｐ明朝"/>
      <family val="1"/>
      <charset val="128"/>
    </font>
    <font>
      <sz val="10"/>
      <name val="ＭＳ Ｐ明朝"/>
      <family val="1"/>
      <charset val="128"/>
    </font>
    <font>
      <sz val="8"/>
      <name val="ＭＳ Ｐ明朝"/>
      <family val="1"/>
      <charset val="128"/>
    </font>
    <font>
      <sz val="9"/>
      <name val="ＭＳ Ｐ明朝"/>
      <family val="1"/>
      <charset val="128"/>
    </font>
    <font>
      <b/>
      <sz val="8"/>
      <name val="ＭＳ Ｐ明朝"/>
      <family val="1"/>
      <charset val="128"/>
    </font>
    <font>
      <sz val="6"/>
      <name val="ＭＳ Ｐ明朝"/>
      <family val="1"/>
      <charset val="128"/>
    </font>
    <font>
      <sz val="7"/>
      <name val="ＭＳ Ｐ明朝"/>
      <family val="1"/>
      <charset val="128"/>
    </font>
    <font>
      <sz val="11"/>
      <name val="ＭＳ 明朝"/>
      <family val="1"/>
      <charset val="128"/>
    </font>
    <font>
      <b/>
      <sz val="14"/>
      <color theme="1"/>
      <name val="ＭＳ 明朝"/>
      <family val="1"/>
      <charset val="128"/>
    </font>
    <font>
      <sz val="12"/>
      <color theme="1"/>
      <name val="ＭＳ 明朝"/>
      <family val="1"/>
      <charset val="128"/>
    </font>
    <font>
      <sz val="9"/>
      <color theme="1"/>
      <name val="ＭＳ Ｐ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3"/>
      <charset val="128"/>
      <scheme val="minor"/>
    </font>
    <font>
      <sz val="10"/>
      <color theme="1"/>
      <name val="ＭＳ 明朝"/>
      <family val="1"/>
      <charset val="128"/>
    </font>
    <font>
      <sz val="10"/>
      <color rgb="FFFF0000"/>
      <name val="ＭＳ 明朝"/>
      <family val="1"/>
      <charset val="12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79998168889431442"/>
        <bgColor indexed="64"/>
      </patternFill>
    </fill>
  </fills>
  <borders count="8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right/>
      <top style="thin">
        <color indexed="64"/>
      </top>
      <bottom style="mediumDashDotDot">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ouble">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diagonalUp="1">
      <left style="medium">
        <color indexed="64"/>
      </left>
      <right style="thin">
        <color indexed="64"/>
      </right>
      <top/>
      <bottom style="thin">
        <color indexed="64"/>
      </bottom>
      <diagonal style="thin">
        <color indexed="64"/>
      </diagonal>
    </border>
  </borders>
  <cellStyleXfs count="7">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 fillId="0" borderId="0">
      <alignment vertical="center"/>
    </xf>
    <xf numFmtId="38" fontId="4" fillId="0" borderId="0" applyFont="0" applyFill="0" applyBorder="0" applyAlignment="0" applyProtection="0">
      <alignment vertical="center"/>
    </xf>
    <xf numFmtId="0" fontId="1" fillId="0" borderId="0">
      <alignment vertical="center"/>
    </xf>
    <xf numFmtId="0" fontId="22" fillId="0" borderId="0">
      <alignment vertical="center"/>
    </xf>
  </cellStyleXfs>
  <cellXfs count="582">
    <xf numFmtId="0" fontId="0" fillId="0" borderId="0" xfId="0">
      <alignment vertical="center"/>
    </xf>
    <xf numFmtId="0" fontId="5" fillId="0" borderId="0" xfId="0" applyFont="1">
      <alignment vertical="center"/>
    </xf>
    <xf numFmtId="0" fontId="5" fillId="0" borderId="0" xfId="0" applyFont="1" applyAlignment="1">
      <alignment horizontal="center" vertical="center"/>
    </xf>
    <xf numFmtId="0" fontId="5" fillId="0" borderId="0" xfId="0" applyFont="1" applyBorder="1">
      <alignment vertical="center"/>
    </xf>
    <xf numFmtId="0" fontId="5" fillId="0" borderId="0" xfId="0" applyFont="1" applyBorder="1" applyAlignment="1">
      <alignment horizontal="center" vertical="center"/>
    </xf>
    <xf numFmtId="0" fontId="5" fillId="0" borderId="0" xfId="0" applyFont="1" applyAlignment="1">
      <alignment horizontal="right" vertical="center"/>
    </xf>
    <xf numFmtId="0" fontId="5" fillId="0" borderId="1" xfId="0" applyFont="1" applyBorder="1">
      <alignment vertical="center"/>
    </xf>
    <xf numFmtId="0" fontId="5" fillId="0" borderId="2" xfId="0" applyFont="1" applyBorder="1" applyAlignment="1">
      <alignment horizontal="center" vertical="center"/>
    </xf>
    <xf numFmtId="0" fontId="5" fillId="0" borderId="2" xfId="0" applyFont="1" applyBorder="1">
      <alignment vertical="center"/>
    </xf>
    <xf numFmtId="0" fontId="5" fillId="0" borderId="3" xfId="0" applyFont="1" applyBorder="1">
      <alignment vertical="center"/>
    </xf>
    <xf numFmtId="0" fontId="5" fillId="0" borderId="8" xfId="0" applyFont="1" applyBorder="1" applyAlignment="1">
      <alignment horizontal="center" vertical="center"/>
    </xf>
    <xf numFmtId="0" fontId="5" fillId="0" borderId="8" xfId="0" applyFont="1" applyBorder="1">
      <alignment vertical="center"/>
    </xf>
    <xf numFmtId="0" fontId="5" fillId="0" borderId="12" xfId="0" applyFont="1" applyBorder="1">
      <alignment vertical="center"/>
    </xf>
    <xf numFmtId="0" fontId="5" fillId="0" borderId="5" xfId="0" applyFont="1" applyBorder="1">
      <alignment vertical="center"/>
    </xf>
    <xf numFmtId="0" fontId="5" fillId="0" borderId="6" xfId="0" applyFont="1" applyBorder="1">
      <alignment vertical="center"/>
    </xf>
    <xf numFmtId="0" fontId="5" fillId="0" borderId="11" xfId="0" applyFont="1" applyBorder="1">
      <alignment vertical="center"/>
    </xf>
    <xf numFmtId="0" fontId="5" fillId="0" borderId="13" xfId="0" applyFont="1" applyBorder="1">
      <alignment vertical="center"/>
    </xf>
    <xf numFmtId="0" fontId="5" fillId="0" borderId="14" xfId="0" applyFont="1" applyBorder="1" applyAlignment="1">
      <alignment horizontal="center" vertical="center"/>
    </xf>
    <xf numFmtId="0" fontId="5" fillId="0" borderId="14" xfId="0" applyFont="1" applyBorder="1">
      <alignment vertical="center"/>
    </xf>
    <xf numFmtId="0" fontId="5" fillId="0" borderId="16" xfId="0" applyFont="1" applyBorder="1">
      <alignment vertical="center"/>
    </xf>
    <xf numFmtId="0" fontId="5" fillId="0" borderId="21" xfId="0" applyFont="1" applyBorder="1">
      <alignment vertical="center"/>
    </xf>
    <xf numFmtId="0" fontId="5" fillId="0" borderId="22" xfId="0" applyFont="1" applyBorder="1">
      <alignment vertical="center"/>
    </xf>
    <xf numFmtId="0" fontId="5" fillId="0" borderId="23" xfId="0" applyFont="1" applyBorder="1">
      <alignment vertical="center"/>
    </xf>
    <xf numFmtId="0" fontId="5" fillId="0" borderId="15" xfId="0" applyFont="1" applyBorder="1">
      <alignment vertical="center"/>
    </xf>
    <xf numFmtId="0" fontId="5" fillId="0" borderId="7" xfId="0" applyFont="1" applyBorder="1">
      <alignment vertical="center"/>
    </xf>
    <xf numFmtId="0" fontId="5" fillId="0" borderId="24" xfId="0" applyFont="1" applyBorder="1">
      <alignment vertical="center"/>
    </xf>
    <xf numFmtId="0" fontId="5" fillId="0" borderId="25" xfId="0" applyFont="1" applyBorder="1">
      <alignment vertical="center"/>
    </xf>
    <xf numFmtId="0" fontId="6" fillId="0" borderId="16" xfId="0" applyFont="1" applyBorder="1" applyAlignment="1">
      <alignment vertical="center"/>
    </xf>
    <xf numFmtId="0" fontId="6" fillId="0" borderId="23" xfId="0" applyFont="1" applyBorder="1" applyAlignment="1">
      <alignment vertical="center"/>
    </xf>
    <xf numFmtId="0" fontId="6" fillId="0" borderId="26" xfId="0" applyFont="1" applyBorder="1" applyAlignment="1">
      <alignment vertical="center"/>
    </xf>
    <xf numFmtId="0" fontId="6" fillId="0" borderId="3" xfId="0" applyFont="1" applyBorder="1" applyAlignment="1">
      <alignment vertical="center"/>
    </xf>
    <xf numFmtId="0" fontId="6" fillId="0" borderId="29" xfId="0" applyFont="1" applyBorder="1" applyAlignment="1">
      <alignment vertical="center"/>
    </xf>
    <xf numFmtId="0" fontId="7" fillId="0" borderId="2" xfId="0" applyFont="1" applyBorder="1">
      <alignment vertical="center"/>
    </xf>
    <xf numFmtId="0" fontId="5" fillId="0" borderId="0" xfId="0" applyFont="1" applyBorder="1" applyAlignment="1">
      <alignment horizontal="center" vertical="center"/>
    </xf>
    <xf numFmtId="0" fontId="8" fillId="0" borderId="0" xfId="0" applyFont="1" applyFill="1" applyBorder="1" applyAlignment="1">
      <alignment horizontal="left" vertical="center"/>
    </xf>
    <xf numFmtId="0" fontId="6" fillId="0" borderId="0" xfId="0" applyFont="1">
      <alignment vertical="center"/>
    </xf>
    <xf numFmtId="0" fontId="9" fillId="0" borderId="0" xfId="0" applyFont="1">
      <alignment vertical="center"/>
    </xf>
    <xf numFmtId="0" fontId="6" fillId="0" borderId="3" xfId="0" applyFont="1" applyBorder="1" applyAlignment="1">
      <alignment vertical="center"/>
    </xf>
    <xf numFmtId="0" fontId="6" fillId="0" borderId="14" xfId="0" applyFont="1" applyBorder="1" applyAlignment="1">
      <alignment vertical="center"/>
    </xf>
    <xf numFmtId="176" fontId="6" fillId="0" borderId="22" xfId="0" applyNumberFormat="1" applyFont="1" applyBorder="1" applyAlignment="1">
      <alignment vertical="center"/>
    </xf>
    <xf numFmtId="176" fontId="6" fillId="0" borderId="25" xfId="0" applyNumberFormat="1" applyFont="1" applyBorder="1" applyAlignment="1">
      <alignment vertical="center"/>
    </xf>
    <xf numFmtId="176" fontId="6" fillId="0" borderId="2" xfId="0" applyNumberFormat="1" applyFont="1" applyBorder="1" applyAlignment="1">
      <alignment vertical="center"/>
    </xf>
    <xf numFmtId="0" fontId="6" fillId="0" borderId="22" xfId="0" applyFont="1" applyBorder="1" applyAlignment="1">
      <alignment vertical="center"/>
    </xf>
    <xf numFmtId="176" fontId="6" fillId="0" borderId="14" xfId="0" applyNumberFormat="1" applyFont="1" applyBorder="1" applyAlignment="1">
      <alignment vertical="center"/>
    </xf>
    <xf numFmtId="176" fontId="6" fillId="0" borderId="28" xfId="0" applyNumberFormat="1" applyFont="1" applyBorder="1" applyAlignment="1">
      <alignment vertical="center"/>
    </xf>
    <xf numFmtId="0" fontId="9" fillId="0" borderId="0" xfId="0" applyFont="1" applyAlignment="1">
      <alignment horizontal="right" vertical="center"/>
    </xf>
    <xf numFmtId="0" fontId="5" fillId="0" borderId="0" xfId="0" applyFont="1" applyAlignment="1">
      <alignment vertical="center"/>
    </xf>
    <xf numFmtId="0" fontId="10" fillId="3" borderId="38" xfId="0" applyFont="1" applyFill="1" applyBorder="1" applyAlignment="1">
      <alignment horizontal="center" vertical="center"/>
    </xf>
    <xf numFmtId="0" fontId="10" fillId="3" borderId="36" xfId="0" applyFont="1" applyFill="1" applyBorder="1" applyAlignment="1">
      <alignment horizontal="center" vertical="center"/>
    </xf>
    <xf numFmtId="0" fontId="10" fillId="3" borderId="3" xfId="0" applyFont="1" applyFill="1" applyBorder="1" applyAlignment="1">
      <alignment horizontal="center" vertical="center"/>
    </xf>
    <xf numFmtId="0" fontId="16" fillId="0" borderId="0" xfId="0" applyFont="1">
      <alignment vertical="center"/>
    </xf>
    <xf numFmtId="0" fontId="10" fillId="3" borderId="77" xfId="0" applyFont="1" applyFill="1" applyBorder="1" applyAlignment="1">
      <alignment horizontal="center" vertical="center"/>
    </xf>
    <xf numFmtId="0" fontId="10" fillId="0" borderId="0" xfId="0" applyFont="1" applyAlignment="1">
      <alignment horizontal="center" vertical="center" shrinkToFit="1"/>
    </xf>
    <xf numFmtId="0" fontId="10" fillId="0" borderId="0" xfId="0" applyFo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7" fillId="0" borderId="0" xfId="0" applyFont="1" applyAlignment="1">
      <alignment vertical="center"/>
    </xf>
    <xf numFmtId="0" fontId="16" fillId="0" borderId="0" xfId="0" applyFont="1" applyAlignment="1">
      <alignment horizontal="left" vertical="top"/>
    </xf>
    <xf numFmtId="0" fontId="18" fillId="0" borderId="0" xfId="0" applyFont="1" applyAlignment="1">
      <alignment horizontal="left" vertical="top"/>
    </xf>
    <xf numFmtId="0" fontId="16" fillId="0" borderId="36" xfId="0" applyFont="1" applyBorder="1" applyAlignment="1">
      <alignment horizontal="center" vertical="center"/>
    </xf>
    <xf numFmtId="49" fontId="18" fillId="0" borderId="36" xfId="0" applyNumberFormat="1" applyFont="1" applyBorder="1" applyAlignment="1">
      <alignment horizontal="center" vertical="top"/>
    </xf>
    <xf numFmtId="0" fontId="18" fillId="0" borderId="36" xfId="0" applyFont="1" applyBorder="1" applyAlignment="1">
      <alignment horizontal="center" vertical="top"/>
    </xf>
    <xf numFmtId="49" fontId="18" fillId="0" borderId="36" xfId="0" applyNumberFormat="1" applyFont="1" applyBorder="1" applyAlignment="1">
      <alignment horizontal="left" vertical="top" wrapText="1"/>
    </xf>
    <xf numFmtId="0" fontId="18" fillId="0" borderId="36" xfId="0" applyFont="1" applyBorder="1" applyAlignment="1">
      <alignment horizontal="left" vertical="top" wrapText="1"/>
    </xf>
    <xf numFmtId="49" fontId="18" fillId="0" borderId="18" xfId="0" applyNumberFormat="1" applyFont="1" applyBorder="1" applyAlignment="1">
      <alignment vertical="top" wrapText="1"/>
    </xf>
    <xf numFmtId="0" fontId="18" fillId="0" borderId="18" xfId="0" applyFont="1" applyBorder="1" applyAlignment="1">
      <alignment horizontal="left" vertical="top" wrapText="1"/>
    </xf>
    <xf numFmtId="0" fontId="18" fillId="0" borderId="18" xfId="0" applyFont="1" applyBorder="1" applyAlignment="1">
      <alignment vertical="top" wrapText="1"/>
    </xf>
    <xf numFmtId="176" fontId="6" fillId="0" borderId="2" xfId="0" applyNumberFormat="1" applyFont="1" applyBorder="1" applyAlignment="1">
      <alignment vertical="center"/>
    </xf>
    <xf numFmtId="0" fontId="5" fillId="0" borderId="9" xfId="0" applyFont="1" applyBorder="1">
      <alignment vertical="center"/>
    </xf>
    <xf numFmtId="176" fontId="6" fillId="0" borderId="0" xfId="0" applyNumberFormat="1" applyFont="1" applyBorder="1" applyAlignment="1">
      <alignment vertical="center"/>
    </xf>
    <xf numFmtId="0" fontId="6" fillId="0" borderId="10" xfId="0" applyFont="1" applyBorder="1" applyAlignment="1">
      <alignment vertical="center"/>
    </xf>
    <xf numFmtId="176" fontId="6" fillId="0" borderId="7" xfId="0" applyNumberFormat="1" applyFont="1" applyBorder="1" applyAlignment="1">
      <alignment vertical="center"/>
    </xf>
    <xf numFmtId="0" fontId="6" fillId="0" borderId="17" xfId="0" applyFont="1" applyBorder="1" applyAlignment="1">
      <alignment vertical="center"/>
    </xf>
    <xf numFmtId="0" fontId="5" fillId="0" borderId="28" xfId="0" applyFont="1" applyBorder="1">
      <alignment vertical="center"/>
    </xf>
    <xf numFmtId="0" fontId="5" fillId="0" borderId="26" xfId="0" applyFont="1" applyBorder="1">
      <alignment vertical="center"/>
    </xf>
    <xf numFmtId="0" fontId="5" fillId="0" borderId="27" xfId="0" applyFont="1" applyBorder="1">
      <alignment vertical="center"/>
    </xf>
    <xf numFmtId="0" fontId="5" fillId="0" borderId="36" xfId="0" applyFont="1" applyBorder="1" applyAlignment="1">
      <alignment horizontal="center" vertical="center" textRotation="255" shrinkToFit="1"/>
    </xf>
    <xf numFmtId="0" fontId="10" fillId="3" borderId="36" xfId="0" applyFont="1" applyFill="1" applyBorder="1" applyAlignment="1">
      <alignment horizontal="center" vertical="center"/>
    </xf>
    <xf numFmtId="0" fontId="20" fillId="0" borderId="0" xfId="5" applyFont="1">
      <alignment vertical="center"/>
    </xf>
    <xf numFmtId="0" fontId="20" fillId="0" borderId="0" xfId="5" applyFont="1" applyAlignment="1">
      <alignment horizontal="center" vertical="center"/>
    </xf>
    <xf numFmtId="0" fontId="18" fillId="0" borderId="0" xfId="6" applyFont="1">
      <alignment vertical="center"/>
    </xf>
    <xf numFmtId="0" fontId="18" fillId="0" borderId="5" xfId="6" applyFont="1" applyBorder="1">
      <alignment vertical="center"/>
    </xf>
    <xf numFmtId="0" fontId="20" fillId="0" borderId="9" xfId="5" applyFont="1" applyBorder="1">
      <alignment vertical="center"/>
    </xf>
    <xf numFmtId="0" fontId="23" fillId="0" borderId="36" xfId="5" applyFont="1" applyBorder="1" applyAlignment="1">
      <alignment horizontal="center" vertical="center"/>
    </xf>
    <xf numFmtId="0" fontId="23" fillId="0" borderId="20" xfId="5" applyFont="1" applyBorder="1" applyAlignment="1">
      <alignment horizontal="center" vertical="center"/>
    </xf>
    <xf numFmtId="3" fontId="23" fillId="0" borderId="20" xfId="6" applyNumberFormat="1" applyFont="1" applyBorder="1">
      <alignment vertical="center"/>
    </xf>
    <xf numFmtId="179" fontId="23" fillId="0" borderId="36" xfId="5" applyNumberFormat="1" applyFont="1" applyBorder="1">
      <alignment vertical="center"/>
    </xf>
    <xf numFmtId="179" fontId="23" fillId="0" borderId="3" xfId="5" applyNumberFormat="1" applyFont="1" applyBorder="1">
      <alignment vertical="center"/>
    </xf>
    <xf numFmtId="179" fontId="23" fillId="0" borderId="1" xfId="5" applyNumberFormat="1" applyFont="1" applyBorder="1">
      <alignment vertical="center"/>
    </xf>
    <xf numFmtId="3" fontId="23" fillId="0" borderId="36" xfId="6" applyNumberFormat="1" applyFont="1" applyBorder="1">
      <alignment vertical="center"/>
    </xf>
    <xf numFmtId="179" fontId="23" fillId="0" borderId="12" xfId="5" applyNumberFormat="1" applyFont="1" applyBorder="1">
      <alignment vertical="center"/>
    </xf>
    <xf numFmtId="0" fontId="23" fillId="2" borderId="36" xfId="6" applyFont="1" applyFill="1" applyBorder="1">
      <alignment vertical="center"/>
    </xf>
    <xf numFmtId="179" fontId="24" fillId="0" borderId="36" xfId="5" applyNumberFormat="1" applyFont="1" applyBorder="1">
      <alignment vertical="center"/>
    </xf>
    <xf numFmtId="0" fontId="23" fillId="0" borderId="36" xfId="5" applyFont="1" applyBorder="1">
      <alignment vertical="center"/>
    </xf>
    <xf numFmtId="181" fontId="23" fillId="0" borderId="36" xfId="5" applyNumberFormat="1" applyFont="1" applyBorder="1">
      <alignment vertical="center"/>
    </xf>
    <xf numFmtId="181" fontId="23" fillId="0" borderId="12" xfId="5" applyNumberFormat="1" applyFont="1" applyBorder="1">
      <alignment vertical="center"/>
    </xf>
    <xf numFmtId="181" fontId="23" fillId="0" borderId="1" xfId="5" applyNumberFormat="1" applyFont="1" applyBorder="1">
      <alignment vertical="center"/>
    </xf>
    <xf numFmtId="3" fontId="23" fillId="2" borderId="36" xfId="6" applyNumberFormat="1" applyFont="1" applyFill="1" applyBorder="1">
      <alignment vertical="center"/>
    </xf>
    <xf numFmtId="0" fontId="23" fillId="0" borderId="36" xfId="6" applyFont="1" applyBorder="1">
      <alignment vertical="center"/>
    </xf>
    <xf numFmtId="180" fontId="23" fillId="0" borderId="12" xfId="5" quotePrefix="1" applyNumberFormat="1" applyFont="1" applyBorder="1" applyAlignment="1">
      <alignment horizontal="right" vertical="center"/>
    </xf>
    <xf numFmtId="180" fontId="23" fillId="0" borderId="1" xfId="5" quotePrefix="1" applyNumberFormat="1" applyFont="1" applyBorder="1" applyAlignment="1">
      <alignment horizontal="right" vertical="center"/>
    </xf>
    <xf numFmtId="180" fontId="23" fillId="0" borderId="3" xfId="5" quotePrefix="1" applyNumberFormat="1" applyFont="1" applyBorder="1" applyAlignment="1">
      <alignment horizontal="right" vertical="center"/>
    </xf>
    <xf numFmtId="0" fontId="20" fillId="0" borderId="11" xfId="5" applyFont="1" applyBorder="1">
      <alignment vertical="center"/>
    </xf>
    <xf numFmtId="0" fontId="20" fillId="0" borderId="9" xfId="0" applyFont="1" applyBorder="1">
      <alignment vertical="center"/>
    </xf>
    <xf numFmtId="0" fontId="23" fillId="0" borderId="36" xfId="0" applyFont="1" applyBorder="1" applyAlignment="1">
      <alignment vertical="center" wrapText="1"/>
    </xf>
    <xf numFmtId="0" fontId="20" fillId="0" borderId="0" xfId="0" applyFont="1">
      <alignment vertical="center"/>
    </xf>
    <xf numFmtId="0" fontId="23" fillId="0" borderId="3" xfId="0" applyFont="1" applyBorder="1" applyAlignment="1">
      <alignment horizontal="center" vertical="center" wrapText="1"/>
    </xf>
    <xf numFmtId="0" fontId="23" fillId="0" borderId="36" xfId="0" applyFont="1" applyBorder="1" applyAlignment="1">
      <alignment horizontal="center" vertical="center"/>
    </xf>
    <xf numFmtId="0" fontId="23" fillId="0" borderId="2" xfId="0" applyFont="1" applyBorder="1" applyAlignment="1">
      <alignment vertical="center" wrapText="1"/>
    </xf>
    <xf numFmtId="0" fontId="20" fillId="0" borderId="4" xfId="0" applyFont="1" applyBorder="1">
      <alignment vertical="center"/>
    </xf>
    <xf numFmtId="0" fontId="20" fillId="0" borderId="5" xfId="0" applyFont="1" applyBorder="1">
      <alignment vertical="center"/>
    </xf>
    <xf numFmtId="0" fontId="20" fillId="0" borderId="5" xfId="0" applyFont="1" applyBorder="1" applyAlignment="1">
      <alignment horizontal="center" vertical="center"/>
    </xf>
    <xf numFmtId="0" fontId="20" fillId="0" borderId="6" xfId="0" applyFont="1" applyBorder="1">
      <alignment vertical="center"/>
    </xf>
    <xf numFmtId="0" fontId="12" fillId="0" borderId="0" xfId="0" applyFont="1" applyFill="1" applyProtection="1">
      <alignment vertical="center"/>
      <protection hidden="1"/>
    </xf>
    <xf numFmtId="0" fontId="9" fillId="0" borderId="0" xfId="0" applyFont="1" applyFill="1" applyProtection="1">
      <alignment vertical="center"/>
      <protection hidden="1"/>
    </xf>
    <xf numFmtId="0" fontId="5" fillId="0" borderId="13" xfId="0" applyFont="1" applyFill="1" applyBorder="1" applyProtection="1">
      <alignment vertical="center"/>
      <protection hidden="1"/>
    </xf>
    <xf numFmtId="0" fontId="5" fillId="0" borderId="14" xfId="0" applyFont="1" applyFill="1" applyBorder="1" applyAlignment="1" applyProtection="1">
      <alignment horizontal="center" vertical="center"/>
      <protection hidden="1"/>
    </xf>
    <xf numFmtId="0" fontId="5" fillId="0" borderId="14" xfId="0" applyFont="1" applyFill="1" applyBorder="1" applyProtection="1">
      <alignment vertical="center"/>
      <protection hidden="1"/>
    </xf>
    <xf numFmtId="0" fontId="5" fillId="0" borderId="16" xfId="0" applyFont="1" applyFill="1" applyBorder="1" applyProtection="1">
      <alignment vertical="center"/>
      <protection hidden="1"/>
    </xf>
    <xf numFmtId="0" fontId="10" fillId="0" borderId="0" xfId="0" applyFont="1" applyFill="1" applyProtection="1">
      <alignment vertical="center"/>
      <protection hidden="1"/>
    </xf>
    <xf numFmtId="0" fontId="5" fillId="0" borderId="11" xfId="0" applyFont="1" applyFill="1" applyBorder="1" applyProtection="1">
      <alignment vertical="center"/>
      <protection hidden="1"/>
    </xf>
    <xf numFmtId="0" fontId="5" fillId="0" borderId="8" xfId="0" applyFont="1" applyFill="1" applyBorder="1" applyAlignment="1" applyProtection="1">
      <alignment horizontal="center" vertical="center"/>
      <protection hidden="1"/>
    </xf>
    <xf numFmtId="0" fontId="5" fillId="0" borderId="8" xfId="0" applyFont="1" applyFill="1" applyBorder="1" applyProtection="1">
      <alignment vertical="center"/>
      <protection hidden="1"/>
    </xf>
    <xf numFmtId="0" fontId="5" fillId="0" borderId="12" xfId="0" applyFont="1" applyFill="1" applyBorder="1" applyProtection="1">
      <alignment vertical="center"/>
      <protection hidden="1"/>
    </xf>
    <xf numFmtId="0" fontId="5" fillId="0" borderId="9" xfId="0" applyFont="1" applyFill="1" applyBorder="1" applyProtection="1">
      <alignment vertical="center"/>
      <protection hidden="1"/>
    </xf>
    <xf numFmtId="0" fontId="5" fillId="0" borderId="0" xfId="0" applyFont="1" applyFill="1" applyBorder="1" applyAlignment="1" applyProtection="1">
      <alignment horizontal="center" vertical="center"/>
      <protection hidden="1"/>
    </xf>
    <xf numFmtId="0" fontId="5" fillId="0" borderId="0" xfId="0" applyFont="1" applyFill="1" applyBorder="1" applyProtection="1">
      <alignment vertical="center"/>
      <protection hidden="1"/>
    </xf>
    <xf numFmtId="0" fontId="5" fillId="0" borderId="10" xfId="0" applyFont="1" applyFill="1" applyBorder="1" applyProtection="1">
      <alignment vertical="center"/>
      <protection hidden="1"/>
    </xf>
    <xf numFmtId="0" fontId="5" fillId="0" borderId="5" xfId="0" applyFont="1" applyFill="1" applyBorder="1" applyProtection="1">
      <alignment vertical="center"/>
      <protection hidden="1"/>
    </xf>
    <xf numFmtId="0" fontId="14" fillId="0" borderId="0" xfId="0" applyFont="1" applyFill="1" applyBorder="1" applyAlignment="1" applyProtection="1">
      <alignment vertical="top"/>
      <protection hidden="1"/>
    </xf>
    <xf numFmtId="0" fontId="5" fillId="0" borderId="6" xfId="0" applyFont="1" applyFill="1" applyBorder="1" applyProtection="1">
      <alignment vertical="center"/>
      <protection hidden="1"/>
    </xf>
    <xf numFmtId="0" fontId="5" fillId="0" borderId="1" xfId="0" applyFont="1" applyFill="1" applyBorder="1" applyProtection="1">
      <alignment vertical="center"/>
      <protection hidden="1"/>
    </xf>
    <xf numFmtId="0" fontId="5" fillId="0" borderId="2" xfId="0" applyFont="1" applyFill="1" applyBorder="1" applyAlignment="1" applyProtection="1">
      <alignment horizontal="center" vertical="center"/>
      <protection hidden="1"/>
    </xf>
    <xf numFmtId="0" fontId="5" fillId="0" borderId="2" xfId="0" applyFont="1" applyFill="1" applyBorder="1" applyProtection="1">
      <alignment vertical="center"/>
      <protection hidden="1"/>
    </xf>
    <xf numFmtId="0" fontId="5" fillId="0" borderId="3" xfId="0" applyFont="1" applyFill="1" applyBorder="1" applyProtection="1">
      <alignment vertical="center"/>
      <protection hidden="1"/>
    </xf>
    <xf numFmtId="0" fontId="10" fillId="4" borderId="5" xfId="0" applyFont="1" applyFill="1" applyBorder="1" applyProtection="1">
      <alignment vertical="center"/>
      <protection hidden="1"/>
    </xf>
    <xf numFmtId="0" fontId="10" fillId="0" borderId="5" xfId="0" applyFont="1" applyFill="1" applyBorder="1" applyAlignment="1" applyProtection="1">
      <alignment horizontal="left" vertical="center"/>
      <protection hidden="1"/>
    </xf>
    <xf numFmtId="0" fontId="5" fillId="0" borderId="5" xfId="0" applyFont="1" applyFill="1" applyBorder="1" applyAlignment="1" applyProtection="1">
      <alignment horizontal="center" vertical="center"/>
      <protection hidden="1"/>
    </xf>
    <xf numFmtId="0" fontId="5" fillId="0" borderId="6" xfId="0" applyFont="1" applyFill="1" applyBorder="1" applyAlignment="1" applyProtection="1">
      <alignment horizontal="center" vertical="center"/>
      <protection hidden="1"/>
    </xf>
    <xf numFmtId="0" fontId="10" fillId="4" borderId="8" xfId="0" applyFont="1" applyFill="1" applyBorder="1" applyAlignment="1" applyProtection="1">
      <alignment horizontal="left" vertical="center"/>
      <protection hidden="1"/>
    </xf>
    <xf numFmtId="0" fontId="10" fillId="0" borderId="8" xfId="0" applyFont="1" applyFill="1" applyBorder="1" applyAlignment="1" applyProtection="1">
      <alignment vertical="center"/>
      <protection locked="0" hidden="1"/>
    </xf>
    <xf numFmtId="0" fontId="5" fillId="0" borderId="12" xfId="0" applyFont="1" applyFill="1" applyBorder="1" applyAlignment="1" applyProtection="1">
      <alignment horizontal="center" vertical="center"/>
      <protection hidden="1"/>
    </xf>
    <xf numFmtId="0" fontId="10" fillId="0" borderId="5" xfId="0" applyFont="1" applyFill="1" applyBorder="1" applyAlignment="1" applyProtection="1">
      <alignment vertical="center"/>
      <protection hidden="1"/>
    </xf>
    <xf numFmtId="0" fontId="10" fillId="0" borderId="5" xfId="0" applyFont="1" applyFill="1" applyBorder="1" applyAlignment="1" applyProtection="1">
      <alignment vertical="center"/>
      <protection locked="0" hidden="1"/>
    </xf>
    <xf numFmtId="0" fontId="8" fillId="0" borderId="8" xfId="0" applyFont="1" applyFill="1" applyBorder="1" applyAlignment="1" applyProtection="1">
      <alignment horizontal="left" vertical="center"/>
      <protection hidden="1"/>
    </xf>
    <xf numFmtId="0" fontId="10" fillId="0" borderId="8" xfId="0" applyFont="1" applyFill="1" applyBorder="1" applyProtection="1">
      <alignment vertical="center"/>
      <protection hidden="1"/>
    </xf>
    <xf numFmtId="0" fontId="10" fillId="0" borderId="8" xfId="0" applyFont="1" applyFill="1" applyBorder="1" applyAlignment="1" applyProtection="1">
      <alignment vertical="center"/>
      <protection hidden="1"/>
    </xf>
    <xf numFmtId="0" fontId="10" fillId="0" borderId="8" xfId="0" applyFont="1" applyFill="1" applyBorder="1" applyAlignment="1" applyProtection="1">
      <alignment horizontal="left" vertical="center"/>
      <protection hidden="1"/>
    </xf>
    <xf numFmtId="0" fontId="10" fillId="0" borderId="4" xfId="0" applyFont="1" applyFill="1" applyBorder="1" applyAlignment="1" applyProtection="1">
      <alignment horizontal="left" vertical="center"/>
      <protection hidden="1"/>
    </xf>
    <xf numFmtId="0" fontId="10" fillId="0" borderId="2" xfId="0" applyFont="1" applyFill="1" applyBorder="1" applyAlignment="1" applyProtection="1">
      <alignment horizontal="center" vertical="center"/>
      <protection hidden="1"/>
    </xf>
    <xf numFmtId="0" fontId="10" fillId="0" borderId="2" xfId="0" applyFont="1" applyFill="1" applyBorder="1" applyAlignment="1" applyProtection="1">
      <alignment vertical="center"/>
      <protection hidden="1"/>
    </xf>
    <xf numFmtId="0" fontId="14" fillId="0" borderId="2" xfId="0" applyFont="1" applyFill="1" applyBorder="1" applyAlignment="1" applyProtection="1">
      <alignment vertical="top"/>
      <protection locked="0" hidden="1"/>
    </xf>
    <xf numFmtId="0" fontId="10" fillId="0" borderId="2" xfId="0" applyFont="1" applyFill="1" applyBorder="1" applyAlignment="1" applyProtection="1">
      <alignment vertical="center" wrapText="1"/>
      <protection locked="0" hidden="1"/>
    </xf>
    <xf numFmtId="0" fontId="10" fillId="0" borderId="2" xfId="0" applyFont="1" applyFill="1" applyBorder="1" applyProtection="1">
      <alignment vertical="center"/>
      <protection hidden="1"/>
    </xf>
    <xf numFmtId="0" fontId="10" fillId="0" borderId="3" xfId="0" applyFont="1" applyFill="1" applyBorder="1" applyProtection="1">
      <alignment vertical="center"/>
      <protection hidden="1"/>
    </xf>
    <xf numFmtId="0" fontId="10" fillId="0" borderId="19" xfId="0" applyFont="1" applyFill="1" applyBorder="1" applyProtection="1">
      <alignment vertical="center"/>
      <protection hidden="1"/>
    </xf>
    <xf numFmtId="0" fontId="10" fillId="0" borderId="0" xfId="0" applyFont="1" applyFill="1" applyBorder="1" applyProtection="1">
      <alignment vertical="center"/>
      <protection hidden="1"/>
    </xf>
    <xf numFmtId="0" fontId="11" fillId="0" borderId="19" xfId="0" applyFont="1" applyFill="1" applyBorder="1" applyAlignment="1" applyProtection="1">
      <alignment vertical="center" wrapText="1"/>
      <protection hidden="1"/>
    </xf>
    <xf numFmtId="0" fontId="11" fillId="0" borderId="0" xfId="0" applyFont="1" applyFill="1" applyBorder="1" applyAlignment="1" applyProtection="1">
      <alignment vertical="center" wrapText="1"/>
      <protection hidden="1"/>
    </xf>
    <xf numFmtId="0" fontId="11" fillId="0" borderId="20" xfId="0" applyFont="1" applyFill="1" applyBorder="1" applyAlignment="1" applyProtection="1">
      <alignment vertical="center" wrapText="1"/>
      <protection hidden="1"/>
    </xf>
    <xf numFmtId="0" fontId="11" fillId="0" borderId="8" xfId="0" applyFont="1" applyFill="1" applyBorder="1" applyAlignment="1" applyProtection="1">
      <alignment vertical="center" wrapText="1"/>
      <protection hidden="1"/>
    </xf>
    <xf numFmtId="0" fontId="10" fillId="0" borderId="1" xfId="0" applyFont="1" applyFill="1" applyBorder="1" applyAlignment="1" applyProtection="1">
      <alignment vertical="center"/>
      <protection hidden="1"/>
    </xf>
    <xf numFmtId="0" fontId="11" fillId="0" borderId="2" xfId="0" applyFont="1" applyFill="1" applyBorder="1" applyAlignment="1" applyProtection="1">
      <alignment vertical="center" wrapText="1"/>
      <protection hidden="1"/>
    </xf>
    <xf numFmtId="0" fontId="11" fillId="0" borderId="3" xfId="0" applyFont="1" applyFill="1" applyBorder="1" applyAlignment="1" applyProtection="1">
      <alignment vertical="center" wrapText="1"/>
      <protection hidden="1"/>
    </xf>
    <xf numFmtId="0" fontId="10" fillId="0" borderId="4" xfId="0" applyFont="1" applyFill="1" applyBorder="1" applyAlignment="1" applyProtection="1">
      <alignment vertical="center"/>
      <protection hidden="1"/>
    </xf>
    <xf numFmtId="0" fontId="10" fillId="0" borderId="5" xfId="0" applyFont="1" applyFill="1" applyBorder="1" applyProtection="1">
      <alignment vertical="center"/>
      <protection hidden="1"/>
    </xf>
    <xf numFmtId="0" fontId="11" fillId="0" borderId="5" xfId="0" applyFont="1" applyFill="1" applyBorder="1" applyAlignment="1" applyProtection="1">
      <alignment vertical="center" wrapText="1"/>
      <protection hidden="1"/>
    </xf>
    <xf numFmtId="0" fontId="11" fillId="0" borderId="6" xfId="0" applyFont="1" applyFill="1" applyBorder="1" applyAlignment="1" applyProtection="1">
      <alignment vertical="center" wrapText="1"/>
      <protection hidden="1"/>
    </xf>
    <xf numFmtId="0" fontId="12" fillId="0" borderId="9" xfId="0" applyFont="1" applyFill="1" applyBorder="1" applyAlignment="1" applyProtection="1">
      <alignment vertical="center" wrapText="1"/>
      <protection hidden="1"/>
    </xf>
    <xf numFmtId="0" fontId="11" fillId="4" borderId="4" xfId="0" applyFont="1" applyFill="1" applyBorder="1" applyAlignment="1" applyProtection="1">
      <alignment vertical="center" wrapText="1"/>
      <protection hidden="1"/>
    </xf>
    <xf numFmtId="0" fontId="12" fillId="0" borderId="5" xfId="0" applyFont="1" applyFill="1" applyBorder="1" applyAlignment="1" applyProtection="1">
      <alignment vertical="center"/>
      <protection hidden="1"/>
    </xf>
    <xf numFmtId="0" fontId="10" fillId="4" borderId="5" xfId="0" applyFont="1" applyFill="1" applyBorder="1" applyAlignment="1" applyProtection="1">
      <alignment vertical="center" shrinkToFit="1"/>
      <protection locked="0" hidden="1"/>
    </xf>
    <xf numFmtId="0" fontId="12" fillId="0" borderId="5" xfId="0" applyFont="1" applyFill="1" applyBorder="1" applyAlignment="1" applyProtection="1">
      <alignment vertical="center"/>
      <protection locked="0" hidden="1"/>
    </xf>
    <xf numFmtId="0" fontId="10" fillId="0" borderId="5" xfId="0" applyFont="1" applyFill="1" applyBorder="1" applyAlignment="1" applyProtection="1">
      <alignment vertical="center" shrinkToFit="1"/>
      <protection locked="0" hidden="1"/>
    </xf>
    <xf numFmtId="0" fontId="12" fillId="0" borderId="5" xfId="0" applyFont="1" applyFill="1" applyBorder="1" applyAlignment="1" applyProtection="1">
      <alignment horizontal="left" vertical="center"/>
      <protection hidden="1"/>
    </xf>
    <xf numFmtId="0" fontId="10" fillId="4" borderId="5" xfId="0" applyFont="1" applyFill="1" applyBorder="1" applyAlignment="1" applyProtection="1">
      <alignment vertical="center"/>
      <protection locked="0" hidden="1"/>
    </xf>
    <xf numFmtId="0" fontId="10" fillId="0" borderId="5" xfId="0" applyFont="1" applyFill="1" applyBorder="1" applyAlignment="1" applyProtection="1">
      <alignment horizontal="center" vertical="center"/>
      <protection hidden="1"/>
    </xf>
    <xf numFmtId="0" fontId="11" fillId="4" borderId="9" xfId="0" applyFont="1" applyFill="1" applyBorder="1" applyAlignment="1" applyProtection="1">
      <alignment vertical="center" wrapText="1"/>
      <protection hidden="1"/>
    </xf>
    <xf numFmtId="0" fontId="12" fillId="0" borderId="0" xfId="0" applyFont="1" applyFill="1" applyBorder="1" applyAlignment="1" applyProtection="1">
      <alignment vertical="center"/>
      <protection hidden="1"/>
    </xf>
    <xf numFmtId="0" fontId="11" fillId="0" borderId="10" xfId="0" applyFont="1" applyFill="1" applyBorder="1" applyAlignment="1" applyProtection="1">
      <alignment vertical="center" wrapText="1"/>
      <protection hidden="1"/>
    </xf>
    <xf numFmtId="0" fontId="10" fillId="4" borderId="0" xfId="0" applyFont="1" applyFill="1" applyBorder="1" applyAlignment="1" applyProtection="1">
      <alignment vertical="center" shrinkToFit="1"/>
      <protection locked="0" hidden="1"/>
    </xf>
    <xf numFmtId="0" fontId="12" fillId="0" borderId="0" xfId="0" applyFont="1" applyFill="1" applyBorder="1" applyAlignment="1" applyProtection="1">
      <alignment vertical="center"/>
      <protection locked="0" hidden="1"/>
    </xf>
    <xf numFmtId="0" fontId="10" fillId="0" borderId="0" xfId="0" applyFont="1" applyFill="1" applyBorder="1" applyAlignment="1" applyProtection="1">
      <alignment vertical="center" shrinkToFit="1"/>
      <protection locked="0" hidden="1"/>
    </xf>
    <xf numFmtId="0" fontId="12" fillId="0" borderId="0" xfId="0" applyFont="1" applyFill="1" applyBorder="1" applyAlignment="1" applyProtection="1">
      <alignment horizontal="left" vertical="center"/>
      <protection hidden="1"/>
    </xf>
    <xf numFmtId="0" fontId="10" fillId="0" borderId="0" xfId="0" applyFont="1" applyFill="1" applyBorder="1" applyAlignment="1" applyProtection="1">
      <alignment vertical="center"/>
      <protection locked="0" hidden="1"/>
    </xf>
    <xf numFmtId="0" fontId="12" fillId="4" borderId="0" xfId="0" applyFont="1" applyFill="1" applyBorder="1" applyAlignment="1" applyProtection="1">
      <alignment vertical="center"/>
      <protection locked="0" hidden="1"/>
    </xf>
    <xf numFmtId="0" fontId="10" fillId="0" borderId="0" xfId="0" applyFont="1" applyFill="1" applyBorder="1" applyAlignment="1" applyProtection="1">
      <alignment horizontal="center" vertical="center"/>
      <protection hidden="1"/>
    </xf>
    <xf numFmtId="0" fontId="11" fillId="0" borderId="0" xfId="0" applyFont="1" applyFill="1" applyBorder="1" applyAlignment="1" applyProtection="1">
      <alignment vertical="center"/>
      <protection hidden="1"/>
    </xf>
    <xf numFmtId="0" fontId="12" fillId="0" borderId="11" xfId="0" applyFont="1" applyFill="1" applyBorder="1" applyAlignment="1" applyProtection="1">
      <alignment vertical="center" wrapText="1"/>
      <protection hidden="1"/>
    </xf>
    <xf numFmtId="0" fontId="11" fillId="4" borderId="11" xfId="0" applyFont="1" applyFill="1" applyBorder="1" applyAlignment="1" applyProtection="1">
      <alignment vertical="center" wrapText="1"/>
      <protection hidden="1"/>
    </xf>
    <xf numFmtId="0" fontId="12" fillId="0" borderId="8" xfId="0" applyFont="1" applyFill="1" applyBorder="1" applyAlignment="1" applyProtection="1">
      <alignment vertical="center"/>
      <protection hidden="1"/>
    </xf>
    <xf numFmtId="0" fontId="11" fillId="0" borderId="8" xfId="0" applyFont="1" applyFill="1" applyBorder="1" applyAlignment="1" applyProtection="1">
      <alignment vertical="center"/>
      <protection hidden="1"/>
    </xf>
    <xf numFmtId="0" fontId="11" fillId="0" borderId="12" xfId="0" applyFont="1" applyFill="1" applyBorder="1" applyAlignment="1" applyProtection="1">
      <alignment vertical="center" wrapText="1"/>
      <protection hidden="1"/>
    </xf>
    <xf numFmtId="0" fontId="11" fillId="0" borderId="5" xfId="0" applyFont="1" applyFill="1" applyBorder="1" applyAlignment="1" applyProtection="1">
      <alignment vertical="center"/>
      <protection hidden="1"/>
    </xf>
    <xf numFmtId="0" fontId="10" fillId="0" borderId="2" xfId="0" applyFont="1" applyFill="1" applyBorder="1" applyAlignment="1" applyProtection="1">
      <alignment vertical="center" shrinkToFit="1"/>
      <protection locked="0" hidden="1"/>
    </xf>
    <xf numFmtId="0" fontId="10" fillId="0" borderId="2" xfId="0" applyFont="1" applyFill="1" applyBorder="1" applyAlignment="1" applyProtection="1">
      <alignment vertical="center"/>
      <protection locked="0" hidden="1"/>
    </xf>
    <xf numFmtId="176" fontId="10" fillId="0" borderId="2" xfId="0" applyNumberFormat="1" applyFont="1" applyFill="1" applyBorder="1" applyAlignment="1" applyProtection="1">
      <alignment vertical="center"/>
      <protection hidden="1"/>
    </xf>
    <xf numFmtId="0" fontId="10" fillId="0" borderId="3" xfId="0" applyFont="1" applyFill="1" applyBorder="1" applyAlignment="1" applyProtection="1">
      <alignment vertical="center" shrinkToFit="1"/>
      <protection locked="0" hidden="1"/>
    </xf>
    <xf numFmtId="0" fontId="10" fillId="0" borderId="20" xfId="0" applyFont="1" applyFill="1" applyBorder="1" applyProtection="1">
      <alignment vertical="center"/>
      <protection hidden="1"/>
    </xf>
    <xf numFmtId="0" fontId="12" fillId="4" borderId="1" xfId="0" applyFont="1" applyFill="1" applyBorder="1" applyAlignment="1" applyProtection="1">
      <alignment vertical="center"/>
      <protection hidden="1"/>
    </xf>
    <xf numFmtId="0" fontId="19" fillId="0" borderId="2" xfId="0" applyFont="1" applyFill="1" applyBorder="1" applyAlignment="1" applyProtection="1">
      <alignment horizontal="left" vertical="center"/>
      <protection hidden="1"/>
    </xf>
    <xf numFmtId="0" fontId="11" fillId="0" borderId="2" xfId="0" applyFont="1" applyFill="1" applyBorder="1" applyAlignment="1" applyProtection="1">
      <alignment horizontal="left" vertical="center"/>
      <protection hidden="1"/>
    </xf>
    <xf numFmtId="0" fontId="10" fillId="4" borderId="2" xfId="0" applyFont="1" applyFill="1" applyBorder="1" applyAlignment="1" applyProtection="1">
      <alignment vertical="center" textRotation="255"/>
      <protection hidden="1"/>
    </xf>
    <xf numFmtId="0" fontId="19" fillId="0" borderId="2" xfId="0" applyFont="1" applyFill="1" applyBorder="1" applyProtection="1">
      <alignment vertical="center"/>
      <protection hidden="1"/>
    </xf>
    <xf numFmtId="0" fontId="10" fillId="0" borderId="8" xfId="0" applyFont="1" applyFill="1" applyBorder="1" applyAlignment="1" applyProtection="1">
      <alignment vertical="center" shrinkToFit="1"/>
      <protection locked="0" hidden="1"/>
    </xf>
    <xf numFmtId="0" fontId="10" fillId="0" borderId="8" xfId="0" applyFont="1" applyFill="1" applyBorder="1" applyAlignment="1" applyProtection="1">
      <alignment horizontal="center" vertical="center"/>
      <protection hidden="1"/>
    </xf>
    <xf numFmtId="176" fontId="10" fillId="0" borderId="8" xfId="0" applyNumberFormat="1" applyFont="1" applyFill="1" applyBorder="1" applyAlignment="1" applyProtection="1">
      <alignment vertical="center"/>
      <protection hidden="1"/>
    </xf>
    <xf numFmtId="0" fontId="10" fillId="0" borderId="12" xfId="0" applyFont="1" applyFill="1" applyBorder="1" applyProtection="1">
      <alignment vertical="center"/>
      <protection hidden="1"/>
    </xf>
    <xf numFmtId="0" fontId="12" fillId="0" borderId="9" xfId="0" applyFont="1" applyFill="1" applyBorder="1" applyAlignment="1" applyProtection="1">
      <alignment vertical="center"/>
      <protection hidden="1"/>
    </xf>
    <xf numFmtId="0" fontId="10" fillId="0" borderId="0" xfId="0" applyFont="1" applyFill="1" applyBorder="1" applyAlignment="1" applyProtection="1">
      <alignment vertical="center"/>
      <protection hidden="1"/>
    </xf>
    <xf numFmtId="0" fontId="10" fillId="0" borderId="0" xfId="0" applyFont="1" applyFill="1" applyBorder="1" applyAlignment="1" applyProtection="1">
      <alignment vertical="center" textRotation="255"/>
      <protection hidden="1"/>
    </xf>
    <xf numFmtId="0" fontId="10" fillId="0" borderId="12" xfId="0" applyFont="1" applyFill="1" applyBorder="1" applyAlignment="1" applyProtection="1">
      <alignment vertical="center" shrinkToFit="1"/>
      <protection locked="0" hidden="1"/>
    </xf>
    <xf numFmtId="0" fontId="10" fillId="4" borderId="1" xfId="0" applyFont="1" applyFill="1" applyBorder="1" applyAlignment="1" applyProtection="1">
      <alignment vertical="center"/>
      <protection hidden="1"/>
    </xf>
    <xf numFmtId="0" fontId="12" fillId="0" borderId="2" xfId="0" applyFont="1" applyFill="1" applyBorder="1" applyAlignment="1" applyProtection="1">
      <alignment vertical="center"/>
      <protection hidden="1"/>
    </xf>
    <xf numFmtId="0" fontId="11" fillId="0" borderId="2" xfId="0" applyFont="1" applyFill="1" applyBorder="1" applyAlignment="1" applyProtection="1">
      <alignment vertical="center"/>
      <protection hidden="1"/>
    </xf>
    <xf numFmtId="0" fontId="12" fillId="0" borderId="2" xfId="0" applyFont="1" applyFill="1" applyBorder="1" applyProtection="1">
      <alignment vertical="center"/>
      <protection hidden="1"/>
    </xf>
    <xf numFmtId="0" fontId="10" fillId="0" borderId="9" xfId="0" applyFont="1" applyFill="1" applyBorder="1" applyProtection="1">
      <alignment vertical="center"/>
      <protection hidden="1"/>
    </xf>
    <xf numFmtId="0" fontId="10" fillId="0" borderId="5" xfId="0" applyFont="1" applyFill="1" applyBorder="1" applyAlignment="1" applyProtection="1">
      <alignment vertical="center" textRotation="255"/>
      <protection hidden="1"/>
    </xf>
    <xf numFmtId="0" fontId="12" fillId="0" borderId="5" xfId="0" applyFont="1" applyFill="1" applyBorder="1" applyProtection="1">
      <alignment vertical="center"/>
      <protection hidden="1"/>
    </xf>
    <xf numFmtId="0" fontId="8" fillId="0" borderId="9" xfId="0" applyFont="1" applyFill="1" applyBorder="1" applyAlignment="1" applyProtection="1">
      <alignment vertical="center"/>
      <protection hidden="1"/>
    </xf>
    <xf numFmtId="0" fontId="10" fillId="0" borderId="8" xfId="0" applyFont="1" applyFill="1" applyBorder="1" applyAlignment="1" applyProtection="1">
      <alignment vertical="center" textRotation="255"/>
      <protection hidden="1"/>
    </xf>
    <xf numFmtId="0" fontId="10" fillId="0" borderId="9" xfId="0" applyFont="1" applyFill="1" applyBorder="1" applyAlignment="1" applyProtection="1">
      <alignment vertical="center"/>
      <protection hidden="1"/>
    </xf>
    <xf numFmtId="0" fontId="9" fillId="0" borderId="11" xfId="0" applyFont="1" applyFill="1" applyBorder="1" applyProtection="1">
      <alignment vertical="center"/>
      <protection hidden="1"/>
    </xf>
    <xf numFmtId="0" fontId="10" fillId="4" borderId="11" xfId="0" applyFont="1" applyFill="1" applyBorder="1" applyAlignment="1" applyProtection="1">
      <alignment vertical="center"/>
      <protection hidden="1"/>
    </xf>
    <xf numFmtId="0" fontId="10" fillId="4" borderId="8" xfId="0" applyFont="1" applyFill="1" applyBorder="1" applyAlignment="1" applyProtection="1">
      <alignment vertical="center" textRotation="255"/>
      <protection hidden="1"/>
    </xf>
    <xf numFmtId="0" fontId="12" fillId="0" borderId="8" xfId="0" applyFont="1" applyFill="1" applyBorder="1" applyProtection="1">
      <alignment vertical="center"/>
      <protection hidden="1"/>
    </xf>
    <xf numFmtId="0" fontId="9" fillId="0" borderId="8" xfId="0" applyFont="1" applyFill="1" applyBorder="1" applyProtection="1">
      <alignment vertical="center"/>
      <protection hidden="1"/>
    </xf>
    <xf numFmtId="0" fontId="10" fillId="4" borderId="8" xfId="0" applyFont="1" applyFill="1" applyBorder="1" applyAlignment="1" applyProtection="1">
      <alignment vertical="center"/>
      <protection hidden="1"/>
    </xf>
    <xf numFmtId="0" fontId="10" fillId="0" borderId="2" xfId="0" applyFont="1" applyFill="1" applyBorder="1" applyAlignment="1" applyProtection="1">
      <alignment vertical="center" textRotation="255"/>
      <protection hidden="1"/>
    </xf>
    <xf numFmtId="0" fontId="9" fillId="0" borderId="5" xfId="0" applyFont="1" applyFill="1" applyBorder="1" applyProtection="1">
      <alignment vertical="center"/>
      <protection hidden="1"/>
    </xf>
    <xf numFmtId="176" fontId="10" fillId="0" borderId="5" xfId="0" applyNumberFormat="1" applyFont="1" applyFill="1" applyBorder="1" applyAlignment="1" applyProtection="1">
      <alignment vertical="center"/>
      <protection hidden="1"/>
    </xf>
    <xf numFmtId="0" fontId="8" fillId="0" borderId="8" xfId="0" applyFont="1" applyFill="1" applyBorder="1" applyProtection="1">
      <alignment vertical="center"/>
      <protection hidden="1"/>
    </xf>
    <xf numFmtId="0" fontId="8" fillId="0" borderId="5" xfId="0" applyFont="1" applyFill="1" applyBorder="1" applyAlignment="1" applyProtection="1">
      <alignment vertical="center"/>
      <protection hidden="1"/>
    </xf>
    <xf numFmtId="0" fontId="10" fillId="0" borderId="5" xfId="0" applyFont="1" applyFill="1" applyBorder="1" applyAlignment="1" applyProtection="1">
      <alignment horizontal="center" vertical="center" shrinkToFit="1"/>
      <protection locked="0" hidden="1"/>
    </xf>
    <xf numFmtId="0" fontId="10" fillId="0" borderId="6" xfId="0" applyFont="1" applyFill="1" applyBorder="1" applyAlignment="1" applyProtection="1">
      <alignment horizontal="center" vertical="center" shrinkToFit="1"/>
      <protection locked="0" hidden="1"/>
    </xf>
    <xf numFmtId="0" fontId="12" fillId="4" borderId="5" xfId="0" applyFont="1" applyFill="1" applyBorder="1" applyAlignment="1" applyProtection="1">
      <alignment vertical="center"/>
      <protection locked="0" hidden="1"/>
    </xf>
    <xf numFmtId="0" fontId="10" fillId="0" borderId="6" xfId="0" applyFont="1" applyFill="1" applyBorder="1" applyAlignment="1" applyProtection="1">
      <alignment vertical="center" shrinkToFit="1"/>
      <protection locked="0" hidden="1"/>
    </xf>
    <xf numFmtId="0" fontId="10" fillId="0" borderId="11" xfId="0" applyFont="1" applyFill="1" applyBorder="1" applyProtection="1">
      <alignment vertical="center"/>
      <protection hidden="1"/>
    </xf>
    <xf numFmtId="0" fontId="12" fillId="0" borderId="2" xfId="0" applyFont="1" applyFill="1" applyBorder="1" applyAlignment="1" applyProtection="1">
      <alignment horizontal="left" vertical="center"/>
      <protection hidden="1"/>
    </xf>
    <xf numFmtId="0" fontId="12" fillId="0" borderId="3" xfId="0" applyFont="1" applyFill="1" applyBorder="1" applyProtection="1">
      <alignment vertical="center"/>
      <protection hidden="1"/>
    </xf>
    <xf numFmtId="0" fontId="9" fillId="0" borderId="0" xfId="0" applyFont="1" applyFill="1" applyAlignment="1" applyProtection="1">
      <alignment horizontal="center" vertical="center"/>
      <protection hidden="1"/>
    </xf>
    <xf numFmtId="0" fontId="9" fillId="0" borderId="0" xfId="0" applyFont="1" applyFill="1" applyAlignment="1" applyProtection="1">
      <alignment horizontal="left" vertical="center"/>
      <protection hidden="1"/>
    </xf>
    <xf numFmtId="0" fontId="8" fillId="0" borderId="0" xfId="0" applyFont="1" applyFill="1" applyBorder="1" applyAlignment="1" applyProtection="1">
      <alignment horizontal="left" vertical="center"/>
      <protection hidden="1"/>
    </xf>
    <xf numFmtId="0" fontId="9" fillId="0" borderId="37" xfId="0" applyFont="1" applyFill="1" applyBorder="1" applyAlignment="1" applyProtection="1">
      <alignment horizontal="center" vertical="center"/>
      <protection hidden="1"/>
    </xf>
    <xf numFmtId="0" fontId="9" fillId="0" borderId="37" xfId="0" applyFont="1" applyFill="1" applyBorder="1" applyProtection="1">
      <alignment vertical="center"/>
      <protection hidden="1"/>
    </xf>
    <xf numFmtId="0" fontId="13" fillId="0" borderId="0" xfId="0" applyFont="1" applyFill="1" applyBorder="1" applyProtection="1">
      <alignment vertical="center"/>
      <protection hidden="1"/>
    </xf>
    <xf numFmtId="0" fontId="11" fillId="0" borderId="0" xfId="0" applyFont="1" applyFill="1" applyBorder="1" applyAlignment="1" applyProtection="1">
      <alignment horizontal="center" vertical="center"/>
      <protection hidden="1"/>
    </xf>
    <xf numFmtId="0" fontId="11" fillId="0" borderId="0" xfId="0" applyFont="1" applyFill="1" applyBorder="1" applyProtection="1">
      <alignment vertical="center"/>
      <protection hidden="1"/>
    </xf>
    <xf numFmtId="0" fontId="11" fillId="0" borderId="0" xfId="0" applyFont="1" applyFill="1" applyProtection="1">
      <alignment vertical="center"/>
      <protection hidden="1"/>
    </xf>
    <xf numFmtId="0" fontId="11" fillId="0" borderId="0" xfId="0" applyFont="1" applyFill="1" applyAlignment="1" applyProtection="1">
      <alignment vertical="center"/>
      <protection hidden="1"/>
    </xf>
    <xf numFmtId="0" fontId="11" fillId="0" borderId="0" xfId="0" applyFont="1" applyFill="1" applyAlignment="1" applyProtection="1">
      <alignment horizontal="center" vertical="center"/>
      <protection hidden="1"/>
    </xf>
    <xf numFmtId="0" fontId="15" fillId="0" borderId="4" xfId="0" applyFont="1" applyFill="1" applyBorder="1" applyAlignment="1" applyProtection="1">
      <alignment vertical="center"/>
      <protection hidden="1"/>
    </xf>
    <xf numFmtId="0" fontId="15" fillId="0" borderId="5" xfId="0" applyFont="1" applyFill="1" applyBorder="1" applyAlignment="1" applyProtection="1">
      <alignment horizontal="center" vertical="center"/>
      <protection hidden="1"/>
    </xf>
    <xf numFmtId="0" fontId="15" fillId="0" borderId="9" xfId="0" applyFont="1" applyFill="1" applyBorder="1" applyAlignment="1" applyProtection="1">
      <alignment vertical="center"/>
      <protection hidden="1"/>
    </xf>
    <xf numFmtId="0" fontId="15" fillId="0" borderId="13" xfId="0" applyFont="1" applyFill="1" applyBorder="1" applyAlignment="1" applyProtection="1">
      <alignment vertical="center"/>
      <protection hidden="1"/>
    </xf>
    <xf numFmtId="0" fontId="15" fillId="0" borderId="14" xfId="0" applyFont="1" applyFill="1" applyBorder="1" applyAlignment="1" applyProtection="1">
      <alignment horizontal="center" vertical="center"/>
      <protection hidden="1"/>
    </xf>
    <xf numFmtId="0" fontId="15" fillId="0" borderId="16" xfId="0" applyFont="1" applyFill="1" applyBorder="1" applyAlignment="1" applyProtection="1">
      <alignment horizontal="center" vertical="center"/>
      <protection hidden="1"/>
    </xf>
    <xf numFmtId="0" fontId="15" fillId="0" borderId="21" xfId="0" applyFont="1" applyFill="1" applyBorder="1" applyAlignment="1" applyProtection="1">
      <alignment vertical="center"/>
      <protection hidden="1"/>
    </xf>
    <xf numFmtId="0" fontId="15" fillId="0" borderId="22" xfId="0" applyFont="1" applyFill="1" applyBorder="1" applyAlignment="1" applyProtection="1">
      <alignment horizontal="center" vertical="center"/>
      <protection hidden="1"/>
    </xf>
    <xf numFmtId="0" fontId="15" fillId="0" borderId="23" xfId="0" applyFont="1" applyFill="1" applyBorder="1" applyAlignment="1" applyProtection="1">
      <alignment horizontal="center" vertical="center"/>
      <protection hidden="1"/>
    </xf>
    <xf numFmtId="0" fontId="15" fillId="0" borderId="11" xfId="0" applyFont="1" applyFill="1" applyBorder="1" applyAlignment="1" applyProtection="1">
      <alignment vertical="center"/>
      <protection hidden="1"/>
    </xf>
    <xf numFmtId="0" fontId="15" fillId="0" borderId="15" xfId="0" applyFont="1" applyFill="1" applyBorder="1" applyAlignment="1" applyProtection="1">
      <alignment vertical="center"/>
      <protection hidden="1"/>
    </xf>
    <xf numFmtId="0" fontId="15" fillId="0" borderId="7" xfId="0" applyFont="1" applyFill="1" applyBorder="1" applyAlignment="1" applyProtection="1">
      <alignment horizontal="center" vertical="center"/>
      <protection hidden="1"/>
    </xf>
    <xf numFmtId="0" fontId="15" fillId="0" borderId="17" xfId="0" applyFont="1" applyFill="1" applyBorder="1" applyAlignment="1" applyProtection="1">
      <alignment horizontal="center" vertical="center"/>
      <protection hidden="1"/>
    </xf>
    <xf numFmtId="0" fontId="15" fillId="0" borderId="5" xfId="0" applyFont="1" applyFill="1" applyBorder="1" applyAlignment="1" applyProtection="1">
      <alignment vertical="center" shrinkToFit="1"/>
      <protection hidden="1"/>
    </xf>
    <xf numFmtId="0" fontId="15" fillId="0" borderId="6" xfId="0" applyFont="1" applyFill="1" applyBorder="1" applyAlignment="1" applyProtection="1">
      <alignment vertical="center" shrinkToFit="1"/>
      <protection hidden="1"/>
    </xf>
    <xf numFmtId="0" fontId="15" fillId="2" borderId="15" xfId="0" applyFont="1" applyFill="1" applyBorder="1" applyAlignment="1" applyProtection="1">
      <alignment vertical="center"/>
      <protection hidden="1"/>
    </xf>
    <xf numFmtId="0" fontId="15" fillId="0" borderId="5" xfId="0" applyFont="1" applyFill="1" applyBorder="1" applyAlignment="1" applyProtection="1">
      <alignment horizontal="center" vertical="center" shrinkToFit="1"/>
      <protection hidden="1"/>
    </xf>
    <xf numFmtId="0" fontId="15" fillId="0" borderId="9" xfId="0" applyFont="1" applyFill="1" applyBorder="1" applyProtection="1">
      <alignment vertical="center"/>
      <protection hidden="1"/>
    </xf>
    <xf numFmtId="0" fontId="15" fillId="0" borderId="8" xfId="0" applyFont="1" applyFill="1" applyBorder="1" applyAlignment="1" applyProtection="1">
      <alignment horizontal="center" vertical="center"/>
      <protection hidden="1"/>
    </xf>
    <xf numFmtId="0" fontId="15" fillId="0" borderId="12" xfId="0" applyFont="1" applyFill="1" applyBorder="1" applyAlignment="1" applyProtection="1">
      <alignment horizontal="center" vertical="center"/>
      <protection hidden="1"/>
    </xf>
    <xf numFmtId="0" fontId="15" fillId="0" borderId="19" xfId="0" applyFont="1" applyFill="1" applyBorder="1" applyProtection="1">
      <alignment vertical="center"/>
      <protection hidden="1"/>
    </xf>
    <xf numFmtId="0" fontId="15" fillId="0" borderId="21" xfId="0" applyFont="1" applyFill="1" applyBorder="1" applyProtection="1">
      <alignment vertical="center"/>
      <protection hidden="1"/>
    </xf>
    <xf numFmtId="0" fontId="15" fillId="0" borderId="11" xfId="0" applyFont="1" applyFill="1" applyBorder="1" applyProtection="1">
      <alignment vertical="center"/>
      <protection hidden="1"/>
    </xf>
    <xf numFmtId="0" fontId="15" fillId="0" borderId="15" xfId="0" applyFont="1" applyFill="1" applyBorder="1" applyProtection="1">
      <alignment vertical="center"/>
      <protection hidden="1"/>
    </xf>
    <xf numFmtId="0" fontId="15" fillId="0" borderId="0" xfId="0" applyFont="1" applyFill="1" applyBorder="1" applyProtection="1">
      <alignment vertical="center"/>
      <protection hidden="1"/>
    </xf>
    <xf numFmtId="0" fontId="15"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vertical="center" shrinkToFit="1"/>
      <protection hidden="1"/>
    </xf>
    <xf numFmtId="0" fontId="15" fillId="0" borderId="0" xfId="0" applyFont="1" applyFill="1" applyAlignment="1" applyProtection="1">
      <alignment horizontal="center" vertical="center"/>
      <protection hidden="1"/>
    </xf>
    <xf numFmtId="0" fontId="15" fillId="0" borderId="5" xfId="0" applyFont="1" applyFill="1" applyBorder="1" applyAlignment="1" applyProtection="1">
      <alignment vertical="center"/>
      <protection hidden="1"/>
    </xf>
    <xf numFmtId="0" fontId="15" fillId="0" borderId="2" xfId="0" applyFont="1" applyFill="1" applyBorder="1" applyAlignment="1" applyProtection="1">
      <alignment horizontal="center" vertical="center"/>
      <protection hidden="1"/>
    </xf>
    <xf numFmtId="0" fontId="15" fillId="0" borderId="1" xfId="0" applyFont="1" applyFill="1" applyBorder="1" applyAlignment="1" applyProtection="1">
      <alignment vertical="center"/>
      <protection hidden="1"/>
    </xf>
    <xf numFmtId="0" fontId="15" fillId="0" borderId="3" xfId="0" applyFont="1" applyFill="1" applyBorder="1" applyAlignment="1" applyProtection="1">
      <alignment horizontal="center" vertical="center"/>
      <protection hidden="1"/>
    </xf>
    <xf numFmtId="0" fontId="15" fillId="0" borderId="4" xfId="0" applyFont="1" applyFill="1" applyBorder="1" applyProtection="1">
      <alignment vertical="center"/>
      <protection hidden="1"/>
    </xf>
    <xf numFmtId="0" fontId="15" fillId="0" borderId="2" xfId="0" applyFont="1" applyFill="1" applyBorder="1" applyAlignment="1" applyProtection="1">
      <alignment vertical="center" shrinkToFit="1"/>
      <protection hidden="1"/>
    </xf>
    <xf numFmtId="0" fontId="15" fillId="0" borderId="3" xfId="0" applyFont="1" applyFill="1" applyBorder="1" applyAlignment="1" applyProtection="1">
      <alignment vertical="center" shrinkToFit="1"/>
      <protection hidden="1"/>
    </xf>
    <xf numFmtId="0" fontId="15" fillId="0" borderId="11" xfId="0" applyFont="1" applyFill="1" applyBorder="1" applyAlignment="1" applyProtection="1">
      <alignment horizontal="center" vertical="center"/>
      <protection hidden="1"/>
    </xf>
    <xf numFmtId="0" fontId="9" fillId="0" borderId="0" xfId="0" applyFont="1" applyFill="1" applyAlignment="1" applyProtection="1">
      <alignment vertical="center"/>
      <protection hidden="1"/>
    </xf>
    <xf numFmtId="0" fontId="9" fillId="2" borderId="0" xfId="0" applyFont="1" applyFill="1" applyProtection="1">
      <alignment vertical="center"/>
      <protection hidden="1"/>
    </xf>
    <xf numFmtId="178" fontId="9" fillId="0" borderId="36" xfId="0" applyNumberFormat="1" applyFont="1" applyBorder="1" applyAlignment="1" applyProtection="1">
      <alignment horizontal="center" vertical="center" shrinkToFit="1"/>
      <protection hidden="1"/>
    </xf>
    <xf numFmtId="178" fontId="9" fillId="0" borderId="1" xfId="0" applyNumberFormat="1" applyFont="1" applyBorder="1" applyAlignment="1" applyProtection="1">
      <alignment horizontal="center" vertical="center" shrinkToFit="1"/>
      <protection hidden="1"/>
    </xf>
    <xf numFmtId="178" fontId="9" fillId="0" borderId="36" xfId="4" applyNumberFormat="1" applyFont="1" applyBorder="1" applyAlignment="1" applyProtection="1">
      <alignment horizontal="right" vertical="center" shrinkToFit="1"/>
      <protection hidden="1"/>
    </xf>
    <xf numFmtId="178" fontId="9" fillId="0" borderId="76" xfId="4" applyNumberFormat="1" applyFont="1" applyBorder="1" applyAlignment="1" applyProtection="1">
      <alignment horizontal="right" vertical="center" shrinkToFit="1"/>
      <protection hidden="1"/>
    </xf>
    <xf numFmtId="178" fontId="9" fillId="0" borderId="3" xfId="4" applyNumberFormat="1" applyFont="1" applyBorder="1" applyAlignment="1" applyProtection="1">
      <alignment horizontal="right" vertical="center" shrinkToFit="1"/>
      <protection hidden="1"/>
    </xf>
    <xf numFmtId="178" fontId="9" fillId="0" borderId="39" xfId="4" applyNumberFormat="1" applyFont="1" applyBorder="1" applyAlignment="1" applyProtection="1">
      <alignment horizontal="right" vertical="center" shrinkToFit="1"/>
      <protection hidden="1"/>
    </xf>
    <xf numFmtId="178" fontId="9" fillId="0" borderId="60" xfId="0" applyNumberFormat="1" applyFont="1" applyBorder="1" applyAlignment="1" applyProtection="1">
      <alignment horizontal="center" vertical="center" shrinkToFit="1"/>
      <protection hidden="1"/>
    </xf>
    <xf numFmtId="178" fontId="9" fillId="0" borderId="73" xfId="0" applyNumberFormat="1" applyFont="1" applyBorder="1" applyAlignment="1" applyProtection="1">
      <alignment horizontal="center" vertical="center" shrinkToFit="1"/>
      <protection hidden="1"/>
    </xf>
    <xf numFmtId="178" fontId="9" fillId="0" borderId="60" xfId="4" applyNumberFormat="1" applyFont="1" applyBorder="1" applyAlignment="1" applyProtection="1">
      <alignment horizontal="right" vertical="center" shrinkToFit="1"/>
      <protection hidden="1"/>
    </xf>
    <xf numFmtId="178" fontId="9" fillId="0" borderId="78" xfId="4" applyNumberFormat="1" applyFont="1" applyBorder="1" applyAlignment="1" applyProtection="1">
      <alignment horizontal="right" vertical="center" shrinkToFit="1"/>
      <protection hidden="1"/>
    </xf>
    <xf numFmtId="178" fontId="9" fillId="0" borderId="74" xfId="4" applyNumberFormat="1" applyFont="1" applyBorder="1" applyAlignment="1" applyProtection="1">
      <alignment horizontal="right" vertical="center" shrinkToFit="1"/>
      <protection hidden="1"/>
    </xf>
    <xf numFmtId="178" fontId="9" fillId="0" borderId="75" xfId="4" applyNumberFormat="1" applyFont="1" applyBorder="1" applyAlignment="1" applyProtection="1">
      <alignment horizontal="right" vertical="center" shrinkToFit="1"/>
      <protection hidden="1"/>
    </xf>
    <xf numFmtId="178" fontId="9" fillId="0" borderId="64" xfId="4" applyNumberFormat="1" applyFont="1" applyBorder="1" applyAlignment="1" applyProtection="1">
      <alignment horizontal="right" vertical="center" shrinkToFit="1"/>
      <protection hidden="1"/>
    </xf>
    <xf numFmtId="178" fontId="9" fillId="0" borderId="79" xfId="4" applyNumberFormat="1" applyFont="1" applyBorder="1" applyAlignment="1" applyProtection="1">
      <alignment horizontal="right" vertical="center" shrinkToFit="1"/>
      <protection hidden="1"/>
    </xf>
    <xf numFmtId="178" fontId="9" fillId="0" borderId="63" xfId="4" applyNumberFormat="1" applyFont="1" applyBorder="1" applyAlignment="1" applyProtection="1">
      <alignment horizontal="right" vertical="center" shrinkToFit="1"/>
      <protection hidden="1"/>
    </xf>
    <xf numFmtId="178" fontId="9" fillId="0" borderId="72" xfId="4" applyNumberFormat="1" applyFont="1" applyBorder="1" applyAlignment="1" applyProtection="1">
      <alignment horizontal="right" vertical="center" shrinkToFit="1"/>
      <protection hidden="1"/>
    </xf>
    <xf numFmtId="178" fontId="9" fillId="0" borderId="80" xfId="4" applyNumberFormat="1" applyFont="1" applyBorder="1" applyAlignment="1" applyProtection="1">
      <alignment horizontal="right" vertical="center" shrinkToFit="1"/>
      <protection hidden="1"/>
    </xf>
    <xf numFmtId="0" fontId="15" fillId="2" borderId="21" xfId="0" applyFont="1" applyFill="1" applyBorder="1" applyAlignment="1" applyProtection="1">
      <alignment vertical="center"/>
      <protection hidden="1"/>
    </xf>
    <xf numFmtId="178" fontId="9" fillId="4" borderId="39" xfId="4" applyNumberFormat="1" applyFont="1" applyFill="1" applyBorder="1" applyAlignment="1" applyProtection="1">
      <alignment horizontal="right" vertical="center" shrinkToFit="1"/>
      <protection locked="0"/>
    </xf>
    <xf numFmtId="178" fontId="9" fillId="4" borderId="75" xfId="4" applyNumberFormat="1" applyFont="1" applyFill="1" applyBorder="1" applyAlignment="1" applyProtection="1">
      <alignment horizontal="right" vertical="center" shrinkToFit="1"/>
      <protection locked="0"/>
    </xf>
    <xf numFmtId="0" fontId="9" fillId="2" borderId="0" xfId="0" applyFont="1" applyFill="1" applyAlignment="1" applyProtection="1">
      <alignment horizontal="center" vertical="center"/>
      <protection locked="0"/>
    </xf>
    <xf numFmtId="0" fontId="9" fillId="2" borderId="0" xfId="0" applyFont="1" applyFill="1" applyAlignment="1" applyProtection="1">
      <alignment vertical="center"/>
      <protection locked="0"/>
    </xf>
    <xf numFmtId="0" fontId="9" fillId="2" borderId="0" xfId="0" applyFont="1" applyFill="1" applyProtection="1">
      <alignment vertical="center"/>
      <protection locked="0"/>
    </xf>
    <xf numFmtId="176" fontId="5" fillId="0" borderId="21" xfId="0" applyNumberFormat="1" applyFont="1" applyBorder="1" applyAlignment="1">
      <alignment vertical="center"/>
    </xf>
    <xf numFmtId="176" fontId="5" fillId="0" borderId="22" xfId="0" applyNumberFormat="1" applyFont="1" applyBorder="1" applyAlignment="1">
      <alignment vertical="center"/>
    </xf>
    <xf numFmtId="176" fontId="5" fillId="0" borderId="13" xfId="0" applyNumberFormat="1" applyFont="1" applyBorder="1" applyAlignment="1">
      <alignment vertical="center"/>
    </xf>
    <xf numFmtId="176" fontId="5" fillId="0" borderId="14" xfId="0" applyNumberFormat="1" applyFont="1" applyBorder="1" applyAlignment="1">
      <alignment vertical="center"/>
    </xf>
    <xf numFmtId="176" fontId="5" fillId="0" borderId="9" xfId="0" applyNumberFormat="1" applyFont="1" applyBorder="1" applyAlignment="1">
      <alignment vertical="center"/>
    </xf>
    <xf numFmtId="176" fontId="5" fillId="0" borderId="0" xfId="0" applyNumberFormat="1" applyFont="1" applyBorder="1" applyAlignment="1">
      <alignment vertical="center"/>
    </xf>
    <xf numFmtId="176" fontId="5" fillId="0" borderId="24" xfId="0" applyNumberFormat="1" applyFont="1" applyBorder="1" applyAlignment="1">
      <alignment vertical="center"/>
    </xf>
    <xf numFmtId="176" fontId="5" fillId="0" borderId="25" xfId="0" applyNumberFormat="1" applyFont="1" applyBorder="1" applyAlignment="1">
      <alignment vertical="center"/>
    </xf>
    <xf numFmtId="176" fontId="6" fillId="0" borderId="1" xfId="0" applyNumberFormat="1" applyFont="1" applyBorder="1" applyAlignment="1">
      <alignment vertical="center"/>
    </xf>
    <xf numFmtId="176" fontId="6" fillId="0" borderId="2" xfId="0" applyNumberFormat="1" applyFont="1" applyBorder="1" applyAlignment="1">
      <alignment vertical="center"/>
    </xf>
    <xf numFmtId="176" fontId="5" fillId="0" borderId="27" xfId="0" applyNumberFormat="1" applyFont="1" applyBorder="1" applyAlignment="1">
      <alignment vertical="center"/>
    </xf>
    <xf numFmtId="176" fontId="5" fillId="0" borderId="28" xfId="0" applyNumberFormat="1" applyFont="1" applyBorder="1" applyAlignment="1">
      <alignment vertical="center"/>
    </xf>
    <xf numFmtId="176" fontId="5" fillId="0" borderId="15" xfId="0" applyNumberFormat="1" applyFont="1" applyBorder="1" applyAlignment="1">
      <alignment vertical="center"/>
    </xf>
    <xf numFmtId="176" fontId="5" fillId="0" borderId="7" xfId="0" applyNumberFormat="1" applyFont="1" applyBorder="1" applyAlignment="1">
      <alignment vertical="center"/>
    </xf>
    <xf numFmtId="176" fontId="5" fillId="0" borderId="1" xfId="0" applyNumberFormat="1" applyFont="1" applyBorder="1" applyAlignment="1">
      <alignment vertical="center"/>
    </xf>
    <xf numFmtId="176" fontId="5" fillId="0" borderId="2" xfId="0" applyNumberFormat="1" applyFont="1" applyBorder="1" applyAlignment="1">
      <alignment vertical="center"/>
    </xf>
    <xf numFmtId="0" fontId="5" fillId="4" borderId="1" xfId="0" applyFont="1" applyFill="1" applyBorder="1" applyAlignment="1" applyProtection="1">
      <alignment vertical="center"/>
      <protection locked="0"/>
    </xf>
    <xf numFmtId="0" fontId="5" fillId="4" borderId="2" xfId="0" applyFont="1" applyFill="1" applyBorder="1" applyAlignment="1" applyProtection="1">
      <alignment vertical="center"/>
      <protection locked="0"/>
    </xf>
    <xf numFmtId="0" fontId="5" fillId="4" borderId="3" xfId="0" applyFont="1" applyFill="1" applyBorder="1" applyAlignment="1" applyProtection="1">
      <alignment vertical="center"/>
      <protection locked="0"/>
    </xf>
    <xf numFmtId="0" fontId="5" fillId="0" borderId="18" xfId="0" applyFont="1" applyBorder="1" applyAlignment="1">
      <alignment horizontal="center" vertical="center" textRotation="255"/>
    </xf>
    <xf numFmtId="0" fontId="5" fillId="0" borderId="19" xfId="0" applyFont="1" applyBorder="1" applyAlignment="1">
      <alignment horizontal="center" vertical="center" textRotation="255"/>
    </xf>
    <xf numFmtId="0" fontId="5" fillId="0" borderId="20" xfId="0" applyFont="1" applyBorder="1" applyAlignment="1">
      <alignment horizontal="center" vertical="center" textRotation="255"/>
    </xf>
    <xf numFmtId="0" fontId="5" fillId="0" borderId="0" xfId="0" applyFont="1" applyAlignment="1">
      <alignment horizontal="center" vertical="center"/>
    </xf>
    <xf numFmtId="49" fontId="5" fillId="4" borderId="5" xfId="0" applyNumberFormat="1" applyFont="1" applyFill="1" applyBorder="1" applyAlignment="1" applyProtection="1">
      <alignment horizontal="center" vertical="center"/>
      <protection locked="0"/>
    </xf>
    <xf numFmtId="0" fontId="5" fillId="4" borderId="9" xfId="0" applyFont="1" applyFill="1" applyBorder="1" applyAlignment="1" applyProtection="1">
      <alignment vertical="center"/>
      <protection locked="0"/>
    </xf>
    <xf numFmtId="0" fontId="5" fillId="4" borderId="0" xfId="0" applyFont="1" applyFill="1" applyBorder="1" applyAlignment="1" applyProtection="1">
      <alignment vertical="center"/>
      <protection locked="0"/>
    </xf>
    <xf numFmtId="0" fontId="5" fillId="4" borderId="10" xfId="0" applyFont="1" applyFill="1" applyBorder="1" applyAlignment="1" applyProtection="1">
      <alignment vertical="center"/>
      <protection locked="0"/>
    </xf>
    <xf numFmtId="0" fontId="5" fillId="4" borderId="11" xfId="0" applyFont="1" applyFill="1" applyBorder="1" applyAlignment="1" applyProtection="1">
      <alignment vertical="center"/>
      <protection locked="0"/>
    </xf>
    <xf numFmtId="0" fontId="5" fillId="4" borderId="8" xfId="0" applyFont="1" applyFill="1" applyBorder="1" applyAlignment="1" applyProtection="1">
      <alignment vertical="center"/>
      <protection locked="0"/>
    </xf>
    <xf numFmtId="0" fontId="5" fillId="4" borderId="12" xfId="0" applyFont="1" applyFill="1" applyBorder="1" applyAlignment="1" applyProtection="1">
      <alignment vertical="center"/>
      <protection locked="0"/>
    </xf>
    <xf numFmtId="0" fontId="5" fillId="4" borderId="15" xfId="0" applyFont="1" applyFill="1" applyBorder="1" applyAlignment="1" applyProtection="1">
      <alignment vertical="center"/>
      <protection locked="0"/>
    </xf>
    <xf numFmtId="0" fontId="5" fillId="4" borderId="7" xfId="0" applyFont="1" applyFill="1" applyBorder="1" applyAlignment="1" applyProtection="1">
      <alignment vertical="center"/>
      <protection locked="0"/>
    </xf>
    <xf numFmtId="0" fontId="5" fillId="4" borderId="17" xfId="0" applyFont="1" applyFill="1" applyBorder="1" applyAlignment="1" applyProtection="1">
      <alignment vertical="center"/>
      <protection locked="0"/>
    </xf>
    <xf numFmtId="0" fontId="5" fillId="4" borderId="13" xfId="0" applyFont="1" applyFill="1" applyBorder="1" applyAlignment="1" applyProtection="1">
      <alignment vertical="center"/>
      <protection locked="0"/>
    </xf>
    <xf numFmtId="0" fontId="5" fillId="4" borderId="14" xfId="0" applyFont="1" applyFill="1" applyBorder="1" applyAlignment="1" applyProtection="1">
      <alignment vertical="center"/>
      <protection locked="0"/>
    </xf>
    <xf numFmtId="0" fontId="5" fillId="4" borderId="16" xfId="0" applyFont="1" applyFill="1" applyBorder="1" applyAlignment="1" applyProtection="1">
      <alignment vertical="center"/>
      <protection locked="0"/>
    </xf>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9" xfId="0" applyFont="1" applyBorder="1" applyAlignment="1">
      <alignment vertical="center"/>
    </xf>
    <xf numFmtId="0" fontId="5" fillId="0" borderId="0"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8" xfId="0" applyFont="1" applyBorder="1" applyAlignment="1">
      <alignment vertical="center"/>
    </xf>
    <xf numFmtId="0" fontId="5" fillId="0" borderId="12" xfId="0" applyFont="1" applyBorder="1" applyAlignment="1">
      <alignment vertical="center"/>
    </xf>
    <xf numFmtId="0" fontId="5" fillId="4" borderId="0" xfId="0" applyFont="1" applyFill="1" applyAlignment="1" applyProtection="1">
      <alignment horizontal="center" vertical="center"/>
      <protection locked="0"/>
    </xf>
    <xf numFmtId="0" fontId="5" fillId="0" borderId="21" xfId="0" applyFont="1" applyBorder="1" applyAlignment="1">
      <alignment vertical="center"/>
    </xf>
    <xf numFmtId="0" fontId="5" fillId="0" borderId="22"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6" fillId="0" borderId="14" xfId="0" applyFont="1" applyBorder="1" applyAlignment="1">
      <alignment horizontal="center" vertical="center"/>
    </xf>
    <xf numFmtId="0" fontId="6" fillId="0" borderId="16" xfId="0" applyFont="1" applyBorder="1" applyAlignment="1">
      <alignment horizontal="center" vertical="center"/>
    </xf>
    <xf numFmtId="0" fontId="5" fillId="0" borderId="13" xfId="0" applyFont="1" applyBorder="1" applyAlignment="1">
      <alignment vertical="center"/>
    </xf>
    <xf numFmtId="0" fontId="5" fillId="0" borderId="14"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176" fontId="5" fillId="0" borderId="4" xfId="0" applyNumberFormat="1" applyFont="1" applyBorder="1" applyAlignment="1">
      <alignment vertical="center"/>
    </xf>
    <xf numFmtId="176" fontId="5" fillId="0" borderId="5" xfId="0" applyNumberFormat="1" applyFont="1" applyBorder="1" applyAlignment="1">
      <alignment vertical="center"/>
    </xf>
    <xf numFmtId="0" fontId="5" fillId="0" borderId="27" xfId="0" applyFont="1" applyBorder="1" applyAlignment="1">
      <alignment vertical="center"/>
    </xf>
    <xf numFmtId="0" fontId="5" fillId="0" borderId="28" xfId="0" applyFont="1" applyBorder="1" applyAlignment="1">
      <alignment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30" xfId="0" applyFont="1" applyBorder="1" applyAlignment="1">
      <alignment horizontal="left" vertical="center" wrapText="1"/>
    </xf>
    <xf numFmtId="0" fontId="7" fillId="0" borderId="31" xfId="0" applyFont="1" applyBorder="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5" fillId="4" borderId="0" xfId="0" applyFont="1" applyFill="1" applyAlignment="1" applyProtection="1">
      <alignment horizontal="right" vertical="center" shrinkToFit="1"/>
      <protection locked="0"/>
    </xf>
    <xf numFmtId="0" fontId="5" fillId="0" borderId="15" xfId="0" applyFont="1" applyBorder="1" applyAlignment="1">
      <alignment vertical="center"/>
    </xf>
    <xf numFmtId="0" fontId="5" fillId="0" borderId="7" xfId="0" applyFont="1" applyBorder="1" applyAlignment="1">
      <alignment vertical="center"/>
    </xf>
    <xf numFmtId="0" fontId="6" fillId="0" borderId="7" xfId="0" applyFont="1" applyBorder="1" applyAlignment="1">
      <alignment horizontal="center" vertical="center"/>
    </xf>
    <xf numFmtId="0" fontId="6" fillId="0" borderId="17" xfId="0" applyFont="1" applyBorder="1" applyAlignment="1">
      <alignment horizontal="center" vertical="center"/>
    </xf>
    <xf numFmtId="0" fontId="6" fillId="0" borderId="0" xfId="0" applyFont="1" applyBorder="1" applyAlignment="1">
      <alignment horizontal="center" vertical="center"/>
    </xf>
    <xf numFmtId="0" fontId="6" fillId="0" borderId="10" xfId="0" applyFont="1" applyBorder="1" applyAlignment="1">
      <alignment horizontal="center" vertical="center"/>
    </xf>
    <xf numFmtId="0" fontId="5" fillId="0" borderId="18" xfId="0" applyFont="1" applyBorder="1" applyAlignment="1">
      <alignment horizontal="center" vertical="center" textRotation="255" shrinkToFit="1"/>
    </xf>
    <xf numFmtId="0" fontId="5" fillId="0" borderId="19" xfId="0" applyFont="1" applyBorder="1" applyAlignment="1">
      <alignment horizontal="center" vertical="center" textRotation="255" shrinkToFit="1"/>
    </xf>
    <xf numFmtId="178" fontId="9" fillId="0" borderId="11" xfId="0" applyNumberFormat="1" applyFont="1" applyBorder="1" applyAlignment="1" applyProtection="1">
      <alignment horizontal="center" vertical="center" shrinkToFit="1"/>
      <protection hidden="1"/>
    </xf>
    <xf numFmtId="178" fontId="9" fillId="0" borderId="8" xfId="0" applyNumberFormat="1" applyFont="1" applyBorder="1" applyAlignment="1" applyProtection="1">
      <alignment horizontal="center" vertical="center" shrinkToFit="1"/>
      <protection hidden="1"/>
    </xf>
    <xf numFmtId="0" fontId="10" fillId="3" borderId="38" xfId="0" applyFont="1" applyFill="1" applyBorder="1" applyAlignment="1">
      <alignment horizontal="center" vertical="center"/>
    </xf>
    <xf numFmtId="0" fontId="10" fillId="3" borderId="39" xfId="0" applyFont="1" applyFill="1" applyBorder="1" applyAlignment="1">
      <alignment horizontal="center" vertical="center"/>
    </xf>
    <xf numFmtId="0" fontId="9" fillId="3" borderId="36" xfId="0" applyFont="1" applyFill="1" applyBorder="1" applyAlignment="1">
      <alignment horizontal="center" vertical="center" shrinkToFit="1"/>
    </xf>
    <xf numFmtId="0" fontId="10" fillId="3" borderId="36"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36" xfId="0" applyFont="1" applyFill="1" applyBorder="1" applyAlignment="1">
      <alignment horizontal="center" vertical="center"/>
    </xf>
    <xf numFmtId="0" fontId="10" fillId="3" borderId="36" xfId="0" applyFont="1" applyFill="1" applyBorder="1" applyAlignment="1">
      <alignment horizontal="center" vertical="center" shrinkToFit="1"/>
    </xf>
    <xf numFmtId="0" fontId="10" fillId="3" borderId="18" xfId="0" applyFont="1" applyFill="1" applyBorder="1" applyAlignment="1">
      <alignment horizontal="center" vertical="center" shrinkToFit="1"/>
    </xf>
    <xf numFmtId="0" fontId="12" fillId="3" borderId="36" xfId="0" applyFont="1" applyFill="1" applyBorder="1" applyAlignment="1">
      <alignment horizontal="center" vertical="center" wrapText="1" shrinkToFit="1"/>
    </xf>
    <xf numFmtId="0" fontId="12" fillId="3" borderId="36" xfId="0" applyFont="1" applyFill="1" applyBorder="1" applyAlignment="1">
      <alignment horizontal="center" vertical="center" shrinkToFit="1"/>
    </xf>
    <xf numFmtId="0" fontId="12" fillId="3" borderId="18" xfId="0" applyFont="1" applyFill="1" applyBorder="1" applyAlignment="1">
      <alignment horizontal="center" vertical="center" shrinkToFit="1"/>
    </xf>
    <xf numFmtId="49" fontId="12" fillId="0" borderId="11" xfId="0" applyNumberFormat="1" applyFont="1" applyFill="1" applyBorder="1" applyAlignment="1" applyProtection="1">
      <alignment horizontal="center" vertical="center" wrapText="1"/>
      <protection hidden="1"/>
    </xf>
    <xf numFmtId="49" fontId="12" fillId="0" borderId="8" xfId="0" applyNumberFormat="1" applyFont="1" applyFill="1" applyBorder="1" applyAlignment="1" applyProtection="1">
      <alignment horizontal="center" vertical="center" wrapText="1"/>
      <protection hidden="1"/>
    </xf>
    <xf numFmtId="49" fontId="12" fillId="0" borderId="12" xfId="0" applyNumberFormat="1" applyFont="1" applyFill="1" applyBorder="1" applyAlignment="1" applyProtection="1">
      <alignment horizontal="center" vertical="center" wrapText="1"/>
      <protection hidden="1"/>
    </xf>
    <xf numFmtId="49" fontId="12" fillId="0" borderId="61" xfId="0" applyNumberFormat="1" applyFont="1" applyFill="1" applyBorder="1" applyAlignment="1" applyProtection="1">
      <alignment vertical="center" wrapText="1"/>
      <protection hidden="1"/>
    </xf>
    <xf numFmtId="49" fontId="12" fillId="0" borderId="62" xfId="0" applyNumberFormat="1" applyFont="1" applyFill="1" applyBorder="1" applyAlignment="1" applyProtection="1">
      <alignment vertical="center" wrapText="1"/>
      <protection hidden="1"/>
    </xf>
    <xf numFmtId="49" fontId="12" fillId="0" borderId="63" xfId="0" applyNumberFormat="1" applyFont="1" applyFill="1" applyBorder="1" applyAlignment="1" applyProtection="1">
      <alignment vertical="center" wrapText="1"/>
      <protection hidden="1"/>
    </xf>
    <xf numFmtId="177" fontId="9" fillId="0" borderId="11" xfId="4" applyNumberFormat="1" applyFont="1" applyFill="1" applyBorder="1" applyAlignment="1" applyProtection="1">
      <alignment vertical="center" shrinkToFit="1"/>
      <protection hidden="1"/>
    </xf>
    <xf numFmtId="177" fontId="9" fillId="0" borderId="8" xfId="4" applyNumberFormat="1" applyFont="1" applyFill="1" applyBorder="1" applyAlignment="1" applyProtection="1">
      <alignment vertical="center" shrinkToFit="1"/>
      <protection hidden="1"/>
    </xf>
    <xf numFmtId="0" fontId="9" fillId="0" borderId="64" xfId="0" applyFont="1" applyFill="1" applyBorder="1" applyAlignment="1" applyProtection="1">
      <alignment vertical="center"/>
      <protection hidden="1"/>
    </xf>
    <xf numFmtId="49" fontId="12" fillId="0" borderId="4" xfId="0" applyNumberFormat="1" applyFont="1" applyFill="1" applyBorder="1" applyAlignment="1" applyProtection="1">
      <alignment horizontal="center" vertical="center" wrapText="1"/>
      <protection hidden="1"/>
    </xf>
    <xf numFmtId="49" fontId="12" fillId="0" borderId="5" xfId="0" applyNumberFormat="1" applyFont="1" applyFill="1" applyBorder="1" applyAlignment="1" applyProtection="1">
      <alignment horizontal="center" vertical="center" wrapText="1"/>
      <protection hidden="1"/>
    </xf>
    <xf numFmtId="49" fontId="12" fillId="0" borderId="6" xfId="0" applyNumberFormat="1" applyFont="1" applyFill="1" applyBorder="1" applyAlignment="1" applyProtection="1">
      <alignment horizontal="center" vertical="center" wrapText="1"/>
      <protection hidden="1"/>
    </xf>
    <xf numFmtId="49" fontId="12" fillId="0" borderId="9" xfId="0" applyNumberFormat="1" applyFont="1" applyFill="1" applyBorder="1" applyAlignment="1" applyProtection="1">
      <alignment horizontal="center" vertical="center" wrapText="1"/>
      <protection hidden="1"/>
    </xf>
    <xf numFmtId="49" fontId="12" fillId="0" borderId="0" xfId="0" applyNumberFormat="1" applyFont="1" applyFill="1" applyBorder="1" applyAlignment="1" applyProtection="1">
      <alignment horizontal="center" vertical="center" wrapText="1"/>
      <protection hidden="1"/>
    </xf>
    <xf numFmtId="49" fontId="12" fillId="0" borderId="10" xfId="0" applyNumberFormat="1" applyFont="1" applyFill="1" applyBorder="1" applyAlignment="1" applyProtection="1">
      <alignment horizontal="center" vertical="center" wrapText="1"/>
      <protection hidden="1"/>
    </xf>
    <xf numFmtId="49" fontId="12" fillId="0" borderId="65" xfId="0" applyNumberFormat="1" applyFont="1" applyFill="1" applyBorder="1" applyAlignment="1" applyProtection="1">
      <alignment horizontal="center" vertical="center" wrapText="1"/>
      <protection hidden="1"/>
    </xf>
    <xf numFmtId="49" fontId="12" fillId="0" borderId="66" xfId="0" applyNumberFormat="1" applyFont="1" applyFill="1" applyBorder="1" applyAlignment="1" applyProtection="1">
      <alignment horizontal="center" vertical="center" wrapText="1"/>
      <protection hidden="1"/>
    </xf>
    <xf numFmtId="49" fontId="12" fillId="0" borderId="67" xfId="0" applyNumberFormat="1" applyFont="1" applyFill="1" applyBorder="1" applyAlignment="1" applyProtection="1">
      <alignment horizontal="center" vertical="center" wrapText="1"/>
      <protection hidden="1"/>
    </xf>
    <xf numFmtId="0" fontId="11" fillId="4" borderId="40" xfId="0" applyFont="1" applyFill="1" applyBorder="1" applyAlignment="1" applyProtection="1">
      <alignment vertical="center" shrinkToFit="1"/>
      <protection locked="0"/>
    </xf>
    <xf numFmtId="0" fontId="11" fillId="4" borderId="41" xfId="0" applyFont="1" applyFill="1" applyBorder="1" applyAlignment="1" applyProtection="1">
      <alignment vertical="center" shrinkToFit="1"/>
      <protection locked="0"/>
    </xf>
    <xf numFmtId="0" fontId="11" fillId="4" borderId="42" xfId="0" applyFont="1" applyFill="1" applyBorder="1" applyAlignment="1" applyProtection="1">
      <alignment vertical="center" shrinkToFit="1"/>
      <protection locked="0"/>
    </xf>
    <xf numFmtId="177" fontId="11" fillId="4" borderId="40" xfId="4" applyNumberFormat="1" applyFont="1" applyFill="1" applyBorder="1" applyAlignment="1" applyProtection="1">
      <alignment vertical="center" shrinkToFit="1"/>
      <protection locked="0"/>
    </xf>
    <xf numFmtId="177" fontId="11" fillId="4" borderId="41" xfId="4" applyNumberFormat="1" applyFont="1" applyFill="1" applyBorder="1" applyAlignment="1" applyProtection="1">
      <alignment vertical="center" shrinkToFit="1"/>
      <protection locked="0"/>
    </xf>
    <xf numFmtId="0" fontId="11" fillId="4" borderId="43" xfId="0" applyFont="1" applyFill="1" applyBorder="1" applyAlignment="1" applyProtection="1">
      <alignment vertical="center" shrinkToFit="1"/>
      <protection locked="0"/>
    </xf>
    <xf numFmtId="0" fontId="11" fillId="4" borderId="44" xfId="0" applyFont="1" applyFill="1" applyBorder="1" applyAlignment="1" applyProtection="1">
      <alignment vertical="center" shrinkToFit="1"/>
      <protection locked="0"/>
    </xf>
    <xf numFmtId="0" fontId="11" fillId="4" borderId="45" xfId="0" applyFont="1" applyFill="1" applyBorder="1" applyAlignment="1" applyProtection="1">
      <alignment vertical="center" shrinkToFit="1"/>
      <protection locked="0"/>
    </xf>
    <xf numFmtId="0" fontId="11" fillId="4" borderId="46" xfId="0" applyFont="1" applyFill="1" applyBorder="1" applyAlignment="1" applyProtection="1">
      <alignment vertical="center" shrinkToFit="1"/>
      <protection locked="0"/>
    </xf>
    <xf numFmtId="177" fontId="11" fillId="4" borderId="44" xfId="4" applyNumberFormat="1" applyFont="1" applyFill="1" applyBorder="1" applyAlignment="1" applyProtection="1">
      <alignment vertical="center" shrinkToFit="1"/>
      <protection locked="0"/>
    </xf>
    <xf numFmtId="177" fontId="11" fillId="4" borderId="45" xfId="4" applyNumberFormat="1" applyFont="1" applyFill="1" applyBorder="1" applyAlignment="1" applyProtection="1">
      <alignment vertical="center" shrinkToFit="1"/>
      <protection locked="0"/>
    </xf>
    <xf numFmtId="0" fontId="11" fillId="4" borderId="47" xfId="0" applyFont="1" applyFill="1" applyBorder="1" applyAlignment="1" applyProtection="1">
      <alignment vertical="center" shrinkToFit="1"/>
      <protection locked="0"/>
    </xf>
    <xf numFmtId="0" fontId="11" fillId="4" borderId="68" xfId="0" applyFont="1" applyFill="1" applyBorder="1" applyAlignment="1" applyProtection="1">
      <alignment vertical="center" shrinkToFit="1"/>
      <protection locked="0"/>
    </xf>
    <xf numFmtId="0" fontId="11" fillId="4" borderId="69" xfId="0" applyFont="1" applyFill="1" applyBorder="1" applyAlignment="1" applyProtection="1">
      <alignment vertical="center" shrinkToFit="1"/>
      <protection locked="0"/>
    </xf>
    <xf numFmtId="0" fontId="11" fillId="4" borderId="70" xfId="0" applyFont="1" applyFill="1" applyBorder="1" applyAlignment="1" applyProtection="1">
      <alignment vertical="center" shrinkToFit="1"/>
      <protection locked="0"/>
    </xf>
    <xf numFmtId="177" fontId="11" fillId="4" borderId="68" xfId="4" applyNumberFormat="1" applyFont="1" applyFill="1" applyBorder="1" applyAlignment="1" applyProtection="1">
      <alignment vertical="center" shrinkToFit="1"/>
      <protection locked="0"/>
    </xf>
    <xf numFmtId="177" fontId="11" fillId="4" borderId="69" xfId="4" applyNumberFormat="1" applyFont="1" applyFill="1" applyBorder="1" applyAlignment="1" applyProtection="1">
      <alignment vertical="center" shrinkToFit="1"/>
      <protection locked="0"/>
    </xf>
    <xf numFmtId="0" fontId="11" fillId="4" borderId="71" xfId="0" applyFont="1" applyFill="1" applyBorder="1" applyAlignment="1" applyProtection="1">
      <alignment vertical="center" shrinkToFit="1"/>
      <protection locked="0"/>
    </xf>
    <xf numFmtId="0" fontId="11" fillId="4" borderId="48" xfId="0" applyFont="1" applyFill="1" applyBorder="1" applyAlignment="1" applyProtection="1">
      <alignment vertical="center" shrinkToFit="1"/>
      <protection locked="0"/>
    </xf>
    <xf numFmtId="0" fontId="11" fillId="4" borderId="49" xfId="0" applyFont="1" applyFill="1" applyBorder="1" applyAlignment="1" applyProtection="1">
      <alignment vertical="center" shrinkToFit="1"/>
      <protection locked="0"/>
    </xf>
    <xf numFmtId="0" fontId="11" fillId="4" borderId="50" xfId="0" applyFont="1" applyFill="1" applyBorder="1" applyAlignment="1" applyProtection="1">
      <alignment vertical="center" shrinkToFit="1"/>
      <protection locked="0"/>
    </xf>
    <xf numFmtId="177" fontId="11" fillId="4" borderId="48" xfId="4" applyNumberFormat="1" applyFont="1" applyFill="1" applyBorder="1" applyAlignment="1" applyProtection="1">
      <alignment vertical="center" shrinkToFit="1"/>
      <protection locked="0"/>
    </xf>
    <xf numFmtId="177" fontId="11" fillId="4" borderId="49" xfId="4" applyNumberFormat="1" applyFont="1" applyFill="1" applyBorder="1" applyAlignment="1" applyProtection="1">
      <alignment vertical="center" shrinkToFit="1"/>
      <protection locked="0"/>
    </xf>
    <xf numFmtId="0" fontId="11" fillId="4" borderId="51" xfId="0" applyFont="1" applyFill="1" applyBorder="1" applyAlignment="1" applyProtection="1">
      <alignment vertical="center" shrinkToFit="1"/>
      <protection locked="0"/>
    </xf>
    <xf numFmtId="0" fontId="5" fillId="0" borderId="4" xfId="0" applyFont="1" applyFill="1" applyBorder="1" applyAlignment="1" applyProtection="1">
      <alignment vertical="center"/>
      <protection hidden="1"/>
    </xf>
    <xf numFmtId="0" fontId="5" fillId="0" borderId="5" xfId="0" applyFont="1" applyFill="1" applyBorder="1" applyAlignment="1" applyProtection="1">
      <alignment vertical="center"/>
      <protection hidden="1"/>
    </xf>
    <xf numFmtId="0" fontId="5" fillId="0" borderId="6" xfId="0" applyFont="1" applyFill="1" applyBorder="1" applyAlignment="1" applyProtection="1">
      <alignment vertical="center"/>
      <protection hidden="1"/>
    </xf>
    <xf numFmtId="0" fontId="5" fillId="0" borderId="11" xfId="0" applyFont="1" applyFill="1" applyBorder="1" applyAlignment="1" applyProtection="1">
      <alignment vertical="center"/>
      <protection hidden="1"/>
    </xf>
    <xf numFmtId="0" fontId="5" fillId="0" borderId="8" xfId="0" applyFont="1" applyFill="1" applyBorder="1" applyAlignment="1" applyProtection="1">
      <alignment vertical="center"/>
      <protection hidden="1"/>
    </xf>
    <xf numFmtId="0" fontId="5" fillId="0" borderId="12" xfId="0" applyFont="1" applyFill="1" applyBorder="1" applyAlignment="1" applyProtection="1">
      <alignment vertical="center"/>
      <protection hidden="1"/>
    </xf>
    <xf numFmtId="49" fontId="5" fillId="4" borderId="5" xfId="0" applyNumberFormat="1" applyFont="1" applyFill="1" applyBorder="1" applyAlignment="1" applyProtection="1">
      <alignment horizontal="center" vertical="center" shrinkToFit="1"/>
      <protection locked="0"/>
    </xf>
    <xf numFmtId="178" fontId="6" fillId="0" borderId="1" xfId="0" applyNumberFormat="1" applyFont="1" applyFill="1" applyBorder="1" applyAlignment="1" applyProtection="1">
      <alignment horizontal="center" vertical="center" shrinkToFit="1"/>
      <protection hidden="1"/>
    </xf>
    <xf numFmtId="178" fontId="6" fillId="0" borderId="2" xfId="0" applyNumberFormat="1" applyFont="1" applyFill="1" applyBorder="1" applyAlignment="1" applyProtection="1">
      <alignment horizontal="center" vertical="center" shrinkToFit="1"/>
      <protection hidden="1"/>
    </xf>
    <xf numFmtId="0" fontId="6" fillId="0" borderId="2" xfId="0" applyFont="1" applyFill="1" applyBorder="1" applyAlignment="1" applyProtection="1">
      <alignment horizontal="center" vertical="center"/>
      <protection hidden="1"/>
    </xf>
    <xf numFmtId="0" fontId="6" fillId="0" borderId="3" xfId="0" applyFont="1" applyFill="1" applyBorder="1" applyAlignment="1" applyProtection="1">
      <alignment horizontal="center" vertical="center"/>
      <protection hidden="1"/>
    </xf>
    <xf numFmtId="0" fontId="9" fillId="0" borderId="1"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xf numFmtId="0" fontId="9" fillId="0" borderId="3" xfId="0" applyFont="1" applyFill="1" applyBorder="1" applyAlignment="1" applyProtection="1">
      <alignment horizontal="center" vertical="center"/>
      <protection hidden="1"/>
    </xf>
    <xf numFmtId="0" fontId="10" fillId="0" borderId="1" xfId="0" applyFont="1" applyFill="1" applyBorder="1" applyAlignment="1" applyProtection="1">
      <alignment horizontal="center" vertical="center"/>
      <protection hidden="1"/>
    </xf>
    <xf numFmtId="0" fontId="10" fillId="0" borderId="2" xfId="0" applyFont="1" applyFill="1" applyBorder="1" applyAlignment="1" applyProtection="1">
      <alignment horizontal="center" vertical="center"/>
      <protection hidden="1"/>
    </xf>
    <xf numFmtId="0" fontId="10" fillId="0" borderId="3" xfId="0" applyFont="1" applyFill="1" applyBorder="1" applyAlignment="1" applyProtection="1">
      <alignment horizontal="center" vertical="center"/>
      <protection hidden="1"/>
    </xf>
    <xf numFmtId="0" fontId="9" fillId="0" borderId="36" xfId="0" applyFont="1" applyFill="1" applyBorder="1" applyAlignment="1" applyProtection="1">
      <alignment horizontal="center" vertical="center"/>
      <protection hidden="1"/>
    </xf>
    <xf numFmtId="0" fontId="11" fillId="4" borderId="52" xfId="0" applyFont="1" applyFill="1" applyBorder="1" applyAlignment="1" applyProtection="1">
      <alignment vertical="center" shrinkToFit="1"/>
      <protection locked="0"/>
    </xf>
    <xf numFmtId="0" fontId="11" fillId="4" borderId="53" xfId="0" applyFont="1" applyFill="1" applyBorder="1" applyAlignment="1" applyProtection="1">
      <alignment vertical="center" shrinkToFit="1"/>
      <protection locked="0"/>
    </xf>
    <xf numFmtId="0" fontId="11" fillId="4" borderId="54" xfId="0" applyFont="1" applyFill="1" applyBorder="1" applyAlignment="1" applyProtection="1">
      <alignment vertical="center" shrinkToFit="1"/>
      <protection locked="0"/>
    </xf>
    <xf numFmtId="177" fontId="11" fillId="4" borderId="52" xfId="4" applyNumberFormat="1" applyFont="1" applyFill="1" applyBorder="1" applyAlignment="1" applyProtection="1">
      <alignment vertical="center" shrinkToFit="1"/>
      <protection locked="0"/>
    </xf>
    <xf numFmtId="177" fontId="11" fillId="4" borderId="53" xfId="4" applyNumberFormat="1" applyFont="1" applyFill="1" applyBorder="1" applyAlignment="1" applyProtection="1">
      <alignment vertical="center" shrinkToFit="1"/>
      <protection locked="0"/>
    </xf>
    <xf numFmtId="0" fontId="11" fillId="4" borderId="55" xfId="0" applyFont="1" applyFill="1" applyBorder="1" applyAlignment="1" applyProtection="1">
      <alignment vertical="center" shrinkToFit="1"/>
      <protection locked="0"/>
    </xf>
    <xf numFmtId="38" fontId="9" fillId="0" borderId="11" xfId="4" applyFont="1" applyFill="1" applyBorder="1" applyAlignment="1" applyProtection="1">
      <alignment vertical="center" shrinkToFit="1"/>
      <protection hidden="1"/>
    </xf>
    <xf numFmtId="38" fontId="9" fillId="0" borderId="8" xfId="4" applyFont="1" applyFill="1" applyBorder="1" applyAlignment="1" applyProtection="1">
      <alignment vertical="center" shrinkToFit="1"/>
      <protection hidden="1"/>
    </xf>
    <xf numFmtId="0" fontId="15" fillId="0" borderId="21" xfId="0" applyFont="1" applyFill="1" applyBorder="1" applyAlignment="1" applyProtection="1">
      <alignment vertical="center" shrinkToFit="1"/>
      <protection hidden="1"/>
    </xf>
    <xf numFmtId="0" fontId="15" fillId="0" borderId="22" xfId="0" applyFont="1" applyFill="1" applyBorder="1" applyAlignment="1" applyProtection="1">
      <alignment vertical="center" shrinkToFit="1"/>
      <protection hidden="1"/>
    </xf>
    <xf numFmtId="0" fontId="15" fillId="0" borderId="23" xfId="0" applyFont="1" applyFill="1" applyBorder="1" applyAlignment="1" applyProtection="1">
      <alignment vertical="center" shrinkToFit="1"/>
      <protection hidden="1"/>
    </xf>
    <xf numFmtId="0" fontId="15" fillId="0" borderId="21" xfId="0" applyFont="1" applyFill="1" applyBorder="1" applyAlignment="1" applyProtection="1">
      <alignment vertical="center" wrapText="1"/>
      <protection hidden="1"/>
    </xf>
    <xf numFmtId="0" fontId="15" fillId="0" borderId="22" xfId="0" applyFont="1" applyFill="1" applyBorder="1" applyAlignment="1" applyProtection="1">
      <alignment vertical="center" wrapText="1"/>
      <protection hidden="1"/>
    </xf>
    <xf numFmtId="0" fontId="15" fillId="0" borderId="23" xfId="0" applyFont="1" applyFill="1" applyBorder="1" applyAlignment="1" applyProtection="1">
      <alignment vertical="center" wrapText="1"/>
      <protection hidden="1"/>
    </xf>
    <xf numFmtId="0" fontId="15" fillId="0" borderId="15" xfId="0" applyFont="1" applyFill="1" applyBorder="1" applyAlignment="1" applyProtection="1">
      <alignment vertical="center" shrinkToFit="1"/>
      <protection hidden="1"/>
    </xf>
    <xf numFmtId="0" fontId="15" fillId="0" borderId="7" xfId="0" applyFont="1" applyFill="1" applyBorder="1" applyAlignment="1" applyProtection="1">
      <alignment vertical="center" shrinkToFit="1"/>
      <protection hidden="1"/>
    </xf>
    <xf numFmtId="0" fontId="15" fillId="0" borderId="17" xfId="0" applyFont="1" applyFill="1" applyBorder="1" applyAlignment="1" applyProtection="1">
      <alignment vertical="center" shrinkToFit="1"/>
      <protection hidden="1"/>
    </xf>
    <xf numFmtId="176" fontId="6" fillId="0" borderId="1" xfId="0" applyNumberFormat="1" applyFont="1" applyFill="1" applyBorder="1" applyAlignment="1" applyProtection="1">
      <alignment vertical="center" shrinkToFit="1"/>
      <protection hidden="1"/>
    </xf>
    <xf numFmtId="176" fontId="6" fillId="0" borderId="2" xfId="0" applyNumberFormat="1" applyFont="1" applyFill="1" applyBorder="1" applyAlignment="1" applyProtection="1">
      <alignment vertical="center" shrinkToFit="1"/>
      <protection hidden="1"/>
    </xf>
    <xf numFmtId="0" fontId="10" fillId="4" borderId="1" xfId="0" applyFont="1" applyFill="1" applyBorder="1" applyAlignment="1" applyProtection="1">
      <alignment vertical="center"/>
      <protection locked="0"/>
    </xf>
    <xf numFmtId="0" fontId="10" fillId="4" borderId="2" xfId="0" applyFont="1" applyFill="1" applyBorder="1" applyAlignment="1" applyProtection="1">
      <alignment vertical="center"/>
      <protection locked="0"/>
    </xf>
    <xf numFmtId="0" fontId="10" fillId="4" borderId="3" xfId="0" applyFont="1" applyFill="1" applyBorder="1" applyAlignment="1" applyProtection="1">
      <alignment vertical="center"/>
      <protection locked="0"/>
    </xf>
    <xf numFmtId="0" fontId="5" fillId="0" borderId="18" xfId="0" applyFont="1" applyFill="1" applyBorder="1" applyAlignment="1" applyProtection="1">
      <alignment horizontal="center" vertical="center" textRotation="255"/>
      <protection hidden="1"/>
    </xf>
    <xf numFmtId="0" fontId="5" fillId="0" borderId="19" xfId="0" applyFont="1" applyFill="1" applyBorder="1" applyAlignment="1" applyProtection="1">
      <alignment horizontal="center" vertical="center" textRotation="255"/>
      <protection hidden="1"/>
    </xf>
    <xf numFmtId="0" fontId="5" fillId="0" borderId="20" xfId="0" applyFont="1" applyFill="1" applyBorder="1" applyAlignment="1" applyProtection="1">
      <alignment horizontal="center" vertical="center" textRotation="255"/>
      <protection hidden="1"/>
    </xf>
    <xf numFmtId="0" fontId="10" fillId="0" borderId="4" xfId="0" applyFont="1" applyFill="1" applyBorder="1" applyAlignment="1" applyProtection="1">
      <alignment vertical="center"/>
      <protection hidden="1"/>
    </xf>
    <xf numFmtId="0" fontId="10" fillId="0" borderId="5" xfId="0" applyFont="1" applyFill="1" applyBorder="1" applyAlignment="1" applyProtection="1">
      <alignment vertical="center"/>
      <protection hidden="1"/>
    </xf>
    <xf numFmtId="0" fontId="10" fillId="0" borderId="6" xfId="0" applyFont="1" applyFill="1" applyBorder="1" applyAlignment="1" applyProtection="1">
      <alignment vertical="center"/>
      <protection hidden="1"/>
    </xf>
    <xf numFmtId="0" fontId="10" fillId="0" borderId="11" xfId="0" applyFont="1" applyFill="1" applyBorder="1" applyAlignment="1" applyProtection="1">
      <alignment vertical="center"/>
      <protection hidden="1"/>
    </xf>
    <xf numFmtId="0" fontId="10" fillId="0" borderId="8" xfId="0" applyFont="1" applyFill="1" applyBorder="1" applyAlignment="1" applyProtection="1">
      <alignment vertical="center"/>
      <protection hidden="1"/>
    </xf>
    <xf numFmtId="0" fontId="10" fillId="0" borderId="12" xfId="0" applyFont="1" applyFill="1" applyBorder="1" applyAlignment="1" applyProtection="1">
      <alignment vertical="center"/>
      <protection hidden="1"/>
    </xf>
    <xf numFmtId="0" fontId="10" fillId="4" borderId="2" xfId="0" applyFont="1" applyFill="1" applyBorder="1" applyAlignment="1" applyProtection="1">
      <alignment vertical="center" shrinkToFit="1"/>
      <protection locked="0"/>
    </xf>
    <xf numFmtId="0" fontId="10" fillId="5" borderId="1" xfId="0" applyFont="1" applyFill="1" applyBorder="1" applyAlignment="1" applyProtection="1">
      <alignment horizontal="center" vertical="center" wrapText="1"/>
      <protection locked="0"/>
    </xf>
    <xf numFmtId="0" fontId="10" fillId="5" borderId="2" xfId="0" applyFont="1" applyFill="1" applyBorder="1" applyAlignment="1" applyProtection="1">
      <alignment horizontal="center" vertical="center" wrapText="1"/>
      <protection locked="0"/>
    </xf>
    <xf numFmtId="0" fontId="10" fillId="5" borderId="3"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shrinkToFit="1"/>
      <protection hidden="1"/>
    </xf>
    <xf numFmtId="0" fontId="6" fillId="0" borderId="2" xfId="0" applyFont="1" applyFill="1" applyBorder="1" applyAlignment="1" applyProtection="1">
      <alignment horizontal="center" vertical="center" shrinkToFit="1"/>
      <protection hidden="1"/>
    </xf>
    <xf numFmtId="0" fontId="6" fillId="0" borderId="3" xfId="0" applyFont="1" applyFill="1" applyBorder="1" applyAlignment="1" applyProtection="1">
      <alignment horizontal="center" vertical="center" shrinkToFit="1"/>
      <protection hidden="1"/>
    </xf>
    <xf numFmtId="49" fontId="5" fillId="4" borderId="11" xfId="0" applyNumberFormat="1" applyFont="1" applyFill="1" applyBorder="1" applyAlignment="1" applyProtection="1">
      <alignment horizontal="center" vertical="center" shrinkToFit="1"/>
      <protection locked="0"/>
    </xf>
    <xf numFmtId="49" fontId="5" fillId="4" borderId="8" xfId="0" applyNumberFormat="1" applyFont="1" applyFill="1" applyBorder="1" applyAlignment="1" applyProtection="1">
      <alignment horizontal="center" vertical="center" shrinkToFit="1"/>
      <protection locked="0"/>
    </xf>
    <xf numFmtId="49" fontId="5" fillId="4" borderId="12" xfId="0" applyNumberFormat="1" applyFont="1" applyFill="1" applyBorder="1" applyAlignment="1" applyProtection="1">
      <alignment horizontal="center" vertical="center" shrinkToFit="1"/>
      <protection locked="0"/>
    </xf>
    <xf numFmtId="0" fontId="14" fillId="0" borderId="1" xfId="0" applyFont="1" applyFill="1" applyBorder="1" applyAlignment="1" applyProtection="1">
      <alignment horizontal="left" vertical="center" wrapText="1"/>
      <protection hidden="1"/>
    </xf>
    <xf numFmtId="0" fontId="14" fillId="0" borderId="2" xfId="0" applyFont="1" applyFill="1" applyBorder="1" applyAlignment="1" applyProtection="1">
      <alignment horizontal="left" vertical="center" wrapText="1"/>
      <protection hidden="1"/>
    </xf>
    <xf numFmtId="0" fontId="11" fillId="0" borderId="5" xfId="0" applyFont="1" applyFill="1" applyBorder="1" applyAlignment="1" applyProtection="1">
      <alignment horizontal="left" vertical="center" wrapText="1"/>
      <protection hidden="1"/>
    </xf>
    <xf numFmtId="0" fontId="11" fillId="0" borderId="6"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left" vertical="center" wrapText="1"/>
      <protection hidden="1"/>
    </xf>
    <xf numFmtId="0" fontId="11" fillId="0" borderId="10" xfId="0" applyFont="1" applyFill="1" applyBorder="1" applyAlignment="1" applyProtection="1">
      <alignment horizontal="left" vertical="center" wrapText="1"/>
      <protection hidden="1"/>
    </xf>
    <xf numFmtId="0" fontId="15" fillId="0" borderId="1" xfId="0" applyFont="1" applyFill="1" applyBorder="1" applyAlignment="1" applyProtection="1">
      <alignment vertical="center" shrinkToFit="1"/>
      <protection hidden="1"/>
    </xf>
    <xf numFmtId="0" fontId="15" fillId="0" borderId="2" xfId="0" applyFont="1" applyFill="1" applyBorder="1" applyAlignment="1" applyProtection="1">
      <alignment vertical="center" shrinkToFit="1"/>
      <protection hidden="1"/>
    </xf>
    <xf numFmtId="0" fontId="15" fillId="0" borderId="3" xfId="0" applyFont="1" applyFill="1" applyBorder="1" applyAlignment="1" applyProtection="1">
      <alignment vertical="center" shrinkToFit="1"/>
      <protection hidden="1"/>
    </xf>
    <xf numFmtId="0" fontId="15" fillId="0" borderId="13" xfId="0" applyFont="1" applyFill="1" applyBorder="1" applyAlignment="1" applyProtection="1">
      <alignment vertical="center" shrinkToFit="1"/>
      <protection hidden="1"/>
    </xf>
    <xf numFmtId="0" fontId="15" fillId="0" borderId="14" xfId="0" applyFont="1" applyFill="1" applyBorder="1" applyAlignment="1" applyProtection="1">
      <alignment vertical="center" shrinkToFit="1"/>
      <protection hidden="1"/>
    </xf>
    <xf numFmtId="0" fontId="15" fillId="0" borderId="16" xfId="0" applyFont="1" applyFill="1" applyBorder="1" applyAlignment="1" applyProtection="1">
      <alignment vertical="center" shrinkToFit="1"/>
      <protection hidden="1"/>
    </xf>
    <xf numFmtId="0" fontId="15" fillId="0" borderId="8" xfId="0" applyFont="1" applyFill="1" applyBorder="1" applyAlignment="1" applyProtection="1">
      <alignment horizontal="center" vertical="center" shrinkToFit="1"/>
      <protection hidden="1"/>
    </xf>
    <xf numFmtId="0" fontId="15" fillId="0" borderId="2" xfId="0" applyFont="1" applyFill="1" applyBorder="1" applyAlignment="1" applyProtection="1">
      <alignment horizontal="center" vertical="center" shrinkToFit="1"/>
      <protection hidden="1"/>
    </xf>
    <xf numFmtId="0" fontId="15" fillId="0" borderId="3" xfId="0" applyFont="1" applyFill="1" applyBorder="1" applyAlignment="1" applyProtection="1">
      <alignment horizontal="center" vertical="center" shrinkToFit="1"/>
      <protection hidden="1"/>
    </xf>
    <xf numFmtId="0" fontId="15" fillId="0" borderId="21" xfId="0" applyFont="1" applyFill="1" applyBorder="1" applyAlignment="1" applyProtection="1">
      <alignment horizontal="left" vertical="center" shrinkToFit="1"/>
      <protection hidden="1"/>
    </xf>
    <xf numFmtId="0" fontId="15" fillId="0" borderId="22" xfId="0" applyFont="1" applyFill="1" applyBorder="1" applyAlignment="1" applyProtection="1">
      <alignment horizontal="left" vertical="center" shrinkToFit="1"/>
      <protection hidden="1"/>
    </xf>
    <xf numFmtId="0" fontId="15" fillId="0" borderId="23" xfId="0" applyFont="1" applyFill="1" applyBorder="1" applyAlignment="1" applyProtection="1">
      <alignment horizontal="left" vertical="center" shrinkToFit="1"/>
      <protection hidden="1"/>
    </xf>
    <xf numFmtId="0" fontId="15" fillId="0" borderId="2" xfId="0" applyFont="1" applyFill="1" applyBorder="1" applyAlignment="1" applyProtection="1">
      <alignment horizontal="center" vertical="center"/>
      <protection hidden="1"/>
    </xf>
    <xf numFmtId="0" fontId="15" fillId="0" borderId="3" xfId="0" applyFont="1" applyFill="1" applyBorder="1" applyAlignment="1" applyProtection="1">
      <alignment horizontal="center" vertical="center"/>
      <protection hidden="1"/>
    </xf>
    <xf numFmtId="0" fontId="5" fillId="4" borderId="1" xfId="0" applyFont="1" applyFill="1" applyBorder="1" applyAlignment="1" applyProtection="1">
      <alignment vertical="center" shrinkToFit="1"/>
      <protection locked="0"/>
    </xf>
    <xf numFmtId="0" fontId="5" fillId="4" borderId="2" xfId="0" applyFont="1" applyFill="1" applyBorder="1" applyAlignment="1" applyProtection="1">
      <alignment vertical="center" shrinkToFit="1"/>
      <protection locked="0"/>
    </xf>
    <xf numFmtId="0" fontId="5" fillId="4" borderId="3" xfId="0" applyFont="1" applyFill="1" applyBorder="1" applyAlignment="1" applyProtection="1">
      <alignment vertical="center" shrinkToFit="1"/>
      <protection locked="0"/>
    </xf>
    <xf numFmtId="0" fontId="6" fillId="0" borderId="1" xfId="0" applyFont="1" applyFill="1" applyBorder="1" applyAlignment="1" applyProtection="1">
      <alignment horizontal="center" vertical="center"/>
      <protection hidden="1"/>
    </xf>
    <xf numFmtId="0" fontId="11" fillId="4" borderId="0" xfId="0" applyFont="1" applyFill="1" applyBorder="1" applyAlignment="1" applyProtection="1">
      <alignment vertical="center" wrapText="1"/>
      <protection locked="0"/>
    </xf>
    <xf numFmtId="0" fontId="11" fillId="0" borderId="8" xfId="0" applyFont="1" applyFill="1" applyBorder="1" applyAlignment="1" applyProtection="1">
      <alignment horizontal="left" vertical="center" wrapText="1"/>
      <protection hidden="1"/>
    </xf>
    <xf numFmtId="0" fontId="11" fillId="0" borderId="12" xfId="0" applyFont="1" applyFill="1" applyBorder="1" applyAlignment="1" applyProtection="1">
      <alignment horizontal="left" vertical="center" wrapText="1"/>
      <protection hidden="1"/>
    </xf>
    <xf numFmtId="0" fontId="11" fillId="4" borderId="56" xfId="0" applyFont="1" applyFill="1" applyBorder="1" applyAlignment="1" applyProtection="1">
      <alignment vertical="center" shrinkToFit="1"/>
      <protection locked="0"/>
    </xf>
    <xf numFmtId="0" fontId="11" fillId="4" borderId="57" xfId="0" applyFont="1" applyFill="1" applyBorder="1" applyAlignment="1" applyProtection="1">
      <alignment vertical="center" shrinkToFit="1"/>
      <protection locked="0"/>
    </xf>
    <xf numFmtId="0" fontId="11" fillId="4" borderId="58" xfId="0" applyFont="1" applyFill="1" applyBorder="1" applyAlignment="1" applyProtection="1">
      <alignment vertical="center" shrinkToFit="1"/>
      <protection locked="0"/>
    </xf>
    <xf numFmtId="177" fontId="11" fillId="4" borderId="56" xfId="4" applyNumberFormat="1" applyFont="1" applyFill="1" applyBorder="1" applyAlignment="1" applyProtection="1">
      <alignment vertical="center" shrinkToFit="1"/>
      <protection locked="0"/>
    </xf>
    <xf numFmtId="177" fontId="11" fillId="4" borderId="57" xfId="4" applyNumberFormat="1" applyFont="1" applyFill="1" applyBorder="1" applyAlignment="1" applyProtection="1">
      <alignment vertical="center" shrinkToFit="1"/>
      <protection locked="0"/>
    </xf>
    <xf numFmtId="0" fontId="11" fillId="4" borderId="59" xfId="0" applyFont="1" applyFill="1" applyBorder="1" applyAlignment="1" applyProtection="1">
      <alignment vertical="center" shrinkToFit="1"/>
      <protection locked="0"/>
    </xf>
    <xf numFmtId="0" fontId="5" fillId="4" borderId="11" xfId="0" applyFont="1" applyFill="1" applyBorder="1" applyAlignment="1" applyProtection="1">
      <alignment horizontal="center" vertical="center" shrinkToFit="1"/>
      <protection locked="0"/>
    </xf>
    <xf numFmtId="0" fontId="5" fillId="4" borderId="8" xfId="0" applyFont="1" applyFill="1" applyBorder="1" applyAlignment="1" applyProtection="1">
      <alignment horizontal="center" vertical="center" shrinkToFit="1"/>
      <protection locked="0"/>
    </xf>
    <xf numFmtId="0" fontId="5" fillId="4" borderId="12" xfId="0" applyFont="1" applyFill="1" applyBorder="1" applyAlignment="1" applyProtection="1">
      <alignment horizontal="center" vertical="center" shrinkToFit="1"/>
      <protection locked="0"/>
    </xf>
    <xf numFmtId="0" fontId="5" fillId="4" borderId="13" xfId="0" applyFont="1" applyFill="1" applyBorder="1" applyAlignment="1" applyProtection="1">
      <alignment horizontal="center" vertical="center" shrinkToFit="1"/>
      <protection locked="0"/>
    </xf>
    <xf numFmtId="0" fontId="5" fillId="4" borderId="14" xfId="0" applyFont="1" applyFill="1" applyBorder="1" applyAlignment="1" applyProtection="1">
      <alignment horizontal="center" vertical="center" shrinkToFit="1"/>
      <protection locked="0"/>
    </xf>
    <xf numFmtId="0" fontId="5" fillId="4" borderId="16" xfId="0" applyFont="1" applyFill="1" applyBorder="1" applyAlignment="1" applyProtection="1">
      <alignment horizontal="center" vertical="center" shrinkToFit="1"/>
      <protection locked="0"/>
    </xf>
    <xf numFmtId="0" fontId="6" fillId="5" borderId="1" xfId="0" applyFont="1" applyFill="1" applyBorder="1" applyAlignment="1" applyProtection="1">
      <alignment vertical="center" shrinkToFit="1"/>
      <protection locked="0"/>
    </xf>
    <xf numFmtId="0" fontId="6" fillId="5" borderId="2" xfId="0" applyFont="1" applyFill="1" applyBorder="1" applyAlignment="1" applyProtection="1">
      <alignment vertical="center" shrinkToFit="1"/>
      <protection locked="0"/>
    </xf>
    <xf numFmtId="0" fontId="6" fillId="5" borderId="3" xfId="0" applyFont="1" applyFill="1" applyBorder="1" applyAlignment="1" applyProtection="1">
      <alignment vertical="center" shrinkToFit="1"/>
      <protection locked="0"/>
    </xf>
    <xf numFmtId="0" fontId="23" fillId="0" borderId="18" xfId="5" applyFont="1" applyBorder="1">
      <alignment vertical="center"/>
    </xf>
    <xf numFmtId="0" fontId="23" fillId="0" borderId="19" xfId="5" applyFont="1" applyBorder="1">
      <alignment vertical="center"/>
    </xf>
    <xf numFmtId="0" fontId="23" fillId="0" borderId="20" xfId="5" applyFont="1" applyBorder="1">
      <alignment vertical="center"/>
    </xf>
    <xf numFmtId="0" fontId="23" fillId="0" borderId="4" xfId="0" applyFont="1" applyBorder="1" applyAlignment="1">
      <alignment horizontal="right" vertical="center"/>
    </xf>
    <xf numFmtId="0" fontId="23" fillId="0" borderId="5" xfId="0" applyFont="1" applyBorder="1" applyAlignment="1">
      <alignment horizontal="right" vertical="center"/>
    </xf>
    <xf numFmtId="0" fontId="23" fillId="0" borderId="6" xfId="0" applyFont="1" applyBorder="1" applyAlignment="1">
      <alignment horizontal="right" vertical="center"/>
    </xf>
    <xf numFmtId="0" fontId="23" fillId="0" borderId="9" xfId="0" applyFont="1" applyBorder="1" applyAlignment="1">
      <alignment horizontal="right" vertical="center"/>
    </xf>
    <xf numFmtId="0" fontId="23" fillId="0" borderId="0" xfId="0" applyFont="1" applyBorder="1" applyAlignment="1">
      <alignment horizontal="right" vertical="center"/>
    </xf>
    <xf numFmtId="0" fontId="23" fillId="0" borderId="10" xfId="0" applyFont="1" applyBorder="1" applyAlignment="1">
      <alignment horizontal="right" vertical="center"/>
    </xf>
    <xf numFmtId="0" fontId="23" fillId="0" borderId="3" xfId="0" applyFont="1" applyBorder="1" applyAlignment="1">
      <alignment vertical="center" wrapText="1"/>
    </xf>
    <xf numFmtId="0" fontId="23" fillId="0" borderId="1" xfId="0" applyFont="1" applyBorder="1" applyAlignment="1">
      <alignment vertical="center" wrapText="1"/>
    </xf>
    <xf numFmtId="0" fontId="23" fillId="0" borderId="18" xfId="0" applyFont="1" applyBorder="1" applyAlignment="1">
      <alignment vertical="top" wrapText="1"/>
    </xf>
    <xf numFmtId="0" fontId="23" fillId="0" borderId="20" xfId="0" applyFont="1" applyBorder="1" applyAlignment="1">
      <alignment vertical="top" wrapText="1"/>
    </xf>
    <xf numFmtId="0" fontId="23" fillId="0" borderId="11" xfId="0" applyFont="1" applyBorder="1">
      <alignment vertical="center"/>
    </xf>
    <xf numFmtId="0" fontId="23" fillId="0" borderId="8" xfId="0" applyFont="1" applyBorder="1">
      <alignment vertical="center"/>
    </xf>
    <xf numFmtId="0" fontId="23" fillId="0" borderId="12" xfId="0" applyFont="1" applyBorder="1">
      <alignment vertical="center"/>
    </xf>
    <xf numFmtId="0" fontId="23" fillId="0" borderId="2" xfId="0" applyFont="1" applyBorder="1">
      <alignment vertical="center"/>
    </xf>
    <xf numFmtId="0" fontId="23" fillId="0" borderId="3" xfId="0" applyFont="1" applyBorder="1">
      <alignment vertical="center"/>
    </xf>
  </cellXfs>
  <cellStyles count="7">
    <cellStyle name="パーセント 2" xfId="2" xr:uid="{00000000-0005-0000-0000-000000000000}"/>
    <cellStyle name="桁区切り" xfId="4" builtinId="6"/>
    <cellStyle name="桁区切り 2" xfId="1" xr:uid="{00000000-0005-0000-0000-000002000000}"/>
    <cellStyle name="標準" xfId="0" builtinId="0"/>
    <cellStyle name="標準 2" xfId="3" xr:uid="{00000000-0005-0000-0000-000004000000}"/>
    <cellStyle name="標準 3" xfId="5" xr:uid="{00000000-0005-0000-0000-000005000000}"/>
    <cellStyle name="標準 4" xfId="6" xr:uid="{00000000-0005-0000-0000-000006000000}"/>
  </cellStyles>
  <dxfs count="0"/>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152400</xdr:colOff>
          <xdr:row>8</xdr:row>
          <xdr:rowOff>257175</xdr:rowOff>
        </xdr:from>
        <xdr:to>
          <xdr:col>9</xdr:col>
          <xdr:colOff>28575</xdr:colOff>
          <xdr:row>10</xdr:row>
          <xdr:rowOff>28575</xdr:rowOff>
        </xdr:to>
        <xdr:sp macro="" textlink="">
          <xdr:nvSpPr>
            <xdr:cNvPr id="24634" name="Check Box 58" hidden="1">
              <a:extLst>
                <a:ext uri="{63B3BB69-23CF-44E3-9099-C40C66FF867C}">
                  <a14:compatExt spid="_x0000_s24634"/>
                </a:ext>
                <a:ext uri="{FF2B5EF4-FFF2-40B4-BE49-F238E27FC236}">
                  <a16:creationId xmlns:a16="http://schemas.microsoft.com/office/drawing/2014/main" id="{00000000-0008-0000-0300-00003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9</xdr:row>
          <xdr:rowOff>219075</xdr:rowOff>
        </xdr:from>
        <xdr:to>
          <xdr:col>9</xdr:col>
          <xdr:colOff>28575</xdr:colOff>
          <xdr:row>11</xdr:row>
          <xdr:rowOff>19050</xdr:rowOff>
        </xdr:to>
        <xdr:sp macro="" textlink="">
          <xdr:nvSpPr>
            <xdr:cNvPr id="24635" name="Check Box 59" hidden="1">
              <a:extLst>
                <a:ext uri="{63B3BB69-23CF-44E3-9099-C40C66FF867C}">
                  <a14:compatExt spid="_x0000_s24635"/>
                </a:ext>
                <a:ext uri="{FF2B5EF4-FFF2-40B4-BE49-F238E27FC236}">
                  <a16:creationId xmlns:a16="http://schemas.microsoft.com/office/drawing/2014/main" id="{00000000-0008-0000-0300-00003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xdr:col>
      <xdr:colOff>57150</xdr:colOff>
      <xdr:row>14</xdr:row>
      <xdr:rowOff>107950</xdr:rowOff>
    </xdr:from>
    <xdr:to>
      <xdr:col>1</xdr:col>
      <xdr:colOff>130302</xdr:colOff>
      <xdr:row>18</xdr:row>
      <xdr:rowOff>127350</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8600" y="3448050"/>
          <a:ext cx="73152" cy="75600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142875</xdr:colOff>
          <xdr:row>20</xdr:row>
          <xdr:rowOff>228600</xdr:rowOff>
        </xdr:from>
        <xdr:to>
          <xdr:col>2</xdr:col>
          <xdr:colOff>19050</xdr:colOff>
          <xdr:row>22</xdr:row>
          <xdr:rowOff>9525</xdr:rowOff>
        </xdr:to>
        <xdr:sp macro="" textlink="">
          <xdr:nvSpPr>
            <xdr:cNvPr id="24640" name="Check Box 64" hidden="1">
              <a:extLst>
                <a:ext uri="{63B3BB69-23CF-44E3-9099-C40C66FF867C}">
                  <a14:compatExt spid="_x0000_s24640"/>
                </a:ext>
                <a:ext uri="{FF2B5EF4-FFF2-40B4-BE49-F238E27FC236}">
                  <a16:creationId xmlns:a16="http://schemas.microsoft.com/office/drawing/2014/main" id="{00000000-0008-0000-0300-00004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20</xdr:row>
          <xdr:rowOff>228600</xdr:rowOff>
        </xdr:from>
        <xdr:to>
          <xdr:col>15</xdr:col>
          <xdr:colOff>19050</xdr:colOff>
          <xdr:row>22</xdr:row>
          <xdr:rowOff>9525</xdr:rowOff>
        </xdr:to>
        <xdr:sp macro="" textlink="">
          <xdr:nvSpPr>
            <xdr:cNvPr id="24641" name="Check Box 65" hidden="1">
              <a:extLst>
                <a:ext uri="{63B3BB69-23CF-44E3-9099-C40C66FF867C}">
                  <a14:compatExt spid="_x0000_s24641"/>
                </a:ext>
                <a:ext uri="{FF2B5EF4-FFF2-40B4-BE49-F238E27FC236}">
                  <a16:creationId xmlns:a16="http://schemas.microsoft.com/office/drawing/2014/main" id="{00000000-0008-0000-0300-00004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20</xdr:row>
          <xdr:rowOff>228600</xdr:rowOff>
        </xdr:from>
        <xdr:to>
          <xdr:col>26</xdr:col>
          <xdr:colOff>19050</xdr:colOff>
          <xdr:row>22</xdr:row>
          <xdr:rowOff>9525</xdr:rowOff>
        </xdr:to>
        <xdr:sp macro="" textlink="">
          <xdr:nvSpPr>
            <xdr:cNvPr id="24642" name="Check Box 66" hidden="1">
              <a:extLst>
                <a:ext uri="{63B3BB69-23CF-44E3-9099-C40C66FF867C}">
                  <a14:compatExt spid="_x0000_s24642"/>
                </a:ext>
                <a:ext uri="{FF2B5EF4-FFF2-40B4-BE49-F238E27FC236}">
                  <a16:creationId xmlns:a16="http://schemas.microsoft.com/office/drawing/2014/main" id="{00000000-0008-0000-0300-00004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20</xdr:row>
          <xdr:rowOff>228600</xdr:rowOff>
        </xdr:from>
        <xdr:to>
          <xdr:col>34</xdr:col>
          <xdr:colOff>19050</xdr:colOff>
          <xdr:row>22</xdr:row>
          <xdr:rowOff>9525</xdr:rowOff>
        </xdr:to>
        <xdr:sp macro="" textlink="">
          <xdr:nvSpPr>
            <xdr:cNvPr id="24643" name="Check Box 67" hidden="1">
              <a:extLst>
                <a:ext uri="{63B3BB69-23CF-44E3-9099-C40C66FF867C}">
                  <a14:compatExt spid="_x0000_s24643"/>
                </a:ext>
                <a:ext uri="{FF2B5EF4-FFF2-40B4-BE49-F238E27FC236}">
                  <a16:creationId xmlns:a16="http://schemas.microsoft.com/office/drawing/2014/main" id="{00000000-0008-0000-0300-00004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22</xdr:row>
          <xdr:rowOff>0</xdr:rowOff>
        </xdr:from>
        <xdr:to>
          <xdr:col>2</xdr:col>
          <xdr:colOff>19050</xdr:colOff>
          <xdr:row>23</xdr:row>
          <xdr:rowOff>9525</xdr:rowOff>
        </xdr:to>
        <xdr:sp macro="" textlink="">
          <xdr:nvSpPr>
            <xdr:cNvPr id="24644" name="Check Box 68" hidden="1">
              <a:extLst>
                <a:ext uri="{63B3BB69-23CF-44E3-9099-C40C66FF867C}">
                  <a14:compatExt spid="_x0000_s24644"/>
                </a:ext>
                <a:ext uri="{FF2B5EF4-FFF2-40B4-BE49-F238E27FC236}">
                  <a16:creationId xmlns:a16="http://schemas.microsoft.com/office/drawing/2014/main" id="{00000000-0008-0000-0300-00004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23</xdr:row>
          <xdr:rowOff>0</xdr:rowOff>
        </xdr:from>
        <xdr:to>
          <xdr:col>2</xdr:col>
          <xdr:colOff>19050</xdr:colOff>
          <xdr:row>24</xdr:row>
          <xdr:rowOff>9525</xdr:rowOff>
        </xdr:to>
        <xdr:sp macro="" textlink="">
          <xdr:nvSpPr>
            <xdr:cNvPr id="24645" name="Check Box 69" hidden="1">
              <a:extLst>
                <a:ext uri="{63B3BB69-23CF-44E3-9099-C40C66FF867C}">
                  <a14:compatExt spid="_x0000_s24645"/>
                </a:ext>
                <a:ext uri="{FF2B5EF4-FFF2-40B4-BE49-F238E27FC236}">
                  <a16:creationId xmlns:a16="http://schemas.microsoft.com/office/drawing/2014/main" id="{00000000-0008-0000-0300-00004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xdr:row>
          <xdr:rowOff>228600</xdr:rowOff>
        </xdr:from>
        <xdr:to>
          <xdr:col>15</xdr:col>
          <xdr:colOff>28575</xdr:colOff>
          <xdr:row>24</xdr:row>
          <xdr:rowOff>9525</xdr:rowOff>
        </xdr:to>
        <xdr:sp macro="" textlink="">
          <xdr:nvSpPr>
            <xdr:cNvPr id="24646" name="Check Box 70" hidden="1">
              <a:extLst>
                <a:ext uri="{63B3BB69-23CF-44E3-9099-C40C66FF867C}">
                  <a14:compatExt spid="_x0000_s24646"/>
                </a:ext>
                <a:ext uri="{FF2B5EF4-FFF2-40B4-BE49-F238E27FC236}">
                  <a16:creationId xmlns:a16="http://schemas.microsoft.com/office/drawing/2014/main" id="{00000000-0008-0000-0300-00004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25</xdr:col>
          <xdr:colOff>142875</xdr:colOff>
          <xdr:row>22</xdr:row>
          <xdr:rowOff>228600</xdr:rowOff>
        </xdr:from>
        <xdr:to>
          <xdr:col>27</xdr:col>
          <xdr:colOff>19050</xdr:colOff>
          <xdr:row>24</xdr:row>
          <xdr:rowOff>9525</xdr:rowOff>
        </xdr:to>
        <xdr:sp macro="" textlink="">
          <xdr:nvSpPr>
            <xdr:cNvPr id="24649" name="Check Box 73" hidden="1">
              <a:extLst>
                <a:ext uri="{63B3BB69-23CF-44E3-9099-C40C66FF867C}">
                  <a14:compatExt spid="_x0000_s24649"/>
                </a:ext>
                <a:ext uri="{FF2B5EF4-FFF2-40B4-BE49-F238E27FC236}">
                  <a16:creationId xmlns:a16="http://schemas.microsoft.com/office/drawing/2014/main" id="{00000000-0008-0000-0300-00004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xdr:row>
          <xdr:rowOff>0</xdr:rowOff>
        </xdr:from>
        <xdr:to>
          <xdr:col>35</xdr:col>
          <xdr:colOff>9525</xdr:colOff>
          <xdr:row>24</xdr:row>
          <xdr:rowOff>19050</xdr:rowOff>
        </xdr:to>
        <xdr:sp macro="" textlink="">
          <xdr:nvSpPr>
            <xdr:cNvPr id="24650" name="Check Box 74" hidden="1">
              <a:extLst>
                <a:ext uri="{63B3BB69-23CF-44E3-9099-C40C66FF867C}">
                  <a14:compatExt spid="_x0000_s24650"/>
                </a:ext>
                <a:ext uri="{FF2B5EF4-FFF2-40B4-BE49-F238E27FC236}">
                  <a16:creationId xmlns:a16="http://schemas.microsoft.com/office/drawing/2014/main" id="{00000000-0008-0000-0300-00004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24</xdr:row>
          <xdr:rowOff>0</xdr:rowOff>
        </xdr:from>
        <xdr:to>
          <xdr:col>2</xdr:col>
          <xdr:colOff>19050</xdr:colOff>
          <xdr:row>25</xdr:row>
          <xdr:rowOff>9525</xdr:rowOff>
        </xdr:to>
        <xdr:sp macro="" textlink="">
          <xdr:nvSpPr>
            <xdr:cNvPr id="24651" name="Check Box 75" hidden="1">
              <a:extLst>
                <a:ext uri="{63B3BB69-23CF-44E3-9099-C40C66FF867C}">
                  <a14:compatExt spid="_x0000_s24651"/>
                </a:ext>
                <a:ext uri="{FF2B5EF4-FFF2-40B4-BE49-F238E27FC236}">
                  <a16:creationId xmlns:a16="http://schemas.microsoft.com/office/drawing/2014/main" id="{00000000-0008-0000-0300-00004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25</xdr:row>
          <xdr:rowOff>0</xdr:rowOff>
        </xdr:from>
        <xdr:to>
          <xdr:col>2</xdr:col>
          <xdr:colOff>19050</xdr:colOff>
          <xdr:row>26</xdr:row>
          <xdr:rowOff>9525</xdr:rowOff>
        </xdr:to>
        <xdr:sp macro="" textlink="">
          <xdr:nvSpPr>
            <xdr:cNvPr id="24652" name="Check Box 76" hidden="1">
              <a:extLst>
                <a:ext uri="{63B3BB69-23CF-44E3-9099-C40C66FF867C}">
                  <a14:compatExt spid="_x0000_s24652"/>
                </a:ext>
                <a:ext uri="{FF2B5EF4-FFF2-40B4-BE49-F238E27FC236}">
                  <a16:creationId xmlns:a16="http://schemas.microsoft.com/office/drawing/2014/main" id="{00000000-0008-0000-0300-00004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27</xdr:row>
          <xdr:rowOff>0</xdr:rowOff>
        </xdr:from>
        <xdr:to>
          <xdr:col>2</xdr:col>
          <xdr:colOff>28575</xdr:colOff>
          <xdr:row>28</xdr:row>
          <xdr:rowOff>9525</xdr:rowOff>
        </xdr:to>
        <xdr:sp macro="" textlink="">
          <xdr:nvSpPr>
            <xdr:cNvPr id="24653" name="Check Box 77" hidden="1">
              <a:extLst>
                <a:ext uri="{63B3BB69-23CF-44E3-9099-C40C66FF867C}">
                  <a14:compatExt spid="_x0000_s24653"/>
                </a:ext>
                <a:ext uri="{FF2B5EF4-FFF2-40B4-BE49-F238E27FC236}">
                  <a16:creationId xmlns:a16="http://schemas.microsoft.com/office/drawing/2014/main" id="{00000000-0008-0000-0300-00004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27</xdr:row>
          <xdr:rowOff>0</xdr:rowOff>
        </xdr:from>
        <xdr:to>
          <xdr:col>15</xdr:col>
          <xdr:colOff>19050</xdr:colOff>
          <xdr:row>28</xdr:row>
          <xdr:rowOff>9525</xdr:rowOff>
        </xdr:to>
        <xdr:sp macro="" textlink="">
          <xdr:nvSpPr>
            <xdr:cNvPr id="24654" name="Check Box 78" hidden="1">
              <a:extLst>
                <a:ext uri="{63B3BB69-23CF-44E3-9099-C40C66FF867C}">
                  <a14:compatExt spid="_x0000_s24654"/>
                </a:ext>
                <a:ext uri="{FF2B5EF4-FFF2-40B4-BE49-F238E27FC236}">
                  <a16:creationId xmlns:a16="http://schemas.microsoft.com/office/drawing/2014/main" id="{00000000-0008-0000-0300-00004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28</xdr:row>
          <xdr:rowOff>228600</xdr:rowOff>
        </xdr:from>
        <xdr:to>
          <xdr:col>2</xdr:col>
          <xdr:colOff>28575</xdr:colOff>
          <xdr:row>30</xdr:row>
          <xdr:rowOff>0</xdr:rowOff>
        </xdr:to>
        <xdr:sp macro="" textlink="">
          <xdr:nvSpPr>
            <xdr:cNvPr id="24655" name="Check Box 79" hidden="1">
              <a:extLst>
                <a:ext uri="{63B3BB69-23CF-44E3-9099-C40C66FF867C}">
                  <a14:compatExt spid="_x0000_s24655"/>
                </a:ext>
                <a:ext uri="{FF2B5EF4-FFF2-40B4-BE49-F238E27FC236}">
                  <a16:creationId xmlns:a16="http://schemas.microsoft.com/office/drawing/2014/main" id="{00000000-0008-0000-0300-00004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29</xdr:row>
          <xdr:rowOff>0</xdr:rowOff>
        </xdr:from>
        <xdr:to>
          <xdr:col>15</xdr:col>
          <xdr:colOff>19050</xdr:colOff>
          <xdr:row>30</xdr:row>
          <xdr:rowOff>9525</xdr:rowOff>
        </xdr:to>
        <xdr:sp macro="" textlink="">
          <xdr:nvSpPr>
            <xdr:cNvPr id="24656" name="Check Box 80" hidden="1">
              <a:extLst>
                <a:ext uri="{63B3BB69-23CF-44E3-9099-C40C66FF867C}">
                  <a14:compatExt spid="_x0000_s24656"/>
                </a:ext>
                <a:ext uri="{FF2B5EF4-FFF2-40B4-BE49-F238E27FC236}">
                  <a16:creationId xmlns:a16="http://schemas.microsoft.com/office/drawing/2014/main" id="{00000000-0008-0000-0300-00005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31</xdr:row>
          <xdr:rowOff>228600</xdr:rowOff>
        </xdr:from>
        <xdr:to>
          <xdr:col>15</xdr:col>
          <xdr:colOff>28575</xdr:colOff>
          <xdr:row>33</xdr:row>
          <xdr:rowOff>28575</xdr:rowOff>
        </xdr:to>
        <xdr:sp macro="" textlink="">
          <xdr:nvSpPr>
            <xdr:cNvPr id="24659" name="Check Box 83" hidden="1">
              <a:extLst>
                <a:ext uri="{63B3BB69-23CF-44E3-9099-C40C66FF867C}">
                  <a14:compatExt spid="_x0000_s24659"/>
                </a:ext>
                <a:ext uri="{FF2B5EF4-FFF2-40B4-BE49-F238E27FC236}">
                  <a16:creationId xmlns:a16="http://schemas.microsoft.com/office/drawing/2014/main" id="{00000000-0008-0000-0300-00005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25</xdr:col>
          <xdr:colOff>142875</xdr:colOff>
          <xdr:row>31</xdr:row>
          <xdr:rowOff>228600</xdr:rowOff>
        </xdr:from>
        <xdr:to>
          <xdr:col>27</xdr:col>
          <xdr:colOff>19050</xdr:colOff>
          <xdr:row>33</xdr:row>
          <xdr:rowOff>28575</xdr:rowOff>
        </xdr:to>
        <xdr:sp macro="" textlink="">
          <xdr:nvSpPr>
            <xdr:cNvPr id="24660" name="Check Box 84" hidden="1">
              <a:extLst>
                <a:ext uri="{63B3BB69-23CF-44E3-9099-C40C66FF867C}">
                  <a14:compatExt spid="_x0000_s24660"/>
                </a:ext>
                <a:ext uri="{FF2B5EF4-FFF2-40B4-BE49-F238E27FC236}">
                  <a16:creationId xmlns:a16="http://schemas.microsoft.com/office/drawing/2014/main" id="{00000000-0008-0000-0300-00005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152400</xdr:colOff>
          <xdr:row>32</xdr:row>
          <xdr:rowOff>0</xdr:rowOff>
        </xdr:from>
        <xdr:to>
          <xdr:col>35</xdr:col>
          <xdr:colOff>28575</xdr:colOff>
          <xdr:row>33</xdr:row>
          <xdr:rowOff>19050</xdr:rowOff>
        </xdr:to>
        <xdr:sp macro="" textlink="">
          <xdr:nvSpPr>
            <xdr:cNvPr id="24661" name="Check Box 85" hidden="1">
              <a:extLst>
                <a:ext uri="{63B3BB69-23CF-44E3-9099-C40C66FF867C}">
                  <a14:compatExt spid="_x0000_s24661"/>
                </a:ext>
                <a:ext uri="{FF2B5EF4-FFF2-40B4-BE49-F238E27FC236}">
                  <a16:creationId xmlns:a16="http://schemas.microsoft.com/office/drawing/2014/main" id="{00000000-0008-0000-0300-00005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xdr:col>
      <xdr:colOff>57150</xdr:colOff>
      <xdr:row>39</xdr:row>
      <xdr:rowOff>63500</xdr:rowOff>
    </xdr:from>
    <xdr:to>
      <xdr:col>1</xdr:col>
      <xdr:colOff>130302</xdr:colOff>
      <xdr:row>40</xdr:row>
      <xdr:rowOff>110200</xdr:rowOff>
    </xdr:to>
    <xdr:sp macro="" textlink="">
      <xdr:nvSpPr>
        <xdr:cNvPr id="48" name="左大かっこ 47">
          <a:extLst>
            <a:ext uri="{FF2B5EF4-FFF2-40B4-BE49-F238E27FC236}">
              <a16:creationId xmlns:a16="http://schemas.microsoft.com/office/drawing/2014/main" id="{00000000-0008-0000-0300-000030000000}"/>
            </a:ext>
          </a:extLst>
        </xdr:cNvPr>
        <xdr:cNvSpPr/>
      </xdr:nvSpPr>
      <xdr:spPr>
        <a:xfrm>
          <a:off x="228600" y="8255000"/>
          <a:ext cx="73152" cy="2181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43</xdr:row>
          <xdr:rowOff>0</xdr:rowOff>
        </xdr:from>
        <xdr:to>
          <xdr:col>2</xdr:col>
          <xdr:colOff>28575</xdr:colOff>
          <xdr:row>44</xdr:row>
          <xdr:rowOff>9525</xdr:rowOff>
        </xdr:to>
        <xdr:sp macro="" textlink="">
          <xdr:nvSpPr>
            <xdr:cNvPr id="24672" name="Check Box 96" hidden="1">
              <a:extLst>
                <a:ext uri="{63B3BB69-23CF-44E3-9099-C40C66FF867C}">
                  <a14:compatExt spid="_x0000_s24672"/>
                </a:ext>
                <a:ext uri="{FF2B5EF4-FFF2-40B4-BE49-F238E27FC236}">
                  <a16:creationId xmlns:a16="http://schemas.microsoft.com/office/drawing/2014/main" id="{00000000-0008-0000-0300-00006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228600</xdr:rowOff>
        </xdr:from>
        <xdr:to>
          <xdr:col>15</xdr:col>
          <xdr:colOff>28575</xdr:colOff>
          <xdr:row>44</xdr:row>
          <xdr:rowOff>9525</xdr:rowOff>
        </xdr:to>
        <xdr:sp macro="" textlink="">
          <xdr:nvSpPr>
            <xdr:cNvPr id="24673" name="Check Box 97" hidden="1">
              <a:extLst>
                <a:ext uri="{63B3BB69-23CF-44E3-9099-C40C66FF867C}">
                  <a14:compatExt spid="_x0000_s24673"/>
                </a:ext>
                <a:ext uri="{FF2B5EF4-FFF2-40B4-BE49-F238E27FC236}">
                  <a16:creationId xmlns:a16="http://schemas.microsoft.com/office/drawing/2014/main" id="{00000000-0008-0000-0300-00006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25</xdr:col>
          <xdr:colOff>142875</xdr:colOff>
          <xdr:row>42</xdr:row>
          <xdr:rowOff>228600</xdr:rowOff>
        </xdr:from>
        <xdr:to>
          <xdr:col>27</xdr:col>
          <xdr:colOff>19050</xdr:colOff>
          <xdr:row>44</xdr:row>
          <xdr:rowOff>9525</xdr:rowOff>
        </xdr:to>
        <xdr:sp macro="" textlink="">
          <xdr:nvSpPr>
            <xdr:cNvPr id="24674" name="Check Box 98" hidden="1">
              <a:extLst>
                <a:ext uri="{63B3BB69-23CF-44E3-9099-C40C66FF867C}">
                  <a14:compatExt spid="_x0000_s24674"/>
                </a:ext>
                <a:ext uri="{FF2B5EF4-FFF2-40B4-BE49-F238E27FC236}">
                  <a16:creationId xmlns:a16="http://schemas.microsoft.com/office/drawing/2014/main" id="{00000000-0008-0000-0300-00006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161925</xdr:colOff>
          <xdr:row>43</xdr:row>
          <xdr:rowOff>0</xdr:rowOff>
        </xdr:from>
        <xdr:to>
          <xdr:col>35</xdr:col>
          <xdr:colOff>38100</xdr:colOff>
          <xdr:row>44</xdr:row>
          <xdr:rowOff>19050</xdr:rowOff>
        </xdr:to>
        <xdr:sp macro="" textlink="">
          <xdr:nvSpPr>
            <xdr:cNvPr id="24675" name="Check Box 99" hidden="1">
              <a:extLst>
                <a:ext uri="{63B3BB69-23CF-44E3-9099-C40C66FF867C}">
                  <a14:compatExt spid="_x0000_s24675"/>
                </a:ext>
                <a:ext uri="{FF2B5EF4-FFF2-40B4-BE49-F238E27FC236}">
                  <a16:creationId xmlns:a16="http://schemas.microsoft.com/office/drawing/2014/main" id="{00000000-0008-0000-0300-00006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44</xdr:row>
          <xdr:rowOff>0</xdr:rowOff>
        </xdr:from>
        <xdr:to>
          <xdr:col>2</xdr:col>
          <xdr:colOff>28575</xdr:colOff>
          <xdr:row>45</xdr:row>
          <xdr:rowOff>9525</xdr:rowOff>
        </xdr:to>
        <xdr:sp macro="" textlink="">
          <xdr:nvSpPr>
            <xdr:cNvPr id="24676" name="Check Box 100" hidden="1">
              <a:extLst>
                <a:ext uri="{63B3BB69-23CF-44E3-9099-C40C66FF867C}">
                  <a14:compatExt spid="_x0000_s24676"/>
                </a:ext>
                <a:ext uri="{FF2B5EF4-FFF2-40B4-BE49-F238E27FC236}">
                  <a16:creationId xmlns:a16="http://schemas.microsoft.com/office/drawing/2014/main" id="{00000000-0008-0000-0300-00006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46</xdr:row>
          <xdr:rowOff>0</xdr:rowOff>
        </xdr:from>
        <xdr:to>
          <xdr:col>2</xdr:col>
          <xdr:colOff>28575</xdr:colOff>
          <xdr:row>47</xdr:row>
          <xdr:rowOff>9525</xdr:rowOff>
        </xdr:to>
        <xdr:sp macro="" textlink="">
          <xdr:nvSpPr>
            <xdr:cNvPr id="24677" name="Check Box 101" hidden="1">
              <a:extLst>
                <a:ext uri="{63B3BB69-23CF-44E3-9099-C40C66FF867C}">
                  <a14:compatExt spid="_x0000_s24677"/>
                </a:ext>
                <a:ext uri="{FF2B5EF4-FFF2-40B4-BE49-F238E27FC236}">
                  <a16:creationId xmlns:a16="http://schemas.microsoft.com/office/drawing/2014/main" id="{00000000-0008-0000-0300-00006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32</xdr:row>
          <xdr:rowOff>9525</xdr:rowOff>
        </xdr:from>
        <xdr:to>
          <xdr:col>2</xdr:col>
          <xdr:colOff>9525</xdr:colOff>
          <xdr:row>33</xdr:row>
          <xdr:rowOff>9525</xdr:rowOff>
        </xdr:to>
        <xdr:sp macro="" textlink="">
          <xdr:nvSpPr>
            <xdr:cNvPr id="24687" name="Check Box 111" hidden="1">
              <a:extLst>
                <a:ext uri="{63B3BB69-23CF-44E3-9099-C40C66FF867C}">
                  <a14:compatExt spid="_x0000_s24687"/>
                </a:ext>
                <a:ext uri="{FF2B5EF4-FFF2-40B4-BE49-F238E27FC236}">
                  <a16:creationId xmlns:a16="http://schemas.microsoft.com/office/drawing/2014/main" id="{00000000-0008-0000-0300-00006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32</xdr:row>
          <xdr:rowOff>219075</xdr:rowOff>
        </xdr:from>
        <xdr:to>
          <xdr:col>2</xdr:col>
          <xdr:colOff>9525</xdr:colOff>
          <xdr:row>33</xdr:row>
          <xdr:rowOff>228600</xdr:rowOff>
        </xdr:to>
        <xdr:sp macro="" textlink="">
          <xdr:nvSpPr>
            <xdr:cNvPr id="24688" name="Check Box 112" hidden="1">
              <a:extLst>
                <a:ext uri="{63B3BB69-23CF-44E3-9099-C40C66FF867C}">
                  <a14:compatExt spid="_x0000_s24688"/>
                </a:ext>
                <a:ext uri="{FF2B5EF4-FFF2-40B4-BE49-F238E27FC236}">
                  <a16:creationId xmlns:a16="http://schemas.microsoft.com/office/drawing/2014/main" id="{00000000-0008-0000-0300-00007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32</xdr:row>
          <xdr:rowOff>228600</xdr:rowOff>
        </xdr:from>
        <xdr:to>
          <xdr:col>28</xdr:col>
          <xdr:colOff>28575</xdr:colOff>
          <xdr:row>34</xdr:row>
          <xdr:rowOff>9525</xdr:rowOff>
        </xdr:to>
        <xdr:sp macro="" textlink="">
          <xdr:nvSpPr>
            <xdr:cNvPr id="24690" name="Check Box 114" hidden="1">
              <a:extLst>
                <a:ext uri="{63B3BB69-23CF-44E3-9099-C40C66FF867C}">
                  <a14:compatExt spid="_x0000_s24690"/>
                </a:ext>
                <a:ext uri="{FF2B5EF4-FFF2-40B4-BE49-F238E27FC236}">
                  <a16:creationId xmlns:a16="http://schemas.microsoft.com/office/drawing/2014/main" id="{00000000-0008-0000-0300-00007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32</xdr:row>
          <xdr:rowOff>228600</xdr:rowOff>
        </xdr:from>
        <xdr:to>
          <xdr:col>15</xdr:col>
          <xdr:colOff>38100</xdr:colOff>
          <xdr:row>34</xdr:row>
          <xdr:rowOff>9525</xdr:rowOff>
        </xdr:to>
        <xdr:sp macro="" textlink="">
          <xdr:nvSpPr>
            <xdr:cNvPr id="24691" name="Check Box 115" hidden="1">
              <a:extLst>
                <a:ext uri="{63B3BB69-23CF-44E3-9099-C40C66FF867C}">
                  <a14:compatExt spid="_x0000_s24691"/>
                </a:ext>
                <a:ext uri="{FF2B5EF4-FFF2-40B4-BE49-F238E27FC236}">
                  <a16:creationId xmlns:a16="http://schemas.microsoft.com/office/drawing/2014/main" id="{00000000-0008-0000-0300-00007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4</xdr:col>
      <xdr:colOff>0</xdr:colOff>
      <xdr:row>6</xdr:row>
      <xdr:rowOff>0</xdr:rowOff>
    </xdr:to>
    <xdr:cxnSp macro="">
      <xdr:nvCxnSpPr>
        <xdr:cNvPr id="4" name="直線コネクタ 3">
          <a:extLst>
            <a:ext uri="{FF2B5EF4-FFF2-40B4-BE49-F238E27FC236}">
              <a16:creationId xmlns:a16="http://schemas.microsoft.com/office/drawing/2014/main" id="{00000000-0008-0000-0400-000004000000}"/>
            </a:ext>
          </a:extLst>
        </xdr:cNvPr>
        <xdr:cNvCxnSpPr/>
      </xdr:nvCxnSpPr>
      <xdr:spPr>
        <a:xfrm>
          <a:off x="419100" y="542925"/>
          <a:ext cx="3886200" cy="18669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16"/>
  <sheetViews>
    <sheetView tabSelected="1" view="pageBreakPreview" zoomScaleNormal="100" zoomScaleSheetLayoutView="100" workbookViewId="0">
      <selection activeCell="C5" sqref="C5"/>
    </sheetView>
  </sheetViews>
  <sheetFormatPr defaultRowHeight="13.5" x14ac:dyDescent="0.15"/>
  <cols>
    <col min="1" max="1" width="3.125" style="50" customWidth="1"/>
    <col min="2" max="2" width="7.75" style="50" customWidth="1"/>
    <col min="3" max="3" width="27.5" style="57" customWidth="1"/>
    <col min="4" max="4" width="32.375" style="57" customWidth="1"/>
    <col min="5" max="5" width="27.5" style="57" customWidth="1"/>
    <col min="6" max="6" width="4.25" style="50" customWidth="1"/>
    <col min="7" max="16384" width="9" style="50"/>
  </cols>
  <sheetData>
    <row r="2" spans="2:5" ht="17.25" x14ac:dyDescent="0.15">
      <c r="B2" s="56" t="s">
        <v>150</v>
      </c>
      <c r="D2" s="58"/>
    </row>
    <row r="3" spans="2:5" ht="14.25" x14ac:dyDescent="0.15">
      <c r="C3" s="58"/>
      <c r="D3" s="58"/>
    </row>
    <row r="4" spans="2:5" ht="14.25" x14ac:dyDescent="0.15">
      <c r="B4" s="59" t="s">
        <v>142</v>
      </c>
      <c r="C4" s="60" t="s">
        <v>272</v>
      </c>
      <c r="D4" s="61" t="s">
        <v>144</v>
      </c>
      <c r="E4" s="61" t="s">
        <v>141</v>
      </c>
    </row>
    <row r="5" spans="2:5" ht="42" customHeight="1" x14ac:dyDescent="0.15">
      <c r="B5" s="59">
        <v>1</v>
      </c>
      <c r="C5" s="62" t="s">
        <v>143</v>
      </c>
      <c r="D5" s="63"/>
      <c r="E5" s="63"/>
    </row>
    <row r="6" spans="2:5" ht="49.5" customHeight="1" x14ac:dyDescent="0.15">
      <c r="B6" s="59">
        <v>2</v>
      </c>
      <c r="C6" s="62"/>
      <c r="D6" s="63" t="s">
        <v>145</v>
      </c>
      <c r="E6" s="63"/>
    </row>
    <row r="7" spans="2:5" ht="110.25" customHeight="1" x14ac:dyDescent="0.15">
      <c r="B7" s="59">
        <v>3</v>
      </c>
      <c r="C7" s="62"/>
      <c r="D7" s="63"/>
      <c r="E7" s="63" t="s">
        <v>152</v>
      </c>
    </row>
    <row r="8" spans="2:5" ht="39" customHeight="1" x14ac:dyDescent="0.15">
      <c r="B8" s="59">
        <v>4</v>
      </c>
      <c r="C8" s="62"/>
      <c r="D8" s="63" t="s">
        <v>153</v>
      </c>
      <c r="E8" s="63"/>
    </row>
    <row r="9" spans="2:5" ht="48.75" customHeight="1" x14ac:dyDescent="0.15">
      <c r="B9" s="59">
        <v>5</v>
      </c>
      <c r="C9" s="62"/>
      <c r="D9" s="63" t="s">
        <v>146</v>
      </c>
      <c r="E9" s="63"/>
    </row>
    <row r="10" spans="2:5" ht="34.5" customHeight="1" x14ac:dyDescent="0.15">
      <c r="B10" s="59">
        <v>6</v>
      </c>
      <c r="C10" s="62"/>
      <c r="D10" s="63" t="s">
        <v>147</v>
      </c>
      <c r="E10" s="63"/>
    </row>
    <row r="11" spans="2:5" ht="114.75" customHeight="1" x14ac:dyDescent="0.15">
      <c r="B11" s="59">
        <v>7</v>
      </c>
      <c r="C11" s="64"/>
      <c r="D11" s="65" t="s">
        <v>154</v>
      </c>
      <c r="E11" s="66"/>
    </row>
    <row r="12" spans="2:5" ht="81.75" customHeight="1" x14ac:dyDescent="0.15">
      <c r="B12" s="59">
        <v>8</v>
      </c>
      <c r="C12" s="62"/>
      <c r="D12" s="63" t="s">
        <v>148</v>
      </c>
      <c r="E12" s="63"/>
    </row>
    <row r="13" spans="2:5" ht="37.5" customHeight="1" x14ac:dyDescent="0.15">
      <c r="B13" s="59">
        <v>9</v>
      </c>
      <c r="C13" s="62"/>
      <c r="D13" s="63" t="s">
        <v>149</v>
      </c>
      <c r="E13" s="63"/>
    </row>
    <row r="14" spans="2:5" ht="39" customHeight="1" x14ac:dyDescent="0.15">
      <c r="B14" s="59">
        <v>10</v>
      </c>
      <c r="C14" s="62" t="s">
        <v>151</v>
      </c>
      <c r="D14" s="63"/>
      <c r="E14" s="63"/>
    </row>
    <row r="15" spans="2:5" ht="39" customHeight="1" x14ac:dyDescent="0.15">
      <c r="B15" s="59">
        <v>11</v>
      </c>
      <c r="C15" s="62" t="s">
        <v>268</v>
      </c>
      <c r="D15" s="63"/>
      <c r="E15" s="63"/>
    </row>
    <row r="16" spans="2:5" ht="54" customHeight="1" x14ac:dyDescent="0.15"/>
  </sheetData>
  <phoneticPr fontId="3"/>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52"/>
  <sheetViews>
    <sheetView view="pageBreakPreview" topLeftCell="A7" zoomScale="130" zoomScaleNormal="120" zoomScaleSheetLayoutView="130" workbookViewId="0">
      <selection activeCell="AD24" sqref="AD24:AE24"/>
    </sheetView>
  </sheetViews>
  <sheetFormatPr defaultColWidth="2.25" defaultRowHeight="12" x14ac:dyDescent="0.15"/>
  <cols>
    <col min="1" max="1" width="2.625" style="1" customWidth="1"/>
    <col min="2" max="16384" width="2.25" style="1"/>
  </cols>
  <sheetData>
    <row r="1" spans="1:39" ht="13.5" customHeight="1" x14ac:dyDescent="0.15">
      <c r="A1" s="35" t="s">
        <v>53</v>
      </c>
      <c r="B1" s="3"/>
      <c r="C1" s="4"/>
      <c r="D1" s="4"/>
      <c r="AK1" s="390" t="s">
        <v>155</v>
      </c>
      <c r="AL1" s="391"/>
      <c r="AM1" s="392"/>
    </row>
    <row r="2" spans="1:39" ht="18" customHeight="1" x14ac:dyDescent="0.15">
      <c r="A2" s="35"/>
      <c r="B2" s="3"/>
      <c r="C2" s="33"/>
      <c r="D2" s="33"/>
    </row>
    <row r="3" spans="1:39" ht="18" customHeight="1" x14ac:dyDescent="0.15">
      <c r="A3" s="334" t="s">
        <v>200</v>
      </c>
      <c r="B3" s="334"/>
      <c r="C3" s="334"/>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4"/>
      <c r="AM3" s="334"/>
    </row>
    <row r="4" spans="1:39" ht="18" customHeight="1" x14ac:dyDescent="0.15">
      <c r="A4" s="334" t="s">
        <v>271</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4"/>
      <c r="AJ4" s="334"/>
      <c r="AK4" s="334"/>
      <c r="AL4" s="334"/>
      <c r="AM4" s="334"/>
    </row>
    <row r="5" spans="1:39" ht="12" customHeight="1" x14ac:dyDescent="0.1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39" x14ac:dyDescent="0.15">
      <c r="B6" s="3"/>
      <c r="C6" s="4"/>
      <c r="D6" s="4"/>
      <c r="AB6" s="46"/>
      <c r="AC6" s="5" t="s">
        <v>139</v>
      </c>
      <c r="AD6" s="357"/>
      <c r="AE6" s="357"/>
      <c r="AF6" s="2" t="s">
        <v>4</v>
      </c>
      <c r="AG6" s="357"/>
      <c r="AH6" s="357"/>
      <c r="AI6" s="2" t="s">
        <v>3</v>
      </c>
      <c r="AJ6" s="357"/>
      <c r="AK6" s="357"/>
      <c r="AL6" s="2" t="s">
        <v>2</v>
      </c>
      <c r="AM6" s="2"/>
    </row>
    <row r="7" spans="1:39" ht="18" customHeight="1" x14ac:dyDescent="0.15">
      <c r="A7" s="399"/>
      <c r="B7" s="399"/>
      <c r="C7" s="399"/>
      <c r="D7" s="399"/>
      <c r="E7" s="399"/>
      <c r="F7" s="399"/>
      <c r="G7" s="399"/>
      <c r="I7" s="1" t="s">
        <v>1</v>
      </c>
    </row>
    <row r="8" spans="1:39" ht="18" customHeight="1" x14ac:dyDescent="0.15">
      <c r="B8" s="3"/>
      <c r="C8" s="4"/>
      <c r="D8" s="4"/>
    </row>
    <row r="9" spans="1:39" x14ac:dyDescent="0.15">
      <c r="A9" s="1" t="s">
        <v>15</v>
      </c>
      <c r="B9" s="3"/>
      <c r="C9" s="4"/>
      <c r="D9" s="4"/>
    </row>
    <row r="10" spans="1:39" ht="11.25" customHeight="1" x14ac:dyDescent="0.15">
      <c r="B10" s="3"/>
      <c r="C10" s="4"/>
      <c r="D10" s="4"/>
    </row>
    <row r="11" spans="1:39" ht="13.5" customHeight="1" x14ac:dyDescent="0.15">
      <c r="A11" s="331" t="s">
        <v>84</v>
      </c>
      <c r="B11" s="16" t="s">
        <v>5</v>
      </c>
      <c r="C11" s="17"/>
      <c r="D11" s="17"/>
      <c r="E11" s="18"/>
      <c r="F11" s="18"/>
      <c r="G11" s="18"/>
      <c r="H11" s="18"/>
      <c r="I11" s="18"/>
      <c r="J11" s="18"/>
      <c r="K11" s="19"/>
      <c r="L11" s="345"/>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7"/>
    </row>
    <row r="12" spans="1:39" ht="21" customHeight="1" x14ac:dyDescent="0.15">
      <c r="A12" s="332"/>
      <c r="B12" s="15" t="s">
        <v>6</v>
      </c>
      <c r="C12" s="10"/>
      <c r="D12" s="10"/>
      <c r="E12" s="11"/>
      <c r="F12" s="11"/>
      <c r="G12" s="11"/>
      <c r="H12" s="11"/>
      <c r="I12" s="11"/>
      <c r="J12" s="11"/>
      <c r="K12" s="12"/>
      <c r="L12" s="342"/>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4"/>
    </row>
    <row r="13" spans="1:39" x14ac:dyDescent="0.15">
      <c r="A13" s="332"/>
      <c r="B13" s="348" t="s">
        <v>85</v>
      </c>
      <c r="C13" s="349"/>
      <c r="D13" s="349"/>
      <c r="E13" s="349"/>
      <c r="F13" s="349"/>
      <c r="G13" s="349"/>
      <c r="H13" s="349"/>
      <c r="I13" s="349"/>
      <c r="J13" s="349"/>
      <c r="K13" s="350"/>
      <c r="L13" s="13" t="s">
        <v>7</v>
      </c>
      <c r="M13" s="13"/>
      <c r="N13" s="13"/>
      <c r="O13" s="13"/>
      <c r="P13" s="13"/>
      <c r="Q13" s="335"/>
      <c r="R13" s="335"/>
      <c r="S13" s="13" t="s">
        <v>8</v>
      </c>
      <c r="T13" s="335"/>
      <c r="U13" s="335"/>
      <c r="V13" s="335"/>
      <c r="W13" s="13" t="s">
        <v>9</v>
      </c>
      <c r="X13" s="13"/>
      <c r="Y13" s="13"/>
      <c r="Z13" s="13"/>
      <c r="AA13" s="13"/>
      <c r="AB13" s="13"/>
      <c r="AC13" s="13"/>
      <c r="AD13" s="13"/>
      <c r="AE13" s="13"/>
      <c r="AF13" s="13"/>
      <c r="AG13" s="13"/>
      <c r="AH13" s="13"/>
      <c r="AI13" s="13"/>
      <c r="AJ13" s="13"/>
      <c r="AK13" s="13"/>
      <c r="AL13" s="13"/>
      <c r="AM13" s="14"/>
    </row>
    <row r="14" spans="1:39" ht="13.5" customHeight="1" x14ac:dyDescent="0.15">
      <c r="A14" s="332"/>
      <c r="B14" s="351"/>
      <c r="C14" s="352"/>
      <c r="D14" s="352"/>
      <c r="E14" s="352"/>
      <c r="F14" s="352"/>
      <c r="G14" s="352"/>
      <c r="H14" s="352"/>
      <c r="I14" s="352"/>
      <c r="J14" s="352"/>
      <c r="K14" s="353"/>
      <c r="L14" s="336"/>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8"/>
    </row>
    <row r="15" spans="1:39" ht="13.5" customHeight="1" x14ac:dyDescent="0.15">
      <c r="A15" s="332"/>
      <c r="B15" s="354"/>
      <c r="C15" s="355"/>
      <c r="D15" s="355"/>
      <c r="E15" s="355"/>
      <c r="F15" s="355"/>
      <c r="G15" s="355"/>
      <c r="H15" s="355"/>
      <c r="I15" s="355"/>
      <c r="J15" s="355"/>
      <c r="K15" s="356"/>
      <c r="L15" s="339"/>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1"/>
    </row>
    <row r="16" spans="1:39" ht="18" customHeight="1" x14ac:dyDescent="0.15">
      <c r="A16" s="332"/>
      <c r="B16" s="6" t="s">
        <v>10</v>
      </c>
      <c r="C16" s="7"/>
      <c r="D16" s="7"/>
      <c r="E16" s="8"/>
      <c r="F16" s="8"/>
      <c r="G16" s="8"/>
      <c r="H16" s="8"/>
      <c r="I16" s="8"/>
      <c r="J16" s="8"/>
      <c r="K16" s="8"/>
      <c r="L16" s="6" t="s">
        <v>11</v>
      </c>
      <c r="M16" s="8"/>
      <c r="N16" s="8"/>
      <c r="O16" s="8"/>
      <c r="P16" s="8"/>
      <c r="Q16" s="8"/>
      <c r="R16" s="9"/>
      <c r="S16" s="328"/>
      <c r="T16" s="329"/>
      <c r="U16" s="329"/>
      <c r="V16" s="329"/>
      <c r="W16" s="329"/>
      <c r="X16" s="329"/>
      <c r="Y16" s="330"/>
      <c r="Z16" s="6" t="s">
        <v>86</v>
      </c>
      <c r="AA16" s="8"/>
      <c r="AB16" s="8"/>
      <c r="AC16" s="8"/>
      <c r="AD16" s="8"/>
      <c r="AE16" s="8"/>
      <c r="AF16" s="9"/>
      <c r="AG16" s="328"/>
      <c r="AH16" s="329"/>
      <c r="AI16" s="329"/>
      <c r="AJ16" s="329"/>
      <c r="AK16" s="329"/>
      <c r="AL16" s="329"/>
      <c r="AM16" s="330"/>
    </row>
    <row r="17" spans="1:39" ht="18" customHeight="1" x14ac:dyDescent="0.15">
      <c r="A17" s="332"/>
      <c r="B17" s="6" t="s">
        <v>12</v>
      </c>
      <c r="C17" s="7"/>
      <c r="D17" s="7"/>
      <c r="E17" s="8"/>
      <c r="F17" s="8"/>
      <c r="G17" s="8"/>
      <c r="H17" s="8"/>
      <c r="I17" s="8"/>
      <c r="J17" s="8"/>
      <c r="K17" s="8"/>
      <c r="L17" s="6" t="s">
        <v>13</v>
      </c>
      <c r="M17" s="8"/>
      <c r="N17" s="8"/>
      <c r="O17" s="8"/>
      <c r="P17" s="8"/>
      <c r="Q17" s="8"/>
      <c r="R17" s="9"/>
      <c r="S17" s="328"/>
      <c r="T17" s="329"/>
      <c r="U17" s="329"/>
      <c r="V17" s="329"/>
      <c r="W17" s="329"/>
      <c r="X17" s="329"/>
      <c r="Y17" s="330"/>
      <c r="Z17" s="6" t="s">
        <v>14</v>
      </c>
      <c r="AA17" s="8"/>
      <c r="AB17" s="8"/>
      <c r="AC17" s="8"/>
      <c r="AD17" s="8"/>
      <c r="AE17" s="8"/>
      <c r="AF17" s="9"/>
      <c r="AG17" s="328"/>
      <c r="AH17" s="329"/>
      <c r="AI17" s="329"/>
      <c r="AJ17" s="329"/>
      <c r="AK17" s="329"/>
      <c r="AL17" s="329"/>
      <c r="AM17" s="330"/>
    </row>
    <row r="18" spans="1:39" ht="18.75" customHeight="1" x14ac:dyDescent="0.15">
      <c r="A18" s="333"/>
      <c r="B18" s="6" t="s">
        <v>16</v>
      </c>
      <c r="C18" s="7"/>
      <c r="D18" s="7"/>
      <c r="E18" s="8"/>
      <c r="F18" s="8"/>
      <c r="G18" s="8"/>
      <c r="H18" s="8"/>
      <c r="I18" s="8"/>
      <c r="J18" s="8"/>
      <c r="K18" s="8"/>
      <c r="L18" s="6" t="s">
        <v>13</v>
      </c>
      <c r="M18" s="8"/>
      <c r="N18" s="8"/>
      <c r="O18" s="8"/>
      <c r="P18" s="8"/>
      <c r="Q18" s="8"/>
      <c r="R18" s="9"/>
      <c r="S18" s="328"/>
      <c r="T18" s="329"/>
      <c r="U18" s="329"/>
      <c r="V18" s="329"/>
      <c r="W18" s="329"/>
      <c r="X18" s="329"/>
      <c r="Y18" s="330"/>
      <c r="Z18" s="6" t="s">
        <v>14</v>
      </c>
      <c r="AA18" s="8"/>
      <c r="AB18" s="8"/>
      <c r="AC18" s="8"/>
      <c r="AD18" s="8"/>
      <c r="AE18" s="8"/>
      <c r="AF18" s="9"/>
      <c r="AG18" s="328"/>
      <c r="AH18" s="329"/>
      <c r="AI18" s="329"/>
      <c r="AJ18" s="329"/>
      <c r="AK18" s="329"/>
      <c r="AL18" s="329"/>
      <c r="AM18" s="330"/>
    </row>
    <row r="19" spans="1:39" ht="18" customHeight="1" x14ac:dyDescent="0.15">
      <c r="A19" s="6" t="s">
        <v>76</v>
      </c>
      <c r="B19" s="8"/>
      <c r="C19" s="8"/>
      <c r="D19" s="8"/>
      <c r="E19" s="8"/>
      <c r="F19" s="8"/>
      <c r="G19" s="32"/>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9"/>
    </row>
    <row r="20" spans="1:39" ht="22.5" customHeight="1" x14ac:dyDescent="0.15">
      <c r="A20" s="393" t="s">
        <v>21</v>
      </c>
      <c r="B20" s="394"/>
      <c r="C20" s="394"/>
      <c r="D20" s="394"/>
      <c r="E20" s="394"/>
      <c r="F20" s="394"/>
      <c r="G20" s="394"/>
      <c r="H20" s="394"/>
      <c r="I20" s="394"/>
      <c r="J20" s="394"/>
      <c r="K20" s="394"/>
      <c r="L20" s="394"/>
      <c r="M20" s="394"/>
      <c r="N20" s="394"/>
      <c r="O20" s="394"/>
      <c r="P20" s="394"/>
      <c r="Q20" s="394"/>
      <c r="R20" s="394"/>
      <c r="S20" s="395"/>
      <c r="T20" s="373" t="s">
        <v>201</v>
      </c>
      <c r="U20" s="374"/>
      <c r="V20" s="374"/>
      <c r="W20" s="374"/>
      <c r="X20" s="374"/>
      <c r="Y20" s="374"/>
      <c r="Z20" s="374"/>
      <c r="AA20" s="374"/>
      <c r="AB20" s="374"/>
      <c r="AC20" s="375"/>
      <c r="AD20" s="373" t="s">
        <v>202</v>
      </c>
      <c r="AE20" s="374"/>
      <c r="AF20" s="374"/>
      <c r="AG20" s="374"/>
      <c r="AH20" s="374"/>
      <c r="AI20" s="374"/>
      <c r="AJ20" s="374"/>
      <c r="AK20" s="374"/>
      <c r="AL20" s="374"/>
      <c r="AM20" s="375"/>
    </row>
    <row r="21" spans="1:39" ht="12.75" customHeight="1" x14ac:dyDescent="0.15">
      <c r="A21" s="396"/>
      <c r="B21" s="397"/>
      <c r="C21" s="397"/>
      <c r="D21" s="397"/>
      <c r="E21" s="397"/>
      <c r="F21" s="397"/>
      <c r="G21" s="397"/>
      <c r="H21" s="397"/>
      <c r="I21" s="397"/>
      <c r="J21" s="397"/>
      <c r="K21" s="397"/>
      <c r="L21" s="397"/>
      <c r="M21" s="397"/>
      <c r="N21" s="397"/>
      <c r="O21" s="397"/>
      <c r="P21" s="397"/>
      <c r="Q21" s="397"/>
      <c r="R21" s="397"/>
      <c r="S21" s="398"/>
      <c r="T21" s="364" t="s">
        <v>87</v>
      </c>
      <c r="U21" s="365"/>
      <c r="V21" s="365"/>
      <c r="W21" s="366"/>
      <c r="X21" s="382" t="s">
        <v>17</v>
      </c>
      <c r="Y21" s="382"/>
      <c r="Z21" s="382"/>
      <c r="AA21" s="382"/>
      <c r="AB21" s="382"/>
      <c r="AC21" s="383"/>
      <c r="AD21" s="364" t="s">
        <v>87</v>
      </c>
      <c r="AE21" s="365"/>
      <c r="AF21" s="365"/>
      <c r="AG21" s="366"/>
      <c r="AH21" s="380" t="s">
        <v>17</v>
      </c>
      <c r="AI21" s="380"/>
      <c r="AJ21" s="380"/>
      <c r="AK21" s="380"/>
      <c r="AL21" s="380"/>
      <c r="AM21" s="381"/>
    </row>
    <row r="22" spans="1:39" ht="12.75" customHeight="1" x14ac:dyDescent="0.15">
      <c r="A22" s="331" t="s">
        <v>157</v>
      </c>
      <c r="B22" s="16" t="s">
        <v>158</v>
      </c>
      <c r="C22" s="18"/>
      <c r="D22" s="18"/>
      <c r="E22" s="18"/>
      <c r="F22" s="18"/>
      <c r="G22" s="18"/>
      <c r="H22" s="18"/>
      <c r="I22" s="18"/>
      <c r="J22" s="18"/>
      <c r="K22" s="18"/>
      <c r="L22" s="18"/>
      <c r="M22" s="18"/>
      <c r="N22" s="18"/>
      <c r="O22" s="18"/>
      <c r="P22" s="18"/>
      <c r="Q22" s="18"/>
      <c r="R22" s="18"/>
      <c r="S22" s="19"/>
      <c r="T22" s="378">
        <f ca="1">COUNTIFS('申請額一覧 '!$E$6:$E$20,B22,'申請額一覧 '!$H$6:$H$20,"&gt;0")</f>
        <v>0</v>
      </c>
      <c r="U22" s="379"/>
      <c r="V22" s="376" t="s">
        <v>18</v>
      </c>
      <c r="W22" s="377"/>
      <c r="X22" s="384">
        <f ca="1">SUMIF('申請額一覧 '!$E$6:$E$20,B22,'申請額一覧 '!$H$6:$H$20)+SUMIF('申請額一覧 '!$E$6:$E$20,B22,'申請額一覧 '!$K$6:$K$20)</f>
        <v>0</v>
      </c>
      <c r="Y22" s="385"/>
      <c r="Z22" s="385"/>
      <c r="AA22" s="385"/>
      <c r="AB22" s="38" t="s">
        <v>109</v>
      </c>
      <c r="AC22" s="27"/>
      <c r="AD22" s="378">
        <f ca="1">COUNTIFS('申請額一覧 '!$E$6:$E$20,B22,'申請額一覧 '!$N$6:$N$20,"&gt;0")</f>
        <v>0</v>
      </c>
      <c r="AE22" s="379"/>
      <c r="AF22" s="376" t="s">
        <v>18</v>
      </c>
      <c r="AG22" s="377"/>
      <c r="AH22" s="314">
        <f ca="1">SUMIF('申請額一覧 '!$E$6:$E$20,B22,'申請額一覧 '!$N$6:$N$20)</f>
        <v>0</v>
      </c>
      <c r="AI22" s="315"/>
      <c r="AJ22" s="315"/>
      <c r="AK22" s="315"/>
      <c r="AL22" s="38" t="s">
        <v>109</v>
      </c>
      <c r="AM22" s="27"/>
    </row>
    <row r="23" spans="1:39" ht="12.75" customHeight="1" x14ac:dyDescent="0.15">
      <c r="A23" s="332"/>
      <c r="B23" s="20" t="s">
        <v>159</v>
      </c>
      <c r="C23" s="21"/>
      <c r="D23" s="21"/>
      <c r="E23" s="21"/>
      <c r="F23" s="21"/>
      <c r="G23" s="21"/>
      <c r="H23" s="21"/>
      <c r="I23" s="21"/>
      <c r="J23" s="21"/>
      <c r="K23" s="21"/>
      <c r="L23" s="21"/>
      <c r="M23" s="21"/>
      <c r="N23" s="21"/>
      <c r="O23" s="21"/>
      <c r="P23" s="21"/>
      <c r="Q23" s="21"/>
      <c r="R23" s="21"/>
      <c r="S23" s="22"/>
      <c r="T23" s="358">
        <f ca="1">COUNTIFS('申請額一覧 '!$E$6:$E$20,B23,'申請額一覧 '!$H$6:$H$20,"&gt;0")</f>
        <v>0</v>
      </c>
      <c r="U23" s="359"/>
      <c r="V23" s="367" t="s">
        <v>18</v>
      </c>
      <c r="W23" s="368"/>
      <c r="X23" s="312">
        <f ca="1">SUMIF('申請額一覧 '!$E$6:$E$20,B23,'申請額一覧 '!$H$6:$H$20)+SUMIF('申請額一覧 '!$E$6:$E$20,B23,'申請額一覧 '!$K$6:$K$20)</f>
        <v>0</v>
      </c>
      <c r="Y23" s="313"/>
      <c r="Z23" s="313"/>
      <c r="AA23" s="313"/>
      <c r="AB23" s="39" t="s">
        <v>109</v>
      </c>
      <c r="AC23" s="28"/>
      <c r="AD23" s="358">
        <f ca="1">COUNTIFS('申請額一覧 '!$E$6:$E$20,B23,'申請額一覧 '!$N$6:$N$20,"&gt;0")</f>
        <v>0</v>
      </c>
      <c r="AE23" s="359"/>
      <c r="AF23" s="367" t="s">
        <v>18</v>
      </c>
      <c r="AG23" s="368"/>
      <c r="AH23" s="312">
        <f ca="1">SUMIF('申請額一覧 '!$E$6:$E$20,B23,'申請額一覧 '!$N$6:$N$20)</f>
        <v>0</v>
      </c>
      <c r="AI23" s="313"/>
      <c r="AJ23" s="313"/>
      <c r="AK23" s="313"/>
      <c r="AL23" s="39" t="s">
        <v>109</v>
      </c>
      <c r="AM23" s="28"/>
    </row>
    <row r="24" spans="1:39" ht="12.75" customHeight="1" x14ac:dyDescent="0.15">
      <c r="A24" s="332"/>
      <c r="B24" s="20" t="s">
        <v>160</v>
      </c>
      <c r="C24" s="21"/>
      <c r="D24" s="21"/>
      <c r="E24" s="21"/>
      <c r="F24" s="21"/>
      <c r="G24" s="21"/>
      <c r="H24" s="21"/>
      <c r="I24" s="21"/>
      <c r="J24" s="21"/>
      <c r="K24" s="21"/>
      <c r="L24" s="21"/>
      <c r="M24" s="21"/>
      <c r="N24" s="21"/>
      <c r="O24" s="21"/>
      <c r="P24" s="21"/>
      <c r="Q24" s="21"/>
      <c r="R24" s="21"/>
      <c r="S24" s="22"/>
      <c r="T24" s="358">
        <f ca="1">COUNTIFS('申請額一覧 '!$E$6:$E$20,B24,'申請額一覧 '!$H$6:$H$20,"&gt;0")</f>
        <v>0</v>
      </c>
      <c r="U24" s="359"/>
      <c r="V24" s="367" t="s">
        <v>18</v>
      </c>
      <c r="W24" s="368"/>
      <c r="X24" s="312">
        <f ca="1">SUMIF('申請額一覧 '!$E$6:$E$20,B24,'申請額一覧 '!$H$6:$H$20)+SUMIF('申請額一覧 '!$E$6:$E$20,B24,'申請額一覧 '!$K$6:$K$20)</f>
        <v>0</v>
      </c>
      <c r="Y24" s="313"/>
      <c r="Z24" s="313"/>
      <c r="AA24" s="313"/>
      <c r="AB24" s="39" t="s">
        <v>109</v>
      </c>
      <c r="AC24" s="28"/>
      <c r="AD24" s="358">
        <f ca="1">COUNTIFS('申請額一覧 '!$E$6:$E$20,B24,'申請額一覧 '!$N$6:$N$20,"&gt;0")</f>
        <v>0</v>
      </c>
      <c r="AE24" s="359"/>
      <c r="AF24" s="367" t="s">
        <v>18</v>
      </c>
      <c r="AG24" s="368"/>
      <c r="AH24" s="312">
        <f ca="1">SUMIF('申請額一覧 '!$E$6:$E$20,B24,'申請額一覧 '!$N$6:$N$20)</f>
        <v>0</v>
      </c>
      <c r="AI24" s="313"/>
      <c r="AJ24" s="313"/>
      <c r="AK24" s="313"/>
      <c r="AL24" s="39" t="s">
        <v>109</v>
      </c>
      <c r="AM24" s="28"/>
    </row>
    <row r="25" spans="1:39" ht="12.75" customHeight="1" x14ac:dyDescent="0.15">
      <c r="A25" s="332"/>
      <c r="B25" s="20" t="s">
        <v>161</v>
      </c>
      <c r="C25" s="21"/>
      <c r="D25" s="21"/>
      <c r="E25" s="21"/>
      <c r="F25" s="21"/>
      <c r="G25" s="21"/>
      <c r="H25" s="21"/>
      <c r="I25" s="21"/>
      <c r="J25" s="21"/>
      <c r="K25" s="21"/>
      <c r="L25" s="21"/>
      <c r="M25" s="21"/>
      <c r="N25" s="21"/>
      <c r="O25" s="21"/>
      <c r="P25" s="21"/>
      <c r="Q25" s="21"/>
      <c r="R25" s="21"/>
      <c r="S25" s="21"/>
      <c r="T25" s="358">
        <f ca="1">COUNTIFS('申請額一覧 '!$E$6:$E$20,B25,'申請額一覧 '!$H$6:$H$20,"&gt;0")</f>
        <v>0</v>
      </c>
      <c r="U25" s="359"/>
      <c r="V25" s="367" t="s">
        <v>18</v>
      </c>
      <c r="W25" s="368"/>
      <c r="X25" s="312">
        <f ca="1">SUMIF('申請額一覧 '!$E$6:$E$20,B25,'申請額一覧 '!$H$6:$H$20)+SUMIF('申請額一覧 '!$E$6:$E$20,B25,'申請額一覧 '!$K$6:$K$20)</f>
        <v>0</v>
      </c>
      <c r="Y25" s="313"/>
      <c r="Z25" s="313"/>
      <c r="AA25" s="313"/>
      <c r="AB25" s="42" t="s">
        <v>109</v>
      </c>
      <c r="AC25" s="28"/>
      <c r="AD25" s="358">
        <f ca="1">COUNTIFS('申請額一覧 '!$E$6:$E$20,B25,'申請額一覧 '!$N$6:$N$20,"&gt;0")</f>
        <v>0</v>
      </c>
      <c r="AE25" s="359"/>
      <c r="AF25" s="367" t="s">
        <v>18</v>
      </c>
      <c r="AG25" s="368"/>
      <c r="AH25" s="312">
        <f ca="1">SUMIF('申請額一覧 '!$E$6:$E$20,B25,'申請額一覧 '!$N$6:$N$20)</f>
        <v>0</v>
      </c>
      <c r="AI25" s="313"/>
      <c r="AJ25" s="313"/>
      <c r="AK25" s="313"/>
      <c r="AL25" s="42" t="s">
        <v>109</v>
      </c>
      <c r="AM25" s="28"/>
    </row>
    <row r="26" spans="1:39" ht="12.75" customHeight="1" x14ac:dyDescent="0.15">
      <c r="A26" s="332"/>
      <c r="B26" s="20" t="s">
        <v>162</v>
      </c>
      <c r="C26" s="21"/>
      <c r="D26" s="21"/>
      <c r="E26" s="21"/>
      <c r="F26" s="21"/>
      <c r="G26" s="21"/>
      <c r="H26" s="21"/>
      <c r="I26" s="21"/>
      <c r="J26" s="21"/>
      <c r="K26" s="21"/>
      <c r="L26" s="21"/>
      <c r="M26" s="21"/>
      <c r="N26" s="21"/>
      <c r="O26" s="21"/>
      <c r="P26" s="21"/>
      <c r="Q26" s="21"/>
      <c r="R26" s="21"/>
      <c r="S26" s="21"/>
      <c r="T26" s="358">
        <f ca="1">COUNTIFS('申請額一覧 '!$E$6:$E$20,B26,'申請額一覧 '!$H$6:$H$20,"&gt;0")</f>
        <v>0</v>
      </c>
      <c r="U26" s="359"/>
      <c r="V26" s="367" t="s">
        <v>18</v>
      </c>
      <c r="W26" s="368"/>
      <c r="X26" s="316">
        <f ca="1">SUMIF('申請額一覧 '!$E$6:$E$20,B26,'申請額一覧 '!$H$6:$H$20)+SUMIF('申請額一覧 '!$E$6:$E$20,B26,'申請額一覧 '!$K$6:$K$20)</f>
        <v>0</v>
      </c>
      <c r="Y26" s="317"/>
      <c r="Z26" s="317"/>
      <c r="AA26" s="317"/>
      <c r="AB26" s="42" t="s">
        <v>109</v>
      </c>
      <c r="AC26" s="28"/>
      <c r="AD26" s="358">
        <f ca="1">COUNTIFS('申請額一覧 '!$E$6:$E$20,B26,'申請額一覧 '!$N$6:$N$20,"&gt;0")</f>
        <v>0</v>
      </c>
      <c r="AE26" s="359"/>
      <c r="AF26" s="367" t="s">
        <v>18</v>
      </c>
      <c r="AG26" s="368"/>
      <c r="AH26" s="312">
        <f ca="1">SUMIF('申請額一覧 '!$E$6:$E$20,B26,'申請額一覧 '!$N$6:$N$20)</f>
        <v>0</v>
      </c>
      <c r="AI26" s="313"/>
      <c r="AJ26" s="313"/>
      <c r="AK26" s="313"/>
      <c r="AL26" s="42" t="s">
        <v>109</v>
      </c>
      <c r="AM26" s="28"/>
    </row>
    <row r="27" spans="1:39" ht="12.75" customHeight="1" x14ac:dyDescent="0.15">
      <c r="A27" s="332"/>
      <c r="B27" s="20" t="s">
        <v>163</v>
      </c>
      <c r="C27" s="21"/>
      <c r="D27" s="21"/>
      <c r="E27" s="21"/>
      <c r="F27" s="21"/>
      <c r="G27" s="21"/>
      <c r="H27" s="21"/>
      <c r="I27" s="21"/>
      <c r="J27" s="21"/>
      <c r="K27" s="21"/>
      <c r="L27" s="21"/>
      <c r="M27" s="21"/>
      <c r="N27" s="21"/>
      <c r="O27" s="21"/>
      <c r="P27" s="21"/>
      <c r="Q27" s="21"/>
      <c r="R27" s="21"/>
      <c r="S27" s="21"/>
      <c r="T27" s="358">
        <f ca="1">COUNTIFS('申請額一覧 '!$E$6:$E$20,B27,'申請額一覧 '!$H$6:$H$20,"&gt;0")</f>
        <v>0</v>
      </c>
      <c r="U27" s="359"/>
      <c r="V27" s="367" t="s">
        <v>18</v>
      </c>
      <c r="W27" s="368"/>
      <c r="X27" s="318">
        <f ca="1">SUMIF('申請額一覧 '!$E$6:$E$20,B27,'申請額一覧 '!$H$6:$H$20)+SUMIF('申請額一覧 '!$E$6:$E$20,B27,'申請額一覧 '!$K$6:$K$20)</f>
        <v>0</v>
      </c>
      <c r="Y27" s="319"/>
      <c r="Z27" s="319"/>
      <c r="AA27" s="319"/>
      <c r="AB27" s="39" t="s">
        <v>109</v>
      </c>
      <c r="AC27" s="28"/>
      <c r="AD27" s="358">
        <f ca="1">COUNTIFS('申請額一覧 '!$E$6:$E$20,B27,'申請額一覧 '!$N$6:$N$20,"&gt;0")</f>
        <v>0</v>
      </c>
      <c r="AE27" s="359"/>
      <c r="AF27" s="367" t="s">
        <v>18</v>
      </c>
      <c r="AG27" s="368"/>
      <c r="AH27" s="312">
        <f ca="1">SUMIF('申請額一覧 '!$E$6:$E$20,B27,'申請額一覧 '!$N$6:$N$20)</f>
        <v>0</v>
      </c>
      <c r="AI27" s="313"/>
      <c r="AJ27" s="313"/>
      <c r="AK27" s="313"/>
      <c r="AL27" s="39" t="s">
        <v>109</v>
      </c>
      <c r="AM27" s="28"/>
    </row>
    <row r="28" spans="1:39" ht="12.75" customHeight="1" x14ac:dyDescent="0.15">
      <c r="A28" s="332"/>
      <c r="B28" s="20" t="s">
        <v>164</v>
      </c>
      <c r="C28" s="21"/>
      <c r="D28" s="21"/>
      <c r="E28" s="21"/>
      <c r="F28" s="21"/>
      <c r="G28" s="21"/>
      <c r="H28" s="21"/>
      <c r="I28" s="21"/>
      <c r="J28" s="21"/>
      <c r="K28" s="21"/>
      <c r="L28" s="21"/>
      <c r="M28" s="21"/>
      <c r="N28" s="21"/>
      <c r="O28" s="21"/>
      <c r="P28" s="21"/>
      <c r="Q28" s="21"/>
      <c r="R28" s="21"/>
      <c r="S28" s="21"/>
      <c r="T28" s="358">
        <f ca="1">COUNTIFS('申請額一覧 '!$E$6:$E$20,B28,'申請額一覧 '!$H$6:$H$20,"&gt;0")</f>
        <v>0</v>
      </c>
      <c r="U28" s="359"/>
      <c r="V28" s="367" t="s">
        <v>18</v>
      </c>
      <c r="W28" s="368"/>
      <c r="X28" s="318">
        <f ca="1">SUMIF('申請額一覧 '!$E$6:$E$20,B28,'申請額一覧 '!$H$6:$H$20)+SUMIF('申請額一覧 '!$E$6:$E$20,B28,'申請額一覧 '!$K$6:$K$20)</f>
        <v>0</v>
      </c>
      <c r="Y28" s="319"/>
      <c r="Z28" s="319"/>
      <c r="AA28" s="319"/>
      <c r="AB28" s="39" t="s">
        <v>109</v>
      </c>
      <c r="AC28" s="28"/>
      <c r="AD28" s="358">
        <f ca="1">COUNTIFS('申請額一覧 '!$E$6:$E$20,B28,'申請額一覧 '!$N$6:$N$20,"&gt;0")</f>
        <v>0</v>
      </c>
      <c r="AE28" s="359"/>
      <c r="AF28" s="367" t="s">
        <v>18</v>
      </c>
      <c r="AG28" s="368"/>
      <c r="AH28" s="312">
        <f ca="1">SUMIF('申請額一覧 '!$E$6:$E$20,B28,'申請額一覧 '!$N$6:$N$20)</f>
        <v>0</v>
      </c>
      <c r="AI28" s="313"/>
      <c r="AJ28" s="313"/>
      <c r="AK28" s="313"/>
      <c r="AL28" s="39" t="s">
        <v>109</v>
      </c>
      <c r="AM28" s="28"/>
    </row>
    <row r="29" spans="1:39" ht="12.75" customHeight="1" x14ac:dyDescent="0.15">
      <c r="A29" s="332"/>
      <c r="B29" s="25" t="s">
        <v>165</v>
      </c>
      <c r="C29" s="26"/>
      <c r="D29" s="26"/>
      <c r="E29" s="26"/>
      <c r="F29" s="26"/>
      <c r="G29" s="26"/>
      <c r="H29" s="26"/>
      <c r="I29" s="26"/>
      <c r="J29" s="26"/>
      <c r="K29" s="26"/>
      <c r="L29" s="26"/>
      <c r="M29" s="26"/>
      <c r="N29" s="26"/>
      <c r="O29" s="26"/>
      <c r="P29" s="26"/>
      <c r="Q29" s="26"/>
      <c r="R29" s="26"/>
      <c r="S29" s="74"/>
      <c r="T29" s="360">
        <f ca="1">COUNTIFS('申請額一覧 '!$E$6:$E$20,B29,'申請額一覧 '!$H$6:$H$20,"&gt;0")</f>
        <v>0</v>
      </c>
      <c r="U29" s="361"/>
      <c r="V29" s="371" t="s">
        <v>18</v>
      </c>
      <c r="W29" s="372"/>
      <c r="X29" s="318">
        <f ca="1">SUMIF('申請額一覧 '!$E$6:$E$20,B29,'申請額一覧 '!$H$6:$H$20)+SUMIF('申請額一覧 '!$E$6:$E$20,B29,'申請額一覧 '!$K$6:$K$20)</f>
        <v>0</v>
      </c>
      <c r="Y29" s="319"/>
      <c r="Z29" s="319"/>
      <c r="AA29" s="319"/>
      <c r="AB29" s="40" t="s">
        <v>109</v>
      </c>
      <c r="AC29" s="29"/>
      <c r="AD29" s="360">
        <f ca="1">COUNTIFS('申請額一覧 '!$E$6:$E$20,B29,'申請額一覧 '!$N$6:$N$20,"&gt;0")</f>
        <v>0</v>
      </c>
      <c r="AE29" s="361"/>
      <c r="AF29" s="371" t="s">
        <v>18</v>
      </c>
      <c r="AG29" s="372"/>
      <c r="AH29" s="318">
        <f ca="1">SUMIF('申請額一覧 '!$E$6:$E$20,B29,'申請額一覧 '!$N$6:$N$20)</f>
        <v>0</v>
      </c>
      <c r="AI29" s="319"/>
      <c r="AJ29" s="319"/>
      <c r="AK29" s="319"/>
      <c r="AL29" s="40" t="s">
        <v>109</v>
      </c>
      <c r="AM29" s="29"/>
    </row>
    <row r="30" spans="1:39" ht="12.75" customHeight="1" x14ac:dyDescent="0.15">
      <c r="A30" s="332"/>
      <c r="B30" s="75" t="s">
        <v>166</v>
      </c>
      <c r="C30" s="73"/>
      <c r="D30" s="73"/>
      <c r="E30" s="73"/>
      <c r="F30" s="73"/>
      <c r="G30" s="73"/>
      <c r="H30" s="73"/>
      <c r="I30" s="73"/>
      <c r="J30" s="73"/>
      <c r="K30" s="73"/>
      <c r="L30" s="73"/>
      <c r="M30" s="73"/>
      <c r="N30" s="73"/>
      <c r="O30" s="73"/>
      <c r="P30" s="73"/>
      <c r="Q30" s="73"/>
      <c r="R30" s="73"/>
      <c r="S30" s="73"/>
      <c r="T30" s="386">
        <f ca="1">COUNTIFS('申請額一覧 '!$E$6:$E$20,B30,'申請額一覧 '!$H$6:$H$20,"&gt;0")</f>
        <v>0</v>
      </c>
      <c r="U30" s="387"/>
      <c r="V30" s="388" t="s">
        <v>18</v>
      </c>
      <c r="W30" s="389"/>
      <c r="X30" s="318">
        <f ca="1">SUMIF('申請額一覧 '!$E$6:$E$20,B30,'申請額一覧 '!$H$6:$H$20)+SUMIF('申請額一覧 '!$E$6:$E$20,B30,'申請額一覧 '!$K$6:$K$20)</f>
        <v>0</v>
      </c>
      <c r="Y30" s="319"/>
      <c r="Z30" s="319"/>
      <c r="AA30" s="319"/>
      <c r="AB30" s="39" t="s">
        <v>109</v>
      </c>
      <c r="AC30" s="28"/>
      <c r="AD30" s="358">
        <f ca="1">COUNTIFS('申請額一覧 '!$E$6:$E$20,B30,'申請額一覧 '!$N$6:$N$20,"&gt;0")</f>
        <v>0</v>
      </c>
      <c r="AE30" s="359"/>
      <c r="AF30" s="367" t="s">
        <v>18</v>
      </c>
      <c r="AG30" s="368"/>
      <c r="AH30" s="312">
        <f ca="1">SUMIF('申請額一覧 '!$E$6:$E$20,B30,'申請額一覧 '!$N$6:$N$20)</f>
        <v>0</v>
      </c>
      <c r="AI30" s="313"/>
      <c r="AJ30" s="313"/>
      <c r="AK30" s="313"/>
      <c r="AL30" s="39" t="s">
        <v>109</v>
      </c>
      <c r="AM30" s="28"/>
    </row>
    <row r="31" spans="1:39" ht="12.75" customHeight="1" x14ac:dyDescent="0.15">
      <c r="A31" s="332"/>
      <c r="B31" s="20" t="s">
        <v>167</v>
      </c>
      <c r="C31" s="21"/>
      <c r="D31" s="21"/>
      <c r="E31" s="21"/>
      <c r="F31" s="21"/>
      <c r="G31" s="21"/>
      <c r="H31" s="21"/>
      <c r="I31" s="21"/>
      <c r="J31" s="21"/>
      <c r="K31" s="21"/>
      <c r="L31" s="21"/>
      <c r="M31" s="21"/>
      <c r="N31" s="21"/>
      <c r="O31" s="21"/>
      <c r="P31" s="21"/>
      <c r="Q31" s="21"/>
      <c r="R31" s="21"/>
      <c r="S31" s="21"/>
      <c r="T31" s="358">
        <f ca="1">COUNTIFS('申請額一覧 '!$E$6:$E$20,B31,'申請額一覧 '!$H$6:$H$20,"&gt;0")</f>
        <v>0</v>
      </c>
      <c r="U31" s="359"/>
      <c r="V31" s="367" t="s">
        <v>18</v>
      </c>
      <c r="W31" s="368"/>
      <c r="X31" s="312">
        <f ca="1">SUMIF('申請額一覧 '!$E$6:$E$20,B31,'申請額一覧 '!$H$6:$H$20)+SUMIF('申請額一覧 '!$E$6:$E$20,B31,'申請額一覧 '!$K$6:$K$20)</f>
        <v>0</v>
      </c>
      <c r="Y31" s="313"/>
      <c r="Z31" s="313"/>
      <c r="AA31" s="313"/>
      <c r="AB31" s="39" t="s">
        <v>109</v>
      </c>
      <c r="AC31" s="28"/>
      <c r="AD31" s="358">
        <f ca="1">COUNTIFS('申請額一覧 '!$E$6:$E$20,B31,'申請額一覧 '!$N$6:$N$20,"&gt;0")</f>
        <v>0</v>
      </c>
      <c r="AE31" s="359"/>
      <c r="AF31" s="367" t="s">
        <v>18</v>
      </c>
      <c r="AG31" s="368"/>
      <c r="AH31" s="312">
        <f ca="1">SUMIF('申請額一覧 '!$E$6:$E$20,B31,'申請額一覧 '!$N$6:$N$20)</f>
        <v>0</v>
      </c>
      <c r="AI31" s="313"/>
      <c r="AJ31" s="313"/>
      <c r="AK31" s="313"/>
      <c r="AL31" s="39" t="s">
        <v>109</v>
      </c>
      <c r="AM31" s="28"/>
    </row>
    <row r="32" spans="1:39" ht="12.75" customHeight="1" x14ac:dyDescent="0.15">
      <c r="A32" s="332"/>
      <c r="B32" s="20" t="s">
        <v>168</v>
      </c>
      <c r="C32" s="21"/>
      <c r="D32" s="21"/>
      <c r="E32" s="21"/>
      <c r="F32" s="21"/>
      <c r="G32" s="21"/>
      <c r="H32" s="21"/>
      <c r="I32" s="21"/>
      <c r="J32" s="21"/>
      <c r="K32" s="21"/>
      <c r="L32" s="21"/>
      <c r="M32" s="21"/>
      <c r="N32" s="21"/>
      <c r="O32" s="21"/>
      <c r="P32" s="21"/>
      <c r="Q32" s="21"/>
      <c r="R32" s="21"/>
      <c r="S32" s="21"/>
      <c r="T32" s="358">
        <f ca="1">COUNTIFS('申請額一覧 '!$E$6:$E$20,B32,'申請額一覧 '!$H$6:$H$20,"&gt;0")</f>
        <v>0</v>
      </c>
      <c r="U32" s="359"/>
      <c r="V32" s="367" t="s">
        <v>18</v>
      </c>
      <c r="W32" s="368"/>
      <c r="X32" s="316">
        <f ca="1">SUMIF('申請額一覧 '!$E$6:$E$20,B32,'申請額一覧 '!$H$6:$H$20)+SUMIF('申請額一覧 '!$E$6:$E$20,B32,'申請額一覧 '!$K$6:$K$20)</f>
        <v>0</v>
      </c>
      <c r="Y32" s="317"/>
      <c r="Z32" s="317"/>
      <c r="AA32" s="317"/>
      <c r="AB32" s="39" t="s">
        <v>109</v>
      </c>
      <c r="AC32" s="28"/>
      <c r="AD32" s="358">
        <f ca="1">COUNTIFS('申請額一覧 '!$E$6:$E$20,B32,'申請額一覧 '!$N$6:$N$20,"&gt;0")</f>
        <v>0</v>
      </c>
      <c r="AE32" s="359"/>
      <c r="AF32" s="367" t="s">
        <v>18</v>
      </c>
      <c r="AG32" s="368"/>
      <c r="AH32" s="312">
        <f ca="1">SUMIF('申請額一覧 '!$E$6:$E$20,B32,'申請額一覧 '!$N$6:$N$20)</f>
        <v>0</v>
      </c>
      <c r="AI32" s="313"/>
      <c r="AJ32" s="313"/>
      <c r="AK32" s="313"/>
      <c r="AL32" s="39" t="s">
        <v>109</v>
      </c>
      <c r="AM32" s="28"/>
    </row>
    <row r="33" spans="1:39" ht="12.75" customHeight="1" x14ac:dyDescent="0.15">
      <c r="A33" s="333"/>
      <c r="B33" s="23" t="s">
        <v>169</v>
      </c>
      <c r="C33" s="24"/>
      <c r="D33" s="24"/>
      <c r="E33" s="24"/>
      <c r="F33" s="24"/>
      <c r="G33" s="24"/>
      <c r="H33" s="24"/>
      <c r="I33" s="24"/>
      <c r="J33" s="24"/>
      <c r="K33" s="24"/>
      <c r="L33" s="24"/>
      <c r="M33" s="24"/>
      <c r="N33" s="24"/>
      <c r="O33" s="24"/>
      <c r="P33" s="24"/>
      <c r="Q33" s="24"/>
      <c r="R33" s="24"/>
      <c r="S33" s="24"/>
      <c r="T33" s="400">
        <f ca="1">COUNTIFS('申請額一覧 '!$E$6:$E$20,B33,'申請額一覧 '!$H$6:$H$20,"&gt;0")</f>
        <v>0</v>
      </c>
      <c r="U33" s="401"/>
      <c r="V33" s="402" t="s">
        <v>18</v>
      </c>
      <c r="W33" s="403"/>
      <c r="X33" s="324">
        <f ca="1">SUMIF('申請額一覧 '!$E$6:$E$20,B33,'申請額一覧 '!$H$6:$H$20)+SUMIF('申請額一覧 '!$E$6:$E$20,B33,'申請額一覧 '!$K$6:$K$20)</f>
        <v>0</v>
      </c>
      <c r="Y33" s="325"/>
      <c r="Z33" s="325"/>
      <c r="AA33" s="325"/>
      <c r="AB33" s="40" t="s">
        <v>109</v>
      </c>
      <c r="AC33" s="29"/>
      <c r="AD33" s="360">
        <f ca="1">COUNTIFS('申請額一覧 '!$E$6:$E$20,B33,'申請額一覧 '!$N$6:$N$20,"&gt;0")</f>
        <v>0</v>
      </c>
      <c r="AE33" s="361"/>
      <c r="AF33" s="371" t="s">
        <v>18</v>
      </c>
      <c r="AG33" s="372"/>
      <c r="AH33" s="318">
        <f ca="1">SUMIF('申請額一覧 '!$E$6:$E$20,B33,'申請額一覧 '!$N$6:$N$20)</f>
        <v>0</v>
      </c>
      <c r="AI33" s="319"/>
      <c r="AJ33" s="319"/>
      <c r="AK33" s="319"/>
      <c r="AL33" s="40" t="s">
        <v>109</v>
      </c>
      <c r="AM33" s="29"/>
    </row>
    <row r="34" spans="1:39" ht="21.75" customHeight="1" x14ac:dyDescent="0.15">
      <c r="A34" s="76" t="s">
        <v>187</v>
      </c>
      <c r="B34" s="6" t="s">
        <v>170</v>
      </c>
      <c r="C34" s="8"/>
      <c r="D34" s="8"/>
      <c r="E34" s="8"/>
      <c r="F34" s="8"/>
      <c r="G34" s="8"/>
      <c r="H34" s="8"/>
      <c r="I34" s="8"/>
      <c r="J34" s="8"/>
      <c r="K34" s="8"/>
      <c r="L34" s="8"/>
      <c r="M34" s="8"/>
      <c r="N34" s="8"/>
      <c r="O34" s="8"/>
      <c r="P34" s="8"/>
      <c r="Q34" s="8"/>
      <c r="R34" s="8"/>
      <c r="S34" s="8"/>
      <c r="T34" s="362">
        <f ca="1">COUNTIFS('申請額一覧 '!$E$6:$E$20,B34,'申請額一覧 '!$H$6:$H$20,"&gt;0")</f>
        <v>0</v>
      </c>
      <c r="U34" s="363"/>
      <c r="V34" s="369" t="s">
        <v>18</v>
      </c>
      <c r="W34" s="370"/>
      <c r="X34" s="314">
        <f ca="1">SUMIF('申請額一覧 '!$E$6:$E$20,B34,'申請額一覧 '!$H$6:$H$20)+SUMIF('申請額一覧 '!$E$6:$E$20,B34,'申請額一覧 '!$K$6:$K$20)</f>
        <v>0</v>
      </c>
      <c r="Y34" s="315"/>
      <c r="Z34" s="315"/>
      <c r="AA34" s="315"/>
      <c r="AB34" s="67" t="s">
        <v>109</v>
      </c>
      <c r="AC34" s="37"/>
      <c r="AD34" s="362">
        <f ca="1">COUNTIFS('申請額一覧 '!$E$6:$E$20,B34,'申請額一覧 '!$N$6:$N$20,"&gt;0")</f>
        <v>0</v>
      </c>
      <c r="AE34" s="363"/>
      <c r="AF34" s="369" t="s">
        <v>18</v>
      </c>
      <c r="AG34" s="370"/>
      <c r="AH34" s="326">
        <f ca="1">SUMIF('申請額一覧 '!$E$6:$E$20,B34,'申請額一覧 '!$N$6:$N$20)</f>
        <v>0</v>
      </c>
      <c r="AI34" s="327"/>
      <c r="AJ34" s="327"/>
      <c r="AK34" s="327"/>
      <c r="AL34" s="67" t="s">
        <v>109</v>
      </c>
      <c r="AM34" s="37"/>
    </row>
    <row r="35" spans="1:39" ht="12.75" customHeight="1" x14ac:dyDescent="0.15">
      <c r="A35" s="332" t="s">
        <v>171</v>
      </c>
      <c r="B35" s="73" t="s">
        <v>172</v>
      </c>
      <c r="C35" s="73"/>
      <c r="D35" s="73"/>
      <c r="E35" s="73"/>
      <c r="F35" s="73"/>
      <c r="G35" s="73"/>
      <c r="H35" s="73"/>
      <c r="I35" s="73"/>
      <c r="J35" s="73"/>
      <c r="K35" s="73"/>
      <c r="L35" s="73"/>
      <c r="M35" s="73"/>
      <c r="N35" s="73"/>
      <c r="O35" s="73"/>
      <c r="P35" s="73"/>
      <c r="Q35" s="73"/>
      <c r="R35" s="73"/>
      <c r="S35" s="73"/>
      <c r="T35" s="386">
        <f ca="1">COUNTIFS('申請額一覧 '!$E$6:$E$20,B35,'申請額一覧 '!$H$6:$H$20,"&gt;0")</f>
        <v>0</v>
      </c>
      <c r="U35" s="387"/>
      <c r="V35" s="388" t="s">
        <v>18</v>
      </c>
      <c r="W35" s="389"/>
      <c r="X35" s="384">
        <f ca="1">SUMIF('申請額一覧 '!$E$6:$E$20,B35,'申請額一覧 '!$H$6:$H$20)+SUMIF('申請額一覧 '!$E$6:$E$20,B35,'申請額一覧 '!$K$6:$K$20)</f>
        <v>0</v>
      </c>
      <c r="Y35" s="385"/>
      <c r="Z35" s="385"/>
      <c r="AA35" s="385"/>
      <c r="AB35" s="44" t="s">
        <v>109</v>
      </c>
      <c r="AC35" s="31"/>
      <c r="AD35" s="386">
        <f ca="1">COUNTIFS('申請額一覧 '!$E$6:$E$20,B35,'申請額一覧 '!$N$6:$N$20,"&gt;0")</f>
        <v>0</v>
      </c>
      <c r="AE35" s="387"/>
      <c r="AF35" s="388" t="s">
        <v>18</v>
      </c>
      <c r="AG35" s="389"/>
      <c r="AH35" s="322">
        <f ca="1">SUMIF('申請額一覧 '!$E$6:$E$20,B35,'申請額一覧 '!$N$6:$N$20)</f>
        <v>0</v>
      </c>
      <c r="AI35" s="323"/>
      <c r="AJ35" s="323"/>
      <c r="AK35" s="323"/>
      <c r="AL35" s="44" t="s">
        <v>109</v>
      </c>
      <c r="AM35" s="31"/>
    </row>
    <row r="36" spans="1:39" ht="12.75" customHeight="1" x14ac:dyDescent="0.15">
      <c r="A36" s="332"/>
      <c r="B36" s="21" t="s">
        <v>173</v>
      </c>
      <c r="C36" s="21"/>
      <c r="D36" s="21"/>
      <c r="E36" s="21"/>
      <c r="F36" s="21"/>
      <c r="G36" s="21"/>
      <c r="H36" s="21"/>
      <c r="I36" s="21"/>
      <c r="J36" s="21"/>
      <c r="K36" s="21"/>
      <c r="L36" s="21"/>
      <c r="M36" s="21"/>
      <c r="N36" s="21"/>
      <c r="O36" s="21"/>
      <c r="P36" s="21"/>
      <c r="Q36" s="21"/>
      <c r="R36" s="21"/>
      <c r="S36" s="21"/>
      <c r="T36" s="358">
        <f ca="1">COUNTIFS('申請額一覧 '!$E$6:$E$20,B36,'申請額一覧 '!$H$6:$H$20,"&gt;0")</f>
        <v>0</v>
      </c>
      <c r="U36" s="359"/>
      <c r="V36" s="367" t="s">
        <v>18</v>
      </c>
      <c r="W36" s="368"/>
      <c r="X36" s="318">
        <f ca="1">SUMIF('申請額一覧 '!$E$6:$E$20,B36,'申請額一覧 '!$H$6:$H$20)+SUMIF('申請額一覧 '!$E$6:$E$20,B36,'申請額一覧 '!$K$6:$K$20)</f>
        <v>0</v>
      </c>
      <c r="Y36" s="319"/>
      <c r="Z36" s="319"/>
      <c r="AA36" s="319"/>
      <c r="AB36" s="39" t="s">
        <v>109</v>
      </c>
      <c r="AC36" s="28"/>
      <c r="AD36" s="358">
        <f ca="1">COUNTIFS('申請額一覧 '!$E$6:$E$20,B36,'申請額一覧 '!$N$6:$N$20,"&gt;0")</f>
        <v>0</v>
      </c>
      <c r="AE36" s="359"/>
      <c r="AF36" s="367" t="s">
        <v>18</v>
      </c>
      <c r="AG36" s="368"/>
      <c r="AH36" s="312">
        <f ca="1">SUMIF('申請額一覧 '!$E$6:$E$20,B36,'申請額一覧 '!$N$6:$N$20)</f>
        <v>0</v>
      </c>
      <c r="AI36" s="313"/>
      <c r="AJ36" s="313"/>
      <c r="AK36" s="313"/>
      <c r="AL36" s="39" t="s">
        <v>109</v>
      </c>
      <c r="AM36" s="28"/>
    </row>
    <row r="37" spans="1:39" ht="12.75" customHeight="1" x14ac:dyDescent="0.15">
      <c r="A37" s="332"/>
      <c r="B37" s="21" t="s">
        <v>174</v>
      </c>
      <c r="C37" s="21"/>
      <c r="D37" s="21"/>
      <c r="E37" s="21"/>
      <c r="F37" s="21"/>
      <c r="G37" s="21"/>
      <c r="H37" s="21"/>
      <c r="I37" s="21"/>
      <c r="J37" s="21"/>
      <c r="K37" s="21"/>
      <c r="L37" s="21"/>
      <c r="M37" s="21"/>
      <c r="N37" s="21"/>
      <c r="O37" s="21"/>
      <c r="P37" s="21"/>
      <c r="Q37" s="21"/>
      <c r="R37" s="21"/>
      <c r="S37" s="21"/>
      <c r="T37" s="358">
        <f ca="1">COUNTIFS('申請額一覧 '!$E$6:$E$20,B37,'申請額一覧 '!$H$6:$H$20,"&gt;0")</f>
        <v>0</v>
      </c>
      <c r="U37" s="359"/>
      <c r="V37" s="367" t="s">
        <v>18</v>
      </c>
      <c r="W37" s="368"/>
      <c r="X37" s="318">
        <f ca="1">SUMIF('申請額一覧 '!$E$6:$E$20,B37,'申請額一覧 '!$H$6:$H$20)+SUMIF('申請額一覧 '!$E$6:$E$20,B37,'申請額一覧 '!$K$6:$K$20)</f>
        <v>0</v>
      </c>
      <c r="Y37" s="319"/>
      <c r="Z37" s="319"/>
      <c r="AA37" s="319"/>
      <c r="AB37" s="39" t="s">
        <v>109</v>
      </c>
      <c r="AC37" s="28"/>
      <c r="AD37" s="358">
        <f ca="1">COUNTIFS('申請額一覧 '!$E$6:$E$20,B37,'申請額一覧 '!$N$6:$N$20,"&gt;0")</f>
        <v>0</v>
      </c>
      <c r="AE37" s="359"/>
      <c r="AF37" s="367" t="s">
        <v>18</v>
      </c>
      <c r="AG37" s="368"/>
      <c r="AH37" s="312">
        <f ca="1">SUMIF('申請額一覧 '!$E$6:$E$20,B37,'申請額一覧 '!$N$6:$N$20)</f>
        <v>0</v>
      </c>
      <c r="AI37" s="313"/>
      <c r="AJ37" s="313"/>
      <c r="AK37" s="313"/>
      <c r="AL37" s="39" t="s">
        <v>109</v>
      </c>
      <c r="AM37" s="28"/>
    </row>
    <row r="38" spans="1:39" ht="12.75" customHeight="1" x14ac:dyDescent="0.15">
      <c r="A38" s="332"/>
      <c r="B38" s="21" t="s">
        <v>175</v>
      </c>
      <c r="C38" s="21"/>
      <c r="D38" s="21"/>
      <c r="E38" s="21"/>
      <c r="F38" s="21"/>
      <c r="G38" s="21"/>
      <c r="H38" s="21"/>
      <c r="I38" s="21"/>
      <c r="J38" s="21"/>
      <c r="K38" s="21"/>
      <c r="L38" s="21"/>
      <c r="M38" s="21"/>
      <c r="N38" s="21"/>
      <c r="O38" s="21"/>
      <c r="P38" s="21"/>
      <c r="Q38" s="21"/>
      <c r="R38" s="21"/>
      <c r="S38" s="21"/>
      <c r="T38" s="358">
        <f ca="1">COUNTIFS('申請額一覧 '!$E$6:$E$20,B38,'申請額一覧 '!$H$6:$H$20,"&gt;0")</f>
        <v>0</v>
      </c>
      <c r="U38" s="359"/>
      <c r="V38" s="367" t="s">
        <v>18</v>
      </c>
      <c r="W38" s="368"/>
      <c r="X38" s="318">
        <f ca="1">SUMIF('申請額一覧 '!$E$6:$E$20,B38,'申請額一覧 '!$H$6:$H$20)+SUMIF('申請額一覧 '!$E$6:$E$20,B38,'申請額一覧 '!$K$6:$K$20)</f>
        <v>0</v>
      </c>
      <c r="Y38" s="319"/>
      <c r="Z38" s="319"/>
      <c r="AA38" s="319"/>
      <c r="AB38" s="39" t="s">
        <v>109</v>
      </c>
      <c r="AC38" s="28"/>
      <c r="AD38" s="358">
        <f ca="1">COUNTIFS('申請額一覧 '!$E$6:$E$20,B38,'申請額一覧 '!$N$6:$N$20,"&gt;0")</f>
        <v>0</v>
      </c>
      <c r="AE38" s="359"/>
      <c r="AF38" s="367" t="s">
        <v>18</v>
      </c>
      <c r="AG38" s="368"/>
      <c r="AH38" s="312">
        <f ca="1">SUMIF('申請額一覧 '!$E$6:$E$20,B38,'申請額一覧 '!$N$6:$N$20)</f>
        <v>0</v>
      </c>
      <c r="AI38" s="313"/>
      <c r="AJ38" s="313"/>
      <c r="AK38" s="313"/>
      <c r="AL38" s="39" t="s">
        <v>109</v>
      </c>
      <c r="AM38" s="28"/>
    </row>
    <row r="39" spans="1:39" ht="12.75" customHeight="1" x14ac:dyDescent="0.15">
      <c r="A39" s="332"/>
      <c r="B39" s="21" t="s">
        <v>176</v>
      </c>
      <c r="C39" s="21"/>
      <c r="D39" s="21"/>
      <c r="E39" s="21"/>
      <c r="F39" s="21"/>
      <c r="G39" s="21"/>
      <c r="H39" s="21"/>
      <c r="I39" s="21"/>
      <c r="J39" s="21"/>
      <c r="K39" s="21"/>
      <c r="L39" s="21"/>
      <c r="M39" s="21"/>
      <c r="N39" s="21"/>
      <c r="O39" s="21"/>
      <c r="P39" s="21"/>
      <c r="Q39" s="21"/>
      <c r="R39" s="21"/>
      <c r="S39" s="21"/>
      <c r="T39" s="358">
        <f ca="1">COUNTIFS('申請額一覧 '!$E$6:$E$20,B39,'申請額一覧 '!$H$6:$H$20,"&gt;0")</f>
        <v>0</v>
      </c>
      <c r="U39" s="359"/>
      <c r="V39" s="367" t="s">
        <v>18</v>
      </c>
      <c r="W39" s="368"/>
      <c r="X39" s="312">
        <f ca="1">SUMIF('申請額一覧 '!$E$6:$E$20,B39,'申請額一覧 '!$H$6:$H$20)+SUMIF('申請額一覧 '!$E$6:$E$20,B39,'申請額一覧 '!$K$6:$K$20)</f>
        <v>0</v>
      </c>
      <c r="Y39" s="313"/>
      <c r="Z39" s="313"/>
      <c r="AA39" s="313"/>
      <c r="AB39" s="39" t="s">
        <v>109</v>
      </c>
      <c r="AC39" s="28"/>
      <c r="AD39" s="358">
        <f ca="1">COUNTIFS('申請額一覧 '!$E$6:$E$20,B39,'申請額一覧 '!$N$6:$N$20,"&gt;0")</f>
        <v>0</v>
      </c>
      <c r="AE39" s="359"/>
      <c r="AF39" s="367" t="s">
        <v>18</v>
      </c>
      <c r="AG39" s="368"/>
      <c r="AH39" s="312">
        <f ca="1">SUMIF('申請額一覧 '!$E$6:$E$20,B39,'申請額一覧 '!$N$6:$N$20)</f>
        <v>0</v>
      </c>
      <c r="AI39" s="313"/>
      <c r="AJ39" s="313"/>
      <c r="AK39" s="313"/>
      <c r="AL39" s="39" t="s">
        <v>109</v>
      </c>
      <c r="AM39" s="28"/>
    </row>
    <row r="40" spans="1:39" ht="12.75" customHeight="1" x14ac:dyDescent="0.15">
      <c r="A40" s="333"/>
      <c r="B40" s="21" t="s">
        <v>188</v>
      </c>
      <c r="C40" s="21"/>
      <c r="D40" s="21"/>
      <c r="E40" s="21"/>
      <c r="F40" s="21"/>
      <c r="G40" s="21"/>
      <c r="H40" s="21"/>
      <c r="I40" s="21"/>
      <c r="J40" s="21"/>
      <c r="K40" s="21"/>
      <c r="L40" s="21"/>
      <c r="M40" s="21"/>
      <c r="N40" s="21"/>
      <c r="O40" s="21"/>
      <c r="P40" s="21"/>
      <c r="Q40" s="21"/>
      <c r="R40" s="21"/>
      <c r="S40" s="21"/>
      <c r="T40" s="358">
        <f ca="1">COUNTIFS('申請額一覧 '!$E$6:$E$20,B40,'申請額一覧 '!$H$6:$H$20,"&gt;0")</f>
        <v>0</v>
      </c>
      <c r="U40" s="359"/>
      <c r="V40" s="367" t="s">
        <v>18</v>
      </c>
      <c r="W40" s="368"/>
      <c r="X40" s="322">
        <f ca="1">SUMIF('申請額一覧 '!$E$6:$E$20,B40,'申請額一覧 '!$H$6:$H$20)+SUMIF('申請額一覧 '!$E$6:$E$20,B40,'申請額一覧 '!$K$6:$K$20)</f>
        <v>0</v>
      </c>
      <c r="Y40" s="323"/>
      <c r="Z40" s="323"/>
      <c r="AA40" s="323"/>
      <c r="AB40" s="39" t="s">
        <v>109</v>
      </c>
      <c r="AC40" s="28"/>
      <c r="AD40" s="358">
        <f ca="1">COUNTIFS('申請額一覧 '!$E$6:$E$20,B40,'申請額一覧 '!$N$6:$N$20,"&gt;0")</f>
        <v>0</v>
      </c>
      <c r="AE40" s="359"/>
      <c r="AF40" s="367" t="s">
        <v>18</v>
      </c>
      <c r="AG40" s="368"/>
      <c r="AH40" s="312">
        <f ca="1">SUMIF('申請額一覧 '!$E$6:$E$20,B40,'申請額一覧 '!$N$6:$N$20)</f>
        <v>0</v>
      </c>
      <c r="AI40" s="313"/>
      <c r="AJ40" s="313"/>
      <c r="AK40" s="313"/>
      <c r="AL40" s="39" t="s">
        <v>109</v>
      </c>
      <c r="AM40" s="28"/>
    </row>
    <row r="41" spans="1:39" ht="12.75" customHeight="1" x14ac:dyDescent="0.15">
      <c r="A41" s="406" t="s">
        <v>19</v>
      </c>
      <c r="B41" s="18" t="s">
        <v>177</v>
      </c>
      <c r="C41" s="18"/>
      <c r="D41" s="18"/>
      <c r="E41" s="18"/>
      <c r="F41" s="18"/>
      <c r="G41" s="18"/>
      <c r="H41" s="18"/>
      <c r="I41" s="18"/>
      <c r="J41" s="18"/>
      <c r="K41" s="18"/>
      <c r="L41" s="18"/>
      <c r="M41" s="18"/>
      <c r="N41" s="18"/>
      <c r="O41" s="18"/>
      <c r="P41" s="18"/>
      <c r="Q41" s="18"/>
      <c r="R41" s="18"/>
      <c r="S41" s="18"/>
      <c r="T41" s="378">
        <f ca="1">COUNTIFS('申請額一覧 '!$E$6:$E$20,B41,'申請額一覧 '!$H$6:$H$20,"&gt;0")</f>
        <v>0</v>
      </c>
      <c r="U41" s="379"/>
      <c r="V41" s="376" t="s">
        <v>18</v>
      </c>
      <c r="W41" s="377"/>
      <c r="X41" s="384">
        <f ca="1">SUMIF('申請額一覧 '!$E$6:$E$20,B41,'申請額一覧 '!$H$6:$H$20)+SUMIF('申請額一覧 '!$E$6:$E$20,B41,'申請額一覧 '!$K$6:$K$20)</f>
        <v>0</v>
      </c>
      <c r="Y41" s="385"/>
      <c r="Z41" s="385"/>
      <c r="AA41" s="385"/>
      <c r="AB41" s="43" t="s">
        <v>109</v>
      </c>
      <c r="AC41" s="27"/>
      <c r="AD41" s="378">
        <f ca="1">COUNTIFS('申請額一覧 '!$E$6:$E$20,B41,'申請額一覧 '!$N$6:$N$20,"&gt;0")</f>
        <v>0</v>
      </c>
      <c r="AE41" s="379"/>
      <c r="AF41" s="376" t="s">
        <v>18</v>
      </c>
      <c r="AG41" s="377"/>
      <c r="AH41" s="314">
        <f ca="1">SUMIF('申請額一覧 '!$E$6:$E$20,B41,'申請額一覧 '!$N$6:$N$20)</f>
        <v>0</v>
      </c>
      <c r="AI41" s="315"/>
      <c r="AJ41" s="315"/>
      <c r="AK41" s="315"/>
      <c r="AL41" s="43" t="s">
        <v>109</v>
      </c>
      <c r="AM41" s="27"/>
    </row>
    <row r="42" spans="1:39" ht="12.75" customHeight="1" x14ac:dyDescent="0.15">
      <c r="A42" s="407"/>
      <c r="B42" s="3" t="s">
        <v>178</v>
      </c>
      <c r="C42" s="26"/>
      <c r="D42" s="26"/>
      <c r="E42" s="26"/>
      <c r="F42" s="26"/>
      <c r="G42" s="26"/>
      <c r="H42" s="26"/>
      <c r="I42" s="26"/>
      <c r="J42" s="26"/>
      <c r="K42" s="26"/>
      <c r="L42" s="26"/>
      <c r="M42" s="26"/>
      <c r="N42" s="26"/>
      <c r="O42" s="26"/>
      <c r="P42" s="26"/>
      <c r="Q42" s="26"/>
      <c r="R42" s="26"/>
      <c r="S42" s="26"/>
      <c r="T42" s="360">
        <f ca="1">COUNTIFS('申請額一覧 '!$E$6:$E$20,B42,'申請額一覧 '!$H$6:$H$20,"&gt;0")</f>
        <v>0</v>
      </c>
      <c r="U42" s="361"/>
      <c r="V42" s="371" t="s">
        <v>18</v>
      </c>
      <c r="W42" s="372"/>
      <c r="X42" s="318">
        <f ca="1">SUMIF('申請額一覧 '!$E$6:$E$20,B42,'申請額一覧 '!$H$6:$H$20)+SUMIF('申請額一覧 '!$E$6:$E$20,B42,'申請額一覧 '!$K$6:$K$20)</f>
        <v>0</v>
      </c>
      <c r="Y42" s="319"/>
      <c r="Z42" s="319"/>
      <c r="AA42" s="319"/>
      <c r="AB42" s="40" t="s">
        <v>109</v>
      </c>
      <c r="AC42" s="29"/>
      <c r="AD42" s="360">
        <f ca="1">COUNTIFS('申請額一覧 '!$E$6:$E$20,B42,'申請額一覧 '!$N$6:$N$20,"&gt;0")</f>
        <v>0</v>
      </c>
      <c r="AE42" s="361"/>
      <c r="AF42" s="371" t="s">
        <v>18</v>
      </c>
      <c r="AG42" s="372"/>
      <c r="AH42" s="318">
        <f ca="1">SUMIF('申請額一覧 '!$E$6:$E$20,B42,'申請額一覧 '!$N$6:$N$20)</f>
        <v>0</v>
      </c>
      <c r="AI42" s="319"/>
      <c r="AJ42" s="319"/>
      <c r="AK42" s="319"/>
      <c r="AL42" s="40" t="s">
        <v>109</v>
      </c>
      <c r="AM42" s="29"/>
    </row>
    <row r="43" spans="1:39" ht="12.75" customHeight="1" x14ac:dyDescent="0.15">
      <c r="A43" s="407"/>
      <c r="B43" s="68" t="s">
        <v>179</v>
      </c>
      <c r="C43" s="3"/>
      <c r="D43" s="3"/>
      <c r="E43" s="3"/>
      <c r="F43" s="3"/>
      <c r="G43" s="3"/>
      <c r="H43" s="3"/>
      <c r="I43" s="3"/>
      <c r="J43" s="3"/>
      <c r="K43" s="3"/>
      <c r="L43" s="3"/>
      <c r="M43" s="3"/>
      <c r="N43" s="3"/>
      <c r="O43" s="3"/>
      <c r="P43" s="3"/>
      <c r="Q43" s="3"/>
      <c r="R43" s="3"/>
      <c r="S43" s="3"/>
      <c r="T43" s="351">
        <f ca="1">COUNTIFS('申請額一覧 '!$E$6:$E$20,B43,'申請額一覧 '!$H$6:$H$20,"&gt;0")</f>
        <v>0</v>
      </c>
      <c r="U43" s="352"/>
      <c r="V43" s="404" t="s">
        <v>18</v>
      </c>
      <c r="W43" s="405"/>
      <c r="X43" s="318">
        <f ca="1">SUMIF('申請額一覧 '!$E$6:$E$20,B43,'申請額一覧 '!$H$6:$H$20)+SUMIF('申請額一覧 '!$E$6:$E$20,B43,'申請額一覧 '!$K$6:$K$20)</f>
        <v>0</v>
      </c>
      <c r="Y43" s="319"/>
      <c r="Z43" s="319"/>
      <c r="AA43" s="319"/>
      <c r="AB43" s="69" t="s">
        <v>109</v>
      </c>
      <c r="AC43" s="70"/>
      <c r="AD43" s="351">
        <f ca="1">COUNTIFS('申請額一覧 '!$E$6:$E$20,B43,'申請額一覧 '!$N$6:$N$20,"&gt;0")</f>
        <v>0</v>
      </c>
      <c r="AE43" s="352"/>
      <c r="AF43" s="404" t="s">
        <v>18</v>
      </c>
      <c r="AG43" s="405"/>
      <c r="AH43" s="316">
        <f ca="1">SUMIF('申請額一覧 '!$E$6:$E$20,B43,'申請額一覧 '!$N$6:$N$20)</f>
        <v>0</v>
      </c>
      <c r="AI43" s="317"/>
      <c r="AJ43" s="317"/>
      <c r="AK43" s="317"/>
      <c r="AL43" s="69" t="s">
        <v>109</v>
      </c>
      <c r="AM43" s="70"/>
    </row>
    <row r="44" spans="1:39" ht="12.75" customHeight="1" x14ac:dyDescent="0.15">
      <c r="A44" s="407"/>
      <c r="B44" s="3" t="s">
        <v>180</v>
      </c>
      <c r="C44" s="3"/>
      <c r="D44" s="3"/>
      <c r="E44" s="3"/>
      <c r="F44" s="3"/>
      <c r="G44" s="3"/>
      <c r="H44" s="3"/>
      <c r="I44" s="3"/>
      <c r="J44" s="3"/>
      <c r="K44" s="3"/>
      <c r="L44" s="3"/>
      <c r="M44" s="3"/>
      <c r="N44" s="3"/>
      <c r="O44" s="3"/>
      <c r="P44" s="3"/>
      <c r="Q44" s="3"/>
      <c r="R44" s="3"/>
      <c r="S44" s="3"/>
      <c r="T44" s="351">
        <f ca="1">COUNTIFS('申請額一覧 '!$E$6:$E$20,B44,'申請額一覧 '!$H$6:$H$20,"&gt;0")</f>
        <v>0</v>
      </c>
      <c r="U44" s="352"/>
      <c r="V44" s="404" t="s">
        <v>18</v>
      </c>
      <c r="W44" s="405"/>
      <c r="X44" s="312">
        <f ca="1">SUMIF('申請額一覧 '!$E$6:$E$20,B44,'申請額一覧 '!$H$6:$H$20)+SUMIF('申請額一覧 '!$E$6:$E$20,B44,'申請額一覧 '!$K$6:$K$20)</f>
        <v>0</v>
      </c>
      <c r="Y44" s="313"/>
      <c r="Z44" s="313"/>
      <c r="AA44" s="313"/>
      <c r="AB44" s="69" t="s">
        <v>109</v>
      </c>
      <c r="AC44" s="70"/>
      <c r="AD44" s="351">
        <f ca="1">COUNTIFS('申請額一覧 '!$E$6:$E$20,B44,'申請額一覧 '!$N$6:$N$20,"&gt;0")</f>
        <v>0</v>
      </c>
      <c r="AE44" s="352"/>
      <c r="AF44" s="404" t="s">
        <v>18</v>
      </c>
      <c r="AG44" s="405"/>
      <c r="AH44" s="316">
        <f ca="1">SUMIF('申請額一覧 '!$E$6:$E$20,B44,'申請額一覧 '!$N$6:$N$20)</f>
        <v>0</v>
      </c>
      <c r="AI44" s="317"/>
      <c r="AJ44" s="317"/>
      <c r="AK44" s="317"/>
      <c r="AL44" s="69" t="s">
        <v>109</v>
      </c>
      <c r="AM44" s="70"/>
    </row>
    <row r="45" spans="1:39" ht="12.75" customHeight="1" x14ac:dyDescent="0.15">
      <c r="A45" s="407"/>
      <c r="B45" s="75" t="s">
        <v>181</v>
      </c>
      <c r="C45" s="73"/>
      <c r="D45" s="73"/>
      <c r="E45" s="73"/>
      <c r="F45" s="73"/>
      <c r="G45" s="73"/>
      <c r="H45" s="73"/>
      <c r="I45" s="73"/>
      <c r="J45" s="73"/>
      <c r="K45" s="73"/>
      <c r="L45" s="73"/>
      <c r="M45" s="73"/>
      <c r="N45" s="73"/>
      <c r="O45" s="73"/>
      <c r="P45" s="73"/>
      <c r="Q45" s="73"/>
      <c r="R45" s="73"/>
      <c r="S45" s="73"/>
      <c r="T45" s="386">
        <f ca="1">COUNTIFS('申請額一覧 '!$E$6:$E$20,B45,'申請額一覧 '!$H$6:$H$20,"&gt;0")</f>
        <v>0</v>
      </c>
      <c r="U45" s="387"/>
      <c r="V45" s="388" t="s">
        <v>18</v>
      </c>
      <c r="W45" s="389"/>
      <c r="X45" s="322">
        <f ca="1">SUMIF('申請額一覧 '!$E$6:$E$20,B45,'申請額一覧 '!$H$6:$H$20)+SUMIF('申請額一覧 '!$E$6:$E$20,B45,'申請額一覧 '!$K$6:$K$20)</f>
        <v>0</v>
      </c>
      <c r="Y45" s="323"/>
      <c r="Z45" s="323"/>
      <c r="AA45" s="323"/>
      <c r="AB45" s="44" t="s">
        <v>109</v>
      </c>
      <c r="AC45" s="31"/>
      <c r="AD45" s="386">
        <f ca="1">COUNTIFS('申請額一覧 '!$E$6:$E$20,B45,'申請額一覧 '!$N$6:$N$20,"&gt;0")</f>
        <v>0</v>
      </c>
      <c r="AE45" s="387"/>
      <c r="AF45" s="388" t="s">
        <v>18</v>
      </c>
      <c r="AG45" s="389"/>
      <c r="AH45" s="322">
        <f ca="1">SUMIF('申請額一覧 '!$E$6:$E$20,B45,'申請額一覧 '!$N$6:$N$20)</f>
        <v>0</v>
      </c>
      <c r="AI45" s="323"/>
      <c r="AJ45" s="323"/>
      <c r="AK45" s="323"/>
      <c r="AL45" s="44" t="s">
        <v>109</v>
      </c>
      <c r="AM45" s="31"/>
    </row>
    <row r="46" spans="1:39" ht="12.75" customHeight="1" x14ac:dyDescent="0.15">
      <c r="A46" s="407"/>
      <c r="B46" s="25" t="s">
        <v>182</v>
      </c>
      <c r="C46" s="26"/>
      <c r="D46" s="26"/>
      <c r="E46" s="26"/>
      <c r="F46" s="26"/>
      <c r="G46" s="26"/>
      <c r="H46" s="26"/>
      <c r="I46" s="26"/>
      <c r="J46" s="26"/>
      <c r="K46" s="26"/>
      <c r="L46" s="26"/>
      <c r="M46" s="26"/>
      <c r="N46" s="26"/>
      <c r="O46" s="26"/>
      <c r="P46" s="26"/>
      <c r="Q46" s="26"/>
      <c r="R46" s="26"/>
      <c r="S46" s="26"/>
      <c r="T46" s="360">
        <f ca="1">COUNTIFS('申請額一覧 '!$E$6:$E$20,B46,'申請額一覧 '!$H$6:$H$20,"&gt;0")</f>
        <v>0</v>
      </c>
      <c r="U46" s="361"/>
      <c r="V46" s="371" t="s">
        <v>18</v>
      </c>
      <c r="W46" s="372"/>
      <c r="X46" s="322">
        <f ca="1">SUMIF('申請額一覧 '!$E$6:$E$20,B46,'申請額一覧 '!$H$6:$H$20)+SUMIF('申請額一覧 '!$E$6:$E$20,B46,'申請額一覧 '!$K$6:$K$20)</f>
        <v>0</v>
      </c>
      <c r="Y46" s="323"/>
      <c r="Z46" s="323"/>
      <c r="AA46" s="323"/>
      <c r="AB46" s="40" t="s">
        <v>109</v>
      </c>
      <c r="AC46" s="29"/>
      <c r="AD46" s="360">
        <f ca="1">COUNTIFS('申請額一覧 '!$E$6:$E$20,B46,'申請額一覧 '!$N$6:$N$20,"&gt;0")</f>
        <v>0</v>
      </c>
      <c r="AE46" s="361"/>
      <c r="AF46" s="371" t="s">
        <v>18</v>
      </c>
      <c r="AG46" s="372"/>
      <c r="AH46" s="318">
        <f ca="1">SUMIF('申請額一覧 '!$E$6:$E$20,B46,'申請額一覧 '!$N$6:$N$20)</f>
        <v>0</v>
      </c>
      <c r="AI46" s="319"/>
      <c r="AJ46" s="319"/>
      <c r="AK46" s="319"/>
      <c r="AL46" s="40" t="s">
        <v>109</v>
      </c>
      <c r="AM46" s="29"/>
    </row>
    <row r="47" spans="1:39" ht="12.75" customHeight="1" x14ac:dyDescent="0.15">
      <c r="A47" s="331" t="s">
        <v>189</v>
      </c>
      <c r="B47" s="16" t="s">
        <v>183</v>
      </c>
      <c r="C47" s="18"/>
      <c r="D47" s="18"/>
      <c r="E47" s="18"/>
      <c r="F47" s="18"/>
      <c r="G47" s="18"/>
      <c r="H47" s="18"/>
      <c r="I47" s="18"/>
      <c r="J47" s="18"/>
      <c r="K47" s="18"/>
      <c r="L47" s="18"/>
      <c r="M47" s="18"/>
      <c r="N47" s="18"/>
      <c r="O47" s="18"/>
      <c r="P47" s="18"/>
      <c r="Q47" s="18"/>
      <c r="R47" s="18"/>
      <c r="S47" s="18"/>
      <c r="T47" s="378">
        <f ca="1">COUNTIFS('申請額一覧 '!$E$6:$E$20,B47,'申請額一覧 '!$H$6:$H$20,"&gt;0")</f>
        <v>0</v>
      </c>
      <c r="U47" s="379"/>
      <c r="V47" s="376" t="s">
        <v>18</v>
      </c>
      <c r="W47" s="377"/>
      <c r="X47" s="384">
        <f ca="1">SUMIF('申請額一覧 '!$E$6:$E$20,B47,'申請額一覧 '!$H$6:$H$20)+SUMIF('申請額一覧 '!$E$6:$E$20,B47,'申請額一覧 '!$K$6:$K$20)</f>
        <v>0</v>
      </c>
      <c r="Y47" s="385"/>
      <c r="Z47" s="385"/>
      <c r="AA47" s="385"/>
      <c r="AB47" s="43" t="s">
        <v>109</v>
      </c>
      <c r="AC47" s="27"/>
      <c r="AD47" s="378">
        <f ca="1">COUNTIFS('申請額一覧 '!$E$6:$E$20,B47,'申請額一覧 '!$N$6:$N$20,"&gt;0")</f>
        <v>0</v>
      </c>
      <c r="AE47" s="379"/>
      <c r="AF47" s="376" t="s">
        <v>18</v>
      </c>
      <c r="AG47" s="377"/>
      <c r="AH47" s="314">
        <f ca="1">SUMIF('申請額一覧 '!$E$6:$E$20,B47,'申請額一覧 '!$N$6:$N$20)</f>
        <v>0</v>
      </c>
      <c r="AI47" s="315"/>
      <c r="AJ47" s="315"/>
      <c r="AK47" s="315"/>
      <c r="AL47" s="43" t="s">
        <v>109</v>
      </c>
      <c r="AM47" s="27"/>
    </row>
    <row r="48" spans="1:39" ht="12.75" customHeight="1" x14ac:dyDescent="0.15">
      <c r="A48" s="332"/>
      <c r="B48" s="20" t="s">
        <v>184</v>
      </c>
      <c r="C48" s="21"/>
      <c r="D48" s="21"/>
      <c r="E48" s="21"/>
      <c r="F48" s="21"/>
      <c r="G48" s="21"/>
      <c r="H48" s="21"/>
      <c r="I48" s="21"/>
      <c r="J48" s="21"/>
      <c r="K48" s="21"/>
      <c r="L48" s="21"/>
      <c r="M48" s="21"/>
      <c r="N48" s="21"/>
      <c r="O48" s="21"/>
      <c r="P48" s="21"/>
      <c r="Q48" s="21"/>
      <c r="R48" s="21"/>
      <c r="S48" s="21"/>
      <c r="T48" s="358">
        <f ca="1">COUNTIFS('申請額一覧 '!$E$6:$E$20,B48,'申請額一覧 '!$H$6:$H$20,"&gt;0")</f>
        <v>0</v>
      </c>
      <c r="U48" s="359"/>
      <c r="V48" s="367" t="s">
        <v>18</v>
      </c>
      <c r="W48" s="368"/>
      <c r="X48" s="318">
        <f ca="1">SUMIF('申請額一覧 '!$E$6:$E$20,B48,'申請額一覧 '!$H$6:$H$20)+SUMIF('申請額一覧 '!$E$6:$E$20,B48,'申請額一覧 '!$K$6:$K$20)</f>
        <v>0</v>
      </c>
      <c r="Y48" s="319"/>
      <c r="Z48" s="319"/>
      <c r="AA48" s="319"/>
      <c r="AB48" s="39" t="s">
        <v>109</v>
      </c>
      <c r="AC48" s="28"/>
      <c r="AD48" s="358">
        <f ca="1">COUNTIFS('申請額一覧 '!$E$6:$E$20,B48,'申請額一覧 '!$N$6:$N$20,"&gt;0")</f>
        <v>0</v>
      </c>
      <c r="AE48" s="359"/>
      <c r="AF48" s="367" t="s">
        <v>18</v>
      </c>
      <c r="AG48" s="368"/>
      <c r="AH48" s="312">
        <f ca="1">SUMIF('申請額一覧 '!$E$6:$E$20,B48,'申請額一覧 '!$N$6:$N$20)</f>
        <v>0</v>
      </c>
      <c r="AI48" s="313"/>
      <c r="AJ48" s="313"/>
      <c r="AK48" s="313"/>
      <c r="AL48" s="39" t="s">
        <v>109</v>
      </c>
      <c r="AM48" s="28"/>
    </row>
    <row r="49" spans="1:39" ht="12.75" customHeight="1" x14ac:dyDescent="0.15">
      <c r="A49" s="332"/>
      <c r="B49" s="20" t="s">
        <v>185</v>
      </c>
      <c r="C49" s="21"/>
      <c r="D49" s="21"/>
      <c r="E49" s="21"/>
      <c r="F49" s="21"/>
      <c r="G49" s="21"/>
      <c r="H49" s="21"/>
      <c r="I49" s="21"/>
      <c r="J49" s="21"/>
      <c r="K49" s="21"/>
      <c r="L49" s="21"/>
      <c r="M49" s="21"/>
      <c r="N49" s="21"/>
      <c r="O49" s="21"/>
      <c r="P49" s="21"/>
      <c r="Q49" s="21"/>
      <c r="R49" s="21"/>
      <c r="S49" s="21"/>
      <c r="T49" s="358">
        <f ca="1">COUNTIFS('申請額一覧 '!$E$6:$E$20,B49,'申請額一覧 '!$H$6:$H$20,"&gt;0")</f>
        <v>0</v>
      </c>
      <c r="U49" s="359"/>
      <c r="V49" s="367" t="s">
        <v>18</v>
      </c>
      <c r="W49" s="368"/>
      <c r="X49" s="318">
        <f ca="1">SUMIF('申請額一覧 '!$E$6:$E$20,B49,'申請額一覧 '!$H$6:$H$20)+SUMIF('申請額一覧 '!$E$6:$E$20,B49,'申請額一覧 '!$K$6:$K$20)</f>
        <v>0</v>
      </c>
      <c r="Y49" s="319"/>
      <c r="Z49" s="319"/>
      <c r="AA49" s="319"/>
      <c r="AB49" s="39" t="s">
        <v>109</v>
      </c>
      <c r="AC49" s="28"/>
      <c r="AD49" s="358">
        <f ca="1">COUNTIFS('申請額一覧 '!$E$6:$E$20,B49,'申請額一覧 '!$N$6:$N$20,"&gt;0")</f>
        <v>0</v>
      </c>
      <c r="AE49" s="359"/>
      <c r="AF49" s="367" t="s">
        <v>18</v>
      </c>
      <c r="AG49" s="368"/>
      <c r="AH49" s="312">
        <f ca="1">SUMIF('申請額一覧 '!$E$6:$E$20,B49,'申請額一覧 '!$N$6:$N$20)</f>
        <v>0</v>
      </c>
      <c r="AI49" s="313"/>
      <c r="AJ49" s="313"/>
      <c r="AK49" s="313"/>
      <c r="AL49" s="39" t="s">
        <v>109</v>
      </c>
      <c r="AM49" s="28"/>
    </row>
    <row r="50" spans="1:39" ht="12.75" customHeight="1" x14ac:dyDescent="0.15">
      <c r="A50" s="333"/>
      <c r="B50" s="23" t="s">
        <v>186</v>
      </c>
      <c r="C50" s="24"/>
      <c r="D50" s="24"/>
      <c r="E50" s="24"/>
      <c r="F50" s="24"/>
      <c r="G50" s="24"/>
      <c r="H50" s="24"/>
      <c r="I50" s="24"/>
      <c r="J50" s="24"/>
      <c r="K50" s="24"/>
      <c r="L50" s="24"/>
      <c r="M50" s="24"/>
      <c r="N50" s="24"/>
      <c r="O50" s="24"/>
      <c r="P50" s="24"/>
      <c r="Q50" s="24"/>
      <c r="R50" s="24"/>
      <c r="S50" s="24"/>
      <c r="T50" s="400">
        <f ca="1">COUNTIFS('申請額一覧 '!$E$6:$E$20,B50,'申請額一覧 '!$H$6:$H$20,"&gt;0")</f>
        <v>0</v>
      </c>
      <c r="U50" s="401"/>
      <c r="V50" s="402" t="s">
        <v>18</v>
      </c>
      <c r="W50" s="403"/>
      <c r="X50" s="324">
        <f ca="1">SUMIF('申請額一覧 '!$E$6:$E$20,B50,'申請額一覧 '!$H$6:$H$20)+SUMIF('申請額一覧 '!$E$6:$E$20,B50,'申請額一覧 '!$K$6:$K$20)</f>
        <v>0</v>
      </c>
      <c r="Y50" s="325"/>
      <c r="Z50" s="325"/>
      <c r="AA50" s="325"/>
      <c r="AB50" s="71" t="s">
        <v>109</v>
      </c>
      <c r="AC50" s="72"/>
      <c r="AD50" s="400">
        <f ca="1">COUNTIFS('申請額一覧 '!$E$6:$E$20,B50,'申請額一覧 '!$N$6:$N$20,"&gt;0")</f>
        <v>0</v>
      </c>
      <c r="AE50" s="401"/>
      <c r="AF50" s="402" t="s">
        <v>18</v>
      </c>
      <c r="AG50" s="403"/>
      <c r="AH50" s="324">
        <f ca="1">SUMIF('申請額一覧 '!$E$6:$E$20,B50,'申請額一覧 '!$N$6:$N$20)</f>
        <v>0</v>
      </c>
      <c r="AI50" s="325"/>
      <c r="AJ50" s="325"/>
      <c r="AK50" s="325"/>
      <c r="AL50" s="71" t="s">
        <v>109</v>
      </c>
      <c r="AM50" s="72"/>
    </row>
    <row r="51" spans="1:39" ht="15.75" customHeight="1" x14ac:dyDescent="0.15">
      <c r="A51" s="390" t="s">
        <v>20</v>
      </c>
      <c r="B51" s="391"/>
      <c r="C51" s="391"/>
      <c r="D51" s="391"/>
      <c r="E51" s="391"/>
      <c r="F51" s="391"/>
      <c r="G51" s="391"/>
      <c r="H51" s="391"/>
      <c r="I51" s="391"/>
      <c r="J51" s="391"/>
      <c r="K51" s="391"/>
      <c r="L51" s="391"/>
      <c r="M51" s="391"/>
      <c r="N51" s="391"/>
      <c r="O51" s="391"/>
      <c r="P51" s="391"/>
      <c r="Q51" s="391"/>
      <c r="R51" s="391"/>
      <c r="S51" s="392"/>
      <c r="T51" s="362">
        <f ca="1">SUM(T22:U50)</f>
        <v>0</v>
      </c>
      <c r="U51" s="363"/>
      <c r="V51" s="369" t="s">
        <v>18</v>
      </c>
      <c r="W51" s="370"/>
      <c r="X51" s="314">
        <f ca="1">SUM(X22:AA50)</f>
        <v>0</v>
      </c>
      <c r="Y51" s="315"/>
      <c r="Z51" s="315"/>
      <c r="AA51" s="315"/>
      <c r="AB51" s="41" t="s">
        <v>109</v>
      </c>
      <c r="AC51" s="37"/>
      <c r="AD51" s="362">
        <f ca="1">SUM(AD22:AE50)</f>
        <v>0</v>
      </c>
      <c r="AE51" s="363"/>
      <c r="AF51" s="369" t="s">
        <v>18</v>
      </c>
      <c r="AG51" s="370"/>
      <c r="AH51" s="326">
        <f ca="1">SUM(AH22:AK50)</f>
        <v>0</v>
      </c>
      <c r="AI51" s="327"/>
      <c r="AJ51" s="327"/>
      <c r="AK51" s="327"/>
      <c r="AL51" s="41" t="s">
        <v>109</v>
      </c>
      <c r="AM51" s="37"/>
    </row>
    <row r="52" spans="1:39" ht="15.75" customHeight="1" x14ac:dyDescent="0.15">
      <c r="A52" s="390" t="s">
        <v>212</v>
      </c>
      <c r="B52" s="391"/>
      <c r="C52" s="391"/>
      <c r="D52" s="391"/>
      <c r="E52" s="391"/>
      <c r="F52" s="391"/>
      <c r="G52" s="391"/>
      <c r="H52" s="391"/>
      <c r="I52" s="391"/>
      <c r="J52" s="391"/>
      <c r="K52" s="391"/>
      <c r="L52" s="391"/>
      <c r="M52" s="391"/>
      <c r="N52" s="391"/>
      <c r="O52" s="391"/>
      <c r="P52" s="391"/>
      <c r="Q52" s="391"/>
      <c r="R52" s="391"/>
      <c r="S52" s="392"/>
      <c r="T52" s="320">
        <f ca="1">X51+AH51</f>
        <v>0</v>
      </c>
      <c r="U52" s="321"/>
      <c r="V52" s="321"/>
      <c r="W52" s="321"/>
      <c r="X52" s="321"/>
      <c r="Y52" s="321"/>
      <c r="Z52" s="321"/>
      <c r="AA52" s="321"/>
      <c r="AB52" s="321"/>
      <c r="AC52" s="321"/>
      <c r="AD52" s="321"/>
      <c r="AE52" s="321"/>
      <c r="AF52" s="321"/>
      <c r="AG52" s="321"/>
      <c r="AH52" s="321"/>
      <c r="AI52" s="321"/>
      <c r="AJ52" s="321"/>
      <c r="AK52" s="321"/>
      <c r="AL52" s="41" t="s">
        <v>109</v>
      </c>
      <c r="AM52" s="30"/>
    </row>
  </sheetData>
  <sheetProtection sheet="1" objects="1" scenarios="1"/>
  <mergeCells count="215">
    <mergeCell ref="A41:A46"/>
    <mergeCell ref="A22:A33"/>
    <mergeCell ref="A35:A40"/>
    <mergeCell ref="A47:A50"/>
    <mergeCell ref="T33:U33"/>
    <mergeCell ref="V33:W33"/>
    <mergeCell ref="X33:AA33"/>
    <mergeCell ref="AD33:AE33"/>
    <mergeCell ref="AF33:AG33"/>
    <mergeCell ref="X42:AA42"/>
    <mergeCell ref="AD42:AE42"/>
    <mergeCell ref="AF42:AG42"/>
    <mergeCell ref="T43:U43"/>
    <mergeCell ref="V43:W43"/>
    <mergeCell ref="X43:AA43"/>
    <mergeCell ref="AD43:AE43"/>
    <mergeCell ref="AF43:AG43"/>
    <mergeCell ref="X41:AA41"/>
    <mergeCell ref="X44:AA44"/>
    <mergeCell ref="T40:U40"/>
    <mergeCell ref="V40:W40"/>
    <mergeCell ref="AD40:AE40"/>
    <mergeCell ref="AF40:AG40"/>
    <mergeCell ref="X40:AA40"/>
    <mergeCell ref="AK1:AM1"/>
    <mergeCell ref="X51:AA51"/>
    <mergeCell ref="AH51:AK51"/>
    <mergeCell ref="AD47:AE47"/>
    <mergeCell ref="AF47:AG47"/>
    <mergeCell ref="T46:U46"/>
    <mergeCell ref="V46:W46"/>
    <mergeCell ref="AD46:AE46"/>
    <mergeCell ref="AF46:AG46"/>
    <mergeCell ref="T45:U45"/>
    <mergeCell ref="V45:W45"/>
    <mergeCell ref="AD45:AE45"/>
    <mergeCell ref="AF45:AG45"/>
    <mergeCell ref="X45:AA45"/>
    <mergeCell ref="AF49:AG49"/>
    <mergeCell ref="T48:U48"/>
    <mergeCell ref="V48:W48"/>
    <mergeCell ref="AD48:AE48"/>
    <mergeCell ref="AF48:AG48"/>
    <mergeCell ref="T47:U47"/>
    <mergeCell ref="V47:W47"/>
    <mergeCell ref="AF41:AG41"/>
    <mergeCell ref="T42:U42"/>
    <mergeCell ref="V42:W42"/>
    <mergeCell ref="A51:S51"/>
    <mergeCell ref="A20:S21"/>
    <mergeCell ref="A52:S52"/>
    <mergeCell ref="A7:G7"/>
    <mergeCell ref="T51:U51"/>
    <mergeCell ref="V51:W51"/>
    <mergeCell ref="AD51:AE51"/>
    <mergeCell ref="AF51:AG51"/>
    <mergeCell ref="T50:U50"/>
    <mergeCell ref="V50:W50"/>
    <mergeCell ref="AD50:AE50"/>
    <mergeCell ref="AF50:AG50"/>
    <mergeCell ref="T49:U49"/>
    <mergeCell ref="V49:W49"/>
    <mergeCell ref="AD49:AE49"/>
    <mergeCell ref="X46:AA46"/>
    <mergeCell ref="X47:AA47"/>
    <mergeCell ref="T44:U44"/>
    <mergeCell ref="V44:W44"/>
    <mergeCell ref="AD44:AE44"/>
    <mergeCell ref="AF44:AG44"/>
    <mergeCell ref="T41:U41"/>
    <mergeCell ref="V41:W41"/>
    <mergeCell ref="AD41:AE41"/>
    <mergeCell ref="V27:W27"/>
    <mergeCell ref="AD27:AE27"/>
    <mergeCell ref="AF27:AG27"/>
    <mergeCell ref="X35:AA35"/>
    <mergeCell ref="X36:AA36"/>
    <mergeCell ref="T39:U39"/>
    <mergeCell ref="V39:W39"/>
    <mergeCell ref="AD39:AE39"/>
    <mergeCell ref="AF39:AG39"/>
    <mergeCell ref="T38:U38"/>
    <mergeCell ref="V38:W38"/>
    <mergeCell ref="AD38:AE38"/>
    <mergeCell ref="AF38:AG38"/>
    <mergeCell ref="T37:U37"/>
    <mergeCell ref="V37:W37"/>
    <mergeCell ref="AD37:AE37"/>
    <mergeCell ref="AF37:AG37"/>
    <mergeCell ref="X37:AA37"/>
    <mergeCell ref="X38:AA38"/>
    <mergeCell ref="X39:AA39"/>
    <mergeCell ref="T32:U32"/>
    <mergeCell ref="V32:W32"/>
    <mergeCell ref="X32:AA32"/>
    <mergeCell ref="AD32:AE32"/>
    <mergeCell ref="AD29:AE29"/>
    <mergeCell ref="AF29:AG29"/>
    <mergeCell ref="V28:W28"/>
    <mergeCell ref="AD28:AE28"/>
    <mergeCell ref="AF28:AG28"/>
    <mergeCell ref="T36:U36"/>
    <mergeCell ref="V36:W36"/>
    <mergeCell ref="AD36:AE36"/>
    <mergeCell ref="AF36:AG36"/>
    <mergeCell ref="T35:U35"/>
    <mergeCell ref="V35:W35"/>
    <mergeCell ref="AD35:AE35"/>
    <mergeCell ref="AF35:AG35"/>
    <mergeCell ref="AF32:AG32"/>
    <mergeCell ref="T30:U30"/>
    <mergeCell ref="V30:W30"/>
    <mergeCell ref="X30:AA30"/>
    <mergeCell ref="AD30:AE30"/>
    <mergeCell ref="AF30:AG30"/>
    <mergeCell ref="T31:U31"/>
    <mergeCell ref="V31:W31"/>
    <mergeCell ref="X31:AA31"/>
    <mergeCell ref="AD31:AE31"/>
    <mergeCell ref="AF31:AG31"/>
    <mergeCell ref="T20:AC20"/>
    <mergeCell ref="AD20:AM20"/>
    <mergeCell ref="AF23:AG23"/>
    <mergeCell ref="AD23:AE23"/>
    <mergeCell ref="AF22:AG22"/>
    <mergeCell ref="AD22:AE22"/>
    <mergeCell ref="T22:U22"/>
    <mergeCell ref="V22:W22"/>
    <mergeCell ref="T25:U25"/>
    <mergeCell ref="AH25:AK25"/>
    <mergeCell ref="V24:W24"/>
    <mergeCell ref="AD24:AE24"/>
    <mergeCell ref="AF24:AG24"/>
    <mergeCell ref="T23:U23"/>
    <mergeCell ref="AH21:AM21"/>
    <mergeCell ref="X21:AC21"/>
    <mergeCell ref="T21:W21"/>
    <mergeCell ref="X22:AA22"/>
    <mergeCell ref="X23:AA23"/>
    <mergeCell ref="X24:AA24"/>
    <mergeCell ref="AH22:AK22"/>
    <mergeCell ref="AH23:AK23"/>
    <mergeCell ref="AH24:AK24"/>
    <mergeCell ref="T26:U26"/>
    <mergeCell ref="T27:U27"/>
    <mergeCell ref="T28:U28"/>
    <mergeCell ref="T29:U29"/>
    <mergeCell ref="T34:U34"/>
    <mergeCell ref="AD21:AG21"/>
    <mergeCell ref="V23:W23"/>
    <mergeCell ref="V25:W25"/>
    <mergeCell ref="AD25:AE25"/>
    <mergeCell ref="AF25:AG25"/>
    <mergeCell ref="T24:U24"/>
    <mergeCell ref="X25:AA25"/>
    <mergeCell ref="X26:AA26"/>
    <mergeCell ref="X27:AA27"/>
    <mergeCell ref="X28:AA28"/>
    <mergeCell ref="X29:AA29"/>
    <mergeCell ref="X34:AA34"/>
    <mergeCell ref="V26:W26"/>
    <mergeCell ref="AD26:AE26"/>
    <mergeCell ref="AF26:AG26"/>
    <mergeCell ref="V34:W34"/>
    <mergeCell ref="AD34:AE34"/>
    <mergeCell ref="AF34:AG34"/>
    <mergeCell ref="V29:W29"/>
    <mergeCell ref="S18:Y18"/>
    <mergeCell ref="AG18:AM18"/>
    <mergeCell ref="A11:A18"/>
    <mergeCell ref="S16:Y16"/>
    <mergeCell ref="AG16:AM16"/>
    <mergeCell ref="S17:Y17"/>
    <mergeCell ref="AG17:AM17"/>
    <mergeCell ref="A3:AM3"/>
    <mergeCell ref="A4:AM4"/>
    <mergeCell ref="Q13:R13"/>
    <mergeCell ref="T13:V13"/>
    <mergeCell ref="L14:AM14"/>
    <mergeCell ref="L15:AM15"/>
    <mergeCell ref="L12:AM12"/>
    <mergeCell ref="L11:AM11"/>
    <mergeCell ref="B13:K15"/>
    <mergeCell ref="AJ6:AK6"/>
    <mergeCell ref="AG6:AH6"/>
    <mergeCell ref="AD6:AE6"/>
    <mergeCell ref="AH26:AK26"/>
    <mergeCell ref="AH27:AK27"/>
    <mergeCell ref="AH28:AK28"/>
    <mergeCell ref="AH29:AK29"/>
    <mergeCell ref="AH34:AK34"/>
    <mergeCell ref="AH35:AK35"/>
    <mergeCell ref="AH36:AK36"/>
    <mergeCell ref="AH37:AK37"/>
    <mergeCell ref="AH38:AK38"/>
    <mergeCell ref="AH33:AK33"/>
    <mergeCell ref="AH32:AK32"/>
    <mergeCell ref="AH30:AK30"/>
    <mergeCell ref="AH31:AK31"/>
    <mergeCell ref="AH39:AK39"/>
    <mergeCell ref="AH40:AK40"/>
    <mergeCell ref="AH41:AK41"/>
    <mergeCell ref="AH44:AK44"/>
    <mergeCell ref="AH42:AK42"/>
    <mergeCell ref="AH43:AK43"/>
    <mergeCell ref="T52:AK52"/>
    <mergeCell ref="AH45:AK45"/>
    <mergeCell ref="AH46:AK46"/>
    <mergeCell ref="AH47:AK47"/>
    <mergeCell ref="AH48:AK48"/>
    <mergeCell ref="AH49:AK49"/>
    <mergeCell ref="AH50:AK50"/>
    <mergeCell ref="X48:AA48"/>
    <mergeCell ref="X49:AA49"/>
    <mergeCell ref="X50:AA50"/>
  </mergeCells>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39"/>
  <sheetViews>
    <sheetView view="pageBreakPreview" zoomScale="110" zoomScaleNormal="140" zoomScaleSheetLayoutView="110" workbookViewId="0">
      <selection activeCell="N10" sqref="N10"/>
    </sheetView>
  </sheetViews>
  <sheetFormatPr defaultColWidth="2.25" defaultRowHeight="13.5" x14ac:dyDescent="0.15"/>
  <cols>
    <col min="1" max="1" width="2.25" style="36"/>
    <col min="2" max="2" width="3.125" style="36" customWidth="1"/>
    <col min="3" max="3" width="12.875" style="36" customWidth="1"/>
    <col min="4" max="4" width="16.875" style="36" customWidth="1"/>
    <col min="5" max="5" width="18.875" style="36" customWidth="1"/>
    <col min="6" max="14" width="11.25" style="36" customWidth="1"/>
    <col min="15" max="15" width="12.625" style="36" customWidth="1"/>
    <col min="16" max="16" width="18.75" style="36" customWidth="1"/>
    <col min="17" max="16384" width="2.25" style="36"/>
  </cols>
  <sheetData>
    <row r="1" spans="1:16" x14ac:dyDescent="0.15">
      <c r="A1" s="36" t="s">
        <v>123</v>
      </c>
    </row>
    <row r="3" spans="1:16" ht="18" customHeight="1" thickBot="1" x14ac:dyDescent="0.2">
      <c r="B3" s="34"/>
      <c r="P3" s="45" t="s">
        <v>138</v>
      </c>
    </row>
    <row r="4" spans="1:16" ht="32.25" customHeight="1" thickBot="1" x14ac:dyDescent="0.2">
      <c r="B4" s="412" t="s">
        <v>126</v>
      </c>
      <c r="C4" s="413" t="s">
        <v>156</v>
      </c>
      <c r="D4" s="414" t="s">
        <v>104</v>
      </c>
      <c r="E4" s="415" t="s">
        <v>110</v>
      </c>
      <c r="F4" s="416" t="s">
        <v>203</v>
      </c>
      <c r="G4" s="416"/>
      <c r="H4" s="417"/>
      <c r="I4" s="418" t="s">
        <v>266</v>
      </c>
      <c r="J4" s="419"/>
      <c r="K4" s="420"/>
      <c r="L4" s="416" t="s">
        <v>204</v>
      </c>
      <c r="M4" s="416"/>
      <c r="N4" s="417"/>
      <c r="O4" s="410" t="s">
        <v>132</v>
      </c>
      <c r="P4" s="411" t="s">
        <v>135</v>
      </c>
    </row>
    <row r="5" spans="1:16" ht="27.75" customHeight="1" x14ac:dyDescent="0.15">
      <c r="B5" s="412"/>
      <c r="C5" s="413"/>
      <c r="D5" s="414"/>
      <c r="E5" s="415"/>
      <c r="F5" s="48" t="s">
        <v>106</v>
      </c>
      <c r="G5" s="48" t="s">
        <v>107</v>
      </c>
      <c r="H5" s="51" t="s">
        <v>108</v>
      </c>
      <c r="I5" s="77" t="s">
        <v>106</v>
      </c>
      <c r="J5" s="77" t="s">
        <v>107</v>
      </c>
      <c r="K5" s="51" t="s">
        <v>108</v>
      </c>
      <c r="L5" s="49" t="s">
        <v>128</v>
      </c>
      <c r="M5" s="48" t="s">
        <v>129</v>
      </c>
      <c r="N5" s="47" t="s">
        <v>130</v>
      </c>
      <c r="O5" s="411"/>
      <c r="P5" s="411"/>
    </row>
    <row r="6" spans="1:16" ht="22.5" customHeight="1" x14ac:dyDescent="0.15">
      <c r="B6" s="289">
        <v>1</v>
      </c>
      <c r="C6" s="290">
        <f ca="1">IFERROR(INDIRECT("個票"&amp;$B6&amp;"！$AG$4"),"")</f>
        <v>0</v>
      </c>
      <c r="D6" s="290">
        <f ca="1">IFERROR(INDIRECT("個票"&amp;$B6&amp;"！$L$4"),"")</f>
        <v>0</v>
      </c>
      <c r="E6" s="289">
        <f ca="1">IFERROR(INDIRECT("個票"&amp;$B6&amp;"！$L$5"),"")</f>
        <v>0</v>
      </c>
      <c r="F6" s="291">
        <f ca="1">IF(G6&lt;&gt;0,IFERROR(INDIRECT("個票"&amp;$B6&amp;"！$AA$13"),""),0)</f>
        <v>0</v>
      </c>
      <c r="G6" s="291">
        <f ca="1">IFERROR(INDIRECT("個票"&amp;$B6&amp;"！$AI$13"),"")</f>
        <v>0</v>
      </c>
      <c r="H6" s="292">
        <f ca="1">MIN(F6:G6)</f>
        <v>0</v>
      </c>
      <c r="I6" s="291">
        <f ca="1">IF(J6&lt;&gt;0,IFERROR(INDIRECT("個票"&amp;$B6&amp;"！$AA$32"),""),0)</f>
        <v>0</v>
      </c>
      <c r="J6" s="291">
        <f ca="1">IFERROR(INDIRECT("個票"&amp;$B6&amp;"！$AI$32"),"")</f>
        <v>0</v>
      </c>
      <c r="K6" s="292">
        <f ca="1">MIN(I6:J6)</f>
        <v>0</v>
      </c>
      <c r="L6" s="293">
        <f ca="1">IF(M6&lt;&gt;0,IFERROR(INDIRECT("個票"&amp;$B6&amp;"！$AA$38"),""),0)</f>
        <v>0</v>
      </c>
      <c r="M6" s="291">
        <f ca="1">IFERROR(INDIRECT("個票"&amp;$B6&amp;"！$AI$38"),"")</f>
        <v>0</v>
      </c>
      <c r="N6" s="294">
        <f ca="1">MIN(L6:M6)</f>
        <v>0</v>
      </c>
      <c r="O6" s="294">
        <f ca="1">SUM(H6,K6,N6)</f>
        <v>0</v>
      </c>
      <c r="P6" s="307"/>
    </row>
    <row r="7" spans="1:16" ht="22.5" customHeight="1" x14ac:dyDescent="0.15">
      <c r="B7" s="289">
        <v>2</v>
      </c>
      <c r="C7" s="290" t="str">
        <f t="shared" ref="C7:C20" ca="1" si="0">IFERROR(INDIRECT("個票"&amp;$B7&amp;"！$AG$4"),"")</f>
        <v/>
      </c>
      <c r="D7" s="290" t="str">
        <f t="shared" ref="D7:D20" ca="1" si="1">IFERROR(INDIRECT("個票"&amp;$B7&amp;"！$L$4"),"")</f>
        <v/>
      </c>
      <c r="E7" s="289" t="str">
        <f t="shared" ref="E7:E20" ca="1" si="2">IFERROR(INDIRECT("個票"&amp;$B7&amp;"！$L$5"),"")</f>
        <v/>
      </c>
      <c r="F7" s="291" t="str">
        <f t="shared" ref="F7:F20" ca="1" si="3">IF(G7&lt;&gt;0,IFERROR(INDIRECT("個票"&amp;$B7&amp;"！$AA$13"),""),0)</f>
        <v/>
      </c>
      <c r="G7" s="291" t="str">
        <f t="shared" ref="G7:G20" ca="1" si="4">IFERROR(INDIRECT("個票"&amp;$B7&amp;"！$AI$13"),"")</f>
        <v/>
      </c>
      <c r="H7" s="292">
        <f ca="1">MIN(F7:G7)</f>
        <v>0</v>
      </c>
      <c r="I7" s="291" t="str">
        <f t="shared" ref="I7:I20" ca="1" si="5">IF(J7&lt;&gt;0,IFERROR(INDIRECT("個票"&amp;$B7&amp;"！$AA$32"),""),0)</f>
        <v/>
      </c>
      <c r="J7" s="291" t="str">
        <f t="shared" ref="J7:J20" ca="1" si="6">IFERROR(INDIRECT("個票"&amp;$B7&amp;"！$AI$32"),"")</f>
        <v/>
      </c>
      <c r="K7" s="292">
        <f t="shared" ref="K7:K20" ca="1" si="7">MIN(I7:J7)</f>
        <v>0</v>
      </c>
      <c r="L7" s="293" t="str">
        <f t="shared" ref="L7:L20" ca="1" si="8">IF(M7&lt;&gt;0,IFERROR(INDIRECT("個票"&amp;$B7&amp;"！$AA$38"),""),0)</f>
        <v/>
      </c>
      <c r="M7" s="291" t="str">
        <f t="shared" ref="M7:M20" ca="1" si="9">IFERROR(INDIRECT("個票"&amp;$B7&amp;"！$AI$38"),"")</f>
        <v/>
      </c>
      <c r="N7" s="294">
        <f t="shared" ref="N7:N20" ca="1" si="10">MIN(L7:M7)</f>
        <v>0</v>
      </c>
      <c r="O7" s="294">
        <f t="shared" ref="O7:O10" ca="1" si="11">SUM(H7,K7,N7)</f>
        <v>0</v>
      </c>
      <c r="P7" s="307"/>
    </row>
    <row r="8" spans="1:16" ht="22.5" customHeight="1" x14ac:dyDescent="0.15">
      <c r="B8" s="289">
        <v>3</v>
      </c>
      <c r="C8" s="290" t="str">
        <f t="shared" ca="1" si="0"/>
        <v/>
      </c>
      <c r="D8" s="290" t="str">
        <f t="shared" ca="1" si="1"/>
        <v/>
      </c>
      <c r="E8" s="289" t="str">
        <f t="shared" ca="1" si="2"/>
        <v/>
      </c>
      <c r="F8" s="291" t="str">
        <f t="shared" ca="1" si="3"/>
        <v/>
      </c>
      <c r="G8" s="291" t="str">
        <f t="shared" ca="1" si="4"/>
        <v/>
      </c>
      <c r="H8" s="292">
        <f t="shared" ref="H8:H20" ca="1" si="12">MIN(F8:G8)</f>
        <v>0</v>
      </c>
      <c r="I8" s="291" t="str">
        <f t="shared" ca="1" si="5"/>
        <v/>
      </c>
      <c r="J8" s="291" t="str">
        <f t="shared" ca="1" si="6"/>
        <v/>
      </c>
      <c r="K8" s="292">
        <f t="shared" ca="1" si="7"/>
        <v>0</v>
      </c>
      <c r="L8" s="293" t="str">
        <f t="shared" ca="1" si="8"/>
        <v/>
      </c>
      <c r="M8" s="291" t="str">
        <f t="shared" ca="1" si="9"/>
        <v/>
      </c>
      <c r="N8" s="294">
        <f t="shared" ca="1" si="10"/>
        <v>0</v>
      </c>
      <c r="O8" s="294">
        <f ca="1">SUM(H8,K8,N8)</f>
        <v>0</v>
      </c>
      <c r="P8" s="307"/>
    </row>
    <row r="9" spans="1:16" ht="22.5" customHeight="1" x14ac:dyDescent="0.15">
      <c r="B9" s="289">
        <v>4</v>
      </c>
      <c r="C9" s="290" t="str">
        <f t="shared" ca="1" si="0"/>
        <v/>
      </c>
      <c r="D9" s="290" t="str">
        <f t="shared" ca="1" si="1"/>
        <v/>
      </c>
      <c r="E9" s="289" t="str">
        <f t="shared" ca="1" si="2"/>
        <v/>
      </c>
      <c r="F9" s="291" t="str">
        <f t="shared" ca="1" si="3"/>
        <v/>
      </c>
      <c r="G9" s="291" t="str">
        <f t="shared" ca="1" si="4"/>
        <v/>
      </c>
      <c r="H9" s="292">
        <f t="shared" ca="1" si="12"/>
        <v>0</v>
      </c>
      <c r="I9" s="291" t="str">
        <f t="shared" ca="1" si="5"/>
        <v/>
      </c>
      <c r="J9" s="291" t="str">
        <f t="shared" ca="1" si="6"/>
        <v/>
      </c>
      <c r="K9" s="292">
        <f t="shared" ca="1" si="7"/>
        <v>0</v>
      </c>
      <c r="L9" s="293" t="str">
        <f t="shared" ca="1" si="8"/>
        <v/>
      </c>
      <c r="M9" s="291" t="str">
        <f t="shared" ca="1" si="9"/>
        <v/>
      </c>
      <c r="N9" s="294">
        <f t="shared" ca="1" si="10"/>
        <v>0</v>
      </c>
      <c r="O9" s="294">
        <f t="shared" ca="1" si="11"/>
        <v>0</v>
      </c>
      <c r="P9" s="307"/>
    </row>
    <row r="10" spans="1:16" ht="22.5" customHeight="1" x14ac:dyDescent="0.15">
      <c r="B10" s="289">
        <v>5</v>
      </c>
      <c r="C10" s="290" t="str">
        <f t="shared" ca="1" si="0"/>
        <v/>
      </c>
      <c r="D10" s="290" t="str">
        <f t="shared" ca="1" si="1"/>
        <v/>
      </c>
      <c r="E10" s="289" t="str">
        <f t="shared" ca="1" si="2"/>
        <v/>
      </c>
      <c r="F10" s="291" t="str">
        <f t="shared" ca="1" si="3"/>
        <v/>
      </c>
      <c r="G10" s="291" t="str">
        <f t="shared" ca="1" si="4"/>
        <v/>
      </c>
      <c r="H10" s="292">
        <f t="shared" ca="1" si="12"/>
        <v>0</v>
      </c>
      <c r="I10" s="291" t="str">
        <f t="shared" ca="1" si="5"/>
        <v/>
      </c>
      <c r="J10" s="291" t="str">
        <f t="shared" ca="1" si="6"/>
        <v/>
      </c>
      <c r="K10" s="292">
        <f t="shared" ca="1" si="7"/>
        <v>0</v>
      </c>
      <c r="L10" s="293" t="str">
        <f t="shared" ca="1" si="8"/>
        <v/>
      </c>
      <c r="M10" s="291" t="str">
        <f t="shared" ca="1" si="9"/>
        <v/>
      </c>
      <c r="N10" s="294">
        <f t="shared" ca="1" si="10"/>
        <v>0</v>
      </c>
      <c r="O10" s="294">
        <f t="shared" ca="1" si="11"/>
        <v>0</v>
      </c>
      <c r="P10" s="307"/>
    </row>
    <row r="11" spans="1:16" ht="22.5" customHeight="1" x14ac:dyDescent="0.15">
      <c r="B11" s="289">
        <v>6</v>
      </c>
      <c r="C11" s="290" t="str">
        <f t="shared" ca="1" si="0"/>
        <v/>
      </c>
      <c r="D11" s="290" t="str">
        <f t="shared" ca="1" si="1"/>
        <v/>
      </c>
      <c r="E11" s="289" t="str">
        <f t="shared" ca="1" si="2"/>
        <v/>
      </c>
      <c r="F11" s="291" t="str">
        <f t="shared" ca="1" si="3"/>
        <v/>
      </c>
      <c r="G11" s="291" t="str">
        <f t="shared" ca="1" si="4"/>
        <v/>
      </c>
      <c r="H11" s="292">
        <f t="shared" ca="1" si="12"/>
        <v>0</v>
      </c>
      <c r="I11" s="291" t="str">
        <f t="shared" ca="1" si="5"/>
        <v/>
      </c>
      <c r="J11" s="291" t="str">
        <f t="shared" ca="1" si="6"/>
        <v/>
      </c>
      <c r="K11" s="292">
        <f t="shared" ca="1" si="7"/>
        <v>0</v>
      </c>
      <c r="L11" s="293" t="str">
        <f t="shared" ca="1" si="8"/>
        <v/>
      </c>
      <c r="M11" s="291" t="str">
        <f t="shared" ca="1" si="9"/>
        <v/>
      </c>
      <c r="N11" s="294">
        <f t="shared" ca="1" si="10"/>
        <v>0</v>
      </c>
      <c r="O11" s="294">
        <f ca="1">SUM(H11,K11,N11)</f>
        <v>0</v>
      </c>
      <c r="P11" s="307"/>
    </row>
    <row r="12" spans="1:16" ht="22.5" customHeight="1" x14ac:dyDescent="0.15">
      <c r="B12" s="289">
        <v>7</v>
      </c>
      <c r="C12" s="290" t="str">
        <f t="shared" ca="1" si="0"/>
        <v/>
      </c>
      <c r="D12" s="290" t="str">
        <f t="shared" ca="1" si="1"/>
        <v/>
      </c>
      <c r="E12" s="289" t="str">
        <f t="shared" ca="1" si="2"/>
        <v/>
      </c>
      <c r="F12" s="291" t="str">
        <f t="shared" ca="1" si="3"/>
        <v/>
      </c>
      <c r="G12" s="291" t="str">
        <f t="shared" ca="1" si="4"/>
        <v/>
      </c>
      <c r="H12" s="292">
        <f ca="1">MIN(F12:G12)</f>
        <v>0</v>
      </c>
      <c r="I12" s="291" t="str">
        <f t="shared" ca="1" si="5"/>
        <v/>
      </c>
      <c r="J12" s="291" t="str">
        <f t="shared" ca="1" si="6"/>
        <v/>
      </c>
      <c r="K12" s="292">
        <f ca="1">MIN(I12:J12)</f>
        <v>0</v>
      </c>
      <c r="L12" s="293" t="str">
        <f t="shared" ca="1" si="8"/>
        <v/>
      </c>
      <c r="M12" s="291" t="str">
        <f t="shared" ca="1" si="9"/>
        <v/>
      </c>
      <c r="N12" s="294">
        <f ca="1">MIN(L12:M12)</f>
        <v>0</v>
      </c>
      <c r="O12" s="294">
        <f t="shared" ref="O12:O18" ca="1" si="13">SUM(H12,K12,N12)</f>
        <v>0</v>
      </c>
      <c r="P12" s="307"/>
    </row>
    <row r="13" spans="1:16" ht="22.5" customHeight="1" x14ac:dyDescent="0.15">
      <c r="B13" s="289">
        <v>8</v>
      </c>
      <c r="C13" s="290" t="str">
        <f t="shared" ca="1" si="0"/>
        <v/>
      </c>
      <c r="D13" s="290" t="str">
        <f t="shared" ca="1" si="1"/>
        <v/>
      </c>
      <c r="E13" s="289" t="str">
        <f t="shared" ca="1" si="2"/>
        <v/>
      </c>
      <c r="F13" s="291" t="str">
        <f t="shared" ca="1" si="3"/>
        <v/>
      </c>
      <c r="G13" s="291" t="str">
        <f t="shared" ca="1" si="4"/>
        <v/>
      </c>
      <c r="H13" s="292">
        <f t="shared" ca="1" si="12"/>
        <v>0</v>
      </c>
      <c r="I13" s="291" t="str">
        <f t="shared" ca="1" si="5"/>
        <v/>
      </c>
      <c r="J13" s="291" t="str">
        <f t="shared" ca="1" si="6"/>
        <v/>
      </c>
      <c r="K13" s="292">
        <f t="shared" ca="1" si="7"/>
        <v>0</v>
      </c>
      <c r="L13" s="293" t="str">
        <f t="shared" ca="1" si="8"/>
        <v/>
      </c>
      <c r="M13" s="291" t="str">
        <f t="shared" ca="1" si="9"/>
        <v/>
      </c>
      <c r="N13" s="294">
        <f t="shared" ca="1" si="10"/>
        <v>0</v>
      </c>
      <c r="O13" s="294">
        <f ca="1">SUM(H13,K13,N13)</f>
        <v>0</v>
      </c>
      <c r="P13" s="307"/>
    </row>
    <row r="14" spans="1:16" ht="22.5" customHeight="1" x14ac:dyDescent="0.15">
      <c r="B14" s="289">
        <v>9</v>
      </c>
      <c r="C14" s="290" t="str">
        <f t="shared" ca="1" si="0"/>
        <v/>
      </c>
      <c r="D14" s="290" t="str">
        <f t="shared" ca="1" si="1"/>
        <v/>
      </c>
      <c r="E14" s="289" t="str">
        <f t="shared" ca="1" si="2"/>
        <v/>
      </c>
      <c r="F14" s="291" t="str">
        <f t="shared" ca="1" si="3"/>
        <v/>
      </c>
      <c r="G14" s="291" t="str">
        <f t="shared" ca="1" si="4"/>
        <v/>
      </c>
      <c r="H14" s="292">
        <f t="shared" ca="1" si="12"/>
        <v>0</v>
      </c>
      <c r="I14" s="291" t="str">
        <f t="shared" ca="1" si="5"/>
        <v/>
      </c>
      <c r="J14" s="291" t="str">
        <f t="shared" ca="1" si="6"/>
        <v/>
      </c>
      <c r="K14" s="292">
        <f t="shared" ca="1" si="7"/>
        <v>0</v>
      </c>
      <c r="L14" s="293" t="str">
        <f t="shared" ca="1" si="8"/>
        <v/>
      </c>
      <c r="M14" s="291" t="str">
        <f t="shared" ca="1" si="9"/>
        <v/>
      </c>
      <c r="N14" s="294">
        <f t="shared" ca="1" si="10"/>
        <v>0</v>
      </c>
      <c r="O14" s="294">
        <f t="shared" ca="1" si="13"/>
        <v>0</v>
      </c>
      <c r="P14" s="307"/>
    </row>
    <row r="15" spans="1:16" ht="22.5" customHeight="1" x14ac:dyDescent="0.15">
      <c r="B15" s="289">
        <v>10</v>
      </c>
      <c r="C15" s="290" t="str">
        <f t="shared" ca="1" si="0"/>
        <v/>
      </c>
      <c r="D15" s="290" t="str">
        <f t="shared" ca="1" si="1"/>
        <v/>
      </c>
      <c r="E15" s="289" t="str">
        <f t="shared" ca="1" si="2"/>
        <v/>
      </c>
      <c r="F15" s="291" t="str">
        <f t="shared" ca="1" si="3"/>
        <v/>
      </c>
      <c r="G15" s="291" t="str">
        <f t="shared" ca="1" si="4"/>
        <v/>
      </c>
      <c r="H15" s="292">
        <f t="shared" ca="1" si="12"/>
        <v>0</v>
      </c>
      <c r="I15" s="291" t="str">
        <f t="shared" ca="1" si="5"/>
        <v/>
      </c>
      <c r="J15" s="291" t="str">
        <f t="shared" ca="1" si="6"/>
        <v/>
      </c>
      <c r="K15" s="292">
        <f t="shared" ca="1" si="7"/>
        <v>0</v>
      </c>
      <c r="L15" s="293" t="str">
        <f t="shared" ca="1" si="8"/>
        <v/>
      </c>
      <c r="M15" s="291" t="str">
        <f t="shared" ca="1" si="9"/>
        <v/>
      </c>
      <c r="N15" s="294">
        <f t="shared" ca="1" si="10"/>
        <v>0</v>
      </c>
      <c r="O15" s="294">
        <f ca="1">SUM(H15,K15,N15)</f>
        <v>0</v>
      </c>
      <c r="P15" s="307"/>
    </row>
    <row r="16" spans="1:16" ht="22.5" customHeight="1" x14ac:dyDescent="0.15">
      <c r="B16" s="289">
        <v>11</v>
      </c>
      <c r="C16" s="290" t="str">
        <f t="shared" ca="1" si="0"/>
        <v/>
      </c>
      <c r="D16" s="290" t="str">
        <f t="shared" ca="1" si="1"/>
        <v/>
      </c>
      <c r="E16" s="289" t="str">
        <f t="shared" ca="1" si="2"/>
        <v/>
      </c>
      <c r="F16" s="291" t="str">
        <f t="shared" ca="1" si="3"/>
        <v/>
      </c>
      <c r="G16" s="291" t="str">
        <f t="shared" ca="1" si="4"/>
        <v/>
      </c>
      <c r="H16" s="292">
        <f t="shared" ca="1" si="12"/>
        <v>0</v>
      </c>
      <c r="I16" s="291" t="str">
        <f t="shared" ca="1" si="5"/>
        <v/>
      </c>
      <c r="J16" s="291" t="str">
        <f t="shared" ca="1" si="6"/>
        <v/>
      </c>
      <c r="K16" s="292">
        <f t="shared" ca="1" si="7"/>
        <v>0</v>
      </c>
      <c r="L16" s="293" t="str">
        <f t="shared" ca="1" si="8"/>
        <v/>
      </c>
      <c r="M16" s="291" t="str">
        <f t="shared" ca="1" si="9"/>
        <v/>
      </c>
      <c r="N16" s="294">
        <f t="shared" ca="1" si="10"/>
        <v>0</v>
      </c>
      <c r="O16" s="294">
        <f t="shared" ca="1" si="13"/>
        <v>0</v>
      </c>
      <c r="P16" s="307"/>
    </row>
    <row r="17" spans="1:16" ht="22.5" customHeight="1" x14ac:dyDescent="0.15">
      <c r="B17" s="289">
        <v>12</v>
      </c>
      <c r="C17" s="290" t="str">
        <f t="shared" ca="1" si="0"/>
        <v/>
      </c>
      <c r="D17" s="290" t="str">
        <f t="shared" ca="1" si="1"/>
        <v/>
      </c>
      <c r="E17" s="289" t="str">
        <f t="shared" ca="1" si="2"/>
        <v/>
      </c>
      <c r="F17" s="291" t="str">
        <f t="shared" ca="1" si="3"/>
        <v/>
      </c>
      <c r="G17" s="291" t="str">
        <f t="shared" ca="1" si="4"/>
        <v/>
      </c>
      <c r="H17" s="292">
        <f t="shared" ca="1" si="12"/>
        <v>0</v>
      </c>
      <c r="I17" s="291" t="str">
        <f t="shared" ca="1" si="5"/>
        <v/>
      </c>
      <c r="J17" s="291" t="str">
        <f t="shared" ca="1" si="6"/>
        <v/>
      </c>
      <c r="K17" s="292">
        <f t="shared" ca="1" si="7"/>
        <v>0</v>
      </c>
      <c r="L17" s="293" t="str">
        <f t="shared" ca="1" si="8"/>
        <v/>
      </c>
      <c r="M17" s="291" t="str">
        <f t="shared" ca="1" si="9"/>
        <v/>
      </c>
      <c r="N17" s="294">
        <f t="shared" ca="1" si="10"/>
        <v>0</v>
      </c>
      <c r="O17" s="294">
        <f ca="1">SUM(H17,K17,N17)</f>
        <v>0</v>
      </c>
      <c r="P17" s="307"/>
    </row>
    <row r="18" spans="1:16" ht="22.5" customHeight="1" x14ac:dyDescent="0.15">
      <c r="B18" s="289">
        <v>13</v>
      </c>
      <c r="C18" s="290" t="str">
        <f t="shared" ca="1" si="0"/>
        <v/>
      </c>
      <c r="D18" s="290" t="str">
        <f t="shared" ca="1" si="1"/>
        <v/>
      </c>
      <c r="E18" s="289" t="str">
        <f t="shared" ca="1" si="2"/>
        <v/>
      </c>
      <c r="F18" s="291" t="str">
        <f t="shared" ca="1" si="3"/>
        <v/>
      </c>
      <c r="G18" s="291" t="str">
        <f t="shared" ca="1" si="4"/>
        <v/>
      </c>
      <c r="H18" s="292">
        <f t="shared" ca="1" si="12"/>
        <v>0</v>
      </c>
      <c r="I18" s="291" t="str">
        <f t="shared" ca="1" si="5"/>
        <v/>
      </c>
      <c r="J18" s="291" t="str">
        <f t="shared" ca="1" si="6"/>
        <v/>
      </c>
      <c r="K18" s="292">
        <f t="shared" ca="1" si="7"/>
        <v>0</v>
      </c>
      <c r="L18" s="293" t="str">
        <f t="shared" ca="1" si="8"/>
        <v/>
      </c>
      <c r="M18" s="291" t="str">
        <f t="shared" ca="1" si="9"/>
        <v/>
      </c>
      <c r="N18" s="294">
        <f t="shared" ca="1" si="10"/>
        <v>0</v>
      </c>
      <c r="O18" s="294">
        <f t="shared" ca="1" si="13"/>
        <v>0</v>
      </c>
      <c r="P18" s="307"/>
    </row>
    <row r="19" spans="1:16" ht="22.5" customHeight="1" x14ac:dyDescent="0.15">
      <c r="B19" s="289">
        <v>14</v>
      </c>
      <c r="C19" s="290" t="str">
        <f t="shared" ca="1" si="0"/>
        <v/>
      </c>
      <c r="D19" s="290" t="str">
        <f t="shared" ca="1" si="1"/>
        <v/>
      </c>
      <c r="E19" s="289" t="str">
        <f t="shared" ca="1" si="2"/>
        <v/>
      </c>
      <c r="F19" s="291" t="str">
        <f t="shared" ca="1" si="3"/>
        <v/>
      </c>
      <c r="G19" s="291" t="str">
        <f t="shared" ca="1" si="4"/>
        <v/>
      </c>
      <c r="H19" s="292">
        <f t="shared" ca="1" si="12"/>
        <v>0</v>
      </c>
      <c r="I19" s="291" t="str">
        <f t="shared" ca="1" si="5"/>
        <v/>
      </c>
      <c r="J19" s="291" t="str">
        <f t="shared" ca="1" si="6"/>
        <v/>
      </c>
      <c r="K19" s="292">
        <f t="shared" ca="1" si="7"/>
        <v>0</v>
      </c>
      <c r="L19" s="293" t="str">
        <f t="shared" ca="1" si="8"/>
        <v/>
      </c>
      <c r="M19" s="291" t="str">
        <f t="shared" ca="1" si="9"/>
        <v/>
      </c>
      <c r="N19" s="294">
        <f t="shared" ca="1" si="10"/>
        <v>0</v>
      </c>
      <c r="O19" s="294">
        <f ca="1">SUM(H19,K19,N19)</f>
        <v>0</v>
      </c>
      <c r="P19" s="307"/>
    </row>
    <row r="20" spans="1:16" ht="22.5" customHeight="1" thickBot="1" x14ac:dyDescent="0.2">
      <c r="B20" s="295">
        <v>15</v>
      </c>
      <c r="C20" s="296" t="str">
        <f t="shared" ca="1" si="0"/>
        <v/>
      </c>
      <c r="D20" s="296" t="str">
        <f t="shared" ca="1" si="1"/>
        <v/>
      </c>
      <c r="E20" s="295" t="str">
        <f t="shared" ca="1" si="2"/>
        <v/>
      </c>
      <c r="F20" s="297" t="str">
        <f t="shared" ca="1" si="3"/>
        <v/>
      </c>
      <c r="G20" s="297" t="str">
        <f t="shared" ca="1" si="4"/>
        <v/>
      </c>
      <c r="H20" s="298">
        <f t="shared" ca="1" si="12"/>
        <v>0</v>
      </c>
      <c r="I20" s="297" t="str">
        <f t="shared" ca="1" si="5"/>
        <v/>
      </c>
      <c r="J20" s="297" t="str">
        <f t="shared" ca="1" si="6"/>
        <v/>
      </c>
      <c r="K20" s="298">
        <f t="shared" ca="1" si="7"/>
        <v>0</v>
      </c>
      <c r="L20" s="299" t="str">
        <f t="shared" ca="1" si="8"/>
        <v/>
      </c>
      <c r="M20" s="297" t="str">
        <f t="shared" ca="1" si="9"/>
        <v/>
      </c>
      <c r="N20" s="300">
        <f t="shared" ca="1" si="10"/>
        <v>0</v>
      </c>
      <c r="O20" s="300">
        <f ca="1">SUM(H20,K20,N20)</f>
        <v>0</v>
      </c>
      <c r="P20" s="308"/>
    </row>
    <row r="21" spans="1:16" ht="22.5" customHeight="1" thickTop="1" thickBot="1" x14ac:dyDescent="0.2">
      <c r="B21" s="408" t="s">
        <v>131</v>
      </c>
      <c r="C21" s="409"/>
      <c r="D21" s="409"/>
      <c r="E21" s="409"/>
      <c r="F21" s="301"/>
      <c r="G21" s="301"/>
      <c r="H21" s="302">
        <f ca="1">SUM(H6:H20)</f>
        <v>0</v>
      </c>
      <c r="I21" s="301"/>
      <c r="J21" s="301"/>
      <c r="K21" s="302">
        <f ca="1">SUM(K6:K20)</f>
        <v>0</v>
      </c>
      <c r="L21" s="303"/>
      <c r="M21" s="301"/>
      <c r="N21" s="304">
        <f ca="1">SUM(N6:N20)</f>
        <v>0</v>
      </c>
      <c r="O21" s="304">
        <f ca="1">SUM(H21,K21,N21)</f>
        <v>0</v>
      </c>
      <c r="P21" s="305"/>
    </row>
    <row r="22" spans="1:16" ht="19.5" customHeight="1" x14ac:dyDescent="0.15"/>
    <row r="23" spans="1:16" customFormat="1" ht="18" customHeight="1" x14ac:dyDescent="0.15">
      <c r="A23" s="36" t="s">
        <v>127</v>
      </c>
      <c r="B23" s="36"/>
      <c r="C23" s="36"/>
      <c r="D23" s="36"/>
    </row>
    <row r="24" spans="1:16" customFormat="1" ht="16.5" customHeight="1" x14ac:dyDescent="0.15">
      <c r="A24" s="36"/>
      <c r="B24" s="52">
        <v>1</v>
      </c>
      <c r="C24" s="53" t="s">
        <v>136</v>
      </c>
      <c r="D24" s="36"/>
    </row>
    <row r="25" spans="1:16" customFormat="1" ht="16.5" customHeight="1" x14ac:dyDescent="0.15">
      <c r="A25" s="36"/>
      <c r="B25" s="52">
        <v>2</v>
      </c>
      <c r="C25" s="53" t="s">
        <v>193</v>
      </c>
      <c r="D25" s="36"/>
    </row>
    <row r="26" spans="1:16" customFormat="1" ht="16.5" customHeight="1" x14ac:dyDescent="0.15">
      <c r="A26" s="36"/>
      <c r="B26" s="52">
        <v>3</v>
      </c>
      <c r="C26" s="53" t="s">
        <v>133</v>
      </c>
      <c r="D26" s="36"/>
    </row>
    <row r="27" spans="1:16" customFormat="1" ht="16.5" customHeight="1" x14ac:dyDescent="0.15">
      <c r="A27" s="36"/>
      <c r="B27" s="54">
        <v>4</v>
      </c>
      <c r="C27" s="55" t="s">
        <v>134</v>
      </c>
      <c r="D27" s="36"/>
    </row>
    <row r="28" spans="1:16" customFormat="1" ht="16.5" customHeight="1" x14ac:dyDescent="0.15">
      <c r="A28" s="36"/>
      <c r="B28" s="54"/>
      <c r="C28" s="55"/>
      <c r="D28" s="36"/>
    </row>
    <row r="29" spans="1:16" customFormat="1" ht="22.5" customHeight="1" x14ac:dyDescent="0.15"/>
    <row r="30" spans="1:16" customFormat="1" ht="22.5" customHeight="1" x14ac:dyDescent="0.15"/>
    <row r="31" spans="1:16" customFormat="1" ht="22.5" customHeight="1" x14ac:dyDescent="0.15"/>
    <row r="32" spans="1:16" customFormat="1" ht="22.5" customHeight="1" x14ac:dyDescent="0.15"/>
    <row r="33" customFormat="1" ht="22.5" customHeight="1" x14ac:dyDescent="0.15"/>
    <row r="34" customFormat="1" ht="22.5" customHeight="1" x14ac:dyDescent="0.15"/>
    <row r="35" customFormat="1" ht="22.5" customHeight="1" x14ac:dyDescent="0.15"/>
    <row r="36" customFormat="1" ht="22.5" customHeight="1" x14ac:dyDescent="0.15"/>
    <row r="37" customFormat="1" ht="22.5" customHeight="1" x14ac:dyDescent="0.15"/>
    <row r="38" customFormat="1" ht="22.5" customHeight="1" x14ac:dyDescent="0.15"/>
    <row r="39" customFormat="1" ht="22.5" customHeight="1" x14ac:dyDescent="0.15"/>
  </sheetData>
  <sheetProtection sheet="1" formatCells="0"/>
  <mergeCells count="10">
    <mergeCell ref="B21:E21"/>
    <mergeCell ref="O4:O5"/>
    <mergeCell ref="P4:P5"/>
    <mergeCell ref="B4:B5"/>
    <mergeCell ref="C4:C5"/>
    <mergeCell ref="D4:D5"/>
    <mergeCell ref="E4:E5"/>
    <mergeCell ref="F4:H4"/>
    <mergeCell ref="L4:N4"/>
    <mergeCell ref="I4:K4"/>
  </mergeCells>
  <phoneticPr fontId="3"/>
  <dataValidations count="1">
    <dataValidation type="list" errorStyle="warning" allowBlank="1" showDropDown="1" showInputMessage="1" showErrorMessage="1" sqref="E6:E20" xr:uid="{00000000-0002-0000-0200-000000000000}">
      <formula1>#REF!</formula1>
    </dataValidation>
  </dataValidations>
  <pageMargins left="0.19685039370078741" right="0.19685039370078741" top="0.39370078740157483" bottom="0.39370078740157483" header="0" footer="0"/>
  <pageSetup paperSize="9" scale="78"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M174"/>
  <sheetViews>
    <sheetView view="pageBreakPreview" zoomScale="110" zoomScaleNormal="120" zoomScaleSheetLayoutView="110" workbookViewId="0"/>
  </sheetViews>
  <sheetFormatPr defaultColWidth="2.25" defaultRowHeight="13.5" x14ac:dyDescent="0.15"/>
  <cols>
    <col min="1" max="39" width="2.375" style="114" customWidth="1"/>
    <col min="40" max="40" width="2.25" style="114"/>
    <col min="41" max="41" width="2.25" style="114" customWidth="1"/>
    <col min="42" max="16384" width="2.25" style="114"/>
  </cols>
  <sheetData>
    <row r="1" spans="1:39" x14ac:dyDescent="0.15">
      <c r="A1" s="113" t="s">
        <v>124</v>
      </c>
    </row>
    <row r="3" spans="1:39" s="119" customFormat="1" ht="12" customHeight="1" x14ac:dyDescent="0.15">
      <c r="A3" s="503" t="s">
        <v>27</v>
      </c>
      <c r="B3" s="115" t="s">
        <v>0</v>
      </c>
      <c r="C3" s="116"/>
      <c r="D3" s="116"/>
      <c r="E3" s="117"/>
      <c r="F3" s="117"/>
      <c r="G3" s="117"/>
      <c r="H3" s="117"/>
      <c r="I3" s="117"/>
      <c r="J3" s="117"/>
      <c r="K3" s="118"/>
      <c r="L3" s="558"/>
      <c r="M3" s="559"/>
      <c r="N3" s="559"/>
      <c r="O3" s="559"/>
      <c r="P3" s="559"/>
      <c r="Q3" s="559"/>
      <c r="R3" s="559"/>
      <c r="S3" s="559"/>
      <c r="T3" s="559"/>
      <c r="U3" s="559"/>
      <c r="V3" s="559"/>
      <c r="W3" s="559"/>
      <c r="X3" s="559"/>
      <c r="Y3" s="559"/>
      <c r="Z3" s="559"/>
      <c r="AA3" s="559"/>
      <c r="AB3" s="559"/>
      <c r="AC3" s="559"/>
      <c r="AD3" s="559"/>
      <c r="AE3" s="559"/>
      <c r="AF3" s="560"/>
      <c r="AG3" s="516" t="s">
        <v>194</v>
      </c>
      <c r="AH3" s="517"/>
      <c r="AI3" s="517"/>
      <c r="AJ3" s="517"/>
      <c r="AK3" s="517"/>
      <c r="AL3" s="517"/>
      <c r="AM3" s="518"/>
    </row>
    <row r="4" spans="1:39" s="119" customFormat="1" ht="20.25" customHeight="1" x14ac:dyDescent="0.15">
      <c r="A4" s="504"/>
      <c r="B4" s="120" t="s">
        <v>22</v>
      </c>
      <c r="C4" s="121"/>
      <c r="D4" s="121"/>
      <c r="E4" s="122"/>
      <c r="F4" s="122"/>
      <c r="G4" s="122"/>
      <c r="H4" s="122"/>
      <c r="I4" s="122"/>
      <c r="J4" s="122"/>
      <c r="K4" s="123"/>
      <c r="L4" s="555"/>
      <c r="M4" s="556"/>
      <c r="N4" s="556"/>
      <c r="O4" s="556"/>
      <c r="P4" s="556"/>
      <c r="Q4" s="556"/>
      <c r="R4" s="556"/>
      <c r="S4" s="556"/>
      <c r="T4" s="556"/>
      <c r="U4" s="556"/>
      <c r="V4" s="556"/>
      <c r="W4" s="556"/>
      <c r="X4" s="556"/>
      <c r="Y4" s="556"/>
      <c r="Z4" s="556"/>
      <c r="AA4" s="556"/>
      <c r="AB4" s="556"/>
      <c r="AC4" s="556"/>
      <c r="AD4" s="556"/>
      <c r="AE4" s="556"/>
      <c r="AF4" s="557"/>
      <c r="AG4" s="519"/>
      <c r="AH4" s="520"/>
      <c r="AI4" s="520"/>
      <c r="AJ4" s="520"/>
      <c r="AK4" s="520"/>
      <c r="AL4" s="520"/>
      <c r="AM4" s="521"/>
    </row>
    <row r="5" spans="1:39" s="119" customFormat="1" ht="20.25" customHeight="1" x14ac:dyDescent="0.15">
      <c r="A5" s="504"/>
      <c r="B5" s="124" t="s">
        <v>88</v>
      </c>
      <c r="C5" s="125"/>
      <c r="D5" s="125"/>
      <c r="E5" s="126"/>
      <c r="F5" s="126"/>
      <c r="G5" s="126"/>
      <c r="H5" s="126"/>
      <c r="I5" s="126"/>
      <c r="J5" s="126"/>
      <c r="K5" s="127"/>
      <c r="L5" s="561"/>
      <c r="M5" s="562"/>
      <c r="N5" s="562"/>
      <c r="O5" s="562"/>
      <c r="P5" s="562"/>
      <c r="Q5" s="562"/>
      <c r="R5" s="562"/>
      <c r="S5" s="562"/>
      <c r="T5" s="562"/>
      <c r="U5" s="562"/>
      <c r="V5" s="562"/>
      <c r="W5" s="562"/>
      <c r="X5" s="562"/>
      <c r="Y5" s="562"/>
      <c r="Z5" s="562"/>
      <c r="AA5" s="562"/>
      <c r="AB5" s="562"/>
      <c r="AC5" s="562"/>
      <c r="AD5" s="562"/>
      <c r="AE5" s="562"/>
      <c r="AF5" s="562"/>
      <c r="AG5" s="562"/>
      <c r="AH5" s="562"/>
      <c r="AI5" s="562"/>
      <c r="AJ5" s="562"/>
      <c r="AK5" s="562"/>
      <c r="AL5" s="562"/>
      <c r="AM5" s="563"/>
    </row>
    <row r="6" spans="1:39" s="119" customFormat="1" ht="13.5" customHeight="1" x14ac:dyDescent="0.15">
      <c r="A6" s="504"/>
      <c r="B6" s="463" t="s">
        <v>89</v>
      </c>
      <c r="C6" s="464"/>
      <c r="D6" s="464"/>
      <c r="E6" s="464"/>
      <c r="F6" s="464"/>
      <c r="G6" s="464"/>
      <c r="H6" s="464"/>
      <c r="I6" s="464"/>
      <c r="J6" s="464"/>
      <c r="K6" s="465"/>
      <c r="L6" s="128" t="s">
        <v>7</v>
      </c>
      <c r="M6" s="128"/>
      <c r="N6" s="128"/>
      <c r="O6" s="128"/>
      <c r="P6" s="128"/>
      <c r="Q6" s="469"/>
      <c r="R6" s="469"/>
      <c r="S6" s="128" t="s">
        <v>8</v>
      </c>
      <c r="T6" s="469"/>
      <c r="U6" s="469"/>
      <c r="V6" s="469"/>
      <c r="W6" s="128" t="s">
        <v>9</v>
      </c>
      <c r="X6" s="128"/>
      <c r="Y6" s="128"/>
      <c r="Z6" s="128"/>
      <c r="AA6" s="128"/>
      <c r="AB6" s="128"/>
      <c r="AC6" s="129"/>
      <c r="AD6" s="128"/>
      <c r="AE6" s="128"/>
      <c r="AF6" s="128"/>
      <c r="AG6" s="128"/>
      <c r="AH6" s="128"/>
      <c r="AI6" s="128"/>
      <c r="AJ6" s="128"/>
      <c r="AK6" s="128"/>
      <c r="AL6" s="128"/>
      <c r="AM6" s="130"/>
    </row>
    <row r="7" spans="1:39" s="119" customFormat="1" ht="20.25" customHeight="1" x14ac:dyDescent="0.15">
      <c r="A7" s="504"/>
      <c r="B7" s="466"/>
      <c r="C7" s="467"/>
      <c r="D7" s="467"/>
      <c r="E7" s="467"/>
      <c r="F7" s="467"/>
      <c r="G7" s="467"/>
      <c r="H7" s="467"/>
      <c r="I7" s="467"/>
      <c r="J7" s="467"/>
      <c r="K7" s="468"/>
      <c r="L7" s="555"/>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557"/>
    </row>
    <row r="8" spans="1:39" s="119" customFormat="1" ht="20.25" customHeight="1" x14ac:dyDescent="0.15">
      <c r="A8" s="504"/>
      <c r="B8" s="131" t="s">
        <v>10</v>
      </c>
      <c r="C8" s="132"/>
      <c r="D8" s="132"/>
      <c r="E8" s="133"/>
      <c r="F8" s="133"/>
      <c r="G8" s="133"/>
      <c r="H8" s="133"/>
      <c r="I8" s="133"/>
      <c r="J8" s="133"/>
      <c r="K8" s="133"/>
      <c r="L8" s="131" t="s">
        <v>11</v>
      </c>
      <c r="M8" s="133"/>
      <c r="N8" s="133"/>
      <c r="O8" s="133"/>
      <c r="P8" s="133"/>
      <c r="Q8" s="133"/>
      <c r="R8" s="134"/>
      <c r="S8" s="542"/>
      <c r="T8" s="543"/>
      <c r="U8" s="543"/>
      <c r="V8" s="543"/>
      <c r="W8" s="543"/>
      <c r="X8" s="543"/>
      <c r="Y8" s="544"/>
      <c r="Z8" s="131" t="s">
        <v>86</v>
      </c>
      <c r="AA8" s="133"/>
      <c r="AB8" s="133"/>
      <c r="AC8" s="133"/>
      <c r="AD8" s="133"/>
      <c r="AE8" s="133"/>
      <c r="AF8" s="134"/>
      <c r="AG8" s="542"/>
      <c r="AH8" s="543"/>
      <c r="AI8" s="543"/>
      <c r="AJ8" s="543"/>
      <c r="AK8" s="543"/>
      <c r="AL8" s="543"/>
      <c r="AM8" s="544"/>
    </row>
    <row r="9" spans="1:39" s="119" customFormat="1" ht="20.25" customHeight="1" x14ac:dyDescent="0.15">
      <c r="A9" s="505"/>
      <c r="B9" s="131" t="s">
        <v>23</v>
      </c>
      <c r="C9" s="132"/>
      <c r="D9" s="132"/>
      <c r="E9" s="133"/>
      <c r="F9" s="133"/>
      <c r="G9" s="133"/>
      <c r="H9" s="133"/>
      <c r="I9" s="133"/>
      <c r="J9" s="133"/>
      <c r="K9" s="133"/>
      <c r="L9" s="542"/>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4"/>
    </row>
    <row r="10" spans="1:39" s="119" customFormat="1" ht="18" customHeight="1" x14ac:dyDescent="0.15">
      <c r="A10" s="506" t="s">
        <v>28</v>
      </c>
      <c r="B10" s="507"/>
      <c r="C10" s="507"/>
      <c r="D10" s="507"/>
      <c r="E10" s="507"/>
      <c r="F10" s="507"/>
      <c r="G10" s="507"/>
      <c r="H10" s="508"/>
      <c r="I10" s="135"/>
      <c r="J10" s="136" t="s">
        <v>205</v>
      </c>
      <c r="K10" s="128"/>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8"/>
    </row>
    <row r="11" spans="1:39" s="119" customFormat="1" ht="18" customHeight="1" x14ac:dyDescent="0.15">
      <c r="A11" s="509"/>
      <c r="B11" s="510"/>
      <c r="C11" s="510"/>
      <c r="D11" s="510"/>
      <c r="E11" s="510"/>
      <c r="F11" s="510"/>
      <c r="G11" s="510"/>
      <c r="H11" s="511"/>
      <c r="I11" s="139"/>
      <c r="J11" s="140" t="s">
        <v>208</v>
      </c>
      <c r="K11" s="122"/>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41"/>
    </row>
    <row r="12" spans="1:39" s="119" customFormat="1" ht="5.25" customHeight="1" x14ac:dyDescent="0.15">
      <c r="A12" s="142"/>
      <c r="B12" s="142"/>
      <c r="C12" s="142"/>
      <c r="D12" s="142"/>
      <c r="E12" s="142"/>
      <c r="F12" s="142"/>
      <c r="G12" s="142"/>
      <c r="H12" s="142"/>
      <c r="I12" s="136"/>
      <c r="J12" s="143"/>
      <c r="K12" s="128"/>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row>
    <row r="13" spans="1:39" s="119" customFormat="1" ht="20.25" customHeight="1" x14ac:dyDescent="0.15">
      <c r="A13" s="144" t="s">
        <v>206</v>
      </c>
      <c r="B13" s="145"/>
      <c r="C13" s="146"/>
      <c r="D13" s="146"/>
      <c r="E13" s="146"/>
      <c r="F13" s="146"/>
      <c r="G13" s="146"/>
      <c r="H13" s="146"/>
      <c r="I13" s="147"/>
      <c r="J13" s="140"/>
      <c r="K13" s="122"/>
      <c r="L13" s="121"/>
      <c r="M13" s="121"/>
      <c r="N13" s="121"/>
      <c r="O13" s="121"/>
      <c r="P13" s="121"/>
      <c r="Q13" s="121"/>
      <c r="R13" s="121"/>
      <c r="S13" s="121"/>
      <c r="T13" s="121"/>
      <c r="U13" s="121"/>
      <c r="V13" s="121"/>
      <c r="W13" s="545" t="s">
        <v>105</v>
      </c>
      <c r="X13" s="472"/>
      <c r="Y13" s="472"/>
      <c r="Z13" s="473"/>
      <c r="AA13" s="498" t="str">
        <f>IF($L$5="","",VLOOKUP($L$5,基準単価!$D$7:$F$35,2,0))</f>
        <v/>
      </c>
      <c r="AB13" s="499"/>
      <c r="AC13" s="499"/>
      <c r="AD13" s="472" t="s">
        <v>77</v>
      </c>
      <c r="AE13" s="473"/>
      <c r="AF13" s="545" t="s">
        <v>57</v>
      </c>
      <c r="AG13" s="472"/>
      <c r="AH13" s="473"/>
      <c r="AI13" s="470"/>
      <c r="AJ13" s="471"/>
      <c r="AK13" s="471"/>
      <c r="AL13" s="472" t="s">
        <v>77</v>
      </c>
      <c r="AM13" s="473"/>
    </row>
    <row r="14" spans="1:39" s="119" customFormat="1" ht="20.25" customHeight="1" x14ac:dyDescent="0.15">
      <c r="A14" s="148" t="s">
        <v>29</v>
      </c>
      <c r="B14" s="149"/>
      <c r="C14" s="150"/>
      <c r="D14" s="150"/>
      <c r="E14" s="150"/>
      <c r="F14" s="150"/>
      <c r="G14" s="150"/>
      <c r="H14" s="513"/>
      <c r="I14" s="514"/>
      <c r="J14" s="515"/>
      <c r="K14" s="522" t="s">
        <v>112</v>
      </c>
      <c r="L14" s="523"/>
      <c r="M14" s="523"/>
      <c r="N14" s="523"/>
      <c r="O14" s="523"/>
      <c r="P14" s="523"/>
      <c r="Q14" s="523"/>
      <c r="R14" s="523"/>
      <c r="S14" s="523"/>
      <c r="T14" s="523"/>
      <c r="U14" s="523"/>
      <c r="V14" s="523"/>
      <c r="W14" s="523"/>
      <c r="X14" s="523"/>
      <c r="Y14" s="523"/>
      <c r="Z14" s="523"/>
      <c r="AA14" s="523"/>
      <c r="AB14" s="523"/>
      <c r="AC14" s="523"/>
      <c r="AD14" s="523"/>
      <c r="AE14" s="523"/>
      <c r="AF14" s="151" t="s">
        <v>102</v>
      </c>
      <c r="AG14" s="152"/>
      <c r="AH14" s="152"/>
      <c r="AI14" s="153"/>
      <c r="AJ14" s="153"/>
      <c r="AK14" s="132"/>
      <c r="AL14" s="150"/>
      <c r="AM14" s="154"/>
    </row>
    <row r="15" spans="1:39" s="119" customFormat="1" ht="14.25" customHeight="1" x14ac:dyDescent="0.15">
      <c r="A15" s="155"/>
      <c r="B15" s="156"/>
      <c r="C15" s="526" t="s">
        <v>217</v>
      </c>
      <c r="D15" s="526"/>
      <c r="E15" s="526"/>
      <c r="F15" s="526"/>
      <c r="G15" s="526"/>
      <c r="H15" s="526"/>
      <c r="I15" s="526"/>
      <c r="J15" s="526"/>
      <c r="K15" s="526"/>
      <c r="L15" s="526"/>
      <c r="M15" s="526"/>
      <c r="N15" s="526"/>
      <c r="O15" s="526"/>
      <c r="P15" s="526"/>
      <c r="Q15" s="526"/>
      <c r="R15" s="526"/>
      <c r="S15" s="526"/>
      <c r="T15" s="526"/>
      <c r="U15" s="526"/>
      <c r="V15" s="526"/>
      <c r="W15" s="526"/>
      <c r="X15" s="526"/>
      <c r="Y15" s="526"/>
      <c r="Z15" s="526"/>
      <c r="AA15" s="526"/>
      <c r="AB15" s="526"/>
      <c r="AC15" s="526"/>
      <c r="AD15" s="526"/>
      <c r="AE15" s="526"/>
      <c r="AF15" s="526"/>
      <c r="AG15" s="526"/>
      <c r="AH15" s="526"/>
      <c r="AI15" s="526"/>
      <c r="AJ15" s="526"/>
      <c r="AK15" s="526"/>
      <c r="AL15" s="526"/>
      <c r="AM15" s="527"/>
    </row>
    <row r="16" spans="1:39" s="119" customFormat="1" ht="14.25" customHeight="1" x14ac:dyDescent="0.15">
      <c r="A16" s="157"/>
      <c r="B16" s="158"/>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7"/>
    </row>
    <row r="17" spans="1:39" s="119" customFormat="1" ht="14.25" customHeight="1" x14ac:dyDescent="0.15">
      <c r="A17" s="157"/>
      <c r="B17" s="158"/>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7"/>
    </row>
    <row r="18" spans="1:39" s="119" customFormat="1" ht="14.25" customHeight="1" x14ac:dyDescent="0.15">
      <c r="A18" s="157"/>
      <c r="B18" s="158"/>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7"/>
    </row>
    <row r="19" spans="1:39" s="119" customFormat="1" ht="14.25" customHeight="1" x14ac:dyDescent="0.15">
      <c r="A19" s="159"/>
      <c r="B19" s="160"/>
      <c r="C19" s="547"/>
      <c r="D19" s="547"/>
      <c r="E19" s="547"/>
      <c r="F19" s="547"/>
      <c r="G19" s="547"/>
      <c r="H19" s="547"/>
      <c r="I19" s="547"/>
      <c r="J19" s="547"/>
      <c r="K19" s="547"/>
      <c r="L19" s="547"/>
      <c r="M19" s="547"/>
      <c r="N19" s="547"/>
      <c r="O19" s="547"/>
      <c r="P19" s="547"/>
      <c r="Q19" s="547"/>
      <c r="R19" s="547"/>
      <c r="S19" s="547"/>
      <c r="T19" s="547"/>
      <c r="U19" s="547"/>
      <c r="V19" s="547"/>
      <c r="W19" s="547"/>
      <c r="X19" s="547"/>
      <c r="Y19" s="547"/>
      <c r="Z19" s="547"/>
      <c r="AA19" s="547"/>
      <c r="AB19" s="547"/>
      <c r="AC19" s="547"/>
      <c r="AD19" s="547"/>
      <c r="AE19" s="547"/>
      <c r="AF19" s="547"/>
      <c r="AG19" s="547"/>
      <c r="AH19" s="547"/>
      <c r="AI19" s="547"/>
      <c r="AJ19" s="547"/>
      <c r="AK19" s="547"/>
      <c r="AL19" s="547"/>
      <c r="AM19" s="548"/>
    </row>
    <row r="20" spans="1:39" s="119" customFormat="1" ht="19.5" customHeight="1" x14ac:dyDescent="0.15">
      <c r="A20" s="161" t="s">
        <v>42</v>
      </c>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3"/>
    </row>
    <row r="21" spans="1:39" s="119" customFormat="1" ht="18.75" customHeight="1" x14ac:dyDescent="0.15">
      <c r="A21" s="164" t="s">
        <v>190</v>
      </c>
      <c r="B21" s="165"/>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7"/>
    </row>
    <row r="22" spans="1:39" s="119" customFormat="1" ht="18.75" customHeight="1" x14ac:dyDescent="0.15">
      <c r="A22" s="168"/>
      <c r="B22" s="169"/>
      <c r="C22" s="170" t="s">
        <v>30</v>
      </c>
      <c r="D22" s="166"/>
      <c r="E22" s="166"/>
      <c r="F22" s="166"/>
      <c r="G22" s="166"/>
      <c r="H22" s="166"/>
      <c r="I22" s="166"/>
      <c r="J22" s="166"/>
      <c r="K22" s="166"/>
      <c r="L22" s="165"/>
      <c r="M22" s="165"/>
      <c r="N22" s="166" t="s">
        <v>36</v>
      </c>
      <c r="O22" s="171"/>
      <c r="P22" s="172" t="s">
        <v>25</v>
      </c>
      <c r="Q22" s="173"/>
      <c r="R22" s="173"/>
      <c r="S22" s="174"/>
      <c r="T22" s="165"/>
      <c r="U22" s="165"/>
      <c r="V22" s="165"/>
      <c r="W22" s="173"/>
      <c r="X22" s="143"/>
      <c r="Y22" s="143"/>
      <c r="Z22" s="175"/>
      <c r="AA22" s="172" t="s">
        <v>24</v>
      </c>
      <c r="AB22" s="143"/>
      <c r="AC22" s="176"/>
      <c r="AD22" s="176"/>
      <c r="AE22" s="176"/>
      <c r="AF22" s="176"/>
      <c r="AG22" s="143"/>
      <c r="AH22" s="175"/>
      <c r="AI22" s="172" t="s">
        <v>35</v>
      </c>
      <c r="AJ22" s="166"/>
      <c r="AK22" s="166"/>
      <c r="AL22" s="166"/>
      <c r="AM22" s="167"/>
    </row>
    <row r="23" spans="1:39" s="119" customFormat="1" ht="18.75" customHeight="1" x14ac:dyDescent="0.15">
      <c r="A23" s="168"/>
      <c r="B23" s="177"/>
      <c r="C23" s="178" t="s">
        <v>31</v>
      </c>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79"/>
    </row>
    <row r="24" spans="1:39" s="119" customFormat="1" ht="18.75" customHeight="1" x14ac:dyDescent="0.15">
      <c r="A24" s="168"/>
      <c r="B24" s="177"/>
      <c r="C24" s="178" t="s">
        <v>32</v>
      </c>
      <c r="D24" s="158"/>
      <c r="E24" s="158"/>
      <c r="F24" s="158"/>
      <c r="G24" s="158"/>
      <c r="H24" s="158"/>
      <c r="I24" s="158"/>
      <c r="J24" s="158"/>
      <c r="K24" s="158"/>
      <c r="L24" s="158"/>
      <c r="M24" s="158"/>
      <c r="N24" s="158" t="s">
        <v>37</v>
      </c>
      <c r="O24" s="180"/>
      <c r="P24" s="181" t="s">
        <v>33</v>
      </c>
      <c r="Q24" s="182"/>
      <c r="R24" s="182"/>
      <c r="S24" s="183"/>
      <c r="T24" s="156"/>
      <c r="U24" s="156"/>
      <c r="V24" s="156"/>
      <c r="W24" s="182"/>
      <c r="X24" s="184"/>
      <c r="Y24" s="184"/>
      <c r="Z24" s="184"/>
      <c r="AA24" s="185"/>
      <c r="AB24" s="181" t="s">
        <v>34</v>
      </c>
      <c r="AC24" s="186"/>
      <c r="AD24" s="186"/>
      <c r="AE24" s="186"/>
      <c r="AF24" s="186"/>
      <c r="AG24" s="184"/>
      <c r="AH24" s="184"/>
      <c r="AI24" s="185"/>
      <c r="AJ24" s="181" t="s">
        <v>35</v>
      </c>
      <c r="AK24" s="158"/>
      <c r="AL24" s="158"/>
      <c r="AM24" s="179"/>
    </row>
    <row r="25" spans="1:39" s="119" customFormat="1" ht="18.75" customHeight="1" x14ac:dyDescent="0.15">
      <c r="A25" s="168"/>
      <c r="B25" s="177"/>
      <c r="C25" s="178" t="s">
        <v>38</v>
      </c>
      <c r="D25" s="158"/>
      <c r="E25" s="158"/>
      <c r="F25" s="158"/>
      <c r="G25" s="158"/>
      <c r="H25" s="158"/>
      <c r="I25" s="158"/>
      <c r="J25" s="158"/>
      <c r="K25" s="156"/>
      <c r="L25" s="158"/>
      <c r="M25" s="156"/>
      <c r="N25" s="187" t="s">
        <v>39</v>
      </c>
      <c r="O25" s="158"/>
      <c r="P25" s="158"/>
      <c r="Q25" s="158"/>
      <c r="R25" s="158"/>
      <c r="S25" s="158"/>
      <c r="T25" s="546"/>
      <c r="U25" s="546"/>
      <c r="V25" s="546"/>
      <c r="W25" s="546"/>
      <c r="X25" s="546"/>
      <c r="Y25" s="546"/>
      <c r="Z25" s="546"/>
      <c r="AA25" s="546"/>
      <c r="AB25" s="546"/>
      <c r="AC25" s="546"/>
      <c r="AD25" s="546"/>
      <c r="AE25" s="546"/>
      <c r="AF25" s="546"/>
      <c r="AG25" s="546"/>
      <c r="AH25" s="546"/>
      <c r="AI25" s="546"/>
      <c r="AJ25" s="546"/>
      <c r="AK25" s="546"/>
      <c r="AL25" s="546"/>
      <c r="AM25" s="179" t="s">
        <v>41</v>
      </c>
    </row>
    <row r="26" spans="1:39" s="119" customFormat="1" ht="18.75" customHeight="1" x14ac:dyDescent="0.15">
      <c r="A26" s="188"/>
      <c r="B26" s="189"/>
      <c r="C26" s="190" t="s">
        <v>40</v>
      </c>
      <c r="D26" s="160"/>
      <c r="E26" s="160"/>
      <c r="F26" s="160"/>
      <c r="G26" s="160"/>
      <c r="H26" s="160"/>
      <c r="I26" s="160"/>
      <c r="J26" s="160"/>
      <c r="K26" s="191"/>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92"/>
    </row>
    <row r="27" spans="1:39" s="119" customFormat="1" ht="18.75" customHeight="1" x14ac:dyDescent="0.15">
      <c r="A27" s="164" t="s">
        <v>78</v>
      </c>
      <c r="B27" s="176"/>
      <c r="C27" s="142"/>
      <c r="D27" s="142"/>
      <c r="E27" s="193"/>
      <c r="F27" s="142"/>
      <c r="G27" s="142"/>
      <c r="H27" s="142"/>
      <c r="I27" s="142"/>
      <c r="J27" s="173"/>
      <c r="K27" s="173"/>
      <c r="L27" s="173"/>
      <c r="M27" s="173"/>
      <c r="N27" s="173"/>
      <c r="O27" s="136"/>
      <c r="P27" s="165"/>
      <c r="Q27" s="165"/>
      <c r="R27" s="165"/>
      <c r="S27" s="194"/>
      <c r="T27" s="195"/>
      <c r="U27" s="194"/>
      <c r="V27" s="194"/>
      <c r="W27" s="194"/>
      <c r="X27" s="194"/>
      <c r="Y27" s="150"/>
      <c r="Z27" s="150"/>
      <c r="AA27" s="150"/>
      <c r="AB27" s="150"/>
      <c r="AC27" s="194"/>
      <c r="AD27" s="194"/>
      <c r="AE27" s="194"/>
      <c r="AF27" s="194"/>
      <c r="AG27" s="194"/>
      <c r="AH27" s="194"/>
      <c r="AI27" s="196"/>
      <c r="AJ27" s="196"/>
      <c r="AK27" s="196"/>
      <c r="AL27" s="196"/>
      <c r="AM27" s="197"/>
    </row>
    <row r="28" spans="1:39" s="119" customFormat="1" ht="18.75" customHeight="1" x14ac:dyDescent="0.15">
      <c r="A28" s="198"/>
      <c r="B28" s="199"/>
      <c r="C28" s="200" t="s">
        <v>214</v>
      </c>
      <c r="D28" s="149"/>
      <c r="E28" s="201"/>
      <c r="F28" s="149"/>
      <c r="G28" s="149"/>
      <c r="H28" s="149"/>
      <c r="I28" s="149"/>
      <c r="J28" s="194"/>
      <c r="K28" s="194"/>
      <c r="L28" s="194"/>
      <c r="M28" s="194"/>
      <c r="N28" s="194"/>
      <c r="O28" s="202"/>
      <c r="P28" s="203" t="s">
        <v>215</v>
      </c>
      <c r="Q28" s="153"/>
      <c r="R28" s="153"/>
      <c r="S28" s="204"/>
      <c r="T28" s="140"/>
      <c r="U28" s="140"/>
      <c r="V28" s="140"/>
      <c r="W28" s="140"/>
      <c r="X28" s="140"/>
      <c r="Y28" s="205"/>
      <c r="Z28" s="205"/>
      <c r="AA28" s="205"/>
      <c r="AB28" s="205"/>
      <c r="AC28" s="140"/>
      <c r="AD28" s="140"/>
      <c r="AE28" s="140"/>
      <c r="AF28" s="140"/>
      <c r="AG28" s="140"/>
      <c r="AH28" s="204"/>
      <c r="AI28" s="206"/>
      <c r="AJ28" s="206"/>
      <c r="AK28" s="206"/>
      <c r="AL28" s="206"/>
      <c r="AM28" s="207"/>
    </row>
    <row r="29" spans="1:39" s="119" customFormat="1" ht="18.75" customHeight="1" x14ac:dyDescent="0.15">
      <c r="A29" s="208" t="s">
        <v>213</v>
      </c>
      <c r="B29" s="186"/>
      <c r="C29" s="209"/>
      <c r="D29" s="209"/>
      <c r="E29" s="187"/>
      <c r="F29" s="209"/>
      <c r="G29" s="209"/>
      <c r="H29" s="209"/>
      <c r="I29" s="209"/>
      <c r="J29" s="182"/>
      <c r="K29" s="182"/>
      <c r="L29" s="182"/>
      <c r="M29" s="182"/>
      <c r="N29" s="182"/>
      <c r="O29" s="210"/>
      <c r="P29" s="156"/>
      <c r="Q29" s="156"/>
      <c r="R29" s="156"/>
      <c r="S29" s="204"/>
      <c r="T29" s="140"/>
      <c r="U29" s="140"/>
      <c r="V29" s="140"/>
      <c r="W29" s="140"/>
      <c r="X29" s="140"/>
      <c r="Y29" s="146"/>
      <c r="Z29" s="146"/>
      <c r="AA29" s="146"/>
      <c r="AB29" s="146"/>
      <c r="AC29" s="140"/>
      <c r="AD29" s="140"/>
      <c r="AE29" s="140"/>
      <c r="AF29" s="140"/>
      <c r="AG29" s="140"/>
      <c r="AH29" s="204"/>
      <c r="AI29" s="206"/>
      <c r="AJ29" s="206"/>
      <c r="AK29" s="206"/>
      <c r="AL29" s="206"/>
      <c r="AM29" s="211"/>
    </row>
    <row r="30" spans="1:39" s="119" customFormat="1" ht="18.75" customHeight="1" x14ac:dyDescent="0.15">
      <c r="A30" s="155"/>
      <c r="B30" s="212"/>
      <c r="C30" s="213" t="s">
        <v>43</v>
      </c>
      <c r="D30" s="150"/>
      <c r="E30" s="214"/>
      <c r="F30" s="150"/>
      <c r="G30" s="150"/>
      <c r="H30" s="150"/>
      <c r="I30" s="150"/>
      <c r="J30" s="194"/>
      <c r="K30" s="194"/>
      <c r="L30" s="194"/>
      <c r="M30" s="194"/>
      <c r="N30" s="194"/>
      <c r="O30" s="202"/>
      <c r="P30" s="215" t="s">
        <v>44</v>
      </c>
      <c r="Q30" s="153"/>
      <c r="R30" s="153"/>
      <c r="S30" s="195"/>
      <c r="T30" s="195"/>
      <c r="U30" s="195"/>
      <c r="V30" s="195"/>
      <c r="W30" s="195"/>
      <c r="X30" s="195"/>
      <c r="Y30" s="150"/>
      <c r="Z30" s="150"/>
      <c r="AA30" s="150"/>
      <c r="AB30" s="150"/>
      <c r="AC30" s="195"/>
      <c r="AD30" s="195"/>
      <c r="AE30" s="195"/>
      <c r="AF30" s="195"/>
      <c r="AG30" s="195"/>
      <c r="AH30" s="194"/>
      <c r="AI30" s="196"/>
      <c r="AJ30" s="196"/>
      <c r="AK30" s="196"/>
      <c r="AL30" s="196"/>
      <c r="AM30" s="197"/>
    </row>
    <row r="31" spans="1:39" s="119" customFormat="1" ht="18.75" customHeight="1" x14ac:dyDescent="0.15">
      <c r="A31" s="216"/>
      <c r="B31" s="142"/>
      <c r="C31" s="170"/>
      <c r="D31" s="142"/>
      <c r="E31" s="193"/>
      <c r="F31" s="142"/>
      <c r="G31" s="142"/>
      <c r="H31" s="142"/>
      <c r="I31" s="142"/>
      <c r="J31" s="173"/>
      <c r="K31" s="173"/>
      <c r="L31" s="173"/>
      <c r="M31" s="173"/>
      <c r="N31" s="173"/>
      <c r="O31" s="217"/>
      <c r="P31" s="218"/>
      <c r="Q31" s="165"/>
      <c r="R31" s="165"/>
      <c r="S31" s="143"/>
      <c r="T31" s="143"/>
      <c r="U31" s="143"/>
      <c r="V31" s="143"/>
      <c r="W31" s="195"/>
      <c r="X31" s="195"/>
      <c r="Y31" s="150"/>
      <c r="Z31" s="150"/>
      <c r="AA31" s="150"/>
      <c r="AB31" s="150"/>
      <c r="AC31" s="195"/>
      <c r="AD31" s="195"/>
      <c r="AE31" s="195"/>
      <c r="AF31" s="195"/>
      <c r="AG31" s="195"/>
      <c r="AH31" s="194"/>
      <c r="AI31" s="196"/>
      <c r="AJ31" s="196"/>
      <c r="AK31" s="196"/>
      <c r="AL31" s="196"/>
      <c r="AM31" s="197"/>
    </row>
    <row r="32" spans="1:39" s="119" customFormat="1" ht="18" customHeight="1" x14ac:dyDescent="0.15">
      <c r="A32" s="219" t="s">
        <v>216</v>
      </c>
      <c r="B32" s="205"/>
      <c r="C32" s="146"/>
      <c r="D32" s="146"/>
      <c r="E32" s="191"/>
      <c r="F32" s="146"/>
      <c r="G32" s="146"/>
      <c r="H32" s="146"/>
      <c r="I32" s="146"/>
      <c r="J32" s="204"/>
      <c r="K32" s="204"/>
      <c r="L32" s="204"/>
      <c r="M32" s="204"/>
      <c r="N32" s="204"/>
      <c r="O32" s="220"/>
      <c r="P32" s="145"/>
      <c r="Q32" s="145"/>
      <c r="R32" s="145"/>
      <c r="S32" s="204"/>
      <c r="T32" s="140"/>
      <c r="U32" s="140"/>
      <c r="V32" s="140"/>
      <c r="W32" s="545" t="s">
        <v>105</v>
      </c>
      <c r="X32" s="472"/>
      <c r="Y32" s="472"/>
      <c r="Z32" s="473"/>
      <c r="AA32" s="498" t="str">
        <f>IF($L$5="","",VLOOKUP($L$5,基準単価!$D$7:$G$35,3,0))</f>
        <v/>
      </c>
      <c r="AB32" s="499"/>
      <c r="AC32" s="499"/>
      <c r="AD32" s="472" t="s">
        <v>77</v>
      </c>
      <c r="AE32" s="473"/>
      <c r="AF32" s="545" t="s">
        <v>57</v>
      </c>
      <c r="AG32" s="472"/>
      <c r="AH32" s="473"/>
      <c r="AI32" s="470"/>
      <c r="AJ32" s="471"/>
      <c r="AK32" s="471"/>
      <c r="AL32" s="472" t="s">
        <v>77</v>
      </c>
      <c r="AM32" s="473"/>
    </row>
    <row r="33" spans="1:39" s="119" customFormat="1" ht="18.75" customHeight="1" x14ac:dyDescent="0.15">
      <c r="A33" s="221"/>
      <c r="B33" s="177"/>
      <c r="C33" s="178" t="s">
        <v>45</v>
      </c>
      <c r="D33" s="158"/>
      <c r="E33" s="158"/>
      <c r="F33" s="158"/>
      <c r="G33" s="158"/>
      <c r="H33" s="158"/>
      <c r="I33" s="158"/>
      <c r="J33" s="158"/>
      <c r="K33" s="158"/>
      <c r="L33" s="158"/>
      <c r="M33" s="158"/>
      <c r="N33" s="158" t="s">
        <v>37</v>
      </c>
      <c r="O33" s="180"/>
      <c r="P33" s="181" t="s">
        <v>33</v>
      </c>
      <c r="Q33" s="182"/>
      <c r="R33" s="182"/>
      <c r="S33" s="183"/>
      <c r="T33" s="156"/>
      <c r="U33" s="156"/>
      <c r="V33" s="156"/>
      <c r="W33" s="182"/>
      <c r="X33" s="184"/>
      <c r="Y33" s="184"/>
      <c r="Z33" s="184"/>
      <c r="AA33" s="185"/>
      <c r="AB33" s="181" t="s">
        <v>34</v>
      </c>
      <c r="AC33" s="186"/>
      <c r="AD33" s="186"/>
      <c r="AE33" s="186"/>
      <c r="AF33" s="186"/>
      <c r="AG33" s="184"/>
      <c r="AH33" s="184"/>
      <c r="AI33" s="185"/>
      <c r="AJ33" s="181" t="s">
        <v>35</v>
      </c>
      <c r="AK33" s="158"/>
      <c r="AL33" s="158"/>
      <c r="AM33" s="179"/>
    </row>
    <row r="34" spans="1:39" ht="18.75" customHeight="1" x14ac:dyDescent="0.15">
      <c r="A34" s="222"/>
      <c r="B34" s="223"/>
      <c r="C34" s="190" t="s">
        <v>195</v>
      </c>
      <c r="D34" s="146"/>
      <c r="E34" s="191"/>
      <c r="F34" s="146"/>
      <c r="G34" s="146"/>
      <c r="H34" s="146"/>
      <c r="I34" s="146"/>
      <c r="J34" s="204"/>
      <c r="K34" s="204"/>
      <c r="L34" s="204"/>
      <c r="M34" s="204"/>
      <c r="N34" s="204"/>
      <c r="O34" s="224"/>
      <c r="P34" s="225" t="s">
        <v>46</v>
      </c>
      <c r="Q34" s="226"/>
      <c r="R34" s="226"/>
      <c r="S34" s="204"/>
      <c r="T34" s="140"/>
      <c r="U34" s="204"/>
      <c r="V34" s="204"/>
      <c r="W34" s="204"/>
      <c r="X34" s="204"/>
      <c r="Y34" s="146"/>
      <c r="Z34" s="146"/>
      <c r="AA34" s="146"/>
      <c r="AB34" s="227"/>
      <c r="AC34" s="190" t="s">
        <v>47</v>
      </c>
      <c r="AD34" s="204"/>
      <c r="AE34" s="204"/>
      <c r="AF34" s="204"/>
      <c r="AG34" s="204"/>
      <c r="AH34" s="204"/>
      <c r="AI34" s="206"/>
      <c r="AJ34" s="206"/>
      <c r="AK34" s="206"/>
      <c r="AL34" s="206"/>
      <c r="AM34" s="211"/>
    </row>
    <row r="35" spans="1:39" s="119" customFormat="1" ht="18" customHeight="1" x14ac:dyDescent="0.15">
      <c r="A35" s="164" t="s">
        <v>79</v>
      </c>
      <c r="B35" s="149"/>
      <c r="C35" s="150"/>
      <c r="D35" s="150"/>
      <c r="E35" s="214"/>
      <c r="F35" s="150"/>
      <c r="G35" s="150"/>
      <c r="H35" s="150"/>
      <c r="I35" s="150"/>
      <c r="J35" s="194"/>
      <c r="K35" s="194"/>
      <c r="L35" s="194"/>
      <c r="M35" s="194"/>
      <c r="N35" s="194"/>
      <c r="O35" s="228"/>
      <c r="P35" s="153"/>
      <c r="Q35" s="153"/>
      <c r="R35" s="153"/>
      <c r="S35" s="194"/>
      <c r="T35" s="195"/>
      <c r="U35" s="195"/>
      <c r="V35" s="195"/>
      <c r="W35" s="195"/>
      <c r="X35" s="195"/>
      <c r="Y35" s="195"/>
      <c r="Z35" s="195"/>
      <c r="AA35" s="195"/>
      <c r="AB35" s="195"/>
      <c r="AC35" s="195"/>
      <c r="AD35" s="195"/>
      <c r="AE35" s="195"/>
      <c r="AF35" s="195"/>
      <c r="AG35" s="195"/>
      <c r="AH35" s="194"/>
      <c r="AI35" s="196"/>
      <c r="AJ35" s="196"/>
      <c r="AK35" s="196"/>
      <c r="AL35" s="196"/>
      <c r="AM35" s="197"/>
    </row>
    <row r="36" spans="1:39" ht="30" customHeight="1" x14ac:dyDescent="0.15">
      <c r="A36" s="222"/>
      <c r="B36" s="500"/>
      <c r="C36" s="501"/>
      <c r="D36" s="501"/>
      <c r="E36" s="501"/>
      <c r="F36" s="501"/>
      <c r="G36" s="501"/>
      <c r="H36" s="501"/>
      <c r="I36" s="501"/>
      <c r="J36" s="501"/>
      <c r="K36" s="501"/>
      <c r="L36" s="501"/>
      <c r="M36" s="501"/>
      <c r="N36" s="501"/>
      <c r="O36" s="501"/>
      <c r="P36" s="501"/>
      <c r="Q36" s="501"/>
      <c r="R36" s="501"/>
      <c r="S36" s="501"/>
      <c r="T36" s="501"/>
      <c r="U36" s="501"/>
      <c r="V36" s="501"/>
      <c r="W36" s="501"/>
      <c r="X36" s="501"/>
      <c r="Y36" s="501"/>
      <c r="Z36" s="501"/>
      <c r="AA36" s="501"/>
      <c r="AB36" s="501"/>
      <c r="AC36" s="501"/>
      <c r="AD36" s="501"/>
      <c r="AE36" s="501"/>
      <c r="AF36" s="501"/>
      <c r="AG36" s="501"/>
      <c r="AH36" s="501"/>
      <c r="AI36" s="501"/>
      <c r="AJ36" s="501"/>
      <c r="AK36" s="501"/>
      <c r="AL36" s="501"/>
      <c r="AM36" s="502"/>
    </row>
    <row r="37" spans="1:39" ht="4.5" customHeight="1" x14ac:dyDescent="0.15">
      <c r="A37" s="229"/>
      <c r="B37" s="142"/>
      <c r="C37" s="170"/>
      <c r="D37" s="142"/>
      <c r="E37" s="193"/>
      <c r="F37" s="142"/>
      <c r="G37" s="142"/>
      <c r="H37" s="142"/>
      <c r="I37" s="142"/>
      <c r="J37" s="173"/>
      <c r="K37" s="173"/>
      <c r="L37" s="173"/>
      <c r="M37" s="173"/>
      <c r="N37" s="173"/>
      <c r="O37" s="217"/>
      <c r="P37" s="218"/>
      <c r="Q37" s="229"/>
      <c r="R37" s="229"/>
      <c r="S37" s="173"/>
      <c r="T37" s="143"/>
      <c r="U37" s="173"/>
      <c r="V37" s="173"/>
      <c r="W37" s="173"/>
      <c r="X37" s="173"/>
      <c r="Y37" s="142"/>
      <c r="Z37" s="142"/>
      <c r="AA37" s="142"/>
      <c r="AB37" s="142"/>
      <c r="AC37" s="170"/>
      <c r="AD37" s="173"/>
      <c r="AE37" s="173"/>
      <c r="AF37" s="173"/>
      <c r="AG37" s="173"/>
      <c r="AH37" s="173"/>
      <c r="AI37" s="230"/>
      <c r="AJ37" s="230"/>
      <c r="AK37" s="230"/>
      <c r="AL37" s="230"/>
      <c r="AM37" s="173"/>
    </row>
    <row r="38" spans="1:39" ht="18.75" customHeight="1" x14ac:dyDescent="0.15">
      <c r="A38" s="231" t="s">
        <v>209</v>
      </c>
      <c r="B38" s="146"/>
      <c r="C38" s="190"/>
      <c r="D38" s="146"/>
      <c r="E38" s="191"/>
      <c r="F38" s="146"/>
      <c r="G38" s="146"/>
      <c r="H38" s="146"/>
      <c r="I38" s="146"/>
      <c r="J38" s="204"/>
      <c r="K38" s="204"/>
      <c r="L38" s="204"/>
      <c r="M38" s="204"/>
      <c r="N38" s="204"/>
      <c r="O38" s="220"/>
      <c r="P38" s="225"/>
      <c r="Q38" s="226"/>
      <c r="R38" s="226"/>
      <c r="S38" s="204"/>
      <c r="T38" s="140"/>
      <c r="U38" s="204"/>
      <c r="V38" s="204"/>
      <c r="W38" s="545" t="s">
        <v>105</v>
      </c>
      <c r="X38" s="472"/>
      <c r="Y38" s="472"/>
      <c r="Z38" s="473"/>
      <c r="AA38" s="498" t="str">
        <f>IF($L$5="","",VLOOKUP($L$5,基準単価!$D$7:$H$35,5,0))</f>
        <v/>
      </c>
      <c r="AB38" s="499"/>
      <c r="AC38" s="499"/>
      <c r="AD38" s="472" t="s">
        <v>77</v>
      </c>
      <c r="AE38" s="473"/>
      <c r="AF38" s="545" t="s">
        <v>57</v>
      </c>
      <c r="AG38" s="472"/>
      <c r="AH38" s="473"/>
      <c r="AI38" s="470"/>
      <c r="AJ38" s="471"/>
      <c r="AK38" s="471"/>
      <c r="AL38" s="472" t="s">
        <v>77</v>
      </c>
      <c r="AM38" s="473"/>
    </row>
    <row r="39" spans="1:39" ht="18.75" customHeight="1" x14ac:dyDescent="0.15">
      <c r="A39" s="148" t="s">
        <v>29</v>
      </c>
      <c r="B39" s="149"/>
      <c r="C39" s="150"/>
      <c r="D39" s="150"/>
      <c r="E39" s="150"/>
      <c r="F39" s="150"/>
      <c r="G39" s="150"/>
      <c r="H39" s="513"/>
      <c r="I39" s="514"/>
      <c r="J39" s="515"/>
      <c r="K39" s="522" t="s">
        <v>112</v>
      </c>
      <c r="L39" s="523"/>
      <c r="M39" s="523"/>
      <c r="N39" s="523"/>
      <c r="O39" s="523"/>
      <c r="P39" s="523"/>
      <c r="Q39" s="523"/>
      <c r="R39" s="523"/>
      <c r="S39" s="523"/>
      <c r="T39" s="523"/>
      <c r="U39" s="523"/>
      <c r="V39" s="523"/>
      <c r="W39" s="523"/>
      <c r="X39" s="523"/>
      <c r="Y39" s="523"/>
      <c r="Z39" s="523"/>
      <c r="AA39" s="523"/>
      <c r="AB39" s="523"/>
      <c r="AC39" s="523"/>
      <c r="AD39" s="523"/>
      <c r="AE39" s="523"/>
      <c r="AF39" s="151" t="s">
        <v>103</v>
      </c>
      <c r="AG39" s="152"/>
      <c r="AH39" s="152"/>
      <c r="AI39" s="153"/>
      <c r="AJ39" s="153"/>
      <c r="AK39" s="132"/>
      <c r="AL39" s="150"/>
      <c r="AM39" s="154"/>
    </row>
    <row r="40" spans="1:39" ht="13.5" customHeight="1" x14ac:dyDescent="0.15">
      <c r="A40" s="155"/>
      <c r="B40" s="156"/>
      <c r="C40" s="524" t="s">
        <v>191</v>
      </c>
      <c r="D40" s="524"/>
      <c r="E40" s="524"/>
      <c r="F40" s="524"/>
      <c r="G40" s="524"/>
      <c r="H40" s="524"/>
      <c r="I40" s="524"/>
      <c r="J40" s="524"/>
      <c r="K40" s="524"/>
      <c r="L40" s="524"/>
      <c r="M40" s="524"/>
      <c r="N40" s="524"/>
      <c r="O40" s="524"/>
      <c r="P40" s="524"/>
      <c r="Q40" s="524"/>
      <c r="R40" s="524"/>
      <c r="S40" s="524"/>
      <c r="T40" s="524"/>
      <c r="U40" s="524"/>
      <c r="V40" s="524"/>
      <c r="W40" s="524"/>
      <c r="X40" s="524"/>
      <c r="Y40" s="524"/>
      <c r="Z40" s="524"/>
      <c r="AA40" s="524"/>
      <c r="AB40" s="524"/>
      <c r="AC40" s="524"/>
      <c r="AD40" s="524"/>
      <c r="AE40" s="524"/>
      <c r="AF40" s="524"/>
      <c r="AG40" s="524"/>
      <c r="AH40" s="524"/>
      <c r="AI40" s="524"/>
      <c r="AJ40" s="524"/>
      <c r="AK40" s="524"/>
      <c r="AL40" s="524"/>
      <c r="AM40" s="525"/>
    </row>
    <row r="41" spans="1:39" ht="13.5" customHeight="1" x14ac:dyDescent="0.15">
      <c r="A41" s="157"/>
      <c r="B41" s="158"/>
      <c r="C41" s="526"/>
      <c r="D41" s="526"/>
      <c r="E41" s="526"/>
      <c r="F41" s="526"/>
      <c r="G41" s="526"/>
      <c r="H41" s="526"/>
      <c r="I41" s="526"/>
      <c r="J41" s="526"/>
      <c r="K41" s="526"/>
      <c r="L41" s="526"/>
      <c r="M41" s="526"/>
      <c r="N41" s="526"/>
      <c r="O41" s="526"/>
      <c r="P41" s="526"/>
      <c r="Q41" s="526"/>
      <c r="R41" s="526"/>
      <c r="S41" s="526"/>
      <c r="T41" s="526"/>
      <c r="U41" s="526"/>
      <c r="V41" s="526"/>
      <c r="W41" s="526"/>
      <c r="X41" s="526"/>
      <c r="Y41" s="526"/>
      <c r="Z41" s="526"/>
      <c r="AA41" s="526"/>
      <c r="AB41" s="526"/>
      <c r="AC41" s="526"/>
      <c r="AD41" s="526"/>
      <c r="AE41" s="526"/>
      <c r="AF41" s="526"/>
      <c r="AG41" s="526"/>
      <c r="AH41" s="526"/>
      <c r="AI41" s="526"/>
      <c r="AJ41" s="526"/>
      <c r="AK41" s="526"/>
      <c r="AL41" s="526"/>
      <c r="AM41" s="527"/>
    </row>
    <row r="42" spans="1:39" s="119" customFormat="1" ht="19.5" customHeight="1" x14ac:dyDescent="0.15">
      <c r="A42" s="161" t="s">
        <v>42</v>
      </c>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3"/>
    </row>
    <row r="43" spans="1:39" s="119" customFormat="1" ht="18.75" customHeight="1" x14ac:dyDescent="0.15">
      <c r="A43" s="164" t="s">
        <v>50</v>
      </c>
      <c r="B43" s="232"/>
      <c r="C43" s="232"/>
      <c r="D43" s="232"/>
      <c r="E43" s="232"/>
      <c r="F43" s="232"/>
      <c r="G43" s="232"/>
      <c r="H43" s="232"/>
      <c r="I43" s="232"/>
      <c r="J43" s="232"/>
      <c r="K43" s="232"/>
      <c r="L43" s="232"/>
      <c r="M43" s="232"/>
      <c r="N43" s="232"/>
      <c r="O43" s="232"/>
      <c r="P43" s="232"/>
      <c r="Q43" s="232"/>
      <c r="R43" s="232"/>
      <c r="S43" s="233"/>
      <c r="T43" s="233"/>
      <c r="U43" s="233"/>
      <c r="V43" s="233"/>
      <c r="W43" s="233"/>
      <c r="X43" s="233"/>
      <c r="Y43" s="233"/>
      <c r="Z43" s="233"/>
      <c r="AA43" s="233"/>
      <c r="AB43" s="233"/>
      <c r="AC43" s="233"/>
      <c r="AD43" s="233"/>
      <c r="AE43" s="233"/>
      <c r="AF43" s="233"/>
      <c r="AG43" s="233"/>
      <c r="AH43" s="233"/>
      <c r="AI43" s="233"/>
      <c r="AJ43" s="233"/>
      <c r="AK43" s="233"/>
      <c r="AL43" s="233"/>
      <c r="AM43" s="234"/>
    </row>
    <row r="44" spans="1:39" s="119" customFormat="1" ht="18.75" customHeight="1" x14ac:dyDescent="0.15">
      <c r="A44" s="219"/>
      <c r="B44" s="169"/>
      <c r="C44" s="170" t="s">
        <v>48</v>
      </c>
      <c r="D44" s="166"/>
      <c r="E44" s="166"/>
      <c r="F44" s="166"/>
      <c r="G44" s="166"/>
      <c r="H44" s="166"/>
      <c r="I44" s="166"/>
      <c r="J44" s="166"/>
      <c r="K44" s="166"/>
      <c r="L44" s="166"/>
      <c r="M44" s="166"/>
      <c r="N44" s="166" t="s">
        <v>37</v>
      </c>
      <c r="O44" s="171"/>
      <c r="P44" s="172" t="s">
        <v>33</v>
      </c>
      <c r="Q44" s="173"/>
      <c r="R44" s="173"/>
      <c r="S44" s="174"/>
      <c r="T44" s="165"/>
      <c r="U44" s="165"/>
      <c r="V44" s="165"/>
      <c r="W44" s="173"/>
      <c r="X44" s="143"/>
      <c r="Y44" s="143"/>
      <c r="Z44" s="143"/>
      <c r="AA44" s="235"/>
      <c r="AB44" s="172" t="s">
        <v>34</v>
      </c>
      <c r="AC44" s="176"/>
      <c r="AD44" s="176"/>
      <c r="AE44" s="176"/>
      <c r="AF44" s="176"/>
      <c r="AG44" s="143"/>
      <c r="AH44" s="143"/>
      <c r="AI44" s="235"/>
      <c r="AJ44" s="172" t="s">
        <v>35</v>
      </c>
      <c r="AK44" s="166"/>
      <c r="AL44" s="166"/>
      <c r="AM44" s="167"/>
    </row>
    <row r="45" spans="1:39" ht="18.75" customHeight="1" x14ac:dyDescent="0.15">
      <c r="A45" s="216"/>
      <c r="B45" s="223"/>
      <c r="C45" s="190" t="s">
        <v>49</v>
      </c>
      <c r="D45" s="146"/>
      <c r="E45" s="191"/>
      <c r="F45" s="146"/>
      <c r="G45" s="146"/>
      <c r="H45" s="146"/>
      <c r="I45" s="146"/>
      <c r="J45" s="204"/>
      <c r="K45" s="204"/>
      <c r="L45" s="204"/>
      <c r="M45" s="204"/>
      <c r="N45" s="204"/>
      <c r="O45" s="190"/>
      <c r="P45" s="145"/>
      <c r="Q45" s="145"/>
      <c r="R45" s="145"/>
      <c r="S45" s="204"/>
      <c r="T45" s="140"/>
      <c r="U45" s="204"/>
      <c r="V45" s="204"/>
      <c r="W45" s="204"/>
      <c r="X45" s="204"/>
      <c r="Y45" s="204"/>
      <c r="Z45" s="204"/>
      <c r="AA45" s="204"/>
      <c r="AB45" s="204"/>
      <c r="AC45" s="204"/>
      <c r="AD45" s="204"/>
      <c r="AE45" s="204"/>
      <c r="AF45" s="204"/>
      <c r="AG45" s="204"/>
      <c r="AH45" s="204"/>
      <c r="AI45" s="204"/>
      <c r="AJ45" s="204"/>
      <c r="AK45" s="204"/>
      <c r="AL45" s="204"/>
      <c r="AM45" s="211"/>
    </row>
    <row r="46" spans="1:39" ht="18.75" customHeight="1" x14ac:dyDescent="0.15">
      <c r="A46" s="164" t="s">
        <v>51</v>
      </c>
      <c r="B46" s="176"/>
      <c r="C46" s="142"/>
      <c r="D46" s="142"/>
      <c r="E46" s="193"/>
      <c r="F46" s="142"/>
      <c r="G46" s="142"/>
      <c r="H46" s="142"/>
      <c r="I46" s="142"/>
      <c r="J46" s="173"/>
      <c r="K46" s="173"/>
      <c r="L46" s="173"/>
      <c r="M46" s="173"/>
      <c r="N46" s="173"/>
      <c r="O46" s="136"/>
      <c r="P46" s="165"/>
      <c r="Q46" s="165"/>
      <c r="R46" s="165"/>
      <c r="S46" s="173"/>
      <c r="T46" s="143"/>
      <c r="U46" s="173"/>
      <c r="V46" s="173"/>
      <c r="W46" s="173"/>
      <c r="X46" s="173"/>
      <c r="Y46" s="142"/>
      <c r="Z46" s="142"/>
      <c r="AA46" s="142"/>
      <c r="AB46" s="142"/>
      <c r="AC46" s="173"/>
      <c r="AD46" s="173"/>
      <c r="AE46" s="173"/>
      <c r="AF46" s="173"/>
      <c r="AG46" s="173"/>
      <c r="AH46" s="173"/>
      <c r="AI46" s="230"/>
      <c r="AJ46" s="230"/>
      <c r="AK46" s="230"/>
      <c r="AL46" s="230"/>
      <c r="AM46" s="236"/>
    </row>
    <row r="47" spans="1:39" ht="18.75" customHeight="1" x14ac:dyDescent="0.15">
      <c r="A47" s="237"/>
      <c r="B47" s="199"/>
      <c r="C47" s="238" t="s">
        <v>52</v>
      </c>
      <c r="D47" s="149"/>
      <c r="E47" s="201"/>
      <c r="F47" s="149"/>
      <c r="G47" s="149"/>
      <c r="H47" s="149"/>
      <c r="I47" s="149"/>
      <c r="J47" s="194"/>
      <c r="K47" s="194"/>
      <c r="L47" s="194"/>
      <c r="M47" s="213" t="s">
        <v>26</v>
      </c>
      <c r="N47" s="194"/>
      <c r="O47" s="228"/>
      <c r="P47" s="153"/>
      <c r="Q47" s="153"/>
      <c r="R47" s="153"/>
      <c r="S47" s="512"/>
      <c r="T47" s="512"/>
      <c r="U47" s="512"/>
      <c r="V47" s="512"/>
      <c r="W47" s="512"/>
      <c r="X47" s="512"/>
      <c r="Y47" s="512"/>
      <c r="Z47" s="512"/>
      <c r="AA47" s="512"/>
      <c r="AB47" s="512"/>
      <c r="AC47" s="512"/>
      <c r="AD47" s="512"/>
      <c r="AE47" s="512"/>
      <c r="AF47" s="512"/>
      <c r="AG47" s="512"/>
      <c r="AH47" s="512"/>
      <c r="AI47" s="512"/>
      <c r="AJ47" s="512"/>
      <c r="AK47" s="512"/>
      <c r="AL47" s="512"/>
      <c r="AM47" s="239" t="s">
        <v>9</v>
      </c>
    </row>
    <row r="48" spans="1:39" s="119" customFormat="1" ht="18" customHeight="1" x14ac:dyDescent="0.15">
      <c r="A48" s="164" t="s">
        <v>80</v>
      </c>
      <c r="B48" s="149"/>
      <c r="C48" s="150"/>
      <c r="D48" s="150"/>
      <c r="E48" s="214"/>
      <c r="F48" s="150"/>
      <c r="G48" s="150"/>
      <c r="H48" s="150"/>
      <c r="I48" s="150"/>
      <c r="J48" s="194"/>
      <c r="K48" s="194"/>
      <c r="L48" s="194"/>
      <c r="M48" s="194"/>
      <c r="N48" s="194"/>
      <c r="O48" s="228"/>
      <c r="P48" s="153"/>
      <c r="Q48" s="153"/>
      <c r="R48" s="153"/>
      <c r="S48" s="194"/>
      <c r="T48" s="195"/>
      <c r="U48" s="195"/>
      <c r="V48" s="195"/>
      <c r="W48" s="195"/>
      <c r="X48" s="195"/>
      <c r="Y48" s="195"/>
      <c r="Z48" s="195"/>
      <c r="AA48" s="195"/>
      <c r="AB48" s="195"/>
      <c r="AC48" s="195"/>
      <c r="AD48" s="195"/>
      <c r="AE48" s="195"/>
      <c r="AF48" s="195"/>
      <c r="AG48" s="195"/>
      <c r="AH48" s="194"/>
      <c r="AI48" s="196"/>
      <c r="AJ48" s="196"/>
      <c r="AK48" s="196"/>
      <c r="AL48" s="196"/>
      <c r="AM48" s="197"/>
    </row>
    <row r="49" spans="1:39" ht="30" customHeight="1" x14ac:dyDescent="0.15">
      <c r="A49" s="222"/>
      <c r="B49" s="500"/>
      <c r="C49" s="501"/>
      <c r="D49" s="501"/>
      <c r="E49" s="501"/>
      <c r="F49" s="501"/>
      <c r="G49" s="501"/>
      <c r="H49" s="501"/>
      <c r="I49" s="501"/>
      <c r="J49" s="501"/>
      <c r="K49" s="501"/>
      <c r="L49" s="501"/>
      <c r="M49" s="501"/>
      <c r="N49" s="501"/>
      <c r="O49" s="501"/>
      <c r="P49" s="501"/>
      <c r="Q49" s="501"/>
      <c r="R49" s="501"/>
      <c r="S49" s="501"/>
      <c r="T49" s="501"/>
      <c r="U49" s="501"/>
      <c r="V49" s="501"/>
      <c r="W49" s="501"/>
      <c r="X49" s="501"/>
      <c r="Y49" s="501"/>
      <c r="Z49" s="501"/>
      <c r="AA49" s="501"/>
      <c r="AB49" s="501"/>
      <c r="AC49" s="501"/>
      <c r="AD49" s="501"/>
      <c r="AE49" s="501"/>
      <c r="AF49" s="501"/>
      <c r="AG49" s="501"/>
      <c r="AH49" s="501"/>
      <c r="AI49" s="501"/>
      <c r="AJ49" s="501"/>
      <c r="AK49" s="501"/>
      <c r="AL49" s="501"/>
      <c r="AM49" s="502"/>
    </row>
    <row r="50" spans="1:39" ht="6" customHeight="1" x14ac:dyDescent="0.1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row>
    <row r="51" spans="1:39" ht="18" customHeight="1" x14ac:dyDescent="0.15">
      <c r="A51" s="241" t="s">
        <v>54</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row>
    <row r="52" spans="1:39" ht="18" customHeight="1" x14ac:dyDescent="0.15">
      <c r="A52" s="242" t="s">
        <v>203</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row>
    <row r="53" spans="1:39" ht="18" customHeight="1" x14ac:dyDescent="0.15">
      <c r="A53" s="474" t="s">
        <v>117</v>
      </c>
      <c r="B53" s="475"/>
      <c r="C53" s="475"/>
      <c r="D53" s="476"/>
      <c r="E53" s="477" t="s">
        <v>55</v>
      </c>
      <c r="F53" s="478"/>
      <c r="G53" s="478"/>
      <c r="H53" s="478"/>
      <c r="I53" s="479"/>
      <c r="J53" s="477" t="s">
        <v>60</v>
      </c>
      <c r="K53" s="478"/>
      <c r="L53" s="478"/>
      <c r="M53" s="478"/>
      <c r="N53" s="478"/>
      <c r="O53" s="480" t="s">
        <v>56</v>
      </c>
      <c r="P53" s="480"/>
      <c r="Q53" s="480"/>
      <c r="R53" s="480"/>
      <c r="S53" s="480"/>
      <c r="T53" s="480"/>
      <c r="U53" s="480"/>
      <c r="V53" s="480"/>
      <c r="W53" s="480"/>
      <c r="X53" s="480"/>
      <c r="Y53" s="480"/>
      <c r="Z53" s="480"/>
      <c r="AA53" s="480"/>
      <c r="AB53" s="480"/>
      <c r="AC53" s="480"/>
      <c r="AD53" s="480"/>
      <c r="AE53" s="480"/>
      <c r="AF53" s="480"/>
      <c r="AG53" s="480"/>
      <c r="AH53" s="480"/>
      <c r="AI53" s="480"/>
      <c r="AJ53" s="480"/>
      <c r="AK53" s="480"/>
      <c r="AL53" s="480"/>
      <c r="AM53" s="480"/>
    </row>
    <row r="54" spans="1:39" ht="9.75" customHeight="1" x14ac:dyDescent="0.15">
      <c r="A54" s="430" t="s">
        <v>59</v>
      </c>
      <c r="B54" s="431"/>
      <c r="C54" s="431"/>
      <c r="D54" s="432"/>
      <c r="E54" s="439"/>
      <c r="F54" s="440"/>
      <c r="G54" s="440"/>
      <c r="H54" s="440"/>
      <c r="I54" s="441"/>
      <c r="J54" s="442"/>
      <c r="K54" s="443"/>
      <c r="L54" s="443"/>
      <c r="M54" s="443"/>
      <c r="N54" s="443"/>
      <c r="O54" s="444"/>
      <c r="P54" s="444"/>
      <c r="Q54" s="444"/>
      <c r="R54" s="444"/>
      <c r="S54" s="444"/>
      <c r="T54" s="444"/>
      <c r="U54" s="444"/>
      <c r="V54" s="444"/>
      <c r="W54" s="444"/>
      <c r="X54" s="444"/>
      <c r="Y54" s="444"/>
      <c r="Z54" s="444"/>
      <c r="AA54" s="444"/>
      <c r="AB54" s="444"/>
      <c r="AC54" s="444"/>
      <c r="AD54" s="444"/>
      <c r="AE54" s="444"/>
      <c r="AF54" s="444"/>
      <c r="AG54" s="444"/>
      <c r="AH54" s="444"/>
      <c r="AI54" s="444"/>
      <c r="AJ54" s="444"/>
      <c r="AK54" s="444"/>
      <c r="AL54" s="444"/>
      <c r="AM54" s="444"/>
    </row>
    <row r="55" spans="1:39" ht="9.75" customHeight="1" x14ac:dyDescent="0.15">
      <c r="A55" s="433"/>
      <c r="B55" s="434"/>
      <c r="C55" s="434"/>
      <c r="D55" s="435"/>
      <c r="E55" s="445"/>
      <c r="F55" s="446"/>
      <c r="G55" s="446"/>
      <c r="H55" s="446"/>
      <c r="I55" s="447"/>
      <c r="J55" s="448"/>
      <c r="K55" s="449"/>
      <c r="L55" s="449"/>
      <c r="M55" s="449"/>
      <c r="N55" s="449"/>
      <c r="O55" s="450"/>
      <c r="P55" s="450"/>
      <c r="Q55" s="450"/>
      <c r="R55" s="450"/>
      <c r="S55" s="450"/>
      <c r="T55" s="450"/>
      <c r="U55" s="450"/>
      <c r="V55" s="450"/>
      <c r="W55" s="450"/>
      <c r="X55" s="450"/>
      <c r="Y55" s="450"/>
      <c r="Z55" s="450"/>
      <c r="AA55" s="450"/>
      <c r="AB55" s="450"/>
      <c r="AC55" s="450"/>
      <c r="AD55" s="450"/>
      <c r="AE55" s="450"/>
      <c r="AF55" s="450"/>
      <c r="AG55" s="450"/>
      <c r="AH55" s="450"/>
      <c r="AI55" s="450"/>
      <c r="AJ55" s="450"/>
      <c r="AK55" s="450"/>
      <c r="AL55" s="450"/>
      <c r="AM55" s="450"/>
    </row>
    <row r="56" spans="1:39" ht="9.75" customHeight="1" x14ac:dyDescent="0.15">
      <c r="A56" s="433"/>
      <c r="B56" s="434"/>
      <c r="C56" s="434"/>
      <c r="D56" s="435"/>
      <c r="E56" s="445"/>
      <c r="F56" s="446"/>
      <c r="G56" s="446"/>
      <c r="H56" s="446"/>
      <c r="I56" s="447"/>
      <c r="J56" s="448"/>
      <c r="K56" s="449"/>
      <c r="L56" s="449"/>
      <c r="M56" s="449"/>
      <c r="N56" s="449"/>
      <c r="O56" s="450"/>
      <c r="P56" s="450"/>
      <c r="Q56" s="450"/>
      <c r="R56" s="450"/>
      <c r="S56" s="450"/>
      <c r="T56" s="450"/>
      <c r="U56" s="450"/>
      <c r="V56" s="450"/>
      <c r="W56" s="450"/>
      <c r="X56" s="450"/>
      <c r="Y56" s="450"/>
      <c r="Z56" s="450"/>
      <c r="AA56" s="450"/>
      <c r="AB56" s="450"/>
      <c r="AC56" s="450"/>
      <c r="AD56" s="450"/>
      <c r="AE56" s="450"/>
      <c r="AF56" s="450"/>
      <c r="AG56" s="450"/>
      <c r="AH56" s="450"/>
      <c r="AI56" s="450"/>
      <c r="AJ56" s="450"/>
      <c r="AK56" s="450"/>
      <c r="AL56" s="450"/>
      <c r="AM56" s="450"/>
    </row>
    <row r="57" spans="1:39" ht="9.75" customHeight="1" x14ac:dyDescent="0.15">
      <c r="A57" s="433"/>
      <c r="B57" s="434"/>
      <c r="C57" s="434"/>
      <c r="D57" s="435"/>
      <c r="E57" s="481"/>
      <c r="F57" s="482"/>
      <c r="G57" s="482"/>
      <c r="H57" s="482"/>
      <c r="I57" s="483"/>
      <c r="J57" s="484"/>
      <c r="K57" s="485"/>
      <c r="L57" s="485"/>
      <c r="M57" s="485"/>
      <c r="N57" s="485"/>
      <c r="O57" s="486"/>
      <c r="P57" s="486"/>
      <c r="Q57" s="486"/>
      <c r="R57" s="486"/>
      <c r="S57" s="486"/>
      <c r="T57" s="486"/>
      <c r="U57" s="486"/>
      <c r="V57" s="486"/>
      <c r="W57" s="486"/>
      <c r="X57" s="486"/>
      <c r="Y57" s="486"/>
      <c r="Z57" s="486"/>
      <c r="AA57" s="486"/>
      <c r="AB57" s="486"/>
      <c r="AC57" s="486"/>
      <c r="AD57" s="486"/>
      <c r="AE57" s="486"/>
      <c r="AF57" s="486"/>
      <c r="AG57" s="486"/>
      <c r="AH57" s="486"/>
      <c r="AI57" s="486"/>
      <c r="AJ57" s="486"/>
      <c r="AK57" s="486"/>
      <c r="AL57" s="486"/>
      <c r="AM57" s="486"/>
    </row>
    <row r="58" spans="1:39" ht="9.75" customHeight="1" x14ac:dyDescent="0.15">
      <c r="A58" s="430" t="s">
        <v>113</v>
      </c>
      <c r="B58" s="431"/>
      <c r="C58" s="431"/>
      <c r="D58" s="432"/>
      <c r="E58" s="439"/>
      <c r="F58" s="440"/>
      <c r="G58" s="440"/>
      <c r="H58" s="440"/>
      <c r="I58" s="441"/>
      <c r="J58" s="442"/>
      <c r="K58" s="443"/>
      <c r="L58" s="443"/>
      <c r="M58" s="443"/>
      <c r="N58" s="443"/>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44"/>
      <c r="AL58" s="444"/>
      <c r="AM58" s="444"/>
    </row>
    <row r="59" spans="1:39" ht="9.75" customHeight="1" x14ac:dyDescent="0.15">
      <c r="A59" s="433"/>
      <c r="B59" s="434"/>
      <c r="C59" s="434"/>
      <c r="D59" s="435"/>
      <c r="E59" s="445"/>
      <c r="F59" s="446"/>
      <c r="G59" s="446"/>
      <c r="H59" s="446"/>
      <c r="I59" s="447"/>
      <c r="J59" s="448"/>
      <c r="K59" s="449"/>
      <c r="L59" s="449"/>
      <c r="M59" s="449"/>
      <c r="N59" s="449"/>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450"/>
      <c r="AL59" s="450"/>
      <c r="AM59" s="450"/>
    </row>
    <row r="60" spans="1:39" ht="9.75" customHeight="1" x14ac:dyDescent="0.15">
      <c r="A60" s="433"/>
      <c r="B60" s="434"/>
      <c r="C60" s="434"/>
      <c r="D60" s="435"/>
      <c r="E60" s="445"/>
      <c r="F60" s="446"/>
      <c r="G60" s="446"/>
      <c r="H60" s="446"/>
      <c r="I60" s="447"/>
      <c r="J60" s="448"/>
      <c r="K60" s="449"/>
      <c r="L60" s="449"/>
      <c r="M60" s="449"/>
      <c r="N60" s="449"/>
      <c r="O60" s="450"/>
      <c r="P60" s="450"/>
      <c r="Q60" s="450"/>
      <c r="R60" s="450"/>
      <c r="S60" s="450"/>
      <c r="T60" s="450"/>
      <c r="U60" s="450"/>
      <c r="V60" s="450"/>
      <c r="W60" s="450"/>
      <c r="X60" s="450"/>
      <c r="Y60" s="450"/>
      <c r="Z60" s="450"/>
      <c r="AA60" s="450"/>
      <c r="AB60" s="450"/>
      <c r="AC60" s="450"/>
      <c r="AD60" s="450"/>
      <c r="AE60" s="450"/>
      <c r="AF60" s="450"/>
      <c r="AG60" s="450"/>
      <c r="AH60" s="450"/>
      <c r="AI60" s="450"/>
      <c r="AJ60" s="450"/>
      <c r="AK60" s="450"/>
      <c r="AL60" s="450"/>
      <c r="AM60" s="450"/>
    </row>
    <row r="61" spans="1:39" ht="9.75" customHeight="1" x14ac:dyDescent="0.15">
      <c r="A61" s="421"/>
      <c r="B61" s="422"/>
      <c r="C61" s="422"/>
      <c r="D61" s="423"/>
      <c r="E61" s="457"/>
      <c r="F61" s="458"/>
      <c r="G61" s="458"/>
      <c r="H61" s="458"/>
      <c r="I61" s="459"/>
      <c r="J61" s="460"/>
      <c r="K61" s="461"/>
      <c r="L61" s="461"/>
      <c r="M61" s="461"/>
      <c r="N61" s="461"/>
      <c r="O61" s="462"/>
      <c r="P61" s="462"/>
      <c r="Q61" s="462"/>
      <c r="R61" s="462"/>
      <c r="S61" s="462"/>
      <c r="T61" s="462"/>
      <c r="U61" s="462"/>
      <c r="V61" s="462"/>
      <c r="W61" s="462"/>
      <c r="X61" s="462"/>
      <c r="Y61" s="462"/>
      <c r="Z61" s="462"/>
      <c r="AA61" s="462"/>
      <c r="AB61" s="462"/>
      <c r="AC61" s="462"/>
      <c r="AD61" s="462"/>
      <c r="AE61" s="462"/>
      <c r="AF61" s="462"/>
      <c r="AG61" s="462"/>
      <c r="AH61" s="462"/>
      <c r="AI61" s="462"/>
      <c r="AJ61" s="462"/>
      <c r="AK61" s="462"/>
      <c r="AL61" s="462"/>
      <c r="AM61" s="462"/>
    </row>
    <row r="62" spans="1:39" ht="9.75" customHeight="1" x14ac:dyDescent="0.15">
      <c r="A62" s="433" t="s">
        <v>114</v>
      </c>
      <c r="B62" s="434"/>
      <c r="C62" s="434"/>
      <c r="D62" s="435"/>
      <c r="E62" s="549"/>
      <c r="F62" s="550"/>
      <c r="G62" s="550"/>
      <c r="H62" s="550"/>
      <c r="I62" s="551"/>
      <c r="J62" s="552"/>
      <c r="K62" s="553"/>
      <c r="L62" s="553"/>
      <c r="M62" s="553"/>
      <c r="N62" s="553"/>
      <c r="O62" s="554"/>
      <c r="P62" s="554"/>
      <c r="Q62" s="554"/>
      <c r="R62" s="554"/>
      <c r="S62" s="554"/>
      <c r="T62" s="554"/>
      <c r="U62" s="554"/>
      <c r="V62" s="554"/>
      <c r="W62" s="554"/>
      <c r="X62" s="554"/>
      <c r="Y62" s="554"/>
      <c r="Z62" s="554"/>
      <c r="AA62" s="554"/>
      <c r="AB62" s="554"/>
      <c r="AC62" s="554"/>
      <c r="AD62" s="554"/>
      <c r="AE62" s="554"/>
      <c r="AF62" s="554"/>
      <c r="AG62" s="554"/>
      <c r="AH62" s="554"/>
      <c r="AI62" s="554"/>
      <c r="AJ62" s="554"/>
      <c r="AK62" s="554"/>
      <c r="AL62" s="554"/>
      <c r="AM62" s="554"/>
    </row>
    <row r="63" spans="1:39" ht="9.75" customHeight="1" x14ac:dyDescent="0.15">
      <c r="A63" s="433"/>
      <c r="B63" s="434"/>
      <c r="C63" s="434"/>
      <c r="D63" s="435"/>
      <c r="E63" s="445"/>
      <c r="F63" s="446"/>
      <c r="G63" s="446"/>
      <c r="H63" s="446"/>
      <c r="I63" s="447"/>
      <c r="J63" s="448"/>
      <c r="K63" s="449"/>
      <c r="L63" s="449"/>
      <c r="M63" s="449"/>
      <c r="N63" s="449"/>
      <c r="O63" s="450"/>
      <c r="P63" s="450"/>
      <c r="Q63" s="450"/>
      <c r="R63" s="450"/>
      <c r="S63" s="450"/>
      <c r="T63" s="450"/>
      <c r="U63" s="450"/>
      <c r="V63" s="450"/>
      <c r="W63" s="450"/>
      <c r="X63" s="450"/>
      <c r="Y63" s="450"/>
      <c r="Z63" s="450"/>
      <c r="AA63" s="450"/>
      <c r="AB63" s="450"/>
      <c r="AC63" s="450"/>
      <c r="AD63" s="450"/>
      <c r="AE63" s="450"/>
      <c r="AF63" s="450"/>
      <c r="AG63" s="450"/>
      <c r="AH63" s="450"/>
      <c r="AI63" s="450"/>
      <c r="AJ63" s="450"/>
      <c r="AK63" s="450"/>
      <c r="AL63" s="450"/>
      <c r="AM63" s="450"/>
    </row>
    <row r="64" spans="1:39" ht="9.75" customHeight="1" x14ac:dyDescent="0.15">
      <c r="A64" s="433"/>
      <c r="B64" s="434"/>
      <c r="C64" s="434"/>
      <c r="D64" s="435"/>
      <c r="E64" s="445"/>
      <c r="F64" s="446"/>
      <c r="G64" s="446"/>
      <c r="H64" s="446"/>
      <c r="I64" s="447"/>
      <c r="J64" s="448"/>
      <c r="K64" s="449"/>
      <c r="L64" s="449"/>
      <c r="M64" s="449"/>
      <c r="N64" s="449"/>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0"/>
      <c r="AL64" s="450"/>
      <c r="AM64" s="450"/>
    </row>
    <row r="65" spans="1:39" ht="9.75" customHeight="1" x14ac:dyDescent="0.15">
      <c r="A65" s="433"/>
      <c r="B65" s="434"/>
      <c r="C65" s="434"/>
      <c r="D65" s="435"/>
      <c r="E65" s="481"/>
      <c r="F65" s="482"/>
      <c r="G65" s="482"/>
      <c r="H65" s="482"/>
      <c r="I65" s="483"/>
      <c r="J65" s="484"/>
      <c r="K65" s="485"/>
      <c r="L65" s="485"/>
      <c r="M65" s="485"/>
      <c r="N65" s="485"/>
      <c r="O65" s="486"/>
      <c r="P65" s="486"/>
      <c r="Q65" s="486"/>
      <c r="R65" s="486"/>
      <c r="S65" s="486"/>
      <c r="T65" s="486"/>
      <c r="U65" s="486"/>
      <c r="V65" s="486"/>
      <c r="W65" s="486"/>
      <c r="X65" s="486"/>
      <c r="Y65" s="486"/>
      <c r="Z65" s="486"/>
      <c r="AA65" s="486"/>
      <c r="AB65" s="486"/>
      <c r="AC65" s="486"/>
      <c r="AD65" s="486"/>
      <c r="AE65" s="486"/>
      <c r="AF65" s="486"/>
      <c r="AG65" s="486"/>
      <c r="AH65" s="486"/>
      <c r="AI65" s="486"/>
      <c r="AJ65" s="486"/>
      <c r="AK65" s="486"/>
      <c r="AL65" s="486"/>
      <c r="AM65" s="486"/>
    </row>
    <row r="66" spans="1:39" ht="9.75" customHeight="1" x14ac:dyDescent="0.15">
      <c r="A66" s="430" t="s">
        <v>115</v>
      </c>
      <c r="B66" s="431"/>
      <c r="C66" s="431"/>
      <c r="D66" s="432"/>
      <c r="E66" s="439"/>
      <c r="F66" s="440"/>
      <c r="G66" s="440"/>
      <c r="H66" s="440"/>
      <c r="I66" s="441"/>
      <c r="J66" s="442"/>
      <c r="K66" s="443"/>
      <c r="L66" s="443"/>
      <c r="M66" s="443"/>
      <c r="N66" s="443"/>
      <c r="O66" s="444"/>
      <c r="P66" s="444"/>
      <c r="Q66" s="444"/>
      <c r="R66" s="444"/>
      <c r="S66" s="444"/>
      <c r="T66" s="444"/>
      <c r="U66" s="444"/>
      <c r="V66" s="444"/>
      <c r="W66" s="444"/>
      <c r="X66" s="444"/>
      <c r="Y66" s="444"/>
      <c r="Z66" s="444"/>
      <c r="AA66" s="444"/>
      <c r="AB66" s="444"/>
      <c r="AC66" s="444"/>
      <c r="AD66" s="444"/>
      <c r="AE66" s="444"/>
      <c r="AF66" s="444"/>
      <c r="AG66" s="444"/>
      <c r="AH66" s="444"/>
      <c r="AI66" s="444"/>
      <c r="AJ66" s="444"/>
      <c r="AK66" s="444"/>
      <c r="AL66" s="444"/>
      <c r="AM66" s="444"/>
    </row>
    <row r="67" spans="1:39" ht="9.75" customHeight="1" x14ac:dyDescent="0.15">
      <c r="A67" s="433"/>
      <c r="B67" s="434"/>
      <c r="C67" s="434"/>
      <c r="D67" s="435"/>
      <c r="E67" s="445"/>
      <c r="F67" s="446"/>
      <c r="G67" s="446"/>
      <c r="H67" s="446"/>
      <c r="I67" s="447"/>
      <c r="J67" s="448"/>
      <c r="K67" s="449"/>
      <c r="L67" s="449"/>
      <c r="M67" s="449"/>
      <c r="N67" s="449"/>
      <c r="O67" s="450"/>
      <c r="P67" s="450"/>
      <c r="Q67" s="450"/>
      <c r="R67" s="450"/>
      <c r="S67" s="450"/>
      <c r="T67" s="450"/>
      <c r="U67" s="450"/>
      <c r="V67" s="450"/>
      <c r="W67" s="450"/>
      <c r="X67" s="450"/>
      <c r="Y67" s="450"/>
      <c r="Z67" s="450"/>
      <c r="AA67" s="450"/>
      <c r="AB67" s="450"/>
      <c r="AC67" s="450"/>
      <c r="AD67" s="450"/>
      <c r="AE67" s="450"/>
      <c r="AF67" s="450"/>
      <c r="AG67" s="450"/>
      <c r="AH67" s="450"/>
      <c r="AI67" s="450"/>
      <c r="AJ67" s="450"/>
      <c r="AK67" s="450"/>
      <c r="AL67" s="450"/>
      <c r="AM67" s="450"/>
    </row>
    <row r="68" spans="1:39" ht="9.75" customHeight="1" x14ac:dyDescent="0.15">
      <c r="A68" s="433"/>
      <c r="B68" s="434"/>
      <c r="C68" s="434"/>
      <c r="D68" s="435"/>
      <c r="E68" s="445"/>
      <c r="F68" s="446"/>
      <c r="G68" s="446"/>
      <c r="H68" s="446"/>
      <c r="I68" s="447"/>
      <c r="J68" s="448"/>
      <c r="K68" s="449"/>
      <c r="L68" s="449"/>
      <c r="M68" s="449"/>
      <c r="N68" s="449"/>
      <c r="O68" s="450"/>
      <c r="P68" s="450"/>
      <c r="Q68" s="450"/>
      <c r="R68" s="450"/>
      <c r="S68" s="450"/>
      <c r="T68" s="450"/>
      <c r="U68" s="450"/>
      <c r="V68" s="450"/>
      <c r="W68" s="450"/>
      <c r="X68" s="450"/>
      <c r="Y68" s="450"/>
      <c r="Z68" s="450"/>
      <c r="AA68" s="450"/>
      <c r="AB68" s="450"/>
      <c r="AC68" s="450"/>
      <c r="AD68" s="450"/>
      <c r="AE68" s="450"/>
      <c r="AF68" s="450"/>
      <c r="AG68" s="450"/>
      <c r="AH68" s="450"/>
      <c r="AI68" s="450"/>
      <c r="AJ68" s="450"/>
      <c r="AK68" s="450"/>
      <c r="AL68" s="450"/>
      <c r="AM68" s="450"/>
    </row>
    <row r="69" spans="1:39" ht="9.75" customHeight="1" x14ac:dyDescent="0.15">
      <c r="A69" s="421"/>
      <c r="B69" s="422"/>
      <c r="C69" s="422"/>
      <c r="D69" s="423"/>
      <c r="E69" s="457"/>
      <c r="F69" s="458"/>
      <c r="G69" s="458"/>
      <c r="H69" s="458"/>
      <c r="I69" s="459"/>
      <c r="J69" s="460"/>
      <c r="K69" s="461"/>
      <c r="L69" s="461"/>
      <c r="M69" s="461"/>
      <c r="N69" s="461"/>
      <c r="O69" s="462"/>
      <c r="P69" s="462"/>
      <c r="Q69" s="462"/>
      <c r="R69" s="462"/>
      <c r="S69" s="462"/>
      <c r="T69" s="462"/>
      <c r="U69" s="462"/>
      <c r="V69" s="462"/>
      <c r="W69" s="462"/>
      <c r="X69" s="462"/>
      <c r="Y69" s="462"/>
      <c r="Z69" s="462"/>
      <c r="AA69" s="462"/>
      <c r="AB69" s="462"/>
      <c r="AC69" s="462"/>
      <c r="AD69" s="462"/>
      <c r="AE69" s="462"/>
      <c r="AF69" s="462"/>
      <c r="AG69" s="462"/>
      <c r="AH69" s="462"/>
      <c r="AI69" s="462"/>
      <c r="AJ69" s="462"/>
      <c r="AK69" s="462"/>
      <c r="AL69" s="462"/>
      <c r="AM69" s="462"/>
    </row>
    <row r="70" spans="1:39" ht="9.75" customHeight="1" x14ac:dyDescent="0.15">
      <c r="A70" s="430" t="s">
        <v>116</v>
      </c>
      <c r="B70" s="431"/>
      <c r="C70" s="431"/>
      <c r="D70" s="432"/>
      <c r="E70" s="439"/>
      <c r="F70" s="440"/>
      <c r="G70" s="440"/>
      <c r="H70" s="440"/>
      <c r="I70" s="441"/>
      <c r="J70" s="442"/>
      <c r="K70" s="443"/>
      <c r="L70" s="443"/>
      <c r="M70" s="443"/>
      <c r="N70" s="443"/>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row>
    <row r="71" spans="1:39" ht="9.75" customHeight="1" x14ac:dyDescent="0.15">
      <c r="A71" s="433"/>
      <c r="B71" s="434"/>
      <c r="C71" s="434"/>
      <c r="D71" s="435"/>
      <c r="E71" s="445"/>
      <c r="F71" s="446"/>
      <c r="G71" s="446"/>
      <c r="H71" s="446"/>
      <c r="I71" s="447"/>
      <c r="J71" s="448"/>
      <c r="K71" s="449"/>
      <c r="L71" s="449"/>
      <c r="M71" s="449"/>
      <c r="N71" s="449"/>
      <c r="O71" s="450"/>
      <c r="P71" s="450"/>
      <c r="Q71" s="450"/>
      <c r="R71" s="450"/>
      <c r="S71" s="450"/>
      <c r="T71" s="450"/>
      <c r="U71" s="450"/>
      <c r="V71" s="450"/>
      <c r="W71" s="450"/>
      <c r="X71" s="450"/>
      <c r="Y71" s="450"/>
      <c r="Z71" s="450"/>
      <c r="AA71" s="450"/>
      <c r="AB71" s="450"/>
      <c r="AC71" s="450"/>
      <c r="AD71" s="450"/>
      <c r="AE71" s="450"/>
      <c r="AF71" s="450"/>
      <c r="AG71" s="450"/>
      <c r="AH71" s="450"/>
      <c r="AI71" s="450"/>
      <c r="AJ71" s="450"/>
      <c r="AK71" s="450"/>
      <c r="AL71" s="450"/>
      <c r="AM71" s="450"/>
    </row>
    <row r="72" spans="1:39" ht="9.75" customHeight="1" x14ac:dyDescent="0.15">
      <c r="A72" s="433"/>
      <c r="B72" s="434"/>
      <c r="C72" s="434"/>
      <c r="D72" s="435"/>
      <c r="E72" s="445"/>
      <c r="F72" s="446"/>
      <c r="G72" s="446"/>
      <c r="H72" s="446"/>
      <c r="I72" s="447"/>
      <c r="J72" s="448"/>
      <c r="K72" s="449"/>
      <c r="L72" s="449"/>
      <c r="M72" s="449"/>
      <c r="N72" s="449"/>
      <c r="O72" s="450"/>
      <c r="P72" s="450"/>
      <c r="Q72" s="450"/>
      <c r="R72" s="450"/>
      <c r="S72" s="450"/>
      <c r="T72" s="450"/>
      <c r="U72" s="450"/>
      <c r="V72" s="450"/>
      <c r="W72" s="450"/>
      <c r="X72" s="450"/>
      <c r="Y72" s="450"/>
      <c r="Z72" s="450"/>
      <c r="AA72" s="450"/>
      <c r="AB72" s="450"/>
      <c r="AC72" s="450"/>
      <c r="AD72" s="450"/>
      <c r="AE72" s="450"/>
      <c r="AF72" s="450"/>
      <c r="AG72" s="450"/>
      <c r="AH72" s="450"/>
      <c r="AI72" s="450"/>
      <c r="AJ72" s="450"/>
      <c r="AK72" s="450"/>
      <c r="AL72" s="450"/>
      <c r="AM72" s="450"/>
    </row>
    <row r="73" spans="1:39" ht="9.75" customHeight="1" thickBot="1" x14ac:dyDescent="0.2">
      <c r="A73" s="436"/>
      <c r="B73" s="437"/>
      <c r="C73" s="437"/>
      <c r="D73" s="438"/>
      <c r="E73" s="451"/>
      <c r="F73" s="452"/>
      <c r="G73" s="452"/>
      <c r="H73" s="452"/>
      <c r="I73" s="453"/>
      <c r="J73" s="454"/>
      <c r="K73" s="455"/>
      <c r="L73" s="455"/>
      <c r="M73" s="455"/>
      <c r="N73" s="455"/>
      <c r="O73" s="456"/>
      <c r="P73" s="456"/>
      <c r="Q73" s="456"/>
      <c r="R73" s="456"/>
      <c r="S73" s="456"/>
      <c r="T73" s="456"/>
      <c r="U73" s="456"/>
      <c r="V73" s="456"/>
      <c r="W73" s="456"/>
      <c r="X73" s="456"/>
      <c r="Y73" s="456"/>
      <c r="Z73" s="456"/>
      <c r="AA73" s="456"/>
      <c r="AB73" s="456"/>
      <c r="AC73" s="456"/>
      <c r="AD73" s="456"/>
      <c r="AE73" s="456"/>
      <c r="AF73" s="456"/>
      <c r="AG73" s="456"/>
      <c r="AH73" s="456"/>
      <c r="AI73" s="456"/>
      <c r="AJ73" s="456"/>
      <c r="AK73" s="456"/>
      <c r="AL73" s="456"/>
      <c r="AM73" s="456"/>
    </row>
    <row r="74" spans="1:39" ht="22.5" customHeight="1" thickTop="1" x14ac:dyDescent="0.15">
      <c r="A74" s="421" t="s">
        <v>137</v>
      </c>
      <c r="B74" s="422"/>
      <c r="C74" s="422"/>
      <c r="D74" s="423"/>
      <c r="E74" s="424"/>
      <c r="F74" s="425"/>
      <c r="G74" s="425"/>
      <c r="H74" s="425"/>
      <c r="I74" s="426"/>
      <c r="J74" s="487">
        <f>SUM(J54:N73)</f>
        <v>0</v>
      </c>
      <c r="K74" s="488"/>
      <c r="L74" s="488"/>
      <c r="M74" s="488"/>
      <c r="N74" s="488"/>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29"/>
      <c r="AL74" s="429"/>
      <c r="AM74" s="429"/>
    </row>
    <row r="75" spans="1:39" ht="2.25" customHeight="1" x14ac:dyDescent="0.1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row>
    <row r="76" spans="1:39" ht="18" customHeight="1" x14ac:dyDescent="0.15">
      <c r="A76" s="231" t="s">
        <v>267</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row>
    <row r="77" spans="1:39" ht="18" customHeight="1" x14ac:dyDescent="0.15">
      <c r="A77" s="474" t="s">
        <v>28</v>
      </c>
      <c r="B77" s="475"/>
      <c r="C77" s="475"/>
      <c r="D77" s="476"/>
      <c r="E77" s="477" t="s">
        <v>55</v>
      </c>
      <c r="F77" s="478"/>
      <c r="G77" s="478"/>
      <c r="H77" s="478"/>
      <c r="I77" s="479"/>
      <c r="J77" s="477" t="s">
        <v>60</v>
      </c>
      <c r="K77" s="478"/>
      <c r="L77" s="478"/>
      <c r="M77" s="478"/>
      <c r="N77" s="478"/>
      <c r="O77" s="480" t="s">
        <v>56</v>
      </c>
      <c r="P77" s="480"/>
      <c r="Q77" s="480"/>
      <c r="R77" s="480"/>
      <c r="S77" s="480"/>
      <c r="T77" s="480"/>
      <c r="U77" s="480"/>
      <c r="V77" s="480"/>
      <c r="W77" s="480"/>
      <c r="X77" s="480"/>
      <c r="Y77" s="480"/>
      <c r="Z77" s="480"/>
      <c r="AA77" s="480"/>
      <c r="AB77" s="480"/>
      <c r="AC77" s="480"/>
      <c r="AD77" s="480"/>
      <c r="AE77" s="480"/>
      <c r="AF77" s="480"/>
      <c r="AG77" s="480"/>
      <c r="AH77" s="480"/>
      <c r="AI77" s="480"/>
      <c r="AJ77" s="480"/>
      <c r="AK77" s="480"/>
      <c r="AL77" s="480"/>
      <c r="AM77" s="480"/>
    </row>
    <row r="78" spans="1:39" ht="9.75" customHeight="1" x14ac:dyDescent="0.15">
      <c r="A78" s="430" t="s">
        <v>59</v>
      </c>
      <c r="B78" s="431"/>
      <c r="C78" s="431"/>
      <c r="D78" s="432"/>
      <c r="E78" s="439"/>
      <c r="F78" s="440"/>
      <c r="G78" s="440"/>
      <c r="H78" s="440"/>
      <c r="I78" s="441"/>
      <c r="J78" s="442"/>
      <c r="K78" s="443"/>
      <c r="L78" s="443"/>
      <c r="M78" s="443"/>
      <c r="N78" s="443"/>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row>
    <row r="79" spans="1:39" ht="9.75" customHeight="1" x14ac:dyDescent="0.15">
      <c r="A79" s="433"/>
      <c r="B79" s="434"/>
      <c r="C79" s="434"/>
      <c r="D79" s="435"/>
      <c r="E79" s="445"/>
      <c r="F79" s="446"/>
      <c r="G79" s="446"/>
      <c r="H79" s="446"/>
      <c r="I79" s="447"/>
      <c r="J79" s="448"/>
      <c r="K79" s="449"/>
      <c r="L79" s="449"/>
      <c r="M79" s="449"/>
      <c r="N79" s="449"/>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0"/>
      <c r="AL79" s="450"/>
      <c r="AM79" s="450"/>
    </row>
    <row r="80" spans="1:39" ht="9.75" customHeight="1" x14ac:dyDescent="0.15">
      <c r="A80" s="433"/>
      <c r="B80" s="434"/>
      <c r="C80" s="434"/>
      <c r="D80" s="435"/>
      <c r="E80" s="445"/>
      <c r="F80" s="446"/>
      <c r="G80" s="446"/>
      <c r="H80" s="446"/>
      <c r="I80" s="447"/>
      <c r="J80" s="448"/>
      <c r="K80" s="449"/>
      <c r="L80" s="449"/>
      <c r="M80" s="449"/>
      <c r="N80" s="449"/>
      <c r="O80" s="450"/>
      <c r="P80" s="450"/>
      <c r="Q80" s="450"/>
      <c r="R80" s="450"/>
      <c r="S80" s="450"/>
      <c r="T80" s="450"/>
      <c r="U80" s="450"/>
      <c r="V80" s="450"/>
      <c r="W80" s="450"/>
      <c r="X80" s="450"/>
      <c r="Y80" s="450"/>
      <c r="Z80" s="450"/>
      <c r="AA80" s="450"/>
      <c r="AB80" s="450"/>
      <c r="AC80" s="450"/>
      <c r="AD80" s="450"/>
      <c r="AE80" s="450"/>
      <c r="AF80" s="450"/>
      <c r="AG80" s="450"/>
      <c r="AH80" s="450"/>
      <c r="AI80" s="450"/>
      <c r="AJ80" s="450"/>
      <c r="AK80" s="450"/>
      <c r="AL80" s="450"/>
      <c r="AM80" s="450"/>
    </row>
    <row r="81" spans="1:39" ht="9.75" customHeight="1" x14ac:dyDescent="0.15">
      <c r="A81" s="433"/>
      <c r="B81" s="434"/>
      <c r="C81" s="434"/>
      <c r="D81" s="435"/>
      <c r="E81" s="481"/>
      <c r="F81" s="482"/>
      <c r="G81" s="482"/>
      <c r="H81" s="482"/>
      <c r="I81" s="483"/>
      <c r="J81" s="484"/>
      <c r="K81" s="485"/>
      <c r="L81" s="485"/>
      <c r="M81" s="485"/>
      <c r="N81" s="485"/>
      <c r="O81" s="486"/>
      <c r="P81" s="486"/>
      <c r="Q81" s="486"/>
      <c r="R81" s="486"/>
      <c r="S81" s="486"/>
      <c r="T81" s="486"/>
      <c r="U81" s="486"/>
      <c r="V81" s="486"/>
      <c r="W81" s="486"/>
      <c r="X81" s="486"/>
      <c r="Y81" s="486"/>
      <c r="Z81" s="486"/>
      <c r="AA81" s="486"/>
      <c r="AB81" s="486"/>
      <c r="AC81" s="486"/>
      <c r="AD81" s="486"/>
      <c r="AE81" s="486"/>
      <c r="AF81" s="486"/>
      <c r="AG81" s="486"/>
      <c r="AH81" s="486"/>
      <c r="AI81" s="486"/>
      <c r="AJ81" s="486"/>
      <c r="AK81" s="486"/>
      <c r="AL81" s="486"/>
      <c r="AM81" s="486"/>
    </row>
    <row r="82" spans="1:39" ht="9.75" customHeight="1" x14ac:dyDescent="0.15">
      <c r="A82" s="430" t="s">
        <v>113</v>
      </c>
      <c r="B82" s="431"/>
      <c r="C82" s="431"/>
      <c r="D82" s="432"/>
      <c r="E82" s="439"/>
      <c r="F82" s="440"/>
      <c r="G82" s="440"/>
      <c r="H82" s="440"/>
      <c r="I82" s="441"/>
      <c r="J82" s="442"/>
      <c r="K82" s="443"/>
      <c r="L82" s="443"/>
      <c r="M82" s="443"/>
      <c r="N82" s="443"/>
      <c r="O82" s="444"/>
      <c r="P82" s="444"/>
      <c r="Q82" s="444"/>
      <c r="R82" s="444"/>
      <c r="S82" s="444"/>
      <c r="T82" s="444"/>
      <c r="U82" s="444"/>
      <c r="V82" s="444"/>
      <c r="W82" s="444"/>
      <c r="X82" s="444"/>
      <c r="Y82" s="444"/>
      <c r="Z82" s="444"/>
      <c r="AA82" s="444"/>
      <c r="AB82" s="444"/>
      <c r="AC82" s="444"/>
      <c r="AD82" s="444"/>
      <c r="AE82" s="444"/>
      <c r="AF82" s="444"/>
      <c r="AG82" s="444"/>
      <c r="AH82" s="444"/>
      <c r="AI82" s="444"/>
      <c r="AJ82" s="444"/>
      <c r="AK82" s="444"/>
      <c r="AL82" s="444"/>
      <c r="AM82" s="444"/>
    </row>
    <row r="83" spans="1:39" ht="9.75" customHeight="1" x14ac:dyDescent="0.15">
      <c r="A83" s="433"/>
      <c r="B83" s="434"/>
      <c r="C83" s="434"/>
      <c r="D83" s="435"/>
      <c r="E83" s="445"/>
      <c r="F83" s="446"/>
      <c r="G83" s="446"/>
      <c r="H83" s="446"/>
      <c r="I83" s="447"/>
      <c r="J83" s="448"/>
      <c r="K83" s="449"/>
      <c r="L83" s="449"/>
      <c r="M83" s="449"/>
      <c r="N83" s="449"/>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50"/>
      <c r="AL83" s="450"/>
      <c r="AM83" s="450"/>
    </row>
    <row r="84" spans="1:39" ht="9.75" customHeight="1" x14ac:dyDescent="0.15">
      <c r="A84" s="433"/>
      <c r="B84" s="434"/>
      <c r="C84" s="434"/>
      <c r="D84" s="435"/>
      <c r="E84" s="445"/>
      <c r="F84" s="446"/>
      <c r="G84" s="446"/>
      <c r="H84" s="446"/>
      <c r="I84" s="447"/>
      <c r="J84" s="448"/>
      <c r="K84" s="449"/>
      <c r="L84" s="449"/>
      <c r="M84" s="449"/>
      <c r="N84" s="449"/>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50"/>
      <c r="AL84" s="450"/>
      <c r="AM84" s="450"/>
    </row>
    <row r="85" spans="1:39" ht="9.75" customHeight="1" x14ac:dyDescent="0.15">
      <c r="A85" s="421"/>
      <c r="B85" s="422"/>
      <c r="C85" s="422"/>
      <c r="D85" s="423"/>
      <c r="E85" s="457"/>
      <c r="F85" s="458"/>
      <c r="G85" s="458"/>
      <c r="H85" s="458"/>
      <c r="I85" s="459"/>
      <c r="J85" s="460"/>
      <c r="K85" s="461"/>
      <c r="L85" s="461"/>
      <c r="M85" s="461"/>
      <c r="N85" s="461"/>
      <c r="O85" s="462"/>
      <c r="P85" s="462"/>
      <c r="Q85" s="462"/>
      <c r="R85" s="462"/>
      <c r="S85" s="462"/>
      <c r="T85" s="462"/>
      <c r="U85" s="462"/>
      <c r="V85" s="462"/>
      <c r="W85" s="462"/>
      <c r="X85" s="462"/>
      <c r="Y85" s="462"/>
      <c r="Z85" s="462"/>
      <c r="AA85" s="462"/>
      <c r="AB85" s="462"/>
      <c r="AC85" s="462"/>
      <c r="AD85" s="462"/>
      <c r="AE85" s="462"/>
      <c r="AF85" s="462"/>
      <c r="AG85" s="462"/>
      <c r="AH85" s="462"/>
      <c r="AI85" s="462"/>
      <c r="AJ85" s="462"/>
      <c r="AK85" s="462"/>
      <c r="AL85" s="462"/>
      <c r="AM85" s="462"/>
    </row>
    <row r="86" spans="1:39" ht="9.75" customHeight="1" x14ac:dyDescent="0.15">
      <c r="A86" s="430" t="s">
        <v>114</v>
      </c>
      <c r="B86" s="431"/>
      <c r="C86" s="431"/>
      <c r="D86" s="432"/>
      <c r="E86" s="439"/>
      <c r="F86" s="440"/>
      <c r="G86" s="440"/>
      <c r="H86" s="440"/>
      <c r="I86" s="441"/>
      <c r="J86" s="442"/>
      <c r="K86" s="443"/>
      <c r="L86" s="443"/>
      <c r="M86" s="443"/>
      <c r="N86" s="443"/>
      <c r="O86" s="444"/>
      <c r="P86" s="444"/>
      <c r="Q86" s="444"/>
      <c r="R86" s="444"/>
      <c r="S86" s="444"/>
      <c r="T86" s="444"/>
      <c r="U86" s="444"/>
      <c r="V86" s="444"/>
      <c r="W86" s="444"/>
      <c r="X86" s="444"/>
      <c r="Y86" s="444"/>
      <c r="Z86" s="444"/>
      <c r="AA86" s="444"/>
      <c r="AB86" s="444"/>
      <c r="AC86" s="444"/>
      <c r="AD86" s="444"/>
      <c r="AE86" s="444"/>
      <c r="AF86" s="444"/>
      <c r="AG86" s="444"/>
      <c r="AH86" s="444"/>
      <c r="AI86" s="444"/>
      <c r="AJ86" s="444"/>
      <c r="AK86" s="444"/>
      <c r="AL86" s="444"/>
      <c r="AM86" s="444"/>
    </row>
    <row r="87" spans="1:39" ht="9.75" customHeight="1" x14ac:dyDescent="0.15">
      <c r="A87" s="433"/>
      <c r="B87" s="434"/>
      <c r="C87" s="434"/>
      <c r="D87" s="435"/>
      <c r="E87" s="445"/>
      <c r="F87" s="446"/>
      <c r="G87" s="446"/>
      <c r="H87" s="446"/>
      <c r="I87" s="447"/>
      <c r="J87" s="448"/>
      <c r="K87" s="449"/>
      <c r="L87" s="449"/>
      <c r="M87" s="449"/>
      <c r="N87" s="449"/>
      <c r="O87" s="450"/>
      <c r="P87" s="450"/>
      <c r="Q87" s="450"/>
      <c r="R87" s="450"/>
      <c r="S87" s="450"/>
      <c r="T87" s="450"/>
      <c r="U87" s="450"/>
      <c r="V87" s="450"/>
      <c r="W87" s="450"/>
      <c r="X87" s="450"/>
      <c r="Y87" s="450"/>
      <c r="Z87" s="450"/>
      <c r="AA87" s="450"/>
      <c r="AB87" s="450"/>
      <c r="AC87" s="450"/>
      <c r="AD87" s="450"/>
      <c r="AE87" s="450"/>
      <c r="AF87" s="450"/>
      <c r="AG87" s="450"/>
      <c r="AH87" s="450"/>
      <c r="AI87" s="450"/>
      <c r="AJ87" s="450"/>
      <c r="AK87" s="450"/>
      <c r="AL87" s="450"/>
      <c r="AM87" s="450"/>
    </row>
    <row r="88" spans="1:39" ht="9.75" customHeight="1" x14ac:dyDescent="0.15">
      <c r="A88" s="433"/>
      <c r="B88" s="434"/>
      <c r="C88" s="434"/>
      <c r="D88" s="435"/>
      <c r="E88" s="445"/>
      <c r="F88" s="446"/>
      <c r="G88" s="446"/>
      <c r="H88" s="446"/>
      <c r="I88" s="447"/>
      <c r="J88" s="448"/>
      <c r="K88" s="449"/>
      <c r="L88" s="449"/>
      <c r="M88" s="449"/>
      <c r="N88" s="449"/>
      <c r="O88" s="450"/>
      <c r="P88" s="450"/>
      <c r="Q88" s="450"/>
      <c r="R88" s="450"/>
      <c r="S88" s="450"/>
      <c r="T88" s="450"/>
      <c r="U88" s="450"/>
      <c r="V88" s="450"/>
      <c r="W88" s="450"/>
      <c r="X88" s="450"/>
      <c r="Y88" s="450"/>
      <c r="Z88" s="450"/>
      <c r="AA88" s="450"/>
      <c r="AB88" s="450"/>
      <c r="AC88" s="450"/>
      <c r="AD88" s="450"/>
      <c r="AE88" s="450"/>
      <c r="AF88" s="450"/>
      <c r="AG88" s="450"/>
      <c r="AH88" s="450"/>
      <c r="AI88" s="450"/>
      <c r="AJ88" s="450"/>
      <c r="AK88" s="450"/>
      <c r="AL88" s="450"/>
      <c r="AM88" s="450"/>
    </row>
    <row r="89" spans="1:39" ht="9.75" customHeight="1" thickBot="1" x14ac:dyDescent="0.2">
      <c r="A89" s="436"/>
      <c r="B89" s="437"/>
      <c r="C89" s="437"/>
      <c r="D89" s="438"/>
      <c r="E89" s="451"/>
      <c r="F89" s="452"/>
      <c r="G89" s="452"/>
      <c r="H89" s="452"/>
      <c r="I89" s="453"/>
      <c r="J89" s="454"/>
      <c r="K89" s="455"/>
      <c r="L89" s="455"/>
      <c r="M89" s="455"/>
      <c r="N89" s="455"/>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6"/>
      <c r="AL89" s="456"/>
      <c r="AM89" s="456"/>
    </row>
    <row r="90" spans="1:39" ht="22.5" customHeight="1" thickTop="1" x14ac:dyDescent="0.15">
      <c r="A90" s="421" t="s">
        <v>101</v>
      </c>
      <c r="B90" s="422"/>
      <c r="C90" s="422"/>
      <c r="D90" s="423"/>
      <c r="E90" s="424"/>
      <c r="F90" s="425"/>
      <c r="G90" s="425"/>
      <c r="H90" s="425"/>
      <c r="I90" s="426"/>
      <c r="J90" s="427">
        <f>SUM(J78:N89)</f>
        <v>0</v>
      </c>
      <c r="K90" s="428"/>
      <c r="L90" s="428"/>
      <c r="M90" s="428"/>
      <c r="N90" s="428"/>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29"/>
      <c r="AL90" s="429"/>
      <c r="AM90" s="429"/>
    </row>
    <row r="91" spans="1:39" ht="2.25" customHeight="1" x14ac:dyDescent="0.1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row>
    <row r="92" spans="1:39" ht="18" customHeight="1" x14ac:dyDescent="0.15">
      <c r="A92" s="231" t="s">
        <v>210</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row>
    <row r="93" spans="1:39" ht="18" customHeight="1" x14ac:dyDescent="0.15">
      <c r="A93" s="474" t="s">
        <v>58</v>
      </c>
      <c r="B93" s="475"/>
      <c r="C93" s="475"/>
      <c r="D93" s="476"/>
      <c r="E93" s="477" t="s">
        <v>55</v>
      </c>
      <c r="F93" s="478"/>
      <c r="G93" s="478"/>
      <c r="H93" s="478"/>
      <c r="I93" s="479"/>
      <c r="J93" s="477" t="s">
        <v>60</v>
      </c>
      <c r="K93" s="478"/>
      <c r="L93" s="478"/>
      <c r="M93" s="478"/>
      <c r="N93" s="478"/>
      <c r="O93" s="480" t="s">
        <v>56</v>
      </c>
      <c r="P93" s="480"/>
      <c r="Q93" s="480"/>
      <c r="R93" s="480"/>
      <c r="S93" s="480"/>
      <c r="T93" s="480"/>
      <c r="U93" s="480"/>
      <c r="V93" s="480"/>
      <c r="W93" s="480"/>
      <c r="X93" s="480"/>
      <c r="Y93" s="480"/>
      <c r="Z93" s="480"/>
      <c r="AA93" s="480"/>
      <c r="AB93" s="480"/>
      <c r="AC93" s="480"/>
      <c r="AD93" s="480"/>
      <c r="AE93" s="480"/>
      <c r="AF93" s="480"/>
      <c r="AG93" s="480"/>
      <c r="AH93" s="480"/>
      <c r="AI93" s="480"/>
      <c r="AJ93" s="480"/>
      <c r="AK93" s="480"/>
      <c r="AL93" s="480"/>
      <c r="AM93" s="480"/>
    </row>
    <row r="94" spans="1:39" ht="9.75" customHeight="1" x14ac:dyDescent="0.15">
      <c r="A94" s="430" t="s">
        <v>59</v>
      </c>
      <c r="B94" s="431"/>
      <c r="C94" s="431"/>
      <c r="D94" s="432"/>
      <c r="E94" s="439"/>
      <c r="F94" s="440"/>
      <c r="G94" s="440"/>
      <c r="H94" s="440"/>
      <c r="I94" s="441"/>
      <c r="J94" s="442"/>
      <c r="K94" s="443"/>
      <c r="L94" s="443"/>
      <c r="M94" s="443"/>
      <c r="N94" s="443"/>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row>
    <row r="95" spans="1:39" ht="9.75" customHeight="1" x14ac:dyDescent="0.15">
      <c r="A95" s="433"/>
      <c r="B95" s="434"/>
      <c r="C95" s="434"/>
      <c r="D95" s="435"/>
      <c r="E95" s="445"/>
      <c r="F95" s="446"/>
      <c r="G95" s="446"/>
      <c r="H95" s="446"/>
      <c r="I95" s="447"/>
      <c r="J95" s="448"/>
      <c r="K95" s="449"/>
      <c r="L95" s="449"/>
      <c r="M95" s="449"/>
      <c r="N95" s="449"/>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row>
    <row r="96" spans="1:39" ht="9.75" customHeight="1" x14ac:dyDescent="0.15">
      <c r="A96" s="433"/>
      <c r="B96" s="434"/>
      <c r="C96" s="434"/>
      <c r="D96" s="435"/>
      <c r="E96" s="445"/>
      <c r="F96" s="446"/>
      <c r="G96" s="446"/>
      <c r="H96" s="446"/>
      <c r="I96" s="447"/>
      <c r="J96" s="448"/>
      <c r="K96" s="449"/>
      <c r="L96" s="449"/>
      <c r="M96" s="449"/>
      <c r="N96" s="449"/>
      <c r="O96" s="450"/>
      <c r="P96" s="450"/>
      <c r="Q96" s="450"/>
      <c r="R96" s="450"/>
      <c r="S96" s="450"/>
      <c r="T96" s="450"/>
      <c r="U96" s="450"/>
      <c r="V96" s="450"/>
      <c r="W96" s="450"/>
      <c r="X96" s="450"/>
      <c r="Y96" s="450"/>
      <c r="Z96" s="450"/>
      <c r="AA96" s="450"/>
      <c r="AB96" s="450"/>
      <c r="AC96" s="450"/>
      <c r="AD96" s="450"/>
      <c r="AE96" s="450"/>
      <c r="AF96" s="450"/>
      <c r="AG96" s="450"/>
      <c r="AH96" s="450"/>
      <c r="AI96" s="450"/>
      <c r="AJ96" s="450"/>
      <c r="AK96" s="450"/>
      <c r="AL96" s="450"/>
      <c r="AM96" s="450"/>
    </row>
    <row r="97" spans="1:39" ht="9.75" customHeight="1" x14ac:dyDescent="0.15">
      <c r="A97" s="433"/>
      <c r="B97" s="434"/>
      <c r="C97" s="434"/>
      <c r="D97" s="435"/>
      <c r="E97" s="481"/>
      <c r="F97" s="482"/>
      <c r="G97" s="482"/>
      <c r="H97" s="482"/>
      <c r="I97" s="483"/>
      <c r="J97" s="484"/>
      <c r="K97" s="485"/>
      <c r="L97" s="485"/>
      <c r="M97" s="485"/>
      <c r="N97" s="485"/>
      <c r="O97" s="486"/>
      <c r="P97" s="486"/>
      <c r="Q97" s="486"/>
      <c r="R97" s="486"/>
      <c r="S97" s="486"/>
      <c r="T97" s="486"/>
      <c r="U97" s="486"/>
      <c r="V97" s="486"/>
      <c r="W97" s="486"/>
      <c r="X97" s="486"/>
      <c r="Y97" s="486"/>
      <c r="Z97" s="486"/>
      <c r="AA97" s="486"/>
      <c r="AB97" s="486"/>
      <c r="AC97" s="486"/>
      <c r="AD97" s="486"/>
      <c r="AE97" s="486"/>
      <c r="AF97" s="486"/>
      <c r="AG97" s="486"/>
      <c r="AH97" s="486"/>
      <c r="AI97" s="486"/>
      <c r="AJ97" s="486"/>
      <c r="AK97" s="486"/>
      <c r="AL97" s="486"/>
      <c r="AM97" s="486"/>
    </row>
    <row r="98" spans="1:39" ht="9.75" customHeight="1" x14ac:dyDescent="0.15">
      <c r="A98" s="430" t="s">
        <v>113</v>
      </c>
      <c r="B98" s="431"/>
      <c r="C98" s="431"/>
      <c r="D98" s="432"/>
      <c r="E98" s="439"/>
      <c r="F98" s="440"/>
      <c r="G98" s="440"/>
      <c r="H98" s="440"/>
      <c r="I98" s="441"/>
      <c r="J98" s="442"/>
      <c r="K98" s="443"/>
      <c r="L98" s="443"/>
      <c r="M98" s="443"/>
      <c r="N98" s="443"/>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row>
    <row r="99" spans="1:39" ht="9.75" customHeight="1" x14ac:dyDescent="0.15">
      <c r="A99" s="433"/>
      <c r="B99" s="434"/>
      <c r="C99" s="434"/>
      <c r="D99" s="435"/>
      <c r="E99" s="445"/>
      <c r="F99" s="446"/>
      <c r="G99" s="446"/>
      <c r="H99" s="446"/>
      <c r="I99" s="447"/>
      <c r="J99" s="448"/>
      <c r="K99" s="449"/>
      <c r="L99" s="449"/>
      <c r="M99" s="449"/>
      <c r="N99" s="449"/>
      <c r="O99" s="450"/>
      <c r="P99" s="450"/>
      <c r="Q99" s="450"/>
      <c r="R99" s="450"/>
      <c r="S99" s="450"/>
      <c r="T99" s="450"/>
      <c r="U99" s="450"/>
      <c r="V99" s="450"/>
      <c r="W99" s="450"/>
      <c r="X99" s="450"/>
      <c r="Y99" s="450"/>
      <c r="Z99" s="450"/>
      <c r="AA99" s="450"/>
      <c r="AB99" s="450"/>
      <c r="AC99" s="450"/>
      <c r="AD99" s="450"/>
      <c r="AE99" s="450"/>
      <c r="AF99" s="450"/>
      <c r="AG99" s="450"/>
      <c r="AH99" s="450"/>
      <c r="AI99" s="450"/>
      <c r="AJ99" s="450"/>
      <c r="AK99" s="450"/>
      <c r="AL99" s="450"/>
      <c r="AM99" s="450"/>
    </row>
    <row r="100" spans="1:39" ht="9.75" customHeight="1" x14ac:dyDescent="0.15">
      <c r="A100" s="433"/>
      <c r="B100" s="434"/>
      <c r="C100" s="434"/>
      <c r="D100" s="435"/>
      <c r="E100" s="445"/>
      <c r="F100" s="446"/>
      <c r="G100" s="446"/>
      <c r="H100" s="446"/>
      <c r="I100" s="447"/>
      <c r="J100" s="448"/>
      <c r="K100" s="449"/>
      <c r="L100" s="449"/>
      <c r="M100" s="449"/>
      <c r="N100" s="449"/>
      <c r="O100" s="450"/>
      <c r="P100" s="450"/>
      <c r="Q100" s="450"/>
      <c r="R100" s="450"/>
      <c r="S100" s="450"/>
      <c r="T100" s="450"/>
      <c r="U100" s="450"/>
      <c r="V100" s="450"/>
      <c r="W100" s="450"/>
      <c r="X100" s="450"/>
      <c r="Y100" s="450"/>
      <c r="Z100" s="450"/>
      <c r="AA100" s="450"/>
      <c r="AB100" s="450"/>
      <c r="AC100" s="450"/>
      <c r="AD100" s="450"/>
      <c r="AE100" s="450"/>
      <c r="AF100" s="450"/>
      <c r="AG100" s="450"/>
      <c r="AH100" s="450"/>
      <c r="AI100" s="450"/>
      <c r="AJ100" s="450"/>
      <c r="AK100" s="450"/>
      <c r="AL100" s="450"/>
      <c r="AM100" s="450"/>
    </row>
    <row r="101" spans="1:39" ht="9.75" customHeight="1" x14ac:dyDescent="0.15">
      <c r="A101" s="421"/>
      <c r="B101" s="422"/>
      <c r="C101" s="422"/>
      <c r="D101" s="423"/>
      <c r="E101" s="457"/>
      <c r="F101" s="458"/>
      <c r="G101" s="458"/>
      <c r="H101" s="458"/>
      <c r="I101" s="459"/>
      <c r="J101" s="460"/>
      <c r="K101" s="461"/>
      <c r="L101" s="461"/>
      <c r="M101" s="461"/>
      <c r="N101" s="461"/>
      <c r="O101" s="462"/>
      <c r="P101" s="462"/>
      <c r="Q101" s="462"/>
      <c r="R101" s="462"/>
      <c r="S101" s="462"/>
      <c r="T101" s="462"/>
      <c r="U101" s="462"/>
      <c r="V101" s="462"/>
      <c r="W101" s="462"/>
      <c r="X101" s="462"/>
      <c r="Y101" s="462"/>
      <c r="Z101" s="462"/>
      <c r="AA101" s="462"/>
      <c r="AB101" s="462"/>
      <c r="AC101" s="462"/>
      <c r="AD101" s="462"/>
      <c r="AE101" s="462"/>
      <c r="AF101" s="462"/>
      <c r="AG101" s="462"/>
      <c r="AH101" s="462"/>
      <c r="AI101" s="462"/>
      <c r="AJ101" s="462"/>
      <c r="AK101" s="462"/>
      <c r="AL101" s="462"/>
      <c r="AM101" s="462"/>
    </row>
    <row r="102" spans="1:39" ht="9.75" customHeight="1" x14ac:dyDescent="0.15">
      <c r="A102" s="430" t="s">
        <v>114</v>
      </c>
      <c r="B102" s="431"/>
      <c r="C102" s="431"/>
      <c r="D102" s="432"/>
      <c r="E102" s="439"/>
      <c r="F102" s="440"/>
      <c r="G102" s="440"/>
      <c r="H102" s="440"/>
      <c r="I102" s="441"/>
      <c r="J102" s="442"/>
      <c r="K102" s="443"/>
      <c r="L102" s="443"/>
      <c r="M102" s="443"/>
      <c r="N102" s="443"/>
      <c r="O102" s="444"/>
      <c r="P102" s="444"/>
      <c r="Q102" s="444"/>
      <c r="R102" s="444"/>
      <c r="S102" s="444"/>
      <c r="T102" s="444"/>
      <c r="U102" s="444"/>
      <c r="V102" s="444"/>
      <c r="W102" s="444"/>
      <c r="X102" s="444"/>
      <c r="Y102" s="444"/>
      <c r="Z102" s="444"/>
      <c r="AA102" s="444"/>
      <c r="AB102" s="444"/>
      <c r="AC102" s="444"/>
      <c r="AD102" s="444"/>
      <c r="AE102" s="444"/>
      <c r="AF102" s="444"/>
      <c r="AG102" s="444"/>
      <c r="AH102" s="444"/>
      <c r="AI102" s="444"/>
      <c r="AJ102" s="444"/>
      <c r="AK102" s="444"/>
      <c r="AL102" s="444"/>
      <c r="AM102" s="444"/>
    </row>
    <row r="103" spans="1:39" ht="9.75" customHeight="1" x14ac:dyDescent="0.15">
      <c r="A103" s="433"/>
      <c r="B103" s="434"/>
      <c r="C103" s="434"/>
      <c r="D103" s="435"/>
      <c r="E103" s="445"/>
      <c r="F103" s="446"/>
      <c r="G103" s="446"/>
      <c r="H103" s="446"/>
      <c r="I103" s="447"/>
      <c r="J103" s="448"/>
      <c r="K103" s="449"/>
      <c r="L103" s="449"/>
      <c r="M103" s="449"/>
      <c r="N103" s="449"/>
      <c r="O103" s="450"/>
      <c r="P103" s="450"/>
      <c r="Q103" s="450"/>
      <c r="R103" s="450"/>
      <c r="S103" s="450"/>
      <c r="T103" s="450"/>
      <c r="U103" s="450"/>
      <c r="V103" s="450"/>
      <c r="W103" s="450"/>
      <c r="X103" s="450"/>
      <c r="Y103" s="450"/>
      <c r="Z103" s="450"/>
      <c r="AA103" s="450"/>
      <c r="AB103" s="450"/>
      <c r="AC103" s="450"/>
      <c r="AD103" s="450"/>
      <c r="AE103" s="450"/>
      <c r="AF103" s="450"/>
      <c r="AG103" s="450"/>
      <c r="AH103" s="450"/>
      <c r="AI103" s="450"/>
      <c r="AJ103" s="450"/>
      <c r="AK103" s="450"/>
      <c r="AL103" s="450"/>
      <c r="AM103" s="450"/>
    </row>
    <row r="104" spans="1:39" ht="9.75" customHeight="1" x14ac:dyDescent="0.15">
      <c r="A104" s="433"/>
      <c r="B104" s="434"/>
      <c r="C104" s="434"/>
      <c r="D104" s="435"/>
      <c r="E104" s="445"/>
      <c r="F104" s="446"/>
      <c r="G104" s="446"/>
      <c r="H104" s="446"/>
      <c r="I104" s="447"/>
      <c r="J104" s="448"/>
      <c r="K104" s="449"/>
      <c r="L104" s="449"/>
      <c r="M104" s="449"/>
      <c r="N104" s="449"/>
      <c r="O104" s="450"/>
      <c r="P104" s="450"/>
      <c r="Q104" s="450"/>
      <c r="R104" s="450"/>
      <c r="S104" s="450"/>
      <c r="T104" s="450"/>
      <c r="U104" s="450"/>
      <c r="V104" s="450"/>
      <c r="W104" s="450"/>
      <c r="X104" s="450"/>
      <c r="Y104" s="450"/>
      <c r="Z104" s="450"/>
      <c r="AA104" s="450"/>
      <c r="AB104" s="450"/>
      <c r="AC104" s="450"/>
      <c r="AD104" s="450"/>
      <c r="AE104" s="450"/>
      <c r="AF104" s="450"/>
      <c r="AG104" s="450"/>
      <c r="AH104" s="450"/>
      <c r="AI104" s="450"/>
      <c r="AJ104" s="450"/>
      <c r="AK104" s="450"/>
      <c r="AL104" s="450"/>
      <c r="AM104" s="450"/>
    </row>
    <row r="105" spans="1:39" ht="9.75" customHeight="1" thickBot="1" x14ac:dyDescent="0.2">
      <c r="A105" s="436"/>
      <c r="B105" s="437"/>
      <c r="C105" s="437"/>
      <c r="D105" s="438"/>
      <c r="E105" s="451"/>
      <c r="F105" s="452"/>
      <c r="G105" s="452"/>
      <c r="H105" s="452"/>
      <c r="I105" s="453"/>
      <c r="J105" s="454"/>
      <c r="K105" s="455"/>
      <c r="L105" s="455"/>
      <c r="M105" s="455"/>
      <c r="N105" s="455"/>
      <c r="O105" s="456"/>
      <c r="P105" s="456"/>
      <c r="Q105" s="456"/>
      <c r="R105" s="456"/>
      <c r="S105" s="456"/>
      <c r="T105" s="456"/>
      <c r="U105" s="456"/>
      <c r="V105" s="456"/>
      <c r="W105" s="456"/>
      <c r="X105" s="456"/>
      <c r="Y105" s="456"/>
      <c r="Z105" s="456"/>
      <c r="AA105" s="456"/>
      <c r="AB105" s="456"/>
      <c r="AC105" s="456"/>
      <c r="AD105" s="456"/>
      <c r="AE105" s="456"/>
      <c r="AF105" s="456"/>
      <c r="AG105" s="456"/>
      <c r="AH105" s="456"/>
      <c r="AI105" s="456"/>
      <c r="AJ105" s="456"/>
      <c r="AK105" s="456"/>
      <c r="AL105" s="456"/>
      <c r="AM105" s="456"/>
    </row>
    <row r="106" spans="1:39" ht="22.5" customHeight="1" thickTop="1" x14ac:dyDescent="0.15">
      <c r="A106" s="421" t="s">
        <v>101</v>
      </c>
      <c r="B106" s="422"/>
      <c r="C106" s="422"/>
      <c r="D106" s="423"/>
      <c r="E106" s="424"/>
      <c r="F106" s="425"/>
      <c r="G106" s="425"/>
      <c r="H106" s="425"/>
      <c r="I106" s="426"/>
      <c r="J106" s="427">
        <f>SUM(J94:N105)</f>
        <v>0</v>
      </c>
      <c r="K106" s="428"/>
      <c r="L106" s="428"/>
      <c r="M106" s="428"/>
      <c r="N106" s="428"/>
      <c r="O106" s="429"/>
      <c r="P106" s="429"/>
      <c r="Q106" s="429"/>
      <c r="R106" s="429"/>
      <c r="S106" s="429"/>
      <c r="T106" s="429"/>
      <c r="U106" s="429"/>
      <c r="V106" s="429"/>
      <c r="W106" s="429"/>
      <c r="X106" s="429"/>
      <c r="Y106" s="429"/>
      <c r="Z106" s="429"/>
      <c r="AA106" s="429"/>
      <c r="AB106" s="429"/>
      <c r="AC106" s="429"/>
      <c r="AD106" s="429"/>
      <c r="AE106" s="429"/>
      <c r="AF106" s="429"/>
      <c r="AG106" s="429"/>
      <c r="AH106" s="429"/>
      <c r="AI106" s="429"/>
      <c r="AJ106" s="429"/>
      <c r="AK106" s="429"/>
      <c r="AL106" s="429"/>
      <c r="AM106" s="429"/>
    </row>
    <row r="107" spans="1:39" ht="10.5" customHeight="1" thickBot="1" x14ac:dyDescent="0.2">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c r="AA107" s="243"/>
      <c r="AB107" s="243"/>
      <c r="AC107" s="243"/>
      <c r="AD107" s="243"/>
      <c r="AE107" s="243"/>
      <c r="AF107" s="243"/>
      <c r="AG107" s="243"/>
      <c r="AH107" s="243"/>
      <c r="AI107" s="243"/>
      <c r="AJ107" s="243"/>
      <c r="AK107" s="244"/>
      <c r="AL107" s="244"/>
      <c r="AM107" s="244"/>
    </row>
    <row r="108" spans="1:39" ht="6" customHeight="1" x14ac:dyDescent="0.1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40"/>
      <c r="AG108" s="240"/>
      <c r="AH108" s="240"/>
      <c r="AI108" s="240"/>
      <c r="AJ108" s="240"/>
    </row>
    <row r="109" spans="1:39" s="248" customFormat="1" ht="10.5" x14ac:dyDescent="0.15">
      <c r="A109" s="245" t="s">
        <v>61</v>
      </c>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7"/>
      <c r="AL109" s="247"/>
      <c r="AM109" s="247"/>
    </row>
    <row r="110" spans="1:39" s="248" customFormat="1" ht="5.25" customHeight="1" x14ac:dyDescent="0.15">
      <c r="A110" s="245"/>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7"/>
      <c r="AL110" s="247"/>
      <c r="AM110" s="247"/>
    </row>
    <row r="111" spans="1:39" s="248" customFormat="1" ht="10.5" x14ac:dyDescent="0.15">
      <c r="A111" s="245"/>
      <c r="B111" s="187" t="s">
        <v>75</v>
      </c>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c r="AA111" s="246"/>
      <c r="AB111" s="246"/>
      <c r="AC111" s="246"/>
      <c r="AD111" s="246"/>
      <c r="AE111" s="246"/>
      <c r="AF111" s="246"/>
      <c r="AG111" s="246"/>
      <c r="AH111" s="246"/>
      <c r="AI111" s="246"/>
      <c r="AJ111" s="246"/>
      <c r="AK111" s="247"/>
      <c r="AL111" s="247"/>
      <c r="AM111" s="247"/>
    </row>
    <row r="112" spans="1:39" s="248" customFormat="1" ht="10.5" x14ac:dyDescent="0.15">
      <c r="A112" s="245"/>
      <c r="B112" s="187" t="s">
        <v>81</v>
      </c>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7"/>
      <c r="AL112" s="247"/>
      <c r="AM112" s="247"/>
    </row>
    <row r="113" spans="1:39" s="248" customFormat="1" ht="5.25" customHeight="1" x14ac:dyDescent="0.15">
      <c r="A113" s="245"/>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7"/>
      <c r="AL113" s="247"/>
      <c r="AM113" s="247"/>
    </row>
    <row r="114" spans="1:39" x14ac:dyDescent="0.15">
      <c r="A114" s="249" t="s">
        <v>207</v>
      </c>
      <c r="B114" s="25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row>
    <row r="115" spans="1:39" x14ac:dyDescent="0.15">
      <c r="A115" s="251" t="s">
        <v>192</v>
      </c>
      <c r="B115" s="252"/>
      <c r="C115" s="252"/>
      <c r="D115" s="252"/>
      <c r="E115" s="252"/>
      <c r="F115" s="252"/>
      <c r="G115" s="252"/>
      <c r="H115" s="252"/>
      <c r="I115" s="252"/>
      <c r="J115" s="252"/>
      <c r="K115" s="252"/>
      <c r="L115" s="252"/>
      <c r="M115" s="252"/>
      <c r="N115" s="252"/>
      <c r="O115" s="252"/>
      <c r="P115" s="252"/>
      <c r="Q115" s="252"/>
      <c r="R115" s="252"/>
      <c r="S115" s="252"/>
      <c r="T115" s="540" t="s">
        <v>82</v>
      </c>
      <c r="U115" s="540"/>
      <c r="V115" s="540"/>
      <c r="W115" s="540"/>
      <c r="X115" s="540"/>
      <c r="Y115" s="540"/>
      <c r="Z115" s="540"/>
      <c r="AA115" s="540"/>
      <c r="AB115" s="540"/>
      <c r="AC115" s="540"/>
      <c r="AD115" s="540"/>
      <c r="AE115" s="540"/>
      <c r="AF115" s="540"/>
      <c r="AG115" s="540"/>
      <c r="AH115" s="540"/>
      <c r="AI115" s="540"/>
      <c r="AJ115" s="540"/>
      <c r="AK115" s="540"/>
      <c r="AL115" s="540"/>
      <c r="AM115" s="541"/>
    </row>
    <row r="116" spans="1:39" ht="12" customHeight="1" x14ac:dyDescent="0.15">
      <c r="A116" s="253"/>
      <c r="B116" s="254" t="s">
        <v>62</v>
      </c>
      <c r="C116" s="255"/>
      <c r="D116" s="255"/>
      <c r="E116" s="255"/>
      <c r="F116" s="255"/>
      <c r="G116" s="255"/>
      <c r="H116" s="255"/>
      <c r="I116" s="255"/>
      <c r="J116" s="255"/>
      <c r="K116" s="255"/>
      <c r="L116" s="255"/>
      <c r="M116" s="255"/>
      <c r="N116" s="255"/>
      <c r="O116" s="255"/>
      <c r="P116" s="255"/>
      <c r="Q116" s="255"/>
      <c r="R116" s="255"/>
      <c r="S116" s="256"/>
      <c r="T116" s="531" t="s">
        <v>90</v>
      </c>
      <c r="U116" s="532"/>
      <c r="V116" s="532"/>
      <c r="W116" s="532"/>
      <c r="X116" s="532"/>
      <c r="Y116" s="532"/>
      <c r="Z116" s="532"/>
      <c r="AA116" s="532"/>
      <c r="AB116" s="532"/>
      <c r="AC116" s="532"/>
      <c r="AD116" s="532"/>
      <c r="AE116" s="532"/>
      <c r="AF116" s="532"/>
      <c r="AG116" s="532"/>
      <c r="AH116" s="532"/>
      <c r="AI116" s="532"/>
      <c r="AJ116" s="532"/>
      <c r="AK116" s="532"/>
      <c r="AL116" s="532"/>
      <c r="AM116" s="533"/>
    </row>
    <row r="117" spans="1:39" ht="12" customHeight="1" x14ac:dyDescent="0.15">
      <c r="A117" s="253"/>
      <c r="B117" s="257" t="s">
        <v>63</v>
      </c>
      <c r="C117" s="258"/>
      <c r="D117" s="258"/>
      <c r="E117" s="258"/>
      <c r="F117" s="258"/>
      <c r="G117" s="258"/>
      <c r="H117" s="258"/>
      <c r="I117" s="258"/>
      <c r="J117" s="258"/>
      <c r="K117" s="258"/>
      <c r="L117" s="258"/>
      <c r="M117" s="258"/>
      <c r="N117" s="258"/>
      <c r="O117" s="258"/>
      <c r="P117" s="258"/>
      <c r="Q117" s="258"/>
      <c r="R117" s="258"/>
      <c r="S117" s="259"/>
      <c r="T117" s="489" t="s">
        <v>70</v>
      </c>
      <c r="U117" s="490"/>
      <c r="V117" s="490"/>
      <c r="W117" s="490"/>
      <c r="X117" s="490"/>
      <c r="Y117" s="490"/>
      <c r="Z117" s="490"/>
      <c r="AA117" s="490"/>
      <c r="AB117" s="490"/>
      <c r="AC117" s="490"/>
      <c r="AD117" s="490"/>
      <c r="AE117" s="490"/>
      <c r="AF117" s="490"/>
      <c r="AG117" s="490"/>
      <c r="AH117" s="490"/>
      <c r="AI117" s="490"/>
      <c r="AJ117" s="490"/>
      <c r="AK117" s="490"/>
      <c r="AL117" s="490"/>
      <c r="AM117" s="491"/>
    </row>
    <row r="118" spans="1:39" ht="39" customHeight="1" x14ac:dyDescent="0.15">
      <c r="A118" s="253"/>
      <c r="B118" s="257" t="s">
        <v>119</v>
      </c>
      <c r="C118" s="258"/>
      <c r="D118" s="258"/>
      <c r="E118" s="258"/>
      <c r="F118" s="258"/>
      <c r="G118" s="258"/>
      <c r="H118" s="258"/>
      <c r="I118" s="258"/>
      <c r="J118" s="258"/>
      <c r="K118" s="258"/>
      <c r="L118" s="258"/>
      <c r="M118" s="258"/>
      <c r="N118" s="258"/>
      <c r="O118" s="258"/>
      <c r="P118" s="258"/>
      <c r="Q118" s="258"/>
      <c r="R118" s="258"/>
      <c r="S118" s="259"/>
      <c r="T118" s="492" t="s">
        <v>95</v>
      </c>
      <c r="U118" s="493"/>
      <c r="V118" s="493"/>
      <c r="W118" s="493"/>
      <c r="X118" s="493"/>
      <c r="Y118" s="493"/>
      <c r="Z118" s="493"/>
      <c r="AA118" s="493"/>
      <c r="AB118" s="493"/>
      <c r="AC118" s="493"/>
      <c r="AD118" s="493"/>
      <c r="AE118" s="493"/>
      <c r="AF118" s="493"/>
      <c r="AG118" s="493"/>
      <c r="AH118" s="493"/>
      <c r="AI118" s="493"/>
      <c r="AJ118" s="493"/>
      <c r="AK118" s="493"/>
      <c r="AL118" s="493"/>
      <c r="AM118" s="494"/>
    </row>
    <row r="119" spans="1:39" ht="12" customHeight="1" x14ac:dyDescent="0.15">
      <c r="A119" s="253"/>
      <c r="B119" s="257" t="s">
        <v>64</v>
      </c>
      <c r="C119" s="258"/>
      <c r="D119" s="258"/>
      <c r="E119" s="258"/>
      <c r="F119" s="258"/>
      <c r="G119" s="258"/>
      <c r="H119" s="258"/>
      <c r="I119" s="258"/>
      <c r="J119" s="258"/>
      <c r="K119" s="258"/>
      <c r="L119" s="258"/>
      <c r="M119" s="258"/>
      <c r="N119" s="258"/>
      <c r="O119" s="258"/>
      <c r="P119" s="258"/>
      <c r="Q119" s="258"/>
      <c r="R119" s="258"/>
      <c r="S119" s="259"/>
      <c r="T119" s="489" t="s">
        <v>140</v>
      </c>
      <c r="U119" s="490"/>
      <c r="V119" s="490"/>
      <c r="W119" s="490"/>
      <c r="X119" s="490"/>
      <c r="Y119" s="490"/>
      <c r="Z119" s="490"/>
      <c r="AA119" s="490"/>
      <c r="AB119" s="490"/>
      <c r="AC119" s="490"/>
      <c r="AD119" s="490"/>
      <c r="AE119" s="490"/>
      <c r="AF119" s="490"/>
      <c r="AG119" s="490"/>
      <c r="AH119" s="490"/>
      <c r="AI119" s="490"/>
      <c r="AJ119" s="490"/>
      <c r="AK119" s="490"/>
      <c r="AL119" s="490"/>
      <c r="AM119" s="491"/>
    </row>
    <row r="120" spans="1:39" ht="12" customHeight="1" x14ac:dyDescent="0.15">
      <c r="A120" s="260"/>
      <c r="B120" s="261" t="s">
        <v>65</v>
      </c>
      <c r="C120" s="262"/>
      <c r="D120" s="262"/>
      <c r="E120" s="262"/>
      <c r="F120" s="262"/>
      <c r="G120" s="262"/>
      <c r="H120" s="262"/>
      <c r="I120" s="262"/>
      <c r="J120" s="262"/>
      <c r="K120" s="262"/>
      <c r="L120" s="262"/>
      <c r="M120" s="262"/>
      <c r="N120" s="262"/>
      <c r="O120" s="262"/>
      <c r="P120" s="262"/>
      <c r="Q120" s="262"/>
      <c r="R120" s="262"/>
      <c r="S120" s="263"/>
      <c r="T120" s="495" t="s">
        <v>71</v>
      </c>
      <c r="U120" s="496"/>
      <c r="V120" s="496"/>
      <c r="W120" s="496"/>
      <c r="X120" s="496"/>
      <c r="Y120" s="496"/>
      <c r="Z120" s="496"/>
      <c r="AA120" s="496"/>
      <c r="AB120" s="496"/>
      <c r="AC120" s="496"/>
      <c r="AD120" s="496"/>
      <c r="AE120" s="496"/>
      <c r="AF120" s="496"/>
      <c r="AG120" s="496"/>
      <c r="AH120" s="496"/>
      <c r="AI120" s="496"/>
      <c r="AJ120" s="496"/>
      <c r="AK120" s="496"/>
      <c r="AL120" s="496"/>
      <c r="AM120" s="497"/>
    </row>
    <row r="121" spans="1:39" ht="12" customHeight="1" x14ac:dyDescent="0.15">
      <c r="A121" s="251" t="s">
        <v>118</v>
      </c>
      <c r="B121" s="252"/>
      <c r="C121" s="252"/>
      <c r="D121" s="252"/>
      <c r="E121" s="252"/>
      <c r="F121" s="252"/>
      <c r="G121" s="252"/>
      <c r="H121" s="252"/>
      <c r="I121" s="252"/>
      <c r="J121" s="252"/>
      <c r="K121" s="252"/>
      <c r="L121" s="252"/>
      <c r="M121" s="252"/>
      <c r="N121" s="252"/>
      <c r="O121" s="252"/>
      <c r="P121" s="252"/>
      <c r="Q121" s="252"/>
      <c r="R121" s="252"/>
      <c r="S121" s="252"/>
      <c r="T121" s="264"/>
      <c r="U121" s="264"/>
      <c r="V121" s="264"/>
      <c r="W121" s="264"/>
      <c r="X121" s="264"/>
      <c r="Y121" s="264"/>
      <c r="Z121" s="264"/>
      <c r="AA121" s="264"/>
      <c r="AB121" s="264"/>
      <c r="AC121" s="264"/>
      <c r="AD121" s="264"/>
      <c r="AE121" s="264"/>
      <c r="AF121" s="264"/>
      <c r="AG121" s="264"/>
      <c r="AH121" s="264"/>
      <c r="AI121" s="264"/>
      <c r="AJ121" s="264"/>
      <c r="AK121" s="264"/>
      <c r="AL121" s="264"/>
      <c r="AM121" s="265"/>
    </row>
    <row r="122" spans="1:39" ht="12" customHeight="1" x14ac:dyDescent="0.15">
      <c r="A122" s="253"/>
      <c r="B122" s="254" t="s">
        <v>120</v>
      </c>
      <c r="C122" s="255"/>
      <c r="D122" s="255"/>
      <c r="E122" s="255"/>
      <c r="F122" s="255"/>
      <c r="G122" s="255"/>
      <c r="H122" s="255"/>
      <c r="I122" s="255"/>
      <c r="J122" s="255"/>
      <c r="K122" s="255"/>
      <c r="L122" s="255"/>
      <c r="M122" s="255"/>
      <c r="N122" s="255"/>
      <c r="O122" s="255"/>
      <c r="P122" s="255"/>
      <c r="Q122" s="255"/>
      <c r="R122" s="255"/>
      <c r="S122" s="256"/>
      <c r="T122" s="531" t="s">
        <v>72</v>
      </c>
      <c r="U122" s="532"/>
      <c r="V122" s="532"/>
      <c r="W122" s="532"/>
      <c r="X122" s="532"/>
      <c r="Y122" s="532"/>
      <c r="Z122" s="532"/>
      <c r="AA122" s="532"/>
      <c r="AB122" s="532"/>
      <c r="AC122" s="532"/>
      <c r="AD122" s="532"/>
      <c r="AE122" s="532"/>
      <c r="AF122" s="532"/>
      <c r="AG122" s="532"/>
      <c r="AH122" s="532"/>
      <c r="AI122" s="532"/>
      <c r="AJ122" s="532"/>
      <c r="AK122" s="532"/>
      <c r="AL122" s="532"/>
      <c r="AM122" s="533"/>
    </row>
    <row r="123" spans="1:39" ht="12" customHeight="1" x14ac:dyDescent="0.15">
      <c r="A123" s="260"/>
      <c r="B123" s="266" t="s">
        <v>269</v>
      </c>
      <c r="C123" s="262"/>
      <c r="D123" s="262"/>
      <c r="E123" s="262"/>
      <c r="F123" s="262"/>
      <c r="G123" s="262"/>
      <c r="H123" s="262"/>
      <c r="I123" s="262"/>
      <c r="J123" s="262"/>
      <c r="K123" s="262"/>
      <c r="L123" s="262"/>
      <c r="M123" s="262"/>
      <c r="N123" s="262"/>
      <c r="O123" s="262"/>
      <c r="P123" s="262"/>
      <c r="Q123" s="262"/>
      <c r="R123" s="262"/>
      <c r="S123" s="263"/>
      <c r="T123" s="495" t="s">
        <v>125</v>
      </c>
      <c r="U123" s="496"/>
      <c r="V123" s="496"/>
      <c r="W123" s="496"/>
      <c r="X123" s="496"/>
      <c r="Y123" s="496"/>
      <c r="Z123" s="496"/>
      <c r="AA123" s="496"/>
      <c r="AB123" s="496"/>
      <c r="AC123" s="496"/>
      <c r="AD123" s="496"/>
      <c r="AE123" s="496"/>
      <c r="AF123" s="496"/>
      <c r="AG123" s="496"/>
      <c r="AH123" s="496"/>
      <c r="AI123" s="496"/>
      <c r="AJ123" s="496"/>
      <c r="AK123" s="496"/>
      <c r="AL123" s="496"/>
      <c r="AM123" s="497"/>
    </row>
    <row r="124" spans="1:39" ht="12" customHeight="1" x14ac:dyDescent="0.15">
      <c r="A124" s="251" t="s">
        <v>270</v>
      </c>
      <c r="B124" s="252"/>
      <c r="C124" s="252"/>
      <c r="D124" s="252"/>
      <c r="E124" s="252"/>
      <c r="F124" s="252"/>
      <c r="G124" s="252"/>
      <c r="H124" s="252"/>
      <c r="I124" s="252"/>
      <c r="J124" s="252"/>
      <c r="K124" s="252"/>
      <c r="L124" s="252"/>
      <c r="M124" s="252"/>
      <c r="N124" s="252"/>
      <c r="O124" s="252"/>
      <c r="P124" s="252"/>
      <c r="Q124" s="252"/>
      <c r="R124" s="252"/>
      <c r="S124" s="252"/>
      <c r="T124" s="267"/>
      <c r="U124" s="267"/>
      <c r="V124" s="267"/>
      <c r="W124" s="267"/>
      <c r="X124" s="267"/>
      <c r="Y124" s="267"/>
      <c r="Z124" s="267"/>
      <c r="AA124" s="267"/>
      <c r="AB124" s="267"/>
      <c r="AC124" s="267"/>
      <c r="AD124" s="267"/>
      <c r="AE124" s="267"/>
      <c r="AF124" s="267"/>
      <c r="AG124" s="267"/>
      <c r="AH124" s="267"/>
      <c r="AI124" s="267"/>
      <c r="AJ124" s="267"/>
      <c r="AK124" s="264"/>
      <c r="AL124" s="264"/>
      <c r="AM124" s="265"/>
    </row>
    <row r="125" spans="1:39" ht="12" customHeight="1" x14ac:dyDescent="0.15">
      <c r="A125" s="268"/>
      <c r="B125" s="254" t="s">
        <v>66</v>
      </c>
      <c r="C125" s="255"/>
      <c r="D125" s="255"/>
      <c r="E125" s="255"/>
      <c r="F125" s="255"/>
      <c r="G125" s="255"/>
      <c r="H125" s="255"/>
      <c r="I125" s="255"/>
      <c r="J125" s="255"/>
      <c r="K125" s="255"/>
      <c r="L125" s="255"/>
      <c r="M125" s="255"/>
      <c r="N125" s="255"/>
      <c r="O125" s="255"/>
      <c r="P125" s="255"/>
      <c r="Q125" s="255"/>
      <c r="R125" s="255"/>
      <c r="S125" s="256"/>
      <c r="T125" s="532" t="s">
        <v>111</v>
      </c>
      <c r="U125" s="532"/>
      <c r="V125" s="532"/>
      <c r="W125" s="532"/>
      <c r="X125" s="532"/>
      <c r="Y125" s="532"/>
      <c r="Z125" s="532"/>
      <c r="AA125" s="532"/>
      <c r="AB125" s="532"/>
      <c r="AC125" s="532"/>
      <c r="AD125" s="532"/>
      <c r="AE125" s="532"/>
      <c r="AF125" s="532"/>
      <c r="AG125" s="532"/>
      <c r="AH125" s="532"/>
      <c r="AI125" s="532"/>
      <c r="AJ125" s="532"/>
      <c r="AK125" s="532"/>
      <c r="AL125" s="532"/>
      <c r="AM125" s="533"/>
    </row>
    <row r="126" spans="1:39" ht="12" customHeight="1" x14ac:dyDescent="0.15">
      <c r="A126" s="268"/>
      <c r="B126" s="260" t="s">
        <v>91</v>
      </c>
      <c r="C126" s="269"/>
      <c r="D126" s="269"/>
      <c r="E126" s="269"/>
      <c r="F126" s="269"/>
      <c r="G126" s="269"/>
      <c r="H126" s="269"/>
      <c r="I126" s="269"/>
      <c r="J126" s="269"/>
      <c r="K126" s="269"/>
      <c r="L126" s="269"/>
      <c r="M126" s="269"/>
      <c r="N126" s="269"/>
      <c r="O126" s="269"/>
      <c r="P126" s="269"/>
      <c r="Q126" s="269"/>
      <c r="R126" s="269"/>
      <c r="S126" s="270"/>
      <c r="T126" s="496" t="s">
        <v>92</v>
      </c>
      <c r="U126" s="496"/>
      <c r="V126" s="496"/>
      <c r="W126" s="496"/>
      <c r="X126" s="496"/>
      <c r="Y126" s="496"/>
      <c r="Z126" s="496"/>
      <c r="AA126" s="496"/>
      <c r="AB126" s="496"/>
      <c r="AC126" s="496"/>
      <c r="AD126" s="496"/>
      <c r="AE126" s="496"/>
      <c r="AF126" s="496"/>
      <c r="AG126" s="496"/>
      <c r="AH126" s="496"/>
      <c r="AI126" s="496"/>
      <c r="AJ126" s="496"/>
      <c r="AK126" s="496"/>
      <c r="AL126" s="496"/>
      <c r="AM126" s="497"/>
    </row>
    <row r="127" spans="1:39" ht="12" customHeight="1" x14ac:dyDescent="0.15">
      <c r="A127" s="251" t="s">
        <v>69</v>
      </c>
      <c r="B127" s="252"/>
      <c r="C127" s="252"/>
      <c r="D127" s="252"/>
      <c r="E127" s="252"/>
      <c r="F127" s="252"/>
      <c r="G127" s="252"/>
      <c r="H127" s="252"/>
      <c r="I127" s="252"/>
      <c r="J127" s="252"/>
      <c r="K127" s="252"/>
      <c r="L127" s="252"/>
      <c r="M127" s="252"/>
      <c r="N127" s="252"/>
      <c r="O127" s="252"/>
      <c r="P127" s="252"/>
      <c r="Q127" s="252"/>
      <c r="R127" s="252"/>
      <c r="S127" s="252"/>
      <c r="T127" s="267"/>
      <c r="U127" s="267"/>
      <c r="V127" s="267"/>
      <c r="W127" s="267"/>
      <c r="X127" s="267"/>
      <c r="Y127" s="267"/>
      <c r="Z127" s="267"/>
      <c r="AA127" s="267"/>
      <c r="AB127" s="267"/>
      <c r="AC127" s="267"/>
      <c r="AD127" s="267"/>
      <c r="AE127" s="267"/>
      <c r="AF127" s="267"/>
      <c r="AG127" s="267"/>
      <c r="AH127" s="267"/>
      <c r="AI127" s="267"/>
      <c r="AJ127" s="267"/>
      <c r="AK127" s="264"/>
      <c r="AL127" s="264"/>
      <c r="AM127" s="265"/>
    </row>
    <row r="128" spans="1:39" ht="12" customHeight="1" x14ac:dyDescent="0.15">
      <c r="A128" s="268"/>
      <c r="B128" s="254" t="s">
        <v>121</v>
      </c>
      <c r="C128" s="255"/>
      <c r="D128" s="255"/>
      <c r="E128" s="255"/>
      <c r="F128" s="255"/>
      <c r="G128" s="255"/>
      <c r="H128" s="255"/>
      <c r="I128" s="255"/>
      <c r="J128" s="255"/>
      <c r="K128" s="255"/>
      <c r="L128" s="255"/>
      <c r="M128" s="255"/>
      <c r="N128" s="255"/>
      <c r="O128" s="255"/>
      <c r="P128" s="255"/>
      <c r="Q128" s="255"/>
      <c r="R128" s="255"/>
      <c r="S128" s="256"/>
      <c r="T128" s="531" t="s">
        <v>73</v>
      </c>
      <c r="U128" s="532"/>
      <c r="V128" s="532"/>
      <c r="W128" s="532"/>
      <c r="X128" s="532"/>
      <c r="Y128" s="532"/>
      <c r="Z128" s="532"/>
      <c r="AA128" s="532"/>
      <c r="AB128" s="532"/>
      <c r="AC128" s="532"/>
      <c r="AD128" s="532"/>
      <c r="AE128" s="532"/>
      <c r="AF128" s="532"/>
      <c r="AG128" s="532"/>
      <c r="AH128" s="532"/>
      <c r="AI128" s="532"/>
      <c r="AJ128" s="532"/>
      <c r="AK128" s="532"/>
      <c r="AL128" s="532"/>
      <c r="AM128" s="533"/>
    </row>
    <row r="129" spans="1:39" ht="12" customHeight="1" x14ac:dyDescent="0.15">
      <c r="A129" s="268"/>
      <c r="B129" s="257" t="s">
        <v>196</v>
      </c>
      <c r="C129" s="258"/>
      <c r="D129" s="258"/>
      <c r="E129" s="258"/>
      <c r="F129" s="258"/>
      <c r="G129" s="258"/>
      <c r="H129" s="258"/>
      <c r="I129" s="258"/>
      <c r="J129" s="258"/>
      <c r="K129" s="258"/>
      <c r="L129" s="258"/>
      <c r="M129" s="258"/>
      <c r="N129" s="258"/>
      <c r="O129" s="258"/>
      <c r="P129" s="258"/>
      <c r="Q129" s="258"/>
      <c r="R129" s="258"/>
      <c r="S129" s="259"/>
      <c r="T129" s="489" t="s">
        <v>197</v>
      </c>
      <c r="U129" s="490"/>
      <c r="V129" s="490"/>
      <c r="W129" s="490"/>
      <c r="X129" s="490"/>
      <c r="Y129" s="490"/>
      <c r="Z129" s="490"/>
      <c r="AA129" s="490"/>
      <c r="AB129" s="490"/>
      <c r="AC129" s="490"/>
      <c r="AD129" s="490"/>
      <c r="AE129" s="490"/>
      <c r="AF129" s="490"/>
      <c r="AG129" s="490"/>
      <c r="AH129" s="490"/>
      <c r="AI129" s="490"/>
      <c r="AJ129" s="490"/>
      <c r="AK129" s="490"/>
      <c r="AL129" s="490"/>
      <c r="AM129" s="491"/>
    </row>
    <row r="130" spans="1:39" ht="12" customHeight="1" x14ac:dyDescent="0.15">
      <c r="A130" s="268"/>
      <c r="B130" s="306" t="s">
        <v>198</v>
      </c>
      <c r="C130" s="258"/>
      <c r="D130" s="258"/>
      <c r="E130" s="258"/>
      <c r="F130" s="258"/>
      <c r="G130" s="258"/>
      <c r="H130" s="258"/>
      <c r="I130" s="258"/>
      <c r="J130" s="258"/>
      <c r="K130" s="258"/>
      <c r="L130" s="258"/>
      <c r="M130" s="258"/>
      <c r="N130" s="258"/>
      <c r="O130" s="258"/>
      <c r="P130" s="258"/>
      <c r="Q130" s="258"/>
      <c r="R130" s="258"/>
      <c r="S130" s="259"/>
      <c r="T130" s="537" t="s">
        <v>199</v>
      </c>
      <c r="U130" s="538"/>
      <c r="V130" s="538"/>
      <c r="W130" s="538"/>
      <c r="X130" s="538"/>
      <c r="Y130" s="538"/>
      <c r="Z130" s="538"/>
      <c r="AA130" s="538"/>
      <c r="AB130" s="538"/>
      <c r="AC130" s="538"/>
      <c r="AD130" s="538"/>
      <c r="AE130" s="538"/>
      <c r="AF130" s="538"/>
      <c r="AG130" s="538"/>
      <c r="AH130" s="538"/>
      <c r="AI130" s="538"/>
      <c r="AJ130" s="538"/>
      <c r="AK130" s="538"/>
      <c r="AL130" s="538"/>
      <c r="AM130" s="539"/>
    </row>
    <row r="131" spans="1:39" ht="12" customHeight="1" x14ac:dyDescent="0.15">
      <c r="A131" s="271"/>
      <c r="B131" s="272" t="s">
        <v>94</v>
      </c>
      <c r="C131" s="258"/>
      <c r="D131" s="258"/>
      <c r="E131" s="258"/>
      <c r="F131" s="258"/>
      <c r="G131" s="258"/>
      <c r="H131" s="258"/>
      <c r="I131" s="258"/>
      <c r="J131" s="258"/>
      <c r="K131" s="258"/>
      <c r="L131" s="258"/>
      <c r="M131" s="258"/>
      <c r="N131" s="258"/>
      <c r="O131" s="258"/>
      <c r="P131" s="258"/>
      <c r="Q131" s="258"/>
      <c r="R131" s="258"/>
      <c r="S131" s="259"/>
      <c r="T131" s="489" t="s">
        <v>96</v>
      </c>
      <c r="U131" s="490"/>
      <c r="V131" s="490"/>
      <c r="W131" s="490"/>
      <c r="X131" s="490"/>
      <c r="Y131" s="490"/>
      <c r="Z131" s="490"/>
      <c r="AA131" s="490"/>
      <c r="AB131" s="490"/>
      <c r="AC131" s="490"/>
      <c r="AD131" s="490"/>
      <c r="AE131" s="490"/>
      <c r="AF131" s="490"/>
      <c r="AG131" s="490"/>
      <c r="AH131" s="490"/>
      <c r="AI131" s="490"/>
      <c r="AJ131" s="490"/>
      <c r="AK131" s="490"/>
      <c r="AL131" s="490"/>
      <c r="AM131" s="491"/>
    </row>
    <row r="132" spans="1:39" ht="12" customHeight="1" x14ac:dyDescent="0.15">
      <c r="A132" s="273"/>
      <c r="B132" s="274" t="s">
        <v>93</v>
      </c>
      <c r="C132" s="262"/>
      <c r="D132" s="262"/>
      <c r="E132" s="262"/>
      <c r="F132" s="262"/>
      <c r="G132" s="262"/>
      <c r="H132" s="262"/>
      <c r="I132" s="262"/>
      <c r="J132" s="262"/>
      <c r="K132" s="262"/>
      <c r="L132" s="262"/>
      <c r="M132" s="262"/>
      <c r="N132" s="262"/>
      <c r="O132" s="262"/>
      <c r="P132" s="262"/>
      <c r="Q132" s="262"/>
      <c r="R132" s="262"/>
      <c r="S132" s="263"/>
      <c r="T132" s="495" t="s">
        <v>74</v>
      </c>
      <c r="U132" s="496"/>
      <c r="V132" s="496"/>
      <c r="W132" s="496"/>
      <c r="X132" s="496"/>
      <c r="Y132" s="496"/>
      <c r="Z132" s="496"/>
      <c r="AA132" s="496"/>
      <c r="AB132" s="496"/>
      <c r="AC132" s="496"/>
      <c r="AD132" s="496"/>
      <c r="AE132" s="496"/>
      <c r="AF132" s="496"/>
      <c r="AG132" s="496"/>
      <c r="AH132" s="496"/>
      <c r="AI132" s="496"/>
      <c r="AJ132" s="496"/>
      <c r="AK132" s="496"/>
      <c r="AL132" s="496"/>
      <c r="AM132" s="497"/>
    </row>
    <row r="133" spans="1:39" ht="6" customHeight="1" x14ac:dyDescent="0.15">
      <c r="A133" s="275"/>
      <c r="B133" s="275"/>
      <c r="C133" s="276"/>
      <c r="D133" s="276"/>
      <c r="E133" s="276"/>
      <c r="F133" s="276"/>
      <c r="G133" s="276"/>
      <c r="H133" s="276"/>
      <c r="I133" s="276"/>
      <c r="J133" s="276"/>
      <c r="K133" s="276"/>
      <c r="L133" s="276"/>
      <c r="M133" s="276"/>
      <c r="N133" s="276"/>
      <c r="O133" s="276"/>
      <c r="P133" s="276"/>
      <c r="Q133" s="276"/>
      <c r="R133" s="276"/>
      <c r="S133" s="276"/>
      <c r="T133" s="277"/>
      <c r="U133" s="277"/>
      <c r="V133" s="277"/>
      <c r="W133" s="277"/>
      <c r="X133" s="277"/>
      <c r="Y133" s="277"/>
      <c r="Z133" s="277"/>
      <c r="AA133" s="277"/>
      <c r="AB133" s="277"/>
      <c r="AC133" s="277"/>
      <c r="AD133" s="277"/>
      <c r="AE133" s="277"/>
      <c r="AF133" s="277"/>
      <c r="AG133" s="277"/>
      <c r="AH133" s="277"/>
      <c r="AI133" s="277"/>
      <c r="AJ133" s="277"/>
      <c r="AK133" s="277"/>
      <c r="AL133" s="277"/>
      <c r="AM133" s="277"/>
    </row>
    <row r="134" spans="1:39" ht="12" customHeight="1" x14ac:dyDescent="0.15">
      <c r="A134" s="249" t="s">
        <v>211</v>
      </c>
      <c r="B134" s="278"/>
      <c r="C134" s="278"/>
      <c r="D134" s="278"/>
      <c r="E134" s="278"/>
      <c r="F134" s="278"/>
      <c r="G134" s="278"/>
      <c r="H134" s="278"/>
      <c r="I134" s="278"/>
      <c r="J134" s="278"/>
      <c r="K134" s="278"/>
      <c r="L134" s="278"/>
      <c r="M134" s="278"/>
      <c r="N134" s="278"/>
      <c r="O134" s="278"/>
      <c r="P134" s="278"/>
      <c r="Q134" s="278"/>
      <c r="R134" s="278"/>
      <c r="S134" s="278"/>
      <c r="T134" s="534"/>
      <c r="U134" s="534"/>
      <c r="V134" s="534"/>
      <c r="W134" s="534"/>
      <c r="X134" s="534"/>
      <c r="Y134" s="534"/>
      <c r="Z134" s="534"/>
      <c r="AA134" s="534"/>
      <c r="AB134" s="534"/>
      <c r="AC134" s="534"/>
      <c r="AD134" s="534"/>
      <c r="AE134" s="534"/>
      <c r="AF134" s="534"/>
      <c r="AG134" s="534"/>
      <c r="AH134" s="534"/>
      <c r="AI134" s="534"/>
      <c r="AJ134" s="534"/>
      <c r="AK134" s="534"/>
      <c r="AL134" s="534"/>
      <c r="AM134" s="534"/>
    </row>
    <row r="135" spans="1:39" ht="12" customHeight="1" x14ac:dyDescent="0.15">
      <c r="A135" s="251" t="s">
        <v>68</v>
      </c>
      <c r="B135" s="279"/>
      <c r="C135" s="252"/>
      <c r="D135" s="252"/>
      <c r="E135" s="252"/>
      <c r="F135" s="252"/>
      <c r="G135" s="252"/>
      <c r="H135" s="252"/>
      <c r="I135" s="252"/>
      <c r="J135" s="252"/>
      <c r="K135" s="252"/>
      <c r="L135" s="252"/>
      <c r="M135" s="252"/>
      <c r="N135" s="252"/>
      <c r="O135" s="252"/>
      <c r="P135" s="252"/>
      <c r="Q135" s="252"/>
      <c r="R135" s="252"/>
      <c r="S135" s="280"/>
      <c r="T135" s="535" t="s">
        <v>83</v>
      </c>
      <c r="U135" s="535"/>
      <c r="V135" s="535"/>
      <c r="W135" s="535"/>
      <c r="X135" s="535"/>
      <c r="Y135" s="535"/>
      <c r="Z135" s="535"/>
      <c r="AA135" s="535"/>
      <c r="AB135" s="535"/>
      <c r="AC135" s="535"/>
      <c r="AD135" s="535"/>
      <c r="AE135" s="535"/>
      <c r="AF135" s="535"/>
      <c r="AG135" s="535"/>
      <c r="AH135" s="535"/>
      <c r="AI135" s="535"/>
      <c r="AJ135" s="535"/>
      <c r="AK135" s="535"/>
      <c r="AL135" s="535"/>
      <c r="AM135" s="536"/>
    </row>
    <row r="136" spans="1:39" ht="12" customHeight="1" x14ac:dyDescent="0.15">
      <c r="A136" s="268"/>
      <c r="B136" s="281" t="s">
        <v>122</v>
      </c>
      <c r="C136" s="280"/>
      <c r="D136" s="280"/>
      <c r="E136" s="280"/>
      <c r="F136" s="280"/>
      <c r="G136" s="280"/>
      <c r="H136" s="280"/>
      <c r="I136" s="280"/>
      <c r="J136" s="280"/>
      <c r="K136" s="280"/>
      <c r="L136" s="280"/>
      <c r="M136" s="280"/>
      <c r="N136" s="280"/>
      <c r="O136" s="280"/>
      <c r="P136" s="280"/>
      <c r="Q136" s="280"/>
      <c r="R136" s="280"/>
      <c r="S136" s="282"/>
      <c r="T136" s="528" t="s">
        <v>99</v>
      </c>
      <c r="U136" s="529"/>
      <c r="V136" s="529"/>
      <c r="W136" s="529"/>
      <c r="X136" s="529"/>
      <c r="Y136" s="529"/>
      <c r="Z136" s="529"/>
      <c r="AA136" s="529"/>
      <c r="AB136" s="529"/>
      <c r="AC136" s="529"/>
      <c r="AD136" s="529"/>
      <c r="AE136" s="529"/>
      <c r="AF136" s="529"/>
      <c r="AG136" s="529"/>
      <c r="AH136" s="529"/>
      <c r="AI136" s="529"/>
      <c r="AJ136" s="529"/>
      <c r="AK136" s="529"/>
      <c r="AL136" s="529"/>
      <c r="AM136" s="530"/>
    </row>
    <row r="137" spans="1:39" ht="12" customHeight="1" x14ac:dyDescent="0.15">
      <c r="A137" s="268"/>
      <c r="B137" s="281" t="s">
        <v>97</v>
      </c>
      <c r="C137" s="280"/>
      <c r="D137" s="280"/>
      <c r="E137" s="280"/>
      <c r="F137" s="280"/>
      <c r="G137" s="280"/>
      <c r="H137" s="280"/>
      <c r="I137" s="280"/>
      <c r="J137" s="280"/>
      <c r="K137" s="280"/>
      <c r="L137" s="280"/>
      <c r="M137" s="280"/>
      <c r="N137" s="280"/>
      <c r="O137" s="280"/>
      <c r="P137" s="280"/>
      <c r="Q137" s="280"/>
      <c r="R137" s="280"/>
      <c r="S137" s="282"/>
      <c r="T137" s="528" t="s">
        <v>100</v>
      </c>
      <c r="U137" s="529"/>
      <c r="V137" s="529"/>
      <c r="W137" s="529"/>
      <c r="X137" s="529"/>
      <c r="Y137" s="529"/>
      <c r="Z137" s="529"/>
      <c r="AA137" s="529"/>
      <c r="AB137" s="529"/>
      <c r="AC137" s="529"/>
      <c r="AD137" s="529"/>
      <c r="AE137" s="529"/>
      <c r="AF137" s="529"/>
      <c r="AG137" s="529"/>
      <c r="AH137" s="529"/>
      <c r="AI137" s="529"/>
      <c r="AJ137" s="529"/>
      <c r="AK137" s="529"/>
      <c r="AL137" s="529"/>
      <c r="AM137" s="530"/>
    </row>
    <row r="138" spans="1:39" ht="12" customHeight="1" x14ac:dyDescent="0.15">
      <c r="A138" s="283" t="s">
        <v>67</v>
      </c>
      <c r="B138" s="279"/>
      <c r="C138" s="252"/>
      <c r="D138" s="252"/>
      <c r="E138" s="252"/>
      <c r="F138" s="252"/>
      <c r="G138" s="252"/>
      <c r="H138" s="252"/>
      <c r="I138" s="252"/>
      <c r="J138" s="252"/>
      <c r="K138" s="252"/>
      <c r="L138" s="252"/>
      <c r="M138" s="252"/>
      <c r="N138" s="252"/>
      <c r="O138" s="252"/>
      <c r="P138" s="252"/>
      <c r="Q138" s="252"/>
      <c r="R138" s="252"/>
      <c r="S138" s="280"/>
      <c r="T138" s="284"/>
      <c r="U138" s="284"/>
      <c r="V138" s="284"/>
      <c r="W138" s="284"/>
      <c r="X138" s="284"/>
      <c r="Y138" s="284"/>
      <c r="Z138" s="284"/>
      <c r="AA138" s="284"/>
      <c r="AB138" s="284"/>
      <c r="AC138" s="284"/>
      <c r="AD138" s="284"/>
      <c r="AE138" s="284"/>
      <c r="AF138" s="284"/>
      <c r="AG138" s="284"/>
      <c r="AH138" s="284"/>
      <c r="AI138" s="284"/>
      <c r="AJ138" s="284"/>
      <c r="AK138" s="284"/>
      <c r="AL138" s="284"/>
      <c r="AM138" s="285"/>
    </row>
    <row r="139" spans="1:39" ht="12" customHeight="1" x14ac:dyDescent="0.15">
      <c r="A139" s="286"/>
      <c r="B139" s="281" t="s">
        <v>98</v>
      </c>
      <c r="C139" s="280"/>
      <c r="D139" s="280"/>
      <c r="E139" s="280"/>
      <c r="F139" s="280"/>
      <c r="G139" s="280"/>
      <c r="H139" s="280"/>
      <c r="I139" s="280"/>
      <c r="J139" s="280"/>
      <c r="K139" s="280"/>
      <c r="L139" s="280"/>
      <c r="M139" s="280"/>
      <c r="N139" s="280"/>
      <c r="O139" s="280"/>
      <c r="P139" s="280"/>
      <c r="Q139" s="280"/>
      <c r="R139" s="280"/>
      <c r="S139" s="282"/>
      <c r="T139" s="528" t="s">
        <v>99</v>
      </c>
      <c r="U139" s="529"/>
      <c r="V139" s="529"/>
      <c r="W139" s="529"/>
      <c r="X139" s="529"/>
      <c r="Y139" s="529"/>
      <c r="Z139" s="529"/>
      <c r="AA139" s="529"/>
      <c r="AB139" s="529"/>
      <c r="AC139" s="529"/>
      <c r="AD139" s="529"/>
      <c r="AE139" s="529"/>
      <c r="AF139" s="529"/>
      <c r="AG139" s="529"/>
      <c r="AH139" s="529"/>
      <c r="AI139" s="529"/>
      <c r="AJ139" s="529"/>
      <c r="AK139" s="529"/>
      <c r="AL139" s="529"/>
      <c r="AM139" s="530"/>
    </row>
    <row r="140" spans="1:39" ht="18" customHeight="1" x14ac:dyDescent="0.15">
      <c r="A140" s="309"/>
      <c r="B140" s="310"/>
      <c r="C140" s="309"/>
      <c r="D140" s="309"/>
      <c r="E140" s="309"/>
      <c r="F140" s="309"/>
      <c r="G140" s="309"/>
      <c r="H140" s="309"/>
      <c r="I140" s="309"/>
      <c r="J140" s="309"/>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row>
    <row r="141" spans="1:39" s="287" customFormat="1" x14ac:dyDescent="0.1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c r="W141" s="310"/>
      <c r="X141" s="310"/>
      <c r="Y141" s="310"/>
      <c r="Z141" s="310"/>
      <c r="AA141" s="310"/>
      <c r="AB141" s="310"/>
      <c r="AC141" s="310"/>
      <c r="AD141" s="310"/>
      <c r="AE141" s="310"/>
      <c r="AF141" s="310"/>
      <c r="AG141" s="310"/>
      <c r="AH141" s="310"/>
      <c r="AI141" s="310"/>
      <c r="AJ141" s="310"/>
    </row>
    <row r="142" spans="1:39" s="287" customFormat="1" x14ac:dyDescent="0.1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row>
    <row r="143" spans="1:39" x14ac:dyDescent="0.1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row>
    <row r="144" spans="1:39" x14ac:dyDescent="0.1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row>
    <row r="145" spans="1:36" x14ac:dyDescent="0.1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row>
    <row r="146" spans="1:36" x14ac:dyDescent="0.1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row>
    <row r="147" spans="1:36" x14ac:dyDescent="0.1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row>
    <row r="148" spans="1:36" x14ac:dyDescent="0.1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row>
    <row r="149" spans="1:36" x14ac:dyDescent="0.1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row>
    <row r="150" spans="1:36" x14ac:dyDescent="0.1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09"/>
      <c r="AC150" s="309"/>
      <c r="AD150" s="309"/>
      <c r="AE150" s="309"/>
      <c r="AF150" s="309"/>
      <c r="AG150" s="309"/>
      <c r="AH150" s="309"/>
      <c r="AI150" s="309"/>
      <c r="AJ150" s="309"/>
    </row>
    <row r="151" spans="1:36" x14ac:dyDescent="0.1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row>
    <row r="152" spans="1:36" x14ac:dyDescent="0.1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row>
    <row r="153" spans="1:36" x14ac:dyDescent="0.1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row>
    <row r="154" spans="1:36" x14ac:dyDescent="0.1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row>
    <row r="155" spans="1:36" x14ac:dyDescent="0.1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row>
    <row r="156" spans="1:36" x14ac:dyDescent="0.1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row>
    <row r="157" spans="1:36" x14ac:dyDescent="0.1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row>
    <row r="158" spans="1:36" x14ac:dyDescent="0.1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row>
    <row r="159" spans="1:36" x14ac:dyDescent="0.1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row>
    <row r="160" spans="1:36" x14ac:dyDescent="0.1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row>
    <row r="161" spans="1:36" x14ac:dyDescent="0.1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row>
    <row r="162" spans="1:36" x14ac:dyDescent="0.1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row>
    <row r="163" spans="1:36" x14ac:dyDescent="0.1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row>
    <row r="164" spans="1:36" x14ac:dyDescent="0.1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row>
    <row r="165" spans="1:36" x14ac:dyDescent="0.1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row>
    <row r="166" spans="1:36" x14ac:dyDescent="0.1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row>
    <row r="167" spans="1:36" x14ac:dyDescent="0.1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row>
    <row r="168" spans="1:36" x14ac:dyDescent="0.1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row>
    <row r="169" spans="1:36" x14ac:dyDescent="0.1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row>
    <row r="170" spans="1:36" x14ac:dyDescent="0.1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row>
    <row r="171" spans="1:36" x14ac:dyDescent="0.1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row>
    <row r="172" spans="1:36" x14ac:dyDescent="0.15">
      <c r="A172" s="311"/>
      <c r="B172" s="309"/>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c r="AA172" s="311"/>
      <c r="AB172" s="311"/>
      <c r="AC172" s="311"/>
      <c r="AD172" s="311"/>
      <c r="AE172" s="311"/>
      <c r="AF172" s="311"/>
      <c r="AG172" s="311"/>
      <c r="AH172" s="311"/>
      <c r="AI172" s="311"/>
      <c r="AJ172" s="311"/>
    </row>
    <row r="173" spans="1:36" x14ac:dyDescent="0.15">
      <c r="A173" s="311"/>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c r="AA173" s="311"/>
      <c r="AB173" s="311"/>
      <c r="AC173" s="311"/>
      <c r="AD173" s="311"/>
      <c r="AE173" s="311"/>
      <c r="AF173" s="311"/>
      <c r="AG173" s="311"/>
      <c r="AH173" s="311"/>
      <c r="AI173" s="311"/>
      <c r="AJ173" s="311"/>
    </row>
    <row r="174" spans="1:36" x14ac:dyDescent="0.15">
      <c r="B174" s="288"/>
    </row>
  </sheetData>
  <sheetProtection sheet="1" formatCells="0" formatColumns="0" formatRows="0" insertColumns="0" insertRows="0" autoFilter="0"/>
  <mergeCells count="229">
    <mergeCell ref="E99:I99"/>
    <mergeCell ref="J99:N99"/>
    <mergeCell ref="O99:AM99"/>
    <mergeCell ref="E100:I100"/>
    <mergeCell ref="O96:AM96"/>
    <mergeCell ref="E97:I97"/>
    <mergeCell ref="J97:N97"/>
    <mergeCell ref="O97:AM97"/>
    <mergeCell ref="L5:AM5"/>
    <mergeCell ref="J71:N71"/>
    <mergeCell ref="O71:AM71"/>
    <mergeCell ref="E72:I72"/>
    <mergeCell ref="J72:N72"/>
    <mergeCell ref="O72:AM72"/>
    <mergeCell ref="E73:I73"/>
    <mergeCell ref="J73:N73"/>
    <mergeCell ref="O73:AM73"/>
    <mergeCell ref="S8:Y8"/>
    <mergeCell ref="AG8:AM8"/>
    <mergeCell ref="L7:AM7"/>
    <mergeCell ref="AF32:AH32"/>
    <mergeCell ref="O56:AM56"/>
    <mergeCell ref="E57:I57"/>
    <mergeCell ref="J57:N57"/>
    <mergeCell ref="L4:AF4"/>
    <mergeCell ref="L3:AF3"/>
    <mergeCell ref="A102:D105"/>
    <mergeCell ref="E102:I102"/>
    <mergeCell ref="J102:N102"/>
    <mergeCell ref="O102:AM102"/>
    <mergeCell ref="E103:I103"/>
    <mergeCell ref="J103:N103"/>
    <mergeCell ref="O103:AM103"/>
    <mergeCell ref="E104:I104"/>
    <mergeCell ref="J104:N104"/>
    <mergeCell ref="O104:AM104"/>
    <mergeCell ref="E105:I105"/>
    <mergeCell ref="J105:N105"/>
    <mergeCell ref="O105:AM105"/>
    <mergeCell ref="A98:D101"/>
    <mergeCell ref="E98:I98"/>
    <mergeCell ref="J98:N98"/>
    <mergeCell ref="O98:AM98"/>
    <mergeCell ref="A70:D73"/>
    <mergeCell ref="E70:I70"/>
    <mergeCell ref="J70:N70"/>
    <mergeCell ref="O70:AM70"/>
    <mergeCell ref="E71:I71"/>
    <mergeCell ref="A66:D69"/>
    <mergeCell ref="E66:I66"/>
    <mergeCell ref="J66:N66"/>
    <mergeCell ref="O66:AM66"/>
    <mergeCell ref="E67:I67"/>
    <mergeCell ref="J67:N67"/>
    <mergeCell ref="O67:AM67"/>
    <mergeCell ref="E68:I68"/>
    <mergeCell ref="J68:N68"/>
    <mergeCell ref="O68:AM68"/>
    <mergeCell ref="E69:I69"/>
    <mergeCell ref="J69:N69"/>
    <mergeCell ref="O69:AM69"/>
    <mergeCell ref="A62:D65"/>
    <mergeCell ref="E62:I62"/>
    <mergeCell ref="J62:N62"/>
    <mergeCell ref="O62:AM62"/>
    <mergeCell ref="E63:I63"/>
    <mergeCell ref="J63:N63"/>
    <mergeCell ref="O63:AM63"/>
    <mergeCell ref="E64:I64"/>
    <mergeCell ref="J64:N64"/>
    <mergeCell ref="O64:AM64"/>
    <mergeCell ref="E65:I65"/>
    <mergeCell ref="J65:N65"/>
    <mergeCell ref="O65:AM65"/>
    <mergeCell ref="O57:AM57"/>
    <mergeCell ref="A58:D61"/>
    <mergeCell ref="E58:I58"/>
    <mergeCell ref="J58:N58"/>
    <mergeCell ref="O58:AM58"/>
    <mergeCell ref="E59:I59"/>
    <mergeCell ref="J59:N59"/>
    <mergeCell ref="O59:AM59"/>
    <mergeCell ref="E60:I60"/>
    <mergeCell ref="J60:N60"/>
    <mergeCell ref="O60:AM60"/>
    <mergeCell ref="E61:I61"/>
    <mergeCell ref="J61:N61"/>
    <mergeCell ref="O61:AM61"/>
    <mergeCell ref="A54:D57"/>
    <mergeCell ref="O74:AM74"/>
    <mergeCell ref="AA13:AC13"/>
    <mergeCell ref="AD13:AE13"/>
    <mergeCell ref="L9:AM9"/>
    <mergeCell ref="E55:I55"/>
    <mergeCell ref="J55:N55"/>
    <mergeCell ref="O55:AM55"/>
    <mergeCell ref="AL38:AM38"/>
    <mergeCell ref="W38:Z38"/>
    <mergeCell ref="W13:Z13"/>
    <mergeCell ref="AF13:AH13"/>
    <mergeCell ref="AF38:AH38"/>
    <mergeCell ref="T25:AL25"/>
    <mergeCell ref="K14:AE14"/>
    <mergeCell ref="J56:N56"/>
    <mergeCell ref="W32:Z32"/>
    <mergeCell ref="AA32:AC32"/>
    <mergeCell ref="AD32:AE32"/>
    <mergeCell ref="C15:AM19"/>
    <mergeCell ref="H39:J39"/>
    <mergeCell ref="B49:AM49"/>
    <mergeCell ref="AI38:AK38"/>
    <mergeCell ref="AD38:AE38"/>
    <mergeCell ref="E56:I56"/>
    <mergeCell ref="A106:D106"/>
    <mergeCell ref="E106:I106"/>
    <mergeCell ref="J106:N106"/>
    <mergeCell ref="O106:AM106"/>
    <mergeCell ref="T116:AM116"/>
    <mergeCell ref="T115:AM115"/>
    <mergeCell ref="A93:D93"/>
    <mergeCell ref="E93:I93"/>
    <mergeCell ref="J93:N93"/>
    <mergeCell ref="O93:AM93"/>
    <mergeCell ref="J100:N100"/>
    <mergeCell ref="O100:AM100"/>
    <mergeCell ref="E101:I101"/>
    <mergeCell ref="J101:N101"/>
    <mergeCell ref="O101:AM101"/>
    <mergeCell ref="A94:D97"/>
    <mergeCell ref="E94:I94"/>
    <mergeCell ref="J94:N94"/>
    <mergeCell ref="O94:AM94"/>
    <mergeCell ref="E95:I95"/>
    <mergeCell ref="J95:N95"/>
    <mergeCell ref="O95:AM95"/>
    <mergeCell ref="E96:I96"/>
    <mergeCell ref="J96:N96"/>
    <mergeCell ref="T137:AM137"/>
    <mergeCell ref="T139:AM139"/>
    <mergeCell ref="T122:AM122"/>
    <mergeCell ref="T123:AM123"/>
    <mergeCell ref="T125:AM125"/>
    <mergeCell ref="T128:AM128"/>
    <mergeCell ref="T129:AM129"/>
    <mergeCell ref="T126:AM126"/>
    <mergeCell ref="T132:AM132"/>
    <mergeCell ref="T134:AM134"/>
    <mergeCell ref="T135:AM135"/>
    <mergeCell ref="T131:AM131"/>
    <mergeCell ref="T136:AM136"/>
    <mergeCell ref="T130:AM130"/>
    <mergeCell ref="T117:AM117"/>
    <mergeCell ref="T118:AM118"/>
    <mergeCell ref="T119:AM119"/>
    <mergeCell ref="T120:AM120"/>
    <mergeCell ref="AA38:AC38"/>
    <mergeCell ref="B36:AM36"/>
    <mergeCell ref="A3:A9"/>
    <mergeCell ref="A10:H11"/>
    <mergeCell ref="Q6:R6"/>
    <mergeCell ref="O53:AM53"/>
    <mergeCell ref="S47:AL47"/>
    <mergeCell ref="A53:D53"/>
    <mergeCell ref="E53:I53"/>
    <mergeCell ref="E54:I54"/>
    <mergeCell ref="J53:N53"/>
    <mergeCell ref="J54:N54"/>
    <mergeCell ref="O54:AM54"/>
    <mergeCell ref="H14:J14"/>
    <mergeCell ref="AG3:AM3"/>
    <mergeCell ref="AG4:AM4"/>
    <mergeCell ref="K39:AE39"/>
    <mergeCell ref="AL13:AM13"/>
    <mergeCell ref="AI13:AK13"/>
    <mergeCell ref="C40:AM41"/>
    <mergeCell ref="B6:K7"/>
    <mergeCell ref="T6:V6"/>
    <mergeCell ref="AI32:AK32"/>
    <mergeCell ref="AL32:AM32"/>
    <mergeCell ref="A77:D77"/>
    <mergeCell ref="E77:I77"/>
    <mergeCell ref="J77:N77"/>
    <mergeCell ref="O77:AM77"/>
    <mergeCell ref="A78:D81"/>
    <mergeCell ref="E78:I78"/>
    <mergeCell ref="J78:N78"/>
    <mergeCell ref="O78:AM78"/>
    <mergeCell ref="E79:I79"/>
    <mergeCell ref="J79:N79"/>
    <mergeCell ref="O79:AM79"/>
    <mergeCell ref="E80:I80"/>
    <mergeCell ref="J80:N80"/>
    <mergeCell ref="O80:AM80"/>
    <mergeCell ref="E81:I81"/>
    <mergeCell ref="J81:N81"/>
    <mergeCell ref="O81:AM81"/>
    <mergeCell ref="A74:D74"/>
    <mergeCell ref="E74:I74"/>
    <mergeCell ref="J74:N74"/>
    <mergeCell ref="A82:D85"/>
    <mergeCell ref="E82:I82"/>
    <mergeCell ref="J82:N82"/>
    <mergeCell ref="O82:AM82"/>
    <mergeCell ref="E83:I83"/>
    <mergeCell ref="J83:N83"/>
    <mergeCell ref="O83:AM83"/>
    <mergeCell ref="E84:I84"/>
    <mergeCell ref="J84:N84"/>
    <mergeCell ref="O84:AM84"/>
    <mergeCell ref="E85:I85"/>
    <mergeCell ref="J85:N85"/>
    <mergeCell ref="O85:AM85"/>
    <mergeCell ref="A90:D90"/>
    <mergeCell ref="E90:I90"/>
    <mergeCell ref="J90:N90"/>
    <mergeCell ref="O90:AM90"/>
    <mergeCell ref="A86:D89"/>
    <mergeCell ref="E86:I86"/>
    <mergeCell ref="J86:N86"/>
    <mergeCell ref="O86:AM86"/>
    <mergeCell ref="E87:I87"/>
    <mergeCell ref="J87:N87"/>
    <mergeCell ref="O87:AM87"/>
    <mergeCell ref="E88:I88"/>
    <mergeCell ref="J88:N88"/>
    <mergeCell ref="O88:AM88"/>
    <mergeCell ref="E89:I89"/>
    <mergeCell ref="J89:N89"/>
    <mergeCell ref="O89:AM89"/>
  </mergeCells>
  <phoneticPr fontId="3"/>
  <dataValidations disablePrompts="1" count="3">
    <dataValidation imeMode="halfAlpha" allowBlank="1" showInputMessage="1" showErrorMessage="1" sqref="W22:AB22 O22:R22 AG22:AI22 W24:AB24 O24:R24 AG24:AJ24 AM27 S27:X31 AC27:AH31 AM29:AM31 J27:N32 S37:V38 W37:X37 W33:AB33 O33:R33 AG33:AJ33 AM34:AM35 J34:N35 AD37:AH37 J37:N38 AM45:AM46 AM37 AC46:AH46 T46:X46 S45:V45 M45:M46 J45:L47 N45:N47 S46:S47 S43 AI43 W44:AB44 O44:R44 AG44:AJ44 S34:X34 AD34:AH34 S48:W48 AG35:AH35 S35:W35 AM48 J48:N48 AG48:AH48 S32:V32" xr:uid="{00000000-0002-0000-0300-000000000000}"/>
    <dataValidation type="list" allowBlank="1" showInputMessage="1" showErrorMessage="1" sqref="H14:J14" xr:uid="{00000000-0002-0000-0300-000001000000}">
      <formula1>"①,②,③,④"</formula1>
    </dataValidation>
    <dataValidation type="list" allowBlank="1" showInputMessage="1" showErrorMessage="1" sqref="H39:J39" xr:uid="{00000000-0002-0000-0300-000002000000}">
      <formula1>"①,②"</formula1>
    </dataValidation>
  </dataValidations>
  <printOptions horizontalCentered="1"/>
  <pageMargins left="0.55118110236220474" right="0.55118110236220474" top="0.82677165354330717" bottom="0.23622047244094491" header="0.51181102362204722" footer="0.35433070866141736"/>
  <pageSetup paperSize="9" scale="96" orientation="portrait" r:id="rId1"/>
  <headerFooter alignWithMargins="0"/>
  <rowBreaks count="2" manualBreakCount="2">
    <brk id="50" max="47" man="1"/>
    <brk id="108"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4634" r:id="rId4" name="Check Box 58">
              <controlPr locked="0" defaultSize="0" autoFill="0" autoLine="0" autoPict="0">
                <anchor moveWithCells="1">
                  <from>
                    <xdr:col>7</xdr:col>
                    <xdr:colOff>152400</xdr:colOff>
                    <xdr:row>8</xdr:row>
                    <xdr:rowOff>257175</xdr:rowOff>
                  </from>
                  <to>
                    <xdr:col>9</xdr:col>
                    <xdr:colOff>28575</xdr:colOff>
                    <xdr:row>10</xdr:row>
                    <xdr:rowOff>28575</xdr:rowOff>
                  </to>
                </anchor>
              </controlPr>
            </control>
          </mc:Choice>
        </mc:AlternateContent>
        <mc:AlternateContent xmlns:mc="http://schemas.openxmlformats.org/markup-compatibility/2006">
          <mc:Choice Requires="x14">
            <control shapeId="24635" r:id="rId5" name="Check Box 59">
              <controlPr locked="0" defaultSize="0" autoFill="0" autoLine="0" autoPict="0">
                <anchor moveWithCells="1">
                  <from>
                    <xdr:col>7</xdr:col>
                    <xdr:colOff>152400</xdr:colOff>
                    <xdr:row>9</xdr:row>
                    <xdr:rowOff>219075</xdr:rowOff>
                  </from>
                  <to>
                    <xdr:col>9</xdr:col>
                    <xdr:colOff>28575</xdr:colOff>
                    <xdr:row>11</xdr:row>
                    <xdr:rowOff>19050</xdr:rowOff>
                  </to>
                </anchor>
              </controlPr>
            </control>
          </mc:Choice>
        </mc:AlternateContent>
        <mc:AlternateContent xmlns:mc="http://schemas.openxmlformats.org/markup-compatibility/2006">
          <mc:Choice Requires="x14">
            <control shapeId="24640" r:id="rId6" name="Check Box 64">
              <controlPr locked="0" defaultSize="0" autoFill="0" autoLine="0" autoPict="0">
                <anchor moveWithCells="1">
                  <from>
                    <xdr:col>0</xdr:col>
                    <xdr:colOff>142875</xdr:colOff>
                    <xdr:row>20</xdr:row>
                    <xdr:rowOff>228600</xdr:rowOff>
                  </from>
                  <to>
                    <xdr:col>2</xdr:col>
                    <xdr:colOff>19050</xdr:colOff>
                    <xdr:row>22</xdr:row>
                    <xdr:rowOff>9525</xdr:rowOff>
                  </to>
                </anchor>
              </controlPr>
            </control>
          </mc:Choice>
        </mc:AlternateContent>
        <mc:AlternateContent xmlns:mc="http://schemas.openxmlformats.org/markup-compatibility/2006">
          <mc:Choice Requires="x14">
            <control shapeId="24641" r:id="rId7" name="Check Box 65">
              <controlPr locked="0" defaultSize="0" autoFill="0" autoLine="0" autoPict="0">
                <anchor moveWithCells="1">
                  <from>
                    <xdr:col>13</xdr:col>
                    <xdr:colOff>142875</xdr:colOff>
                    <xdr:row>20</xdr:row>
                    <xdr:rowOff>228600</xdr:rowOff>
                  </from>
                  <to>
                    <xdr:col>15</xdr:col>
                    <xdr:colOff>19050</xdr:colOff>
                    <xdr:row>22</xdr:row>
                    <xdr:rowOff>9525</xdr:rowOff>
                  </to>
                </anchor>
              </controlPr>
            </control>
          </mc:Choice>
        </mc:AlternateContent>
        <mc:AlternateContent xmlns:mc="http://schemas.openxmlformats.org/markup-compatibility/2006">
          <mc:Choice Requires="x14">
            <control shapeId="24642" r:id="rId8" name="Check Box 66">
              <controlPr locked="0" defaultSize="0" autoFill="0" autoLine="0" autoPict="0">
                <anchor moveWithCells="1">
                  <from>
                    <xdr:col>24</xdr:col>
                    <xdr:colOff>142875</xdr:colOff>
                    <xdr:row>20</xdr:row>
                    <xdr:rowOff>228600</xdr:rowOff>
                  </from>
                  <to>
                    <xdr:col>26</xdr:col>
                    <xdr:colOff>19050</xdr:colOff>
                    <xdr:row>22</xdr:row>
                    <xdr:rowOff>9525</xdr:rowOff>
                  </to>
                </anchor>
              </controlPr>
            </control>
          </mc:Choice>
        </mc:AlternateContent>
        <mc:AlternateContent xmlns:mc="http://schemas.openxmlformats.org/markup-compatibility/2006">
          <mc:Choice Requires="x14">
            <control shapeId="24643" r:id="rId9" name="Check Box 67">
              <controlPr locked="0" defaultSize="0" autoFill="0" autoLine="0" autoPict="0">
                <anchor moveWithCells="1">
                  <from>
                    <xdr:col>32</xdr:col>
                    <xdr:colOff>142875</xdr:colOff>
                    <xdr:row>20</xdr:row>
                    <xdr:rowOff>228600</xdr:rowOff>
                  </from>
                  <to>
                    <xdr:col>34</xdr:col>
                    <xdr:colOff>19050</xdr:colOff>
                    <xdr:row>22</xdr:row>
                    <xdr:rowOff>9525</xdr:rowOff>
                  </to>
                </anchor>
              </controlPr>
            </control>
          </mc:Choice>
        </mc:AlternateContent>
        <mc:AlternateContent xmlns:mc="http://schemas.openxmlformats.org/markup-compatibility/2006">
          <mc:Choice Requires="x14">
            <control shapeId="24644" r:id="rId10" name="Check Box 68">
              <controlPr locked="0" defaultSize="0" autoFill="0" autoLine="0" autoPict="0">
                <anchor moveWithCells="1">
                  <from>
                    <xdr:col>0</xdr:col>
                    <xdr:colOff>142875</xdr:colOff>
                    <xdr:row>22</xdr:row>
                    <xdr:rowOff>0</xdr:rowOff>
                  </from>
                  <to>
                    <xdr:col>2</xdr:col>
                    <xdr:colOff>19050</xdr:colOff>
                    <xdr:row>23</xdr:row>
                    <xdr:rowOff>9525</xdr:rowOff>
                  </to>
                </anchor>
              </controlPr>
            </control>
          </mc:Choice>
        </mc:AlternateContent>
        <mc:AlternateContent xmlns:mc="http://schemas.openxmlformats.org/markup-compatibility/2006">
          <mc:Choice Requires="x14">
            <control shapeId="24645" r:id="rId11" name="Check Box 69">
              <controlPr locked="0" defaultSize="0" autoFill="0" autoLine="0" autoPict="0">
                <anchor moveWithCells="1">
                  <from>
                    <xdr:col>0</xdr:col>
                    <xdr:colOff>142875</xdr:colOff>
                    <xdr:row>23</xdr:row>
                    <xdr:rowOff>0</xdr:rowOff>
                  </from>
                  <to>
                    <xdr:col>2</xdr:col>
                    <xdr:colOff>19050</xdr:colOff>
                    <xdr:row>24</xdr:row>
                    <xdr:rowOff>9525</xdr:rowOff>
                  </to>
                </anchor>
              </controlPr>
            </control>
          </mc:Choice>
        </mc:AlternateContent>
        <mc:AlternateContent xmlns:mc="http://schemas.openxmlformats.org/markup-compatibility/2006">
          <mc:Choice Requires="x14">
            <control shapeId="24646" r:id="rId12" name="Check Box 70">
              <controlPr locked="0" defaultSize="0" autoFill="0" autoLine="0" autoPict="0">
                <anchor moveWithCells="1">
                  <from>
                    <xdr:col>13</xdr:col>
                    <xdr:colOff>152400</xdr:colOff>
                    <xdr:row>22</xdr:row>
                    <xdr:rowOff>228600</xdr:rowOff>
                  </from>
                  <to>
                    <xdr:col>15</xdr:col>
                    <xdr:colOff>28575</xdr:colOff>
                    <xdr:row>24</xdr:row>
                    <xdr:rowOff>9525</xdr:rowOff>
                  </to>
                </anchor>
              </controlPr>
            </control>
          </mc:Choice>
        </mc:AlternateContent>
        <mc:AlternateContent xmlns:mc="http://schemas.openxmlformats.org/markup-compatibility/2006">
          <mc:Choice Requires="x14">
            <control shapeId="24649" r:id="rId13" name="Check Box 73">
              <controlPr locked="0" defaultSize="0" autoFill="0" autoLine="0" autoPict="0">
                <anchor moveWithCells="1">
                  <from>
                    <xdr:col>25</xdr:col>
                    <xdr:colOff>142875</xdr:colOff>
                    <xdr:row>22</xdr:row>
                    <xdr:rowOff>228600</xdr:rowOff>
                  </from>
                  <to>
                    <xdr:col>27</xdr:col>
                    <xdr:colOff>19050</xdr:colOff>
                    <xdr:row>24</xdr:row>
                    <xdr:rowOff>9525</xdr:rowOff>
                  </to>
                </anchor>
              </controlPr>
            </control>
          </mc:Choice>
        </mc:AlternateContent>
        <mc:AlternateContent xmlns:mc="http://schemas.openxmlformats.org/markup-compatibility/2006">
          <mc:Choice Requires="x14">
            <control shapeId="24650" r:id="rId14" name="Check Box 74">
              <controlPr locked="0" defaultSize="0" autoFill="0" autoLine="0" autoPict="0">
                <anchor moveWithCells="1">
                  <from>
                    <xdr:col>33</xdr:col>
                    <xdr:colOff>133350</xdr:colOff>
                    <xdr:row>23</xdr:row>
                    <xdr:rowOff>0</xdr:rowOff>
                  </from>
                  <to>
                    <xdr:col>35</xdr:col>
                    <xdr:colOff>9525</xdr:colOff>
                    <xdr:row>24</xdr:row>
                    <xdr:rowOff>19050</xdr:rowOff>
                  </to>
                </anchor>
              </controlPr>
            </control>
          </mc:Choice>
        </mc:AlternateContent>
        <mc:AlternateContent xmlns:mc="http://schemas.openxmlformats.org/markup-compatibility/2006">
          <mc:Choice Requires="x14">
            <control shapeId="24651" r:id="rId15" name="Check Box 75">
              <controlPr locked="0" defaultSize="0" autoFill="0" autoLine="0" autoPict="0">
                <anchor moveWithCells="1">
                  <from>
                    <xdr:col>0</xdr:col>
                    <xdr:colOff>142875</xdr:colOff>
                    <xdr:row>24</xdr:row>
                    <xdr:rowOff>0</xdr:rowOff>
                  </from>
                  <to>
                    <xdr:col>2</xdr:col>
                    <xdr:colOff>19050</xdr:colOff>
                    <xdr:row>25</xdr:row>
                    <xdr:rowOff>9525</xdr:rowOff>
                  </to>
                </anchor>
              </controlPr>
            </control>
          </mc:Choice>
        </mc:AlternateContent>
        <mc:AlternateContent xmlns:mc="http://schemas.openxmlformats.org/markup-compatibility/2006">
          <mc:Choice Requires="x14">
            <control shapeId="24652" r:id="rId16" name="Check Box 76">
              <controlPr locked="0" defaultSize="0" autoFill="0" autoLine="0" autoPict="0">
                <anchor moveWithCells="1">
                  <from>
                    <xdr:col>0</xdr:col>
                    <xdr:colOff>142875</xdr:colOff>
                    <xdr:row>25</xdr:row>
                    <xdr:rowOff>0</xdr:rowOff>
                  </from>
                  <to>
                    <xdr:col>2</xdr:col>
                    <xdr:colOff>19050</xdr:colOff>
                    <xdr:row>26</xdr:row>
                    <xdr:rowOff>9525</xdr:rowOff>
                  </to>
                </anchor>
              </controlPr>
            </control>
          </mc:Choice>
        </mc:AlternateContent>
        <mc:AlternateContent xmlns:mc="http://schemas.openxmlformats.org/markup-compatibility/2006">
          <mc:Choice Requires="x14">
            <control shapeId="24653" r:id="rId17" name="Check Box 77">
              <controlPr locked="0" defaultSize="0" autoFill="0" autoLine="0" autoPict="0">
                <anchor moveWithCells="1">
                  <from>
                    <xdr:col>0</xdr:col>
                    <xdr:colOff>152400</xdr:colOff>
                    <xdr:row>27</xdr:row>
                    <xdr:rowOff>0</xdr:rowOff>
                  </from>
                  <to>
                    <xdr:col>2</xdr:col>
                    <xdr:colOff>28575</xdr:colOff>
                    <xdr:row>28</xdr:row>
                    <xdr:rowOff>9525</xdr:rowOff>
                  </to>
                </anchor>
              </controlPr>
            </control>
          </mc:Choice>
        </mc:AlternateContent>
        <mc:AlternateContent xmlns:mc="http://schemas.openxmlformats.org/markup-compatibility/2006">
          <mc:Choice Requires="x14">
            <control shapeId="24654" r:id="rId18" name="Check Box 78">
              <controlPr locked="0" defaultSize="0" autoFill="0" autoLine="0" autoPict="0">
                <anchor moveWithCells="1">
                  <from>
                    <xdr:col>13</xdr:col>
                    <xdr:colOff>142875</xdr:colOff>
                    <xdr:row>27</xdr:row>
                    <xdr:rowOff>0</xdr:rowOff>
                  </from>
                  <to>
                    <xdr:col>15</xdr:col>
                    <xdr:colOff>19050</xdr:colOff>
                    <xdr:row>28</xdr:row>
                    <xdr:rowOff>9525</xdr:rowOff>
                  </to>
                </anchor>
              </controlPr>
            </control>
          </mc:Choice>
        </mc:AlternateContent>
        <mc:AlternateContent xmlns:mc="http://schemas.openxmlformats.org/markup-compatibility/2006">
          <mc:Choice Requires="x14">
            <control shapeId="24655" r:id="rId19" name="Check Box 79">
              <controlPr locked="0" defaultSize="0" autoFill="0" autoLine="0" autoPict="0">
                <anchor moveWithCells="1">
                  <from>
                    <xdr:col>0</xdr:col>
                    <xdr:colOff>152400</xdr:colOff>
                    <xdr:row>28</xdr:row>
                    <xdr:rowOff>228600</xdr:rowOff>
                  </from>
                  <to>
                    <xdr:col>2</xdr:col>
                    <xdr:colOff>28575</xdr:colOff>
                    <xdr:row>30</xdr:row>
                    <xdr:rowOff>0</xdr:rowOff>
                  </to>
                </anchor>
              </controlPr>
            </control>
          </mc:Choice>
        </mc:AlternateContent>
        <mc:AlternateContent xmlns:mc="http://schemas.openxmlformats.org/markup-compatibility/2006">
          <mc:Choice Requires="x14">
            <control shapeId="24656" r:id="rId20" name="Check Box 80">
              <controlPr locked="0" defaultSize="0" autoFill="0" autoLine="0" autoPict="0">
                <anchor moveWithCells="1">
                  <from>
                    <xdr:col>13</xdr:col>
                    <xdr:colOff>142875</xdr:colOff>
                    <xdr:row>29</xdr:row>
                    <xdr:rowOff>0</xdr:rowOff>
                  </from>
                  <to>
                    <xdr:col>15</xdr:col>
                    <xdr:colOff>19050</xdr:colOff>
                    <xdr:row>30</xdr:row>
                    <xdr:rowOff>9525</xdr:rowOff>
                  </to>
                </anchor>
              </controlPr>
            </control>
          </mc:Choice>
        </mc:AlternateContent>
        <mc:AlternateContent xmlns:mc="http://schemas.openxmlformats.org/markup-compatibility/2006">
          <mc:Choice Requires="x14">
            <control shapeId="24659" r:id="rId21" name="Check Box 83">
              <controlPr locked="0" defaultSize="0" autoFill="0" autoLine="0" autoPict="0">
                <anchor moveWithCells="1">
                  <from>
                    <xdr:col>13</xdr:col>
                    <xdr:colOff>152400</xdr:colOff>
                    <xdr:row>31</xdr:row>
                    <xdr:rowOff>228600</xdr:rowOff>
                  </from>
                  <to>
                    <xdr:col>15</xdr:col>
                    <xdr:colOff>28575</xdr:colOff>
                    <xdr:row>33</xdr:row>
                    <xdr:rowOff>28575</xdr:rowOff>
                  </to>
                </anchor>
              </controlPr>
            </control>
          </mc:Choice>
        </mc:AlternateContent>
        <mc:AlternateContent xmlns:mc="http://schemas.openxmlformats.org/markup-compatibility/2006">
          <mc:Choice Requires="x14">
            <control shapeId="24660" r:id="rId22" name="Check Box 84">
              <controlPr locked="0" defaultSize="0" autoFill="0" autoLine="0" autoPict="0">
                <anchor moveWithCells="1">
                  <from>
                    <xdr:col>25</xdr:col>
                    <xdr:colOff>142875</xdr:colOff>
                    <xdr:row>31</xdr:row>
                    <xdr:rowOff>228600</xdr:rowOff>
                  </from>
                  <to>
                    <xdr:col>27</xdr:col>
                    <xdr:colOff>19050</xdr:colOff>
                    <xdr:row>33</xdr:row>
                    <xdr:rowOff>28575</xdr:rowOff>
                  </to>
                </anchor>
              </controlPr>
            </control>
          </mc:Choice>
        </mc:AlternateContent>
        <mc:AlternateContent xmlns:mc="http://schemas.openxmlformats.org/markup-compatibility/2006">
          <mc:Choice Requires="x14">
            <control shapeId="24661" r:id="rId23" name="Check Box 85">
              <controlPr locked="0" defaultSize="0" autoFill="0" autoLine="0" autoPict="0">
                <anchor moveWithCells="1">
                  <from>
                    <xdr:col>33</xdr:col>
                    <xdr:colOff>152400</xdr:colOff>
                    <xdr:row>32</xdr:row>
                    <xdr:rowOff>0</xdr:rowOff>
                  </from>
                  <to>
                    <xdr:col>35</xdr:col>
                    <xdr:colOff>28575</xdr:colOff>
                    <xdr:row>33</xdr:row>
                    <xdr:rowOff>19050</xdr:rowOff>
                  </to>
                </anchor>
              </controlPr>
            </control>
          </mc:Choice>
        </mc:AlternateContent>
        <mc:AlternateContent xmlns:mc="http://schemas.openxmlformats.org/markup-compatibility/2006">
          <mc:Choice Requires="x14">
            <control shapeId="24672" r:id="rId24" name="Check Box 96">
              <controlPr locked="0" defaultSize="0" autoFill="0" autoLine="0" autoPict="0">
                <anchor moveWithCells="1">
                  <from>
                    <xdr:col>0</xdr:col>
                    <xdr:colOff>152400</xdr:colOff>
                    <xdr:row>43</xdr:row>
                    <xdr:rowOff>0</xdr:rowOff>
                  </from>
                  <to>
                    <xdr:col>2</xdr:col>
                    <xdr:colOff>28575</xdr:colOff>
                    <xdr:row>44</xdr:row>
                    <xdr:rowOff>9525</xdr:rowOff>
                  </to>
                </anchor>
              </controlPr>
            </control>
          </mc:Choice>
        </mc:AlternateContent>
        <mc:AlternateContent xmlns:mc="http://schemas.openxmlformats.org/markup-compatibility/2006">
          <mc:Choice Requires="x14">
            <control shapeId="24673" r:id="rId25" name="Check Box 97">
              <controlPr locked="0" defaultSize="0" autoFill="0" autoLine="0" autoPict="0">
                <anchor moveWithCells="1">
                  <from>
                    <xdr:col>13</xdr:col>
                    <xdr:colOff>152400</xdr:colOff>
                    <xdr:row>42</xdr:row>
                    <xdr:rowOff>228600</xdr:rowOff>
                  </from>
                  <to>
                    <xdr:col>15</xdr:col>
                    <xdr:colOff>28575</xdr:colOff>
                    <xdr:row>44</xdr:row>
                    <xdr:rowOff>9525</xdr:rowOff>
                  </to>
                </anchor>
              </controlPr>
            </control>
          </mc:Choice>
        </mc:AlternateContent>
        <mc:AlternateContent xmlns:mc="http://schemas.openxmlformats.org/markup-compatibility/2006">
          <mc:Choice Requires="x14">
            <control shapeId="24674" r:id="rId26" name="Check Box 98">
              <controlPr locked="0" defaultSize="0" autoFill="0" autoLine="0" autoPict="0">
                <anchor moveWithCells="1">
                  <from>
                    <xdr:col>25</xdr:col>
                    <xdr:colOff>142875</xdr:colOff>
                    <xdr:row>42</xdr:row>
                    <xdr:rowOff>228600</xdr:rowOff>
                  </from>
                  <to>
                    <xdr:col>27</xdr:col>
                    <xdr:colOff>19050</xdr:colOff>
                    <xdr:row>44</xdr:row>
                    <xdr:rowOff>9525</xdr:rowOff>
                  </to>
                </anchor>
              </controlPr>
            </control>
          </mc:Choice>
        </mc:AlternateContent>
        <mc:AlternateContent xmlns:mc="http://schemas.openxmlformats.org/markup-compatibility/2006">
          <mc:Choice Requires="x14">
            <control shapeId="24675" r:id="rId27" name="Check Box 99">
              <controlPr locked="0" defaultSize="0" autoFill="0" autoLine="0" autoPict="0">
                <anchor moveWithCells="1">
                  <from>
                    <xdr:col>33</xdr:col>
                    <xdr:colOff>161925</xdr:colOff>
                    <xdr:row>43</xdr:row>
                    <xdr:rowOff>0</xdr:rowOff>
                  </from>
                  <to>
                    <xdr:col>35</xdr:col>
                    <xdr:colOff>38100</xdr:colOff>
                    <xdr:row>44</xdr:row>
                    <xdr:rowOff>19050</xdr:rowOff>
                  </to>
                </anchor>
              </controlPr>
            </control>
          </mc:Choice>
        </mc:AlternateContent>
        <mc:AlternateContent xmlns:mc="http://schemas.openxmlformats.org/markup-compatibility/2006">
          <mc:Choice Requires="x14">
            <control shapeId="24676" r:id="rId28" name="Check Box 100">
              <controlPr locked="0" defaultSize="0" autoFill="0" autoLine="0" autoPict="0">
                <anchor moveWithCells="1">
                  <from>
                    <xdr:col>0</xdr:col>
                    <xdr:colOff>152400</xdr:colOff>
                    <xdr:row>44</xdr:row>
                    <xdr:rowOff>0</xdr:rowOff>
                  </from>
                  <to>
                    <xdr:col>2</xdr:col>
                    <xdr:colOff>28575</xdr:colOff>
                    <xdr:row>45</xdr:row>
                    <xdr:rowOff>9525</xdr:rowOff>
                  </to>
                </anchor>
              </controlPr>
            </control>
          </mc:Choice>
        </mc:AlternateContent>
        <mc:AlternateContent xmlns:mc="http://schemas.openxmlformats.org/markup-compatibility/2006">
          <mc:Choice Requires="x14">
            <control shapeId="24677" r:id="rId29" name="Check Box 101">
              <controlPr locked="0" defaultSize="0" autoFill="0" autoLine="0" autoPict="0">
                <anchor moveWithCells="1">
                  <from>
                    <xdr:col>0</xdr:col>
                    <xdr:colOff>152400</xdr:colOff>
                    <xdr:row>46</xdr:row>
                    <xdr:rowOff>0</xdr:rowOff>
                  </from>
                  <to>
                    <xdr:col>2</xdr:col>
                    <xdr:colOff>28575</xdr:colOff>
                    <xdr:row>47</xdr:row>
                    <xdr:rowOff>9525</xdr:rowOff>
                  </to>
                </anchor>
              </controlPr>
            </control>
          </mc:Choice>
        </mc:AlternateContent>
        <mc:AlternateContent xmlns:mc="http://schemas.openxmlformats.org/markup-compatibility/2006">
          <mc:Choice Requires="x14">
            <control shapeId="24687" r:id="rId30" name="Check Box 111">
              <controlPr locked="0" defaultSize="0" autoFill="0" autoLine="0" autoPict="0">
                <anchor moveWithCells="1">
                  <from>
                    <xdr:col>0</xdr:col>
                    <xdr:colOff>152400</xdr:colOff>
                    <xdr:row>32</xdr:row>
                    <xdr:rowOff>9525</xdr:rowOff>
                  </from>
                  <to>
                    <xdr:col>2</xdr:col>
                    <xdr:colOff>9525</xdr:colOff>
                    <xdr:row>33</xdr:row>
                    <xdr:rowOff>9525</xdr:rowOff>
                  </to>
                </anchor>
              </controlPr>
            </control>
          </mc:Choice>
        </mc:AlternateContent>
        <mc:AlternateContent xmlns:mc="http://schemas.openxmlformats.org/markup-compatibility/2006">
          <mc:Choice Requires="x14">
            <control shapeId="24688" r:id="rId31" name="Check Box 112">
              <controlPr locked="0" defaultSize="0" autoFill="0" autoLine="0" autoPict="0">
                <anchor moveWithCells="1">
                  <from>
                    <xdr:col>0</xdr:col>
                    <xdr:colOff>152400</xdr:colOff>
                    <xdr:row>32</xdr:row>
                    <xdr:rowOff>219075</xdr:rowOff>
                  </from>
                  <to>
                    <xdr:col>2</xdr:col>
                    <xdr:colOff>9525</xdr:colOff>
                    <xdr:row>33</xdr:row>
                    <xdr:rowOff>228600</xdr:rowOff>
                  </to>
                </anchor>
              </controlPr>
            </control>
          </mc:Choice>
        </mc:AlternateContent>
        <mc:AlternateContent xmlns:mc="http://schemas.openxmlformats.org/markup-compatibility/2006">
          <mc:Choice Requires="x14">
            <control shapeId="24690" r:id="rId32" name="Check Box 114">
              <controlPr locked="0" defaultSize="0" autoFill="0" autoLine="0" autoPict="0">
                <anchor moveWithCells="1">
                  <from>
                    <xdr:col>26</xdr:col>
                    <xdr:colOff>152400</xdr:colOff>
                    <xdr:row>32</xdr:row>
                    <xdr:rowOff>228600</xdr:rowOff>
                  </from>
                  <to>
                    <xdr:col>28</xdr:col>
                    <xdr:colOff>28575</xdr:colOff>
                    <xdr:row>34</xdr:row>
                    <xdr:rowOff>9525</xdr:rowOff>
                  </to>
                </anchor>
              </controlPr>
            </control>
          </mc:Choice>
        </mc:AlternateContent>
        <mc:AlternateContent xmlns:mc="http://schemas.openxmlformats.org/markup-compatibility/2006">
          <mc:Choice Requires="x14">
            <control shapeId="24691" r:id="rId33" name="Check Box 115">
              <controlPr locked="0" defaultSize="0" autoFill="0" autoLine="0" autoPict="0">
                <anchor moveWithCells="1">
                  <from>
                    <xdr:col>13</xdr:col>
                    <xdr:colOff>161925</xdr:colOff>
                    <xdr:row>32</xdr:row>
                    <xdr:rowOff>228600</xdr:rowOff>
                  </from>
                  <to>
                    <xdr:col>15</xdr:col>
                    <xdr:colOff>38100</xdr:colOff>
                    <xdr:row>34</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300-000003000000}">
          <x14:formula1>
            <xm:f>基準単価!$D$7:$D$35</xm:f>
          </x14:formula1>
          <xm:sqref>L5:AM5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pageSetUpPr fitToPage="1"/>
  </sheetPr>
  <dimension ref="A1:H35"/>
  <sheetViews>
    <sheetView view="pageBreakPreview" zoomScale="115" zoomScaleNormal="85" zoomScaleSheetLayoutView="115" workbookViewId="0">
      <selection activeCell="G15" sqref="G15"/>
    </sheetView>
  </sheetViews>
  <sheetFormatPr defaultRowHeight="14.25" x14ac:dyDescent="0.15"/>
  <cols>
    <col min="1" max="1" width="5.5" style="78" customWidth="1"/>
    <col min="2" max="2" width="13.875" style="78" bestFit="1" customWidth="1"/>
    <col min="3" max="3" width="3.5" style="79" bestFit="1" customWidth="1"/>
    <col min="4" max="4" width="33.625" style="80" bestFit="1" customWidth="1"/>
    <col min="5" max="5" width="28.625" style="78" customWidth="1"/>
    <col min="6" max="6" width="23.625" style="78" customWidth="1"/>
    <col min="7" max="7" width="28.625" style="78" customWidth="1"/>
    <col min="8" max="8" width="37.875" style="78" customWidth="1"/>
    <col min="9" max="16384" width="9" style="78"/>
  </cols>
  <sheetData>
    <row r="1" spans="1:8" x14ac:dyDescent="0.15">
      <c r="A1" s="78" t="s">
        <v>218</v>
      </c>
    </row>
    <row r="3" spans="1:8" s="105" customFormat="1" x14ac:dyDescent="0.15">
      <c r="A3" s="109" t="s">
        <v>219</v>
      </c>
      <c r="B3" s="110"/>
      <c r="C3" s="111"/>
      <c r="D3" s="81"/>
      <c r="E3" s="110"/>
      <c r="F3" s="110"/>
      <c r="G3" s="110"/>
      <c r="H3" s="112"/>
    </row>
    <row r="4" spans="1:8" s="105" customFormat="1" ht="13.5" x14ac:dyDescent="0.15">
      <c r="A4" s="103"/>
      <c r="B4" s="567" t="s">
        <v>220</v>
      </c>
      <c r="C4" s="568"/>
      <c r="D4" s="569"/>
      <c r="E4" s="580" t="s">
        <v>264</v>
      </c>
      <c r="F4" s="580"/>
      <c r="G4" s="581"/>
      <c r="H4" s="104" t="s">
        <v>263</v>
      </c>
    </row>
    <row r="5" spans="1:8" s="105" customFormat="1" ht="100.5" customHeight="1" x14ac:dyDescent="0.15">
      <c r="A5" s="103"/>
      <c r="B5" s="570"/>
      <c r="C5" s="571"/>
      <c r="D5" s="572"/>
      <c r="E5" s="573" t="s">
        <v>221</v>
      </c>
      <c r="F5" s="574"/>
      <c r="G5" s="575" t="s">
        <v>222</v>
      </c>
      <c r="H5" s="104" t="s">
        <v>223</v>
      </c>
    </row>
    <row r="6" spans="1:8" s="105" customFormat="1" ht="48" x14ac:dyDescent="0.15">
      <c r="A6" s="103"/>
      <c r="B6" s="577" t="s">
        <v>224</v>
      </c>
      <c r="C6" s="578"/>
      <c r="D6" s="579"/>
      <c r="E6" s="106" t="s">
        <v>225</v>
      </c>
      <c r="F6" s="108" t="s">
        <v>265</v>
      </c>
      <c r="G6" s="576"/>
      <c r="H6" s="107" t="s">
        <v>225</v>
      </c>
    </row>
    <row r="7" spans="1:8" ht="13.5" x14ac:dyDescent="0.15">
      <c r="A7" s="82"/>
      <c r="B7" s="564" t="s">
        <v>226</v>
      </c>
      <c r="C7" s="84">
        <v>1</v>
      </c>
      <c r="D7" s="85" t="s">
        <v>227</v>
      </c>
      <c r="E7" s="86">
        <v>1978</v>
      </c>
      <c r="F7" s="87">
        <v>1978</v>
      </c>
      <c r="G7" s="88">
        <v>1978</v>
      </c>
      <c r="H7" s="86">
        <v>989</v>
      </c>
    </row>
    <row r="8" spans="1:8" ht="13.5" x14ac:dyDescent="0.15">
      <c r="A8" s="82"/>
      <c r="B8" s="565"/>
      <c r="C8" s="83">
        <v>2</v>
      </c>
      <c r="D8" s="89" t="s">
        <v>228</v>
      </c>
      <c r="E8" s="86">
        <v>631</v>
      </c>
      <c r="F8" s="90">
        <v>631</v>
      </c>
      <c r="G8" s="88">
        <v>631</v>
      </c>
      <c r="H8" s="86">
        <v>316</v>
      </c>
    </row>
    <row r="9" spans="1:8" ht="13.5" x14ac:dyDescent="0.15">
      <c r="A9" s="82"/>
      <c r="B9" s="565"/>
      <c r="C9" s="83">
        <v>3</v>
      </c>
      <c r="D9" s="91" t="s">
        <v>229</v>
      </c>
      <c r="E9" s="86">
        <v>288</v>
      </c>
      <c r="F9" s="90">
        <v>288</v>
      </c>
      <c r="G9" s="88">
        <v>288</v>
      </c>
      <c r="H9" s="86">
        <v>144</v>
      </c>
    </row>
    <row r="10" spans="1:8" ht="13.5" x14ac:dyDescent="0.15">
      <c r="A10" s="82"/>
      <c r="B10" s="565"/>
      <c r="C10" s="83">
        <v>4</v>
      </c>
      <c r="D10" s="91" t="s">
        <v>230</v>
      </c>
      <c r="E10" s="86">
        <v>228</v>
      </c>
      <c r="F10" s="90">
        <v>228</v>
      </c>
      <c r="G10" s="88">
        <v>228</v>
      </c>
      <c r="H10" s="86">
        <v>114</v>
      </c>
    </row>
    <row r="11" spans="1:8" ht="13.5" x14ac:dyDescent="0.15">
      <c r="A11" s="82"/>
      <c r="B11" s="565"/>
      <c r="C11" s="83">
        <v>5</v>
      </c>
      <c r="D11" s="91" t="s">
        <v>231</v>
      </c>
      <c r="E11" s="86">
        <v>221</v>
      </c>
      <c r="F11" s="90">
        <v>221</v>
      </c>
      <c r="G11" s="88">
        <v>221</v>
      </c>
      <c r="H11" s="86">
        <v>110</v>
      </c>
    </row>
    <row r="12" spans="1:8" ht="13.5" x14ac:dyDescent="0.15">
      <c r="A12" s="82"/>
      <c r="B12" s="565"/>
      <c r="C12" s="83">
        <v>6</v>
      </c>
      <c r="D12" s="91" t="s">
        <v>232</v>
      </c>
      <c r="E12" s="86">
        <v>279</v>
      </c>
      <c r="F12" s="87">
        <v>279</v>
      </c>
      <c r="G12" s="88">
        <v>279</v>
      </c>
      <c r="H12" s="86">
        <v>140</v>
      </c>
    </row>
    <row r="13" spans="1:8" ht="13.5" x14ac:dyDescent="0.15">
      <c r="A13" s="82"/>
      <c r="B13" s="565"/>
      <c r="C13" s="83">
        <v>7</v>
      </c>
      <c r="D13" s="91" t="s">
        <v>233</v>
      </c>
      <c r="E13" s="86">
        <v>294</v>
      </c>
      <c r="F13" s="90">
        <v>294</v>
      </c>
      <c r="G13" s="88">
        <v>294</v>
      </c>
      <c r="H13" s="86">
        <v>147</v>
      </c>
    </row>
    <row r="14" spans="1:8" ht="13.5" x14ac:dyDescent="0.15">
      <c r="A14" s="82"/>
      <c r="B14" s="565"/>
      <c r="C14" s="83">
        <v>8</v>
      </c>
      <c r="D14" s="89" t="s">
        <v>234</v>
      </c>
      <c r="E14" s="92">
        <v>44</v>
      </c>
      <c r="F14" s="87">
        <v>35</v>
      </c>
      <c r="G14" s="88">
        <v>35</v>
      </c>
      <c r="H14" s="86">
        <v>17</v>
      </c>
    </row>
    <row r="15" spans="1:8" ht="13.5" x14ac:dyDescent="0.15">
      <c r="A15" s="82"/>
      <c r="B15" s="565"/>
      <c r="C15" s="83">
        <v>9</v>
      </c>
      <c r="D15" s="89" t="s">
        <v>235</v>
      </c>
      <c r="E15" s="92">
        <v>23</v>
      </c>
      <c r="F15" s="90">
        <v>19</v>
      </c>
      <c r="G15" s="88">
        <v>19</v>
      </c>
      <c r="H15" s="86">
        <v>9</v>
      </c>
    </row>
    <row r="16" spans="1:8" ht="13.5" x14ac:dyDescent="0.15">
      <c r="A16" s="82"/>
      <c r="B16" s="565"/>
      <c r="C16" s="83">
        <v>10</v>
      </c>
      <c r="D16" s="89" t="s">
        <v>236</v>
      </c>
      <c r="E16" s="86">
        <v>271</v>
      </c>
      <c r="F16" s="90">
        <v>271</v>
      </c>
      <c r="G16" s="88">
        <v>271</v>
      </c>
      <c r="H16" s="86">
        <v>136</v>
      </c>
    </row>
    <row r="17" spans="1:8" ht="13.5" x14ac:dyDescent="0.15">
      <c r="A17" s="82"/>
      <c r="B17" s="565"/>
      <c r="C17" s="83">
        <v>11</v>
      </c>
      <c r="D17" s="89" t="s">
        <v>237</v>
      </c>
      <c r="E17" s="86">
        <v>172</v>
      </c>
      <c r="F17" s="90">
        <v>172</v>
      </c>
      <c r="G17" s="88">
        <v>172</v>
      </c>
      <c r="H17" s="86">
        <v>86</v>
      </c>
    </row>
    <row r="18" spans="1:8" ht="13.5" x14ac:dyDescent="0.15">
      <c r="A18" s="82"/>
      <c r="B18" s="566"/>
      <c r="C18" s="83">
        <v>12</v>
      </c>
      <c r="D18" s="89" t="s">
        <v>238</v>
      </c>
      <c r="E18" s="86">
        <v>257</v>
      </c>
      <c r="F18" s="90">
        <v>257</v>
      </c>
      <c r="G18" s="88">
        <v>257</v>
      </c>
      <c r="H18" s="86">
        <v>128</v>
      </c>
    </row>
    <row r="19" spans="1:8" ht="13.5" x14ac:dyDescent="0.15">
      <c r="A19" s="82"/>
      <c r="B19" s="93" t="s">
        <v>239</v>
      </c>
      <c r="C19" s="83">
        <v>13</v>
      </c>
      <c r="D19" s="89" t="s">
        <v>239</v>
      </c>
      <c r="E19" s="86">
        <v>146</v>
      </c>
      <c r="F19" s="90">
        <v>146</v>
      </c>
      <c r="G19" s="88">
        <v>146</v>
      </c>
      <c r="H19" s="86">
        <v>73</v>
      </c>
    </row>
    <row r="20" spans="1:8" ht="13.5" x14ac:dyDescent="0.15">
      <c r="A20" s="82"/>
      <c r="B20" s="564" t="s">
        <v>240</v>
      </c>
      <c r="C20" s="83">
        <v>14</v>
      </c>
      <c r="D20" s="91" t="s">
        <v>241</v>
      </c>
      <c r="E20" s="94">
        <v>1013</v>
      </c>
      <c r="F20" s="95">
        <v>1013</v>
      </c>
      <c r="G20" s="96">
        <v>1013</v>
      </c>
      <c r="H20" s="94">
        <v>506</v>
      </c>
    </row>
    <row r="21" spans="1:8" ht="13.5" x14ac:dyDescent="0.15">
      <c r="A21" s="82"/>
      <c r="B21" s="565"/>
      <c r="C21" s="83">
        <v>15</v>
      </c>
      <c r="D21" s="97" t="s">
        <v>242</v>
      </c>
      <c r="E21" s="86">
        <v>335</v>
      </c>
      <c r="F21" s="87">
        <v>335</v>
      </c>
      <c r="G21" s="88">
        <v>335</v>
      </c>
      <c r="H21" s="86">
        <v>167</v>
      </c>
    </row>
    <row r="22" spans="1:8" ht="13.5" x14ac:dyDescent="0.15">
      <c r="A22" s="82"/>
      <c r="B22" s="565"/>
      <c r="C22" s="83">
        <v>16</v>
      </c>
      <c r="D22" s="91" t="s">
        <v>243</v>
      </c>
      <c r="E22" s="92">
        <v>299</v>
      </c>
      <c r="F22" s="90">
        <v>259</v>
      </c>
      <c r="G22" s="88">
        <v>259</v>
      </c>
      <c r="H22" s="86">
        <v>129</v>
      </c>
    </row>
    <row r="23" spans="1:8" ht="13.5" x14ac:dyDescent="0.15">
      <c r="A23" s="82"/>
      <c r="B23" s="565"/>
      <c r="C23" s="83">
        <v>17</v>
      </c>
      <c r="D23" s="91" t="s">
        <v>244</v>
      </c>
      <c r="E23" s="86">
        <v>150</v>
      </c>
      <c r="F23" s="90">
        <v>150</v>
      </c>
      <c r="G23" s="88">
        <v>150</v>
      </c>
      <c r="H23" s="86">
        <v>75</v>
      </c>
    </row>
    <row r="24" spans="1:8" ht="13.5" x14ac:dyDescent="0.15">
      <c r="A24" s="82"/>
      <c r="B24" s="565"/>
      <c r="C24" s="83">
        <v>18</v>
      </c>
      <c r="D24" s="98" t="s">
        <v>245</v>
      </c>
      <c r="E24" s="94">
        <v>985</v>
      </c>
      <c r="F24" s="95">
        <v>985</v>
      </c>
      <c r="G24" s="96">
        <v>985</v>
      </c>
      <c r="H24" s="94">
        <v>493</v>
      </c>
    </row>
    <row r="25" spans="1:8" ht="13.5" x14ac:dyDescent="0.15">
      <c r="A25" s="82"/>
      <c r="B25" s="566"/>
      <c r="C25" s="83">
        <v>19</v>
      </c>
      <c r="D25" s="98" t="s">
        <v>246</v>
      </c>
      <c r="E25" s="94">
        <v>529</v>
      </c>
      <c r="F25" s="95">
        <v>529</v>
      </c>
      <c r="G25" s="96">
        <v>529</v>
      </c>
      <c r="H25" s="94">
        <v>264</v>
      </c>
    </row>
    <row r="26" spans="1:8" ht="13.5" x14ac:dyDescent="0.15">
      <c r="A26" s="82"/>
      <c r="B26" s="564" t="s">
        <v>247</v>
      </c>
      <c r="C26" s="83">
        <v>20</v>
      </c>
      <c r="D26" s="97" t="s">
        <v>248</v>
      </c>
      <c r="E26" s="86">
        <v>107</v>
      </c>
      <c r="F26" s="99" t="s">
        <v>249</v>
      </c>
      <c r="G26" s="100" t="s">
        <v>249</v>
      </c>
      <c r="H26" s="86">
        <v>41</v>
      </c>
    </row>
    <row r="27" spans="1:8" ht="13.5" x14ac:dyDescent="0.15">
      <c r="A27" s="82"/>
      <c r="B27" s="565"/>
      <c r="C27" s="83">
        <v>21</v>
      </c>
      <c r="D27" s="97" t="s">
        <v>250</v>
      </c>
      <c r="E27" s="86">
        <v>175</v>
      </c>
      <c r="F27" s="99" t="s">
        <v>249</v>
      </c>
      <c r="G27" s="100" t="s">
        <v>251</v>
      </c>
      <c r="H27" s="86">
        <v>67</v>
      </c>
    </row>
    <row r="28" spans="1:8" ht="13.5" x14ac:dyDescent="0.15">
      <c r="A28" s="82"/>
      <c r="B28" s="565"/>
      <c r="C28" s="83">
        <v>22</v>
      </c>
      <c r="D28" s="89" t="s">
        <v>252</v>
      </c>
      <c r="E28" s="86">
        <v>60</v>
      </c>
      <c r="F28" s="99" t="s">
        <v>249</v>
      </c>
      <c r="G28" s="100" t="s">
        <v>253</v>
      </c>
      <c r="H28" s="86">
        <v>23</v>
      </c>
    </row>
    <row r="29" spans="1:8" ht="13.5" x14ac:dyDescent="0.15">
      <c r="A29" s="82"/>
      <c r="B29" s="565"/>
      <c r="C29" s="83">
        <v>23</v>
      </c>
      <c r="D29" s="97" t="s">
        <v>254</v>
      </c>
      <c r="E29" s="86">
        <v>106</v>
      </c>
      <c r="F29" s="99" t="s">
        <v>251</v>
      </c>
      <c r="G29" s="100" t="s">
        <v>255</v>
      </c>
      <c r="H29" s="86">
        <v>41</v>
      </c>
    </row>
    <row r="30" spans="1:8" ht="13.5" x14ac:dyDescent="0.15">
      <c r="A30" s="82"/>
      <c r="B30" s="565"/>
      <c r="C30" s="83">
        <v>24</v>
      </c>
      <c r="D30" s="89" t="s">
        <v>256</v>
      </c>
      <c r="E30" s="92">
        <v>33</v>
      </c>
      <c r="F30" s="99" t="s">
        <v>255</v>
      </c>
      <c r="G30" s="100" t="s">
        <v>251</v>
      </c>
      <c r="H30" s="86">
        <v>11</v>
      </c>
    </row>
    <row r="31" spans="1:8" ht="13.5" x14ac:dyDescent="0.15">
      <c r="A31" s="82"/>
      <c r="B31" s="566"/>
      <c r="C31" s="83">
        <v>25</v>
      </c>
      <c r="D31" s="89" t="s">
        <v>257</v>
      </c>
      <c r="E31" s="86">
        <v>35</v>
      </c>
      <c r="F31" s="99" t="s">
        <v>249</v>
      </c>
      <c r="G31" s="100" t="s">
        <v>253</v>
      </c>
      <c r="H31" s="86">
        <v>13</v>
      </c>
    </row>
    <row r="32" spans="1:8" ht="13.5" x14ac:dyDescent="0.15">
      <c r="A32" s="82"/>
      <c r="B32" s="564" t="s">
        <v>258</v>
      </c>
      <c r="C32" s="83">
        <v>26</v>
      </c>
      <c r="D32" s="97" t="s">
        <v>259</v>
      </c>
      <c r="E32" s="86">
        <v>50</v>
      </c>
      <c r="F32" s="99" t="s">
        <v>253</v>
      </c>
      <c r="G32" s="100" t="s">
        <v>251</v>
      </c>
      <c r="H32" s="86">
        <v>25</v>
      </c>
    </row>
    <row r="33" spans="1:8" ht="13.5" x14ac:dyDescent="0.15">
      <c r="A33" s="82"/>
      <c r="B33" s="565"/>
      <c r="C33" s="83">
        <v>27</v>
      </c>
      <c r="D33" s="89" t="s">
        <v>260</v>
      </c>
      <c r="E33" s="86">
        <v>36</v>
      </c>
      <c r="F33" s="101" t="s">
        <v>251</v>
      </c>
      <c r="G33" s="100" t="s">
        <v>253</v>
      </c>
      <c r="H33" s="86">
        <v>18</v>
      </c>
    </row>
    <row r="34" spans="1:8" ht="13.5" x14ac:dyDescent="0.15">
      <c r="A34" s="82"/>
      <c r="B34" s="565"/>
      <c r="C34" s="83">
        <v>28</v>
      </c>
      <c r="D34" s="89" t="s">
        <v>261</v>
      </c>
      <c r="E34" s="86">
        <v>38</v>
      </c>
      <c r="F34" s="99" t="s">
        <v>249</v>
      </c>
      <c r="G34" s="100" t="s">
        <v>253</v>
      </c>
      <c r="H34" s="86">
        <v>19</v>
      </c>
    </row>
    <row r="35" spans="1:8" ht="13.5" x14ac:dyDescent="0.15">
      <c r="A35" s="102"/>
      <c r="B35" s="566"/>
      <c r="C35" s="83">
        <v>29</v>
      </c>
      <c r="D35" s="89" t="s">
        <v>262</v>
      </c>
      <c r="E35" s="86">
        <v>37</v>
      </c>
      <c r="F35" s="99" t="s">
        <v>249</v>
      </c>
      <c r="G35" s="100" t="s">
        <v>251</v>
      </c>
      <c r="H35" s="86">
        <v>18</v>
      </c>
    </row>
  </sheetData>
  <mergeCells count="9">
    <mergeCell ref="B26:B31"/>
    <mergeCell ref="B32:B35"/>
    <mergeCell ref="B4:D5"/>
    <mergeCell ref="E5:F5"/>
    <mergeCell ref="G5:G6"/>
    <mergeCell ref="B6:D6"/>
    <mergeCell ref="E4:G4"/>
    <mergeCell ref="B7:B18"/>
    <mergeCell ref="B20:B25"/>
  </mergeCells>
  <phoneticPr fontId="3"/>
  <printOptions horizontalCentered="1"/>
  <pageMargins left="0.70866141732283472" right="0.70866141732283472" top="0.74803149606299213" bottom="0.74803149606299213" header="0.31496062992125984" footer="0.31496062992125984"/>
  <pageSetup paperSize="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（はじめにお読みください）本申請書の使い方</vt:lpstr>
      <vt:lpstr>総括表</vt:lpstr>
      <vt:lpstr>申請額一覧 </vt:lpstr>
      <vt:lpstr>個票１</vt:lpstr>
      <vt:lpstr>基準単価</vt:lpstr>
      <vt:lpstr>基準単価!Print_Area</vt:lpstr>
      <vt:lpstr>個票１!Print_Area</vt:lpstr>
      <vt:lpstr>'申請額一覧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横須賀市</cp:lastModifiedBy>
  <cp:lastPrinted>2021-03-25T06:57:17Z</cp:lastPrinted>
  <dcterms:created xsi:type="dcterms:W3CDTF">2018-06-19T01:27:02Z</dcterms:created>
  <dcterms:modified xsi:type="dcterms:W3CDTF">2021-03-25T06:57:38Z</dcterms:modified>
</cp:coreProperties>
</file>