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7" sheetId="1" r:id="rId1"/>
    <sheet name="付表7【記載例】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0">付表7!$A$1:$AJ$546</definedName>
    <definedName name="_xlnm.Print_Area" localSheetId="1">付表7【記載例】!$A$1:$AL$132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 localSheetId="0">[3]様式第１号!$BO$348:$BP$351</definedName>
    <definedName name="取込変換_施設等の区分_付８_１">[4]様式第１号!$BO$348:$BP$351</definedName>
    <definedName name="取込変換_主たるサービス種類_付１０" localSheetId="0">[3]様式第１号!$AV$328:$AW$329</definedName>
    <definedName name="取込変換_主たるサービス種類_付１０">[4]様式第１号!$AV$328:$AW$329</definedName>
    <definedName name="取込変換_主たるサービス種類_付１１" localSheetId="0">[3]様式第１号!$AV$333:$AW$334</definedName>
    <definedName name="取込変換_主たるサービス種類_付１１">[4]様式第１号!$AV$333:$AW$334</definedName>
    <definedName name="取込変換_主たるサービス種類_付１２" localSheetId="0">[3]様式第１号!$AV$338:$AW$339</definedName>
    <definedName name="取込変換_主たるサービス種類_付１２">[4]様式第１号!$AV$338:$AW$339</definedName>
    <definedName name="取込変換_主たるサービス種類_付９" localSheetId="0">[3]様式第１号!$AV$323:$AW$324</definedName>
    <definedName name="取込変換_主たるサービス種類_付９">[4]様式第１号!$AV$323:$AW$324</definedName>
    <definedName name="取込変換_就労定着実績区分" localSheetId="0">[3]様式第１号!$CA$348:$CB$351</definedName>
    <definedName name="取込変換_就労定着実績区分">[4]様式第１号!$CA$348:$CB$351</definedName>
    <definedName name="取込変換_障害児施設区分_付８_１" localSheetId="0">[3]様式第１号!$BU$348:$BV$353</definedName>
    <definedName name="取込変換_障害児施設区分_付８_１">[4]様式第１号!$BU$348:$BV$353</definedName>
    <definedName name="出力変換_施設等の区分_付８_１" localSheetId="0">[3]様式第１号!$BL$348:$BP$351</definedName>
    <definedName name="出力変換_施設等の区分_付８_１">[4]様式第１号!$BL$348:$BP$351</definedName>
    <definedName name="出力変換_主たるサービス種類_付１０" localSheetId="0">[3]様式第１号!$AS$328:$AW$329</definedName>
    <definedName name="出力変換_主たるサービス種類_付１０">[4]様式第１号!$AS$328:$AW$329</definedName>
    <definedName name="出力変換_主たるサービス種類_付１１" localSheetId="0">[3]様式第１号!$AS$333:$AW$334</definedName>
    <definedName name="出力変換_主たるサービス種類_付１１">[4]様式第１号!$AS$333:$AW$334</definedName>
    <definedName name="出力変換_主たるサービス種類_付１２" localSheetId="0">[3]様式第１号!$AS$338:$AW$339</definedName>
    <definedName name="出力変換_主たるサービス種類_付１２">[4]様式第１号!$AS$338:$AW$339</definedName>
    <definedName name="出力変換_就労定着実績区分" localSheetId="0">[3]様式第１号!$BX$348:$CB$351</definedName>
    <definedName name="出力変換_就労定着実績区分">[4]様式第１号!$BX$348:$CB$351</definedName>
    <definedName name="出力変換_障害児施設区分_付８_１" localSheetId="0">[3]様式第１号!$BR$348:$BV$353</definedName>
    <definedName name="出力変換_障害児施設区分_付８_１">[4]様式第１号!$BR$348:$BV$353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539" i="1" l="1"/>
  <c r="AG517" i="1"/>
  <c r="AG495" i="1"/>
  <c r="AG470" i="1"/>
  <c r="AG448" i="1"/>
  <c r="AG426" i="1"/>
  <c r="AG401" i="1"/>
  <c r="AG379" i="1"/>
  <c r="AG357" i="1"/>
  <c r="AG332" i="1"/>
  <c r="AG310" i="1"/>
  <c r="AG288" i="1"/>
  <c r="AG263" i="1"/>
  <c r="AG241" i="1"/>
  <c r="AG219" i="1"/>
  <c r="AG194" i="1"/>
  <c r="AG172" i="1"/>
  <c r="AG150" i="1"/>
  <c r="AG124" i="1"/>
  <c r="AG102" i="1"/>
  <c r="AG80" i="1"/>
  <c r="AG22" i="1" l="1"/>
  <c r="AA22" i="1"/>
  <c r="AL69" i="1" l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</calcChain>
</file>

<file path=xl/comments1.xml><?xml version="1.0" encoding="utf-8"?>
<comments xmlns="http://schemas.openxmlformats.org/spreadsheetml/2006/main">
  <authors>
    <author>Administrator</author>
  </authors>
  <commentList>
    <comment ref="M11" authorId="0" shapeId="0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
※法人の電話番号ではありません。</t>
        </r>
      </text>
    </comment>
    <comment ref="AA11" authorId="0" shapeId="0">
      <text>
        <r>
          <rPr>
            <sz val="9"/>
            <color indexed="81"/>
            <rFont val="MS P ゴシック"/>
            <family val="3"/>
            <charset val="128"/>
          </rPr>
          <t>FAXがない場合は『なし』と入力ください。</t>
        </r>
      </text>
    </comment>
    <comment ref="W12" authorId="0" shapeId="0">
      <text>
        <r>
          <rPr>
            <sz val="9"/>
            <color indexed="81"/>
            <rFont val="MS P ゴシック"/>
            <family val="3"/>
            <charset val="128"/>
          </rPr>
          <t>記入例：『定款　第○条第△項』
※記入漏れの多い項目となっています。（未記入は必ず差戻します。）</t>
        </r>
      </text>
    </comment>
    <comment ref="I14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（※別紙役員名簿、別紙２勤務形態一覧と一致しない場合は差し戻します。）</t>
        </r>
      </text>
    </comment>
    <comment ref="I16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W18" authorId="0" shapeId="0">
      <text>
        <r>
          <rPr>
            <sz val="9"/>
            <color indexed="81"/>
            <rFont val="MS P ゴシック"/>
            <family val="3"/>
            <charset val="128"/>
          </rPr>
          <t>管理者が他の事業所又は施設の従業者との兼務を行っている場合、「事業所等の名称」「兼務する職種」「勤務時間」の記入が必要です。</t>
        </r>
      </text>
    </comment>
    <comment ref="I24" authorId="0" shapeId="0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（※別紙２勤務形態一覧と一致しない場合は差し戻します。）
（※複数いる場合は、１人記入ください）</t>
        </r>
      </text>
    </comment>
    <comment ref="I27" authorId="0" shapeId="0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
（※複数いる場合は、１人記入ください）</t>
        </r>
      </text>
    </comment>
    <comment ref="A28" authorId="0" shapeId="0">
      <text>
        <r>
          <rPr>
            <sz val="9"/>
            <color indexed="81"/>
            <rFont val="MS P ゴシック"/>
            <family val="3"/>
            <charset val="128"/>
          </rPr>
          <t>従業者の員数、常勤換算後の人数を記入します。
（※常勤・非常勤/専従・兼務の別にご注意ください。）
（※別紙２勤務形態一覧と一致しない場合は差し戻します。）</t>
        </r>
      </text>
    </comment>
    <comment ref="R34" authorId="0" shapeId="0">
      <text>
        <r>
          <rPr>
            <sz val="9"/>
            <color indexed="81"/>
            <rFont val="MS P ゴシック"/>
            <family val="3"/>
            <charset val="128"/>
          </rPr>
          <t>地域移行型ホームの場合、記入してください。
（地域移行型でない場合は、未記入で構いません。）</t>
        </r>
      </text>
    </comment>
    <comment ref="AG36" authorId="0" shapeId="0">
      <text>
        <r>
          <rPr>
            <sz val="9"/>
            <color indexed="81"/>
            <rFont val="MS P ゴシック"/>
            <family val="3"/>
            <charset val="128"/>
          </rPr>
          <t>居宅介護従業者の外部委託の予定が有の場合、記入してください。
（無の場合は、未記入で構いません。）</t>
        </r>
      </text>
    </comment>
    <comment ref="R38" authorId="0" shapeId="0">
      <text>
        <r>
          <rPr>
            <sz val="9"/>
            <color indexed="81"/>
            <rFont val="MS P ゴシック"/>
            <family val="3"/>
            <charset val="128"/>
          </rPr>
          <t>外部サービス利用型の場合、記入してください。
（外部サービス利用型ではない場合は、未記入で構いません。）</t>
        </r>
      </text>
    </comment>
    <comment ref="W46" authorId="0" shapeId="0">
      <text>
        <r>
          <rPr>
            <sz val="9"/>
            <color indexed="81"/>
            <rFont val="MS P ゴシック"/>
            <family val="3"/>
            <charset val="128"/>
          </rPr>
          <t>電話番号を記入します。</t>
        </r>
      </text>
    </comment>
    <comment ref="R48" authorId="0" shapeId="0">
      <text>
        <r>
          <rPr>
            <sz val="9"/>
            <color indexed="81"/>
            <rFont val="MS P ゴシック"/>
            <family val="3"/>
            <charset val="128"/>
          </rPr>
          <t>その他なにかあれば記入してください。
（ない場合は未記入で構いません。）</t>
        </r>
      </text>
    </comment>
    <comment ref="L55" authorId="0" shapeId="0">
      <text>
        <r>
          <rPr>
            <sz val="9"/>
            <color indexed="81"/>
            <rFont val="MS P ゴシック"/>
            <family val="3"/>
            <charset val="128"/>
          </rPr>
          <t>協力歯科医療機関があれば記入してください。
（ない場合は未記入で構いません。）
※協力医療機関が未記入の場合は、基準を満たしていませんので差し戻します。</t>
        </r>
      </text>
    </comment>
    <comment ref="Z56" authorId="0" shapeId="0">
      <text>
        <r>
          <rPr>
            <sz val="9"/>
            <color indexed="81"/>
            <rFont val="MS P ゴシック"/>
            <family val="3"/>
            <charset val="128"/>
          </rPr>
          <t>経過的居宅介護利用型の場合、記入してください。
（経過的居宅介護利用型ではない場合は、未記入で構いません。）</t>
        </r>
      </text>
    </comment>
    <comment ref="I73" authorId="0" shapeId="0">
      <text>
        <r>
          <rPr>
            <sz val="9"/>
            <color indexed="81"/>
            <rFont val="MS P ゴシック"/>
            <family val="3"/>
            <charset val="128"/>
          </rPr>
          <t>記入例：木造２階</t>
        </r>
      </text>
    </comment>
    <comment ref="R80" authorId="0" shapeId="0">
      <text>
        <r>
          <rPr>
            <sz val="9"/>
            <color indexed="81"/>
            <rFont val="MS P ゴシック"/>
            <family val="3"/>
            <charset val="128"/>
          </rPr>
          <t xml:space="preserve">小数点2位まで入力してください。（小数点第3位以下切捨て）
</t>
        </r>
      </text>
    </comment>
  </commentList>
</comments>
</file>

<file path=xl/sharedStrings.xml><?xml version="1.0" encoding="utf-8"?>
<sst xmlns="http://schemas.openxmlformats.org/spreadsheetml/2006/main" count="1482" uniqueCount="185">
  <si>
    <t>付表７　共同生活援助事業所（グループホーム）の指定に係る記載事項</t>
    <rPh sb="0" eb="2">
      <t>フヒョウ</t>
    </rPh>
    <rPh sb="4" eb="6">
      <t>キョウドウ</t>
    </rPh>
    <rPh sb="6" eb="8">
      <t>セイカツ</t>
    </rPh>
    <rPh sb="8" eb="10">
      <t>エンジョ</t>
    </rPh>
    <rPh sb="10" eb="13">
      <t>ジギョウショ</t>
    </rPh>
    <rPh sb="23" eb="25">
      <t>シテイ</t>
    </rPh>
    <rPh sb="26" eb="27">
      <t>カカ</t>
    </rPh>
    <rPh sb="28" eb="30">
      <t>キサイ</t>
    </rPh>
    <rPh sb="30" eb="32">
      <t>ジコウ</t>
    </rPh>
    <phoneticPr fontId="3"/>
  </si>
  <si>
    <t>その１</t>
    <phoneticPr fontId="3"/>
  </si>
  <si>
    <t>申請する事業</t>
    <rPh sb="0" eb="2">
      <t>シンセイ</t>
    </rPh>
    <rPh sb="4" eb="6">
      <t>ジギョウ</t>
    </rPh>
    <phoneticPr fontId="3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</si>
  <si>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</si>
  <si>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※受付番号</t>
    <rPh sb="1" eb="3">
      <t>ウケツケ</t>
    </rPh>
    <rPh sb="3" eb="5">
      <t>バンゴウ</t>
    </rPh>
    <phoneticPr fontId="3"/>
  </si>
  <si>
    <t/>
  </si>
  <si>
    <t>主たる事業所</t>
    <rPh sb="0" eb="1">
      <t>シュ</t>
    </rPh>
    <rPh sb="3" eb="6">
      <t>ジギョウショ</t>
    </rPh>
    <phoneticPr fontId="3"/>
  </si>
  <si>
    <t>ﾌﾘｶﾞﾅ</t>
    <phoneticPr fontId="3"/>
  </si>
  <si>
    <t>Ⅰ型（4：1以上）</t>
    <rPh sb="1" eb="2">
      <t>カタ</t>
    </rPh>
    <rPh sb="6" eb="8">
      <t>イジョウ</t>
    </rPh>
    <phoneticPr fontId="2"/>
  </si>
  <si>
    <t>Ⅰ</t>
    <phoneticPr fontId="2"/>
  </si>
  <si>
    <t>名　　称</t>
    <rPh sb="0" eb="1">
      <t>メイ</t>
    </rPh>
    <rPh sb="3" eb="4">
      <t>ショウ</t>
    </rPh>
    <phoneticPr fontId="3"/>
  </si>
  <si>
    <t>Ⅱ型（5：1以上）</t>
    <rPh sb="1" eb="2">
      <t>カタ</t>
    </rPh>
    <rPh sb="6" eb="8">
      <t>イジョウ</t>
    </rPh>
    <phoneticPr fontId="2"/>
  </si>
  <si>
    <t>Ⅲ（キャリアパス要件,定量敵要件）</t>
    <rPh sb="8" eb="10">
      <t>ヨウケン</t>
    </rPh>
    <rPh sb="11" eb="13">
      <t>テイリョウ</t>
    </rPh>
    <rPh sb="13" eb="14">
      <t>テキ</t>
    </rPh>
    <rPh sb="14" eb="16">
      <t>ヨウケン</t>
    </rPh>
    <phoneticPr fontId="2"/>
  </si>
  <si>
    <t>所在地</t>
    <rPh sb="0" eb="3">
      <t>ショザイチ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</si>
  <si>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</si>
  <si>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</si>
  <si>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Ⅲ型（6：1以上）</t>
    <rPh sb="1" eb="2">
      <t>カタ</t>
    </rPh>
    <rPh sb="6" eb="8">
      <t>イジョウ</t>
    </rPh>
    <phoneticPr fontId="2"/>
  </si>
  <si>
    <t>Ⅱ（キャリアパス要件）</t>
    <rPh sb="8" eb="10">
      <t>ヨウケン</t>
    </rPh>
    <phoneticPr fontId="2"/>
  </si>
  <si>
    <t>Ⅱ（定量的要件）</t>
    <rPh sb="2" eb="4">
      <t>テイリョウ</t>
    </rPh>
    <rPh sb="4" eb="5">
      <t>テキ</t>
    </rPh>
    <rPh sb="5" eb="7">
      <t>ヨウケン</t>
    </rPh>
    <phoneticPr fontId="2"/>
  </si>
  <si>
    <t>連 絡 先</t>
    <rPh sb="0" eb="1">
      <t>レン</t>
    </rPh>
    <rPh sb="2" eb="3">
      <t>ラク</t>
    </rPh>
    <rPh sb="4" eb="5">
      <t>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</si>
  <si>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</si>
  <si>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</si>
  <si>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</si>
  <si>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</si>
  <si>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</si>
  <si>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</si>
  <si>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他の事業所、施設又は医療機関の従業者との兼務（兼務の場合記入）</t>
    <rPh sb="0" eb="1">
      <t>タ</t>
    </rPh>
    <rPh sb="2" eb="5">
      <t>ジギョウショ</t>
    </rPh>
    <rPh sb="6" eb="8">
      <t>シセツ</t>
    </rPh>
    <rPh sb="8" eb="9">
      <t>マタ</t>
    </rPh>
    <rPh sb="10" eb="12">
      <t>イリョウ</t>
    </rPh>
    <rPh sb="12" eb="14">
      <t>キカン</t>
    </rPh>
    <rPh sb="15" eb="18">
      <t>ジュウギョウシャ</t>
    </rPh>
    <rPh sb="20" eb="22">
      <t>ケンム</t>
    </rPh>
    <rPh sb="23" eb="25">
      <t>ケンム</t>
    </rPh>
    <rPh sb="26" eb="28">
      <t>バアイ</t>
    </rPh>
    <rPh sb="28" eb="30">
      <t>キニュウ</t>
    </rPh>
    <phoneticPr fontId="3"/>
  </si>
  <si>
    <t>事業所等の名称</t>
    <rPh sb="0" eb="3">
      <t>ジギョウショ</t>
    </rPh>
    <rPh sb="3" eb="4">
      <t>トウ</t>
    </rPh>
    <rPh sb="5" eb="7">
      <t>メイショウ</t>
    </rPh>
    <phoneticPr fontId="3"/>
  </si>
  <si>
    <t>兼務する職種</t>
    <rPh sb="0" eb="2">
      <t>ケンム</t>
    </rPh>
    <rPh sb="4" eb="6">
      <t>ショクシュ</t>
    </rPh>
    <phoneticPr fontId="3"/>
  </si>
  <si>
    <t>勤務時間</t>
    <rPh sb="0" eb="2">
      <t>キンム</t>
    </rPh>
    <rPh sb="2" eb="4">
      <t>ジカン</t>
    </rPh>
    <phoneticPr fontId="3"/>
  </si>
  <si>
    <t>利用定員</t>
    <rPh sb="0" eb="2">
      <t>リヨウ</t>
    </rPh>
    <rPh sb="2" eb="4">
      <t>テイイン</t>
    </rPh>
    <phoneticPr fontId="3"/>
  </si>
  <si>
    <r>
      <t>人</t>
    </r>
    <r>
      <rPr>
        <sz val="9"/>
        <rFont val="ＭＳ 明朝"/>
        <family val="1"/>
        <charset val="128"/>
      </rPr>
      <t>（事業所全体の利用者数）</t>
    </r>
    <rPh sb="0" eb="1">
      <t>ニン</t>
    </rPh>
    <rPh sb="2" eb="5">
      <t>ジギョウショ</t>
    </rPh>
    <rPh sb="5" eb="7">
      <t>ゼンタイ</t>
    </rPh>
    <rPh sb="8" eb="10">
      <t>リヨウ</t>
    </rPh>
    <rPh sb="10" eb="11">
      <t>シャ</t>
    </rPh>
    <rPh sb="11" eb="12">
      <t>スウ</t>
    </rPh>
    <phoneticPr fontId="3"/>
  </si>
  <si>
    <t>前年度の平均利用者数</t>
    <rPh sb="0" eb="3">
      <t>ゼンネンド</t>
    </rPh>
    <rPh sb="4" eb="6">
      <t>ヘイキン</t>
    </rPh>
    <rPh sb="6" eb="8">
      <t>リヨウ</t>
    </rPh>
    <rPh sb="8" eb="9">
      <t>シャ</t>
    </rPh>
    <rPh sb="9" eb="10">
      <t>スウ</t>
    </rPh>
    <phoneticPr fontId="3"/>
  </si>
  <si>
    <t>サービス
管理責任者</t>
    <rPh sb="5" eb="7">
      <t>カンリ</t>
    </rPh>
    <rPh sb="7" eb="10">
      <t>セキニンシャ</t>
    </rPh>
    <phoneticPr fontId="3"/>
  </si>
  <si>
    <t>従業者の職種
・員数</t>
    <rPh sb="0" eb="3">
      <t>ジュウギョウシャ</t>
    </rPh>
    <rPh sb="4" eb="6">
      <t>ショクシュ</t>
    </rPh>
    <rPh sb="8" eb="10">
      <t>インズウ</t>
    </rPh>
    <phoneticPr fontId="3"/>
  </si>
  <si>
    <t>(単位：人）</t>
    <rPh sb="1" eb="3">
      <t>タンイ</t>
    </rPh>
    <rPh sb="4" eb="5">
      <t>ニン</t>
    </rPh>
    <phoneticPr fontId="3"/>
  </si>
  <si>
    <t>世話人</t>
    <rPh sb="0" eb="2">
      <t>セワ</t>
    </rPh>
    <rPh sb="2" eb="3">
      <t>ニン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</si>
  <si>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</si>
  <si>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サービス管理責任者</t>
    <rPh sb="4" eb="6">
      <t>カンリ</t>
    </rPh>
    <rPh sb="6" eb="8">
      <t>セキニン</t>
    </rPh>
    <rPh sb="8" eb="9">
      <t>シャ</t>
    </rPh>
    <phoneticPr fontId="3"/>
  </si>
  <si>
    <t>専従</t>
    <rPh sb="0" eb="2">
      <t>センジュウ</t>
    </rPh>
    <phoneticPr fontId="3"/>
  </si>
  <si>
    <t>兼務</t>
    <rPh sb="0" eb="2">
      <t>ケンム</t>
    </rPh>
    <phoneticPr fontId="3"/>
  </si>
  <si>
    <t>従業者数</t>
    <rPh sb="0" eb="2">
      <t>ジュウギョウ</t>
    </rPh>
    <rPh sb="2" eb="3">
      <t>シャ</t>
    </rPh>
    <rPh sb="3" eb="4">
      <t>カズ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</si>
  <si>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</si>
  <si>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</si>
  <si>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3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</si>
  <si>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3"/>
  </si>
  <si>
    <t>地域移行型ホーム
の場合</t>
    <rPh sb="0" eb="2">
      <t>チイキ</t>
    </rPh>
    <rPh sb="2" eb="5">
      <t>イコウガタ</t>
    </rPh>
    <rPh sb="10" eb="12">
      <t>バアイ</t>
    </rPh>
    <phoneticPr fontId="3"/>
  </si>
  <si>
    <t>同一敷地内にある入所施設又は病院</t>
    <rPh sb="0" eb="2">
      <t>ドウイツ</t>
    </rPh>
    <rPh sb="2" eb="4">
      <t>シキチ</t>
    </rPh>
    <rPh sb="4" eb="5">
      <t>ナイ</t>
    </rPh>
    <rPh sb="8" eb="10">
      <t>ニュウショ</t>
    </rPh>
    <rPh sb="10" eb="12">
      <t>シセツ</t>
    </rPh>
    <rPh sb="12" eb="13">
      <t>マタ</t>
    </rPh>
    <rPh sb="14" eb="16">
      <t>ビョウイン</t>
    </rPh>
    <phoneticPr fontId="3"/>
  </si>
  <si>
    <t>名　称</t>
    <rPh sb="0" eb="1">
      <t>ナ</t>
    </rPh>
    <rPh sb="2" eb="3">
      <t>ショウ</t>
    </rPh>
    <phoneticPr fontId="3"/>
  </si>
  <si>
    <t>共同生活援助の場合</t>
    <rPh sb="0" eb="2">
      <t>キョウドウ</t>
    </rPh>
    <rPh sb="2" eb="4">
      <t>セイカツ</t>
    </rPh>
    <rPh sb="4" eb="6">
      <t>エンジョ</t>
    </rPh>
    <rPh sb="7" eb="9">
      <t>バアイ</t>
    </rPh>
    <phoneticPr fontId="3"/>
  </si>
  <si>
    <t>居宅介護従業者の外部委託の予定</t>
    <rPh sb="0" eb="2">
      <t>キョタク</t>
    </rPh>
    <rPh sb="2" eb="4">
      <t>カイゴ</t>
    </rPh>
    <rPh sb="4" eb="7">
      <t>ジュウギョウシャ</t>
    </rPh>
    <rPh sb="8" eb="10">
      <t>ガイブ</t>
    </rPh>
    <rPh sb="10" eb="12">
      <t>イタク</t>
    </rPh>
    <rPh sb="13" eb="15">
      <t>ヨテイ</t>
    </rPh>
    <phoneticPr fontId="3"/>
  </si>
  <si>
    <t>「有」の場合</t>
    <rPh sb="1" eb="2">
      <t>アリ</t>
    </rPh>
    <rPh sb="4" eb="6">
      <t>バアイ</t>
    </rPh>
    <phoneticPr fontId="3"/>
  </si>
  <si>
    <t>月</t>
    <rPh sb="0" eb="1">
      <t>ツキ</t>
    </rPh>
    <phoneticPr fontId="3"/>
  </si>
  <si>
    <t>時間</t>
    <rPh sb="0" eb="2">
      <t>ジカン</t>
    </rPh>
    <phoneticPr fontId="3"/>
  </si>
  <si>
    <t>施設等区分</t>
    <phoneticPr fontId="3"/>
  </si>
  <si>
    <t>外部サービス利用型
共同生活援助の場合</t>
    <rPh sb="0" eb="2">
      <t>ガイブ</t>
    </rPh>
    <rPh sb="6" eb="8">
      <t>リヨウ</t>
    </rPh>
    <rPh sb="8" eb="9">
      <t>ガタ</t>
    </rPh>
    <rPh sb="10" eb="12">
      <t>キョウドウ</t>
    </rPh>
    <rPh sb="12" eb="14">
      <t>セイカツ</t>
    </rPh>
    <rPh sb="14" eb="16">
      <t>エンジョ</t>
    </rPh>
    <rPh sb="17" eb="19">
      <t>バアイ</t>
    </rPh>
    <phoneticPr fontId="3"/>
  </si>
  <si>
    <t>受託居宅介護
サービス事業者</t>
    <phoneticPr fontId="3"/>
  </si>
  <si>
    <t>受託居宅介護
サービス事業所</t>
    <phoneticPr fontId="3"/>
  </si>
  <si>
    <t>障害者支援施設等
との連携体制等</t>
    <rPh sb="0" eb="3">
      <t>ショウガイシャ</t>
    </rPh>
    <rPh sb="3" eb="5">
      <t>シエン</t>
    </rPh>
    <rPh sb="5" eb="7">
      <t>シセツ</t>
    </rPh>
    <rPh sb="7" eb="8">
      <t>トウ</t>
    </rPh>
    <rPh sb="11" eb="13">
      <t>レンケイ</t>
    </rPh>
    <rPh sb="13" eb="15">
      <t>タイセイ</t>
    </rPh>
    <rPh sb="15" eb="16">
      <t>トウ</t>
    </rPh>
    <phoneticPr fontId="3"/>
  </si>
  <si>
    <t>支援体制の概要</t>
    <rPh sb="0" eb="2">
      <t>シエン</t>
    </rPh>
    <rPh sb="2" eb="4">
      <t>タイセイ</t>
    </rPh>
    <rPh sb="5" eb="7">
      <t>ガイヨウ</t>
    </rPh>
    <phoneticPr fontId="3"/>
  </si>
  <si>
    <t>その他参考となる事項</t>
    <rPh sb="2" eb="3">
      <t>タ</t>
    </rPh>
    <rPh sb="3" eb="5">
      <t>サンコウ</t>
    </rPh>
    <rPh sb="8" eb="10">
      <t>ジコウ</t>
    </rPh>
    <phoneticPr fontId="3"/>
  </si>
  <si>
    <t>第三者評価の実施状況</t>
    <phoneticPr fontId="3"/>
  </si>
  <si>
    <t>苦情解決の措置概要</t>
    <rPh sb="0" eb="2">
      <t>クジョウ</t>
    </rPh>
    <rPh sb="2" eb="4">
      <t>カイケツ</t>
    </rPh>
    <rPh sb="5" eb="7">
      <t>ソチ</t>
    </rPh>
    <rPh sb="7" eb="9">
      <t>ガイヨウ</t>
    </rPh>
    <phoneticPr fontId="3"/>
  </si>
  <si>
    <t>窓口（連絡先）</t>
    <rPh sb="0" eb="2">
      <t>マドグチ</t>
    </rPh>
    <rPh sb="3" eb="6">
      <t>レンラクサキ</t>
    </rPh>
    <phoneticPr fontId="3"/>
  </si>
  <si>
    <t>担当者</t>
    <rPh sb="0" eb="3">
      <t>タントウシャ</t>
    </rPh>
    <phoneticPr fontId="3"/>
  </si>
  <si>
    <t>その他</t>
    <rPh sb="2" eb="3">
      <t>タ</t>
    </rPh>
    <phoneticPr fontId="3"/>
  </si>
  <si>
    <t>協力医療機関</t>
    <rPh sb="0" eb="2">
      <t>キョウリョク</t>
    </rPh>
    <rPh sb="2" eb="4">
      <t>イリョウ</t>
    </rPh>
    <rPh sb="4" eb="6">
      <t>キカン</t>
    </rPh>
    <phoneticPr fontId="3"/>
  </si>
  <si>
    <t>主　　な
診療科名</t>
    <rPh sb="0" eb="1">
      <t>オモ</t>
    </rPh>
    <rPh sb="5" eb="7">
      <t>シンリョウ</t>
    </rPh>
    <rPh sb="7" eb="8">
      <t>カ</t>
    </rPh>
    <rPh sb="8" eb="9">
      <t>メイ</t>
    </rPh>
    <phoneticPr fontId="3"/>
  </si>
  <si>
    <t>協力歯科医療機関</t>
    <rPh sb="0" eb="2">
      <t>キョウリョク</t>
    </rPh>
    <rPh sb="2" eb="4">
      <t>シカ</t>
    </rPh>
    <rPh sb="4" eb="6">
      <t>イリョウ</t>
    </rPh>
    <rPh sb="6" eb="8">
      <t>キカン</t>
    </rPh>
    <phoneticPr fontId="3"/>
  </si>
  <si>
    <t>経過的居宅介護利用型
の場合</t>
    <rPh sb="0" eb="3">
      <t>ケイカテキ</t>
    </rPh>
    <rPh sb="3" eb="5">
      <t>キョタク</t>
    </rPh>
    <rPh sb="5" eb="7">
      <t>カイゴ</t>
    </rPh>
    <rPh sb="7" eb="10">
      <t>リヨウガタ</t>
    </rPh>
    <phoneticPr fontId="3"/>
  </si>
  <si>
    <t>平成18年9月30日において、居宅介護（身体介護・家事援助・日常生活支援）を利用している利用者数</t>
    <rPh sb="0" eb="2">
      <t>ヘイセイ</t>
    </rPh>
    <rPh sb="4" eb="5">
      <t>ネン</t>
    </rPh>
    <rPh sb="6" eb="7">
      <t>ガツ</t>
    </rPh>
    <rPh sb="9" eb="10">
      <t>ニチ</t>
    </rPh>
    <rPh sb="15" eb="17">
      <t>キョタク</t>
    </rPh>
    <rPh sb="17" eb="19">
      <t>カイゴ</t>
    </rPh>
    <rPh sb="20" eb="22">
      <t>シンタイ</t>
    </rPh>
    <rPh sb="22" eb="24">
      <t>カイゴ</t>
    </rPh>
    <rPh sb="25" eb="27">
      <t>カジ</t>
    </rPh>
    <rPh sb="27" eb="29">
      <t>エンジョ</t>
    </rPh>
    <rPh sb="30" eb="32">
      <t>ニチジョウ</t>
    </rPh>
    <rPh sb="32" eb="34">
      <t>セイカツ</t>
    </rPh>
    <rPh sb="34" eb="36">
      <t>シエン</t>
    </rPh>
    <rPh sb="38" eb="40">
      <t>リヨウ</t>
    </rPh>
    <rPh sb="44" eb="46">
      <t>リヨウ</t>
    </rPh>
    <rPh sb="46" eb="47">
      <t>シャ</t>
    </rPh>
    <rPh sb="47" eb="48">
      <t>スウ</t>
    </rPh>
    <phoneticPr fontId="3"/>
  </si>
  <si>
    <t>人</t>
    <rPh sb="0" eb="1">
      <t>ニン</t>
    </rPh>
    <phoneticPr fontId="3"/>
  </si>
  <si>
    <t>※加算等</t>
    <rPh sb="1" eb="3">
      <t>カサン</t>
    </rPh>
    <rPh sb="3" eb="4">
      <t>トウ</t>
    </rPh>
    <phoneticPr fontId="3"/>
  </si>
  <si>
    <t>職員欠如減算</t>
    <phoneticPr fontId="3"/>
  </si>
  <si>
    <t>人員配置区分</t>
    <rPh sb="0" eb="2">
      <t>ジンイン</t>
    </rPh>
    <rPh sb="2" eb="4">
      <t>ハイチ</t>
    </rPh>
    <rPh sb="4" eb="6">
      <t>クブン</t>
    </rPh>
    <phoneticPr fontId="3"/>
  </si>
  <si>
    <t>旧法施設定員数</t>
    <rPh sb="0" eb="2">
      <t>キュウホウ</t>
    </rPh>
    <rPh sb="2" eb="4">
      <t>シセツ</t>
    </rPh>
    <rPh sb="4" eb="7">
      <t>テイインスウ</t>
    </rPh>
    <phoneticPr fontId="3"/>
  </si>
  <si>
    <t>人</t>
    <phoneticPr fontId="3"/>
  </si>
  <si>
    <t>通勤者生活支援加算</t>
    <rPh sb="0" eb="3">
      <t>ツウキンシャ</t>
    </rPh>
    <rPh sb="3" eb="5">
      <t>セイカツ</t>
    </rPh>
    <rPh sb="5" eb="7">
      <t>シエン</t>
    </rPh>
    <rPh sb="7" eb="9">
      <t>カサン</t>
    </rPh>
    <phoneticPr fontId="3"/>
  </si>
  <si>
    <t>福祉専門職配置加算</t>
    <phoneticPr fontId="3"/>
  </si>
  <si>
    <t>地域生活移行個別支援特別加算</t>
    <phoneticPr fontId="3"/>
  </si>
  <si>
    <t>処遇改善加算</t>
    <rPh sb="4" eb="6">
      <t>カサン</t>
    </rPh>
    <phoneticPr fontId="3"/>
  </si>
  <si>
    <t>処遇改善加算
キャリアパス区分</t>
    <rPh sb="4" eb="6">
      <t>カサン</t>
    </rPh>
    <phoneticPr fontId="3"/>
  </si>
  <si>
    <t>処遇改善特別加算</t>
    <rPh sb="4" eb="6">
      <t>トクベツ</t>
    </rPh>
    <rPh sb="6" eb="8">
      <t>カサン</t>
    </rPh>
    <phoneticPr fontId="3"/>
  </si>
  <si>
    <t>医療連携体制加算Ⅴ</t>
    <phoneticPr fontId="3"/>
  </si>
  <si>
    <t>2</t>
  </si>
  <si>
    <t>＊主たる事業所とは、複数の共同生活住居がある場合、当該事業所からいずれの共同生活住居に対しても、概ね30分程度で移動可能な範囲にある事業所をいう。</t>
    <rPh sb="1" eb="2">
      <t>シュ</t>
    </rPh>
    <rPh sb="4" eb="7">
      <t>ジギョウショ</t>
    </rPh>
    <rPh sb="10" eb="12">
      <t>フクスウ</t>
    </rPh>
    <rPh sb="13" eb="15">
      <t>キョウドウ</t>
    </rPh>
    <rPh sb="15" eb="17">
      <t>セイカツ</t>
    </rPh>
    <rPh sb="17" eb="19">
      <t>ジュウキョ</t>
    </rPh>
    <rPh sb="22" eb="24">
      <t>バアイ</t>
    </rPh>
    <rPh sb="25" eb="27">
      <t>トウガイ</t>
    </rPh>
    <rPh sb="27" eb="30">
      <t>ジギョウショ</t>
    </rPh>
    <rPh sb="36" eb="38">
      <t>キョウドウ</t>
    </rPh>
    <rPh sb="38" eb="40">
      <t>セイカツ</t>
    </rPh>
    <rPh sb="40" eb="42">
      <t>ジュウキョ</t>
    </rPh>
    <rPh sb="43" eb="44">
      <t>タイ</t>
    </rPh>
    <rPh sb="48" eb="49">
      <t>オオムネ</t>
    </rPh>
    <rPh sb="52" eb="53">
      <t>フン</t>
    </rPh>
    <rPh sb="53" eb="55">
      <t>テイド</t>
    </rPh>
    <rPh sb="56" eb="58">
      <t>イドウ</t>
    </rPh>
    <rPh sb="58" eb="60">
      <t>カノウ</t>
    </rPh>
    <rPh sb="61" eb="63">
      <t>ハンイ</t>
    </rPh>
    <rPh sb="66" eb="69">
      <t>ジギョウショ</t>
    </rPh>
    <phoneticPr fontId="3"/>
  </si>
  <si>
    <t>付表７</t>
    <rPh sb="0" eb="2">
      <t>フヒョウ</t>
    </rPh>
    <phoneticPr fontId="3"/>
  </si>
  <si>
    <t>その２－１</t>
    <phoneticPr fontId="3"/>
  </si>
  <si>
    <t>枚中</t>
    <rPh sb="0" eb="1">
      <t>マイ</t>
    </rPh>
    <rPh sb="1" eb="2">
      <t>チュウ</t>
    </rPh>
    <phoneticPr fontId="3"/>
  </si>
  <si>
    <t>枚目</t>
    <rPh sb="0" eb="1">
      <t>マイ</t>
    </rPh>
    <rPh sb="1" eb="2">
      <t>メ</t>
    </rPh>
    <phoneticPr fontId="3"/>
  </si>
  <si>
    <t>共同生活住居</t>
    <rPh sb="0" eb="2">
      <t>キョウドウ</t>
    </rPh>
    <rPh sb="2" eb="4">
      <t>セイカツ</t>
    </rPh>
    <rPh sb="4" eb="6">
      <t>ジュウキョ</t>
    </rPh>
    <phoneticPr fontId="3"/>
  </si>
  <si>
    <t>※単位番号</t>
    <rPh sb="1" eb="3">
      <t>タンイ</t>
    </rPh>
    <rPh sb="3" eb="5">
      <t>バンゴウ</t>
    </rPh>
    <phoneticPr fontId="3"/>
  </si>
  <si>
    <t>4人</t>
    <rPh sb="1" eb="2">
      <t>ニン</t>
    </rPh>
    <phoneticPr fontId="2"/>
  </si>
  <si>
    <t>5人</t>
    <rPh sb="1" eb="2">
      <t>ニン</t>
    </rPh>
    <phoneticPr fontId="2"/>
  </si>
  <si>
    <t>6人</t>
    <rPh sb="1" eb="2">
      <t>ニン</t>
    </rPh>
    <phoneticPr fontId="2"/>
  </si>
  <si>
    <t>サテライト型</t>
    <rPh sb="5" eb="6">
      <t>ガタ</t>
    </rPh>
    <phoneticPr fontId="2"/>
  </si>
  <si>
    <t>7人</t>
    <rPh sb="1" eb="2">
      <t>ニン</t>
    </rPh>
    <phoneticPr fontId="2"/>
  </si>
  <si>
    <t>建物の形態</t>
    <rPh sb="0" eb="2">
      <t>タテモノ</t>
    </rPh>
    <rPh sb="3" eb="5">
      <t>ケイタイ</t>
    </rPh>
    <phoneticPr fontId="3"/>
  </si>
  <si>
    <t>8人以上10人以下</t>
    <rPh sb="1" eb="2">
      <t>ニン</t>
    </rPh>
    <rPh sb="2" eb="4">
      <t>イジョウ</t>
    </rPh>
    <rPh sb="6" eb="7">
      <t>ニン</t>
    </rPh>
    <rPh sb="7" eb="9">
      <t>イカ</t>
    </rPh>
    <phoneticPr fontId="2"/>
  </si>
  <si>
    <t>①住居区分</t>
    <rPh sb="1" eb="3">
      <t>ジュウキョ</t>
    </rPh>
    <rPh sb="3" eb="5">
      <t>クブン</t>
    </rPh>
    <phoneticPr fontId="3"/>
  </si>
  <si>
    <t>その他の場合</t>
    <rPh sb="2" eb="3">
      <t>タ</t>
    </rPh>
    <rPh sb="4" eb="6">
      <t>バアイ</t>
    </rPh>
    <phoneticPr fontId="3"/>
  </si>
  <si>
    <t>11人以上13人以下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</si>
  <si>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②建物所有者名</t>
    <rPh sb="1" eb="3">
      <t>タテモノ</t>
    </rPh>
    <rPh sb="3" eb="6">
      <t>ショユウシャ</t>
    </rPh>
    <rPh sb="6" eb="7">
      <t>メイ</t>
    </rPh>
    <phoneticPr fontId="3"/>
  </si>
  <si>
    <t>14人以上16人以下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</si>
  <si>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③賃貸借契約
　の内容</t>
    <rPh sb="1" eb="4">
      <t>チンタイシャク</t>
    </rPh>
    <rPh sb="4" eb="6">
      <t>ケイヤク</t>
    </rPh>
    <rPh sb="9" eb="11">
      <t>ナイヨウ</t>
    </rPh>
    <phoneticPr fontId="3"/>
  </si>
  <si>
    <t>敷金</t>
    <rPh sb="0" eb="2">
      <t>シキキン</t>
    </rPh>
    <phoneticPr fontId="3"/>
  </si>
  <si>
    <t>円</t>
    <rPh sb="0" eb="1">
      <t>エン</t>
    </rPh>
    <phoneticPr fontId="3"/>
  </si>
  <si>
    <t>礼金</t>
    <rPh sb="0" eb="2">
      <t>レイキン</t>
    </rPh>
    <phoneticPr fontId="3"/>
  </si>
  <si>
    <t>家賃(月額）</t>
    <rPh sb="0" eb="2">
      <t>ヤチン</t>
    </rPh>
    <rPh sb="3" eb="5">
      <t>ゲツガク</t>
    </rPh>
    <phoneticPr fontId="3"/>
  </si>
  <si>
    <t>契約期間</t>
    <rPh sb="0" eb="2">
      <t>ケイヤク</t>
    </rPh>
    <rPh sb="2" eb="4">
      <t>キカン</t>
    </rPh>
    <phoneticPr fontId="3"/>
  </si>
  <si>
    <t>年</t>
    <rPh sb="0" eb="1">
      <t>ネン</t>
    </rPh>
    <phoneticPr fontId="3"/>
  </si>
  <si>
    <t>賃借料がない理由</t>
    <rPh sb="0" eb="3">
      <t>チンシャクリョウ</t>
    </rPh>
    <rPh sb="6" eb="8">
      <t>リユウ</t>
    </rPh>
    <phoneticPr fontId="3"/>
  </si>
  <si>
    <t>④住居の利用定員</t>
    <rPh sb="1" eb="3">
      <t>ジュウキョ</t>
    </rPh>
    <rPh sb="4" eb="6">
      <t>リヨウ</t>
    </rPh>
    <rPh sb="6" eb="8">
      <t>テイイン</t>
    </rPh>
    <phoneticPr fontId="3"/>
  </si>
  <si>
    <t>⑤居室数</t>
    <rPh sb="1" eb="3">
      <t>キョシツ</t>
    </rPh>
    <rPh sb="3" eb="4">
      <t>スウ</t>
    </rPh>
    <phoneticPr fontId="3"/>
  </si>
  <si>
    <t>室</t>
    <rPh sb="0" eb="1">
      <t>シツ</t>
    </rPh>
    <phoneticPr fontId="3"/>
  </si>
  <si>
    <t>（うち個室）</t>
    <rPh sb="3" eb="5">
      <t>コシツ</t>
    </rPh>
    <phoneticPr fontId="3"/>
  </si>
  <si>
    <t>⑥入居者１人あたりの居室の最小床面積</t>
    <rPh sb="1" eb="4">
      <t>ニュウキョシャ</t>
    </rPh>
    <rPh sb="5" eb="6">
      <t>ニン</t>
    </rPh>
    <rPh sb="10" eb="12">
      <t>キョシツ</t>
    </rPh>
    <rPh sb="13" eb="15">
      <t>サイショウ</t>
    </rPh>
    <rPh sb="15" eb="18">
      <t>ユカメンセキ</t>
    </rPh>
    <phoneticPr fontId="3"/>
  </si>
  <si>
    <t>㎡</t>
    <phoneticPr fontId="3"/>
  </si>
  <si>
    <t>主たる対象者</t>
    <rPh sb="0" eb="1">
      <t>シュ</t>
    </rPh>
    <rPh sb="3" eb="6">
      <t>タイショウシャ</t>
    </rPh>
    <phoneticPr fontId="3"/>
  </si>
  <si>
    <t>利用料</t>
    <rPh sb="0" eb="3">
      <t>リヨウリョウ</t>
    </rPh>
    <phoneticPr fontId="3"/>
  </si>
  <si>
    <t>その他費用</t>
    <rPh sb="2" eb="3">
      <t>タ</t>
    </rPh>
    <rPh sb="3" eb="5">
      <t>ヒヨウ</t>
    </rPh>
    <phoneticPr fontId="3"/>
  </si>
  <si>
    <t>重度障害者支援加算</t>
    <phoneticPr fontId="3"/>
  </si>
  <si>
    <t>夜間支援等体制加算</t>
    <rPh sb="2" eb="4">
      <t>シエン</t>
    </rPh>
    <rPh sb="4" eb="5">
      <t>ナド</t>
    </rPh>
    <phoneticPr fontId="3"/>
  </si>
  <si>
    <t>夜間支援等体制加算の人数(Ⅰ・Ⅱの場合)</t>
    <rPh sb="0" eb="2">
      <t>ヤカン</t>
    </rPh>
    <rPh sb="4" eb="5">
      <t>ナド</t>
    </rPh>
    <rPh sb="10" eb="12">
      <t>ニンズウ</t>
    </rPh>
    <rPh sb="17" eb="19">
      <t>バアイ</t>
    </rPh>
    <phoneticPr fontId="3"/>
  </si>
  <si>
    <t>00</t>
  </si>
  <si>
    <t>01</t>
    <phoneticPr fontId="3"/>
  </si>
  <si>
    <t>大規模住居等減算</t>
    <rPh sb="5" eb="6">
      <t>トウ</t>
    </rPh>
    <phoneticPr fontId="3"/>
  </si>
  <si>
    <t>既存建物</t>
    <rPh sb="0" eb="2">
      <t>キゾン</t>
    </rPh>
    <rPh sb="2" eb="4">
      <t>タテモノ</t>
    </rPh>
    <phoneticPr fontId="3"/>
  </si>
  <si>
    <t>鎌倉 □○太</t>
    <phoneticPr fontId="3"/>
  </si>
  <si>
    <t>２</t>
    <phoneticPr fontId="3"/>
  </si>
  <si>
    <t>３</t>
    <phoneticPr fontId="3"/>
  </si>
  <si>
    <t>電話番号</t>
    <phoneticPr fontId="3"/>
  </si>
  <si>
    <t>４</t>
    <phoneticPr fontId="3"/>
  </si>
  <si>
    <t>５</t>
    <phoneticPr fontId="3"/>
  </si>
  <si>
    <t>６</t>
    <phoneticPr fontId="3"/>
  </si>
  <si>
    <t>ｶﾅｶﾞﾜﾏﾙｻﾝｶｸﾎｰﾑ</t>
  </si>
  <si>
    <t>かながわ○△ホーム</t>
  </si>
  <si>
    <t>248-****</t>
  </si>
  <si>
    <t>神奈川県鎌倉市△☆町１８－□</t>
    <rPh sb="0" eb="4">
      <t>カナガワケン</t>
    </rPh>
    <rPh sb="4" eb="7">
      <t>カマクラシ</t>
    </rPh>
    <rPh sb="9" eb="10">
      <t>マチ</t>
    </rPh>
    <phoneticPr fontId="3"/>
  </si>
  <si>
    <t>0467-**-****</t>
    <phoneticPr fontId="3"/>
  </si>
  <si>
    <t>定款第○条</t>
    <rPh sb="0" eb="1">
      <t>テイ</t>
    </rPh>
    <rPh sb="2" eb="3">
      <t>ダイ</t>
    </rPh>
    <rPh sb="4" eb="5">
      <t>ジョウ</t>
    </rPh>
    <phoneticPr fontId="2"/>
  </si>
  <si>
    <t>ｶﾅｶﾞﾜｼﾞﾛｳ</t>
    <phoneticPr fontId="3"/>
  </si>
  <si>
    <t>かながわ二郎</t>
    <phoneticPr fontId="3"/>
  </si>
  <si>
    <t>248-****</t>
    <phoneticPr fontId="3"/>
  </si>
  <si>
    <t>神奈川県鎌倉市○○町９－１２</t>
    <phoneticPr fontId="3"/>
  </si>
  <si>
    <t>かながわ○△園</t>
    <phoneticPr fontId="3"/>
  </si>
  <si>
    <t>管理者</t>
    <rPh sb="0" eb="3">
      <t>カンリシャ</t>
    </rPh>
    <phoneticPr fontId="3"/>
  </si>
  <si>
    <t>４時間/日</t>
    <phoneticPr fontId="3"/>
  </si>
  <si>
    <r>
      <t>人</t>
    </r>
    <r>
      <rPr>
        <sz val="9"/>
        <rFont val="ＭＳ 明朝"/>
        <family val="1"/>
        <charset val="128"/>
      </rPr>
      <t>（事業所全体の利用者数。）</t>
    </r>
    <rPh sb="0" eb="1">
      <t>ニン</t>
    </rPh>
    <rPh sb="2" eb="5">
      <t>ジギョウショ</t>
    </rPh>
    <rPh sb="5" eb="7">
      <t>ゼンタイ</t>
    </rPh>
    <rPh sb="8" eb="10">
      <t>リヨウ</t>
    </rPh>
    <rPh sb="10" eb="11">
      <t>シャ</t>
    </rPh>
    <rPh sb="11" eb="12">
      <t>スウ</t>
    </rPh>
    <phoneticPr fontId="3"/>
  </si>
  <si>
    <r>
      <t>人</t>
    </r>
    <r>
      <rPr>
        <sz val="9"/>
        <rFont val="ＭＳ 明朝"/>
        <family val="1"/>
        <charset val="128"/>
      </rPr>
      <t>（事業所全体の利用者数。＊新規の場合は推定数）</t>
    </r>
    <rPh sb="0" eb="1">
      <t>ニン</t>
    </rPh>
    <rPh sb="2" eb="5">
      <t>ジギョウショ</t>
    </rPh>
    <rPh sb="5" eb="7">
      <t>ゼンタイ</t>
    </rPh>
    <rPh sb="8" eb="10">
      <t>リヨウ</t>
    </rPh>
    <rPh sb="10" eb="11">
      <t>シャ</t>
    </rPh>
    <rPh sb="11" eb="12">
      <t>スウ</t>
    </rPh>
    <rPh sb="14" eb="16">
      <t>シンキ</t>
    </rPh>
    <rPh sb="17" eb="19">
      <t>バアイ</t>
    </rPh>
    <rPh sb="20" eb="22">
      <t>スイテイ</t>
    </rPh>
    <rPh sb="22" eb="23">
      <t>カズ</t>
    </rPh>
    <phoneticPr fontId="3"/>
  </si>
  <si>
    <t>ﾖｺﾊﾏﾀﾛｳ</t>
    <phoneticPr fontId="3"/>
  </si>
  <si>
    <t>よこはま太郎</t>
    <phoneticPr fontId="3"/>
  </si>
  <si>
    <t>232-****</t>
    <phoneticPr fontId="3"/>
  </si>
  <si>
    <t>神奈川県横浜市南区△△間町１２３－４－５６７</t>
    <rPh sb="0" eb="4">
      <t>カナガワケン</t>
    </rPh>
    <rPh sb="4" eb="6">
      <t>ヨコハマ</t>
    </rPh>
    <rPh sb="6" eb="7">
      <t>シ</t>
    </rPh>
    <rPh sb="7" eb="9">
      <t>ミナミク</t>
    </rPh>
    <rPh sb="11" eb="12">
      <t>マ</t>
    </rPh>
    <rPh sb="12" eb="13">
      <t>マチ</t>
    </rPh>
    <phoneticPr fontId="2"/>
  </si>
  <si>
    <t>連携施設</t>
    <rPh sb="0" eb="2">
      <t>レンケイ</t>
    </rPh>
    <rPh sb="2" eb="4">
      <t>シセツ</t>
    </rPh>
    <phoneticPr fontId="3"/>
  </si>
  <si>
    <t>かながわ○△園（障害者支援施設）</t>
    <rPh sb="6" eb="7">
      <t>エン</t>
    </rPh>
    <rPh sb="8" eb="11">
      <t>ショウガイシャ</t>
    </rPh>
    <rPh sb="11" eb="13">
      <t>シエン</t>
    </rPh>
    <rPh sb="13" eb="15">
      <t>シセツ</t>
    </rPh>
    <phoneticPr fontId="3"/>
  </si>
  <si>
    <t>神奈川県鎌倉市△△町1-11-1</t>
    <rPh sb="0" eb="4">
      <t>カナガワケン</t>
    </rPh>
    <rPh sb="4" eb="7">
      <t>カマクラシ</t>
    </rPh>
    <rPh sb="9" eb="10">
      <t>マチ</t>
    </rPh>
    <phoneticPr fontId="3"/>
  </si>
  <si>
    <t>夜間、緊急時等のﾊﾞｯｸｱｯﾌﾟ</t>
    <phoneticPr fontId="3"/>
  </si>
  <si>
    <t>かわさき三郎</t>
    <rPh sb="4" eb="6">
      <t>サブロウ</t>
    </rPh>
    <phoneticPr fontId="3"/>
  </si>
  <si>
    <t>△○病院</t>
    <phoneticPr fontId="3"/>
  </si>
  <si>
    <t>内科</t>
    <rPh sb="0" eb="2">
      <t>ナイカ</t>
    </rPh>
    <phoneticPr fontId="2"/>
  </si>
  <si>
    <t>×■医院</t>
    <phoneticPr fontId="3"/>
  </si>
  <si>
    <t>外科</t>
    <rPh sb="0" eb="2">
      <t>ゲカ</t>
    </rPh>
    <phoneticPr fontId="2"/>
  </si>
  <si>
    <t>ﾀﾞｲｲﾁｶﾅｶﾞﾜﾏﾙｻﾝｶｸﾎｰﾑ</t>
    <phoneticPr fontId="3"/>
  </si>
  <si>
    <t>第１かながわ○△ﾎｰﾑ</t>
    <rPh sb="0" eb="1">
      <t>ダイ</t>
    </rPh>
    <phoneticPr fontId="3"/>
  </si>
  <si>
    <t>神奈川県鎌倉市△☆町１２３－４－５６</t>
    <rPh sb="0" eb="4">
      <t>カナガワケン</t>
    </rPh>
    <rPh sb="4" eb="7">
      <t>カマクラシ</t>
    </rPh>
    <rPh sb="9" eb="10">
      <t>マチ</t>
    </rPh>
    <phoneticPr fontId="3"/>
  </si>
  <si>
    <t>鎌倉 ○△夫</t>
    <phoneticPr fontId="3"/>
  </si>
  <si>
    <t>運営規程に定めるとおり</t>
    <rPh sb="0" eb="2">
      <t>ウンエイ</t>
    </rPh>
    <rPh sb="2" eb="4">
      <t>キテイ</t>
    </rPh>
    <rPh sb="5" eb="6">
      <t>サダ</t>
    </rPh>
    <phoneticPr fontId="3"/>
  </si>
  <si>
    <t>ｶﾅｶﾞﾜｼｶｸﾏﾙﾎｰﾑ</t>
    <phoneticPr fontId="3"/>
  </si>
  <si>
    <t>かながわ□○ﾎｰﾑ</t>
    <phoneticPr fontId="3"/>
  </si>
  <si>
    <t>神奈川県鎌倉市□○町２－□</t>
    <phoneticPr fontId="3"/>
  </si>
  <si>
    <t>ｶﾅｶﾞﾜｼｶｸｼｶｸﾊｲﾂ</t>
    <phoneticPr fontId="3"/>
  </si>
  <si>
    <t>かながわ□□ﾊｲﾂ</t>
    <phoneticPr fontId="3"/>
  </si>
  <si>
    <t>神奈川県鎌倉市△□○町４－□</t>
    <rPh sb="0" eb="4">
      <t>カナガワケン</t>
    </rPh>
    <rPh sb="4" eb="7">
      <t>カマクラシ</t>
    </rPh>
    <phoneticPr fontId="3"/>
  </si>
  <si>
    <t>新築建物</t>
    <rPh sb="0" eb="2">
      <t>シンチク</t>
    </rPh>
    <rPh sb="2" eb="4">
      <t>タテモノ</t>
    </rPh>
    <phoneticPr fontId="3"/>
  </si>
  <si>
    <t>鎌倉 ○一朗</t>
    <phoneticPr fontId="3"/>
  </si>
  <si>
    <t>様式１号２指定更新申請書と同じ</t>
    <rPh sb="0" eb="2">
      <t>ヨウシキ</t>
    </rPh>
    <rPh sb="3" eb="4">
      <t>ゴウ</t>
    </rPh>
    <rPh sb="13" eb="14">
      <t>オナ</t>
    </rPh>
    <phoneticPr fontId="2"/>
  </si>
  <si>
    <t>様式１号２指定更新申請書と同じ</t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</si>
  <si>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2"/>
  </si>
  <si>
    <t>その２</t>
  </si>
  <si>
    <t>その２</t>
    <phoneticPr fontId="3"/>
  </si>
  <si>
    <t>1/5</t>
    <phoneticPr fontId="2"/>
  </si>
  <si>
    <t>→</t>
    <phoneticPr fontId="2"/>
  </si>
  <si>
    <t>1/6</t>
    <phoneticPr fontId="2"/>
  </si>
  <si>
    <t>▼選択してください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</si>
</sst>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&lt;=999]000;[&lt;=9999]000\-00;000\-0000"/>
    <numFmt numFmtId="177" formatCode="00"/>
    <numFmt numFmtId="178" formatCode="0.0"/>
  </numFmts>
  <fonts count="18"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indexed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9"/>
      <name val="ＭＳ ゴシック"/>
      <family val="3"/>
      <charset val="128"/>
    </font>
    <font>
      <sz val="9"/>
      <color rgb="FF000000"/>
      <name val="MS UI Gothic"/>
      <family val="3"/>
      <charset val="128"/>
    </font>
    <font>
      <sz val="9"/>
      <color indexed="81"/>
      <name val="MS P ゴシック"/>
      <family val="3"/>
      <charset val="128"/>
    </font>
    <font>
      <sz val="9"/>
      <color theme="0" tint="-0.499984740745262"/>
      <name val="ＭＳ 明朝"/>
      <family val="1"/>
      <charset val="128"/>
    </font>
    <font>
      <sz val="10"/>
      <color theme="0" tint="-0.499984740745262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6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 hidden="1"/>
    </xf>
    <xf numFmtId="0" fontId="7" fillId="0" borderId="49" xfId="0" applyFont="1" applyFill="1" applyBorder="1" applyAlignment="1">
      <alignment horizontal="center" vertical="center"/>
    </xf>
    <xf numFmtId="0" fontId="4" fillId="0" borderId="57" xfId="0" applyFont="1" applyFill="1" applyBorder="1" applyAlignment="1" applyProtection="1">
      <alignment vertical="center"/>
      <protection locked="0" hidden="1"/>
    </xf>
    <xf numFmtId="0" fontId="4" fillId="0" borderId="16" xfId="0" applyFont="1" applyFill="1" applyBorder="1" applyAlignment="1" applyProtection="1">
      <alignment vertical="center"/>
      <protection locked="0" hidden="1"/>
    </xf>
    <xf numFmtId="0" fontId="1" fillId="0" borderId="0" xfId="0" applyFont="1" applyBorder="1" applyAlignment="1" applyProtection="1">
      <alignment vertical="center"/>
      <protection locked="0" hidden="1"/>
    </xf>
    <xf numFmtId="0" fontId="6" fillId="0" borderId="0" xfId="0" applyFont="1" applyBorder="1" applyAlignment="1" applyProtection="1">
      <alignment vertical="center" shrinkToFit="1"/>
      <protection locked="0" hidden="1"/>
    </xf>
    <xf numFmtId="0" fontId="6" fillId="0" borderId="59" xfId="0" applyFont="1" applyBorder="1" applyAlignment="1" applyProtection="1">
      <alignment vertical="center" shrinkToFit="1"/>
      <protection locked="0" hidden="1"/>
    </xf>
    <xf numFmtId="0" fontId="11" fillId="4" borderId="26" xfId="0" applyFont="1" applyFill="1" applyBorder="1" applyAlignment="1" applyProtection="1"/>
    <xf numFmtId="0" fontId="11" fillId="4" borderId="32" xfId="0" applyFont="1" applyFill="1" applyBorder="1" applyAlignment="1" applyProtection="1"/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2" xfId="0" applyFont="1" applyFill="1" applyBorder="1" applyAlignment="1" applyProtection="1">
      <alignment horizontal="right" vertical="center"/>
      <protection locked="0" hidden="1"/>
    </xf>
    <xf numFmtId="49" fontId="6" fillId="0" borderId="2" xfId="0" applyNumberFormat="1" applyFont="1" applyBorder="1" applyAlignment="1" applyProtection="1">
      <alignment horizontal="center" vertical="center"/>
      <protection locked="0" hidden="1"/>
    </xf>
    <xf numFmtId="0" fontId="1" fillId="0" borderId="2" xfId="0" applyFont="1" applyBorder="1" applyAlignment="1" applyProtection="1">
      <alignment vertical="center"/>
      <protection locked="0" hidden="1"/>
    </xf>
    <xf numFmtId="0" fontId="4" fillId="0" borderId="2" xfId="0" applyFont="1" applyFill="1" applyBorder="1" applyAlignment="1" applyProtection="1">
      <alignment vertical="center" shrinkToFit="1"/>
      <protection locked="0" hidden="1"/>
    </xf>
    <xf numFmtId="0" fontId="1" fillId="0" borderId="0" xfId="0" applyFont="1" applyAlignment="1" applyProtection="1">
      <alignment vertical="center"/>
      <protection locked="0" hidden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1" fillId="4" borderId="58" xfId="0" applyFont="1" applyFill="1" applyBorder="1" applyAlignment="1" applyProtection="1"/>
    <xf numFmtId="0" fontId="11" fillId="4" borderId="73" xfId="0" applyFont="1" applyFill="1" applyBorder="1" applyAlignment="1" applyProtection="1"/>
    <xf numFmtId="0" fontId="11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0" xfId="0" applyFont="1" applyFill="1" applyBorder="1" applyAlignment="1" applyProtection="1">
      <alignment vertical="center" shrinkToFit="1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 shrinkToFi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shrinkToFit="1"/>
      <protection locked="0"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vertical="center"/>
      <protection locked="0" hidden="1"/>
    </xf>
    <xf numFmtId="0" fontId="5" fillId="0" borderId="0" xfId="0" applyFont="1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6" fillId="0" borderId="59" xfId="0" applyFont="1" applyFill="1" applyBorder="1" applyAlignment="1" applyProtection="1">
      <alignment vertical="center" shrinkToFit="1"/>
      <protection locked="0" hidden="1"/>
    </xf>
    <xf numFmtId="0" fontId="11" fillId="0" borderId="26" xfId="0" applyFont="1" applyFill="1" applyBorder="1" applyAlignment="1" applyProtection="1"/>
    <xf numFmtId="0" fontId="11" fillId="0" borderId="32" xfId="0" applyFont="1" applyFill="1" applyBorder="1" applyAlignment="1" applyProtection="1"/>
    <xf numFmtId="49" fontId="6" fillId="0" borderId="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11" fillId="0" borderId="58" xfId="0" applyFont="1" applyFill="1" applyBorder="1" applyAlignment="1" applyProtection="1"/>
    <xf numFmtId="0" fontId="11" fillId="0" borderId="73" xfId="0" applyFont="1" applyFill="1" applyBorder="1" applyAlignment="1" applyProtection="1"/>
    <xf numFmtId="0" fontId="11" fillId="0" borderId="26" xfId="0" applyFont="1" applyFill="1" applyBorder="1" applyAlignment="1" applyProtection="1">
      <protection locked="0"/>
    </xf>
    <xf numFmtId="0" fontId="11" fillId="0" borderId="32" xfId="0" applyFont="1" applyFill="1" applyBorder="1" applyAlignment="1" applyProtection="1">
      <protection locked="0"/>
    </xf>
    <xf numFmtId="0" fontId="11" fillId="0" borderId="58" xfId="0" applyFont="1" applyFill="1" applyBorder="1" applyAlignment="1" applyProtection="1">
      <protection locked="0"/>
    </xf>
    <xf numFmtId="0" fontId="11" fillId="0" borderId="73" xfId="0" applyFont="1" applyFill="1" applyBorder="1" applyAlignment="1" applyProtection="1">
      <protection locked="0"/>
    </xf>
    <xf numFmtId="0" fontId="4" fillId="0" borderId="2" xfId="0" applyFont="1" applyFill="1" applyBorder="1" applyAlignment="1" applyProtection="1">
      <alignment vertical="center"/>
      <protection hidden="1"/>
    </xf>
    <xf numFmtId="0" fontId="4" fillId="0" borderId="16" xfId="0" applyFont="1" applyFill="1" applyBorder="1" applyAlignment="1" applyProtection="1">
      <alignment vertical="center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49" fontId="4" fillId="5" borderId="11" xfId="0" applyNumberFormat="1" applyFont="1" applyFill="1" applyBorder="1" applyAlignment="1" applyProtection="1">
      <alignment horizontal="center" vertical="center"/>
      <protection locked="0"/>
    </xf>
    <xf numFmtId="49" fontId="4" fillId="5" borderId="1" xfId="0" applyNumberFormat="1" applyFont="1" applyFill="1" applyBorder="1" applyAlignment="1" applyProtection="1">
      <alignment horizontal="center" vertical="center"/>
      <protection locked="0"/>
    </xf>
    <xf numFmtId="49" fontId="4" fillId="5" borderId="2" xfId="0" applyNumberFormat="1" applyFont="1" applyFill="1" applyBorder="1" applyAlignment="1" applyProtection="1">
      <alignment horizontal="center" vertical="center"/>
      <protection locked="0"/>
    </xf>
    <xf numFmtId="49" fontId="4" fillId="5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shrinkToFit="1"/>
      <protection hidden="1"/>
    </xf>
    <xf numFmtId="0" fontId="4" fillId="0" borderId="11" xfId="0" applyFont="1" applyFill="1" applyBorder="1" applyAlignment="1" applyProtection="1">
      <alignment horizontal="center" vertical="center" shrinkToFit="1"/>
      <protection hidden="1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4" fillId="5" borderId="16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alignment horizontal="left" vertical="center" shrinkToFit="1"/>
      <protection hidden="1"/>
    </xf>
    <xf numFmtId="0" fontId="4" fillId="0" borderId="2" xfId="0" applyFont="1" applyFill="1" applyBorder="1" applyAlignment="1" applyProtection="1">
      <alignment horizontal="left" vertical="center" shrinkToFit="1"/>
      <protection hidden="1"/>
    </xf>
    <xf numFmtId="0" fontId="4" fillId="0" borderId="3" xfId="0" applyFont="1" applyFill="1" applyBorder="1" applyAlignment="1" applyProtection="1">
      <alignment horizontal="left" vertical="center" shrinkToFit="1"/>
      <protection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4" fillId="0" borderId="2" xfId="0" applyFont="1" applyFill="1" applyBorder="1" applyAlignment="1" applyProtection="1">
      <alignment horizontal="left" vertical="center"/>
      <protection hidden="1"/>
    </xf>
    <xf numFmtId="0" fontId="4" fillId="0" borderId="3" xfId="0" applyFont="1" applyFill="1" applyBorder="1" applyAlignment="1" applyProtection="1">
      <alignment horizontal="left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hidden="1"/>
    </xf>
    <xf numFmtId="0" fontId="4" fillId="0" borderId="3" xfId="0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vertical="center"/>
      <protection locked="0"/>
    </xf>
    <xf numFmtId="49" fontId="4" fillId="0" borderId="2" xfId="0" applyNumberFormat="1" applyFont="1" applyFill="1" applyBorder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 textRotation="255" wrapText="1"/>
      <protection hidden="1"/>
    </xf>
    <xf numFmtId="0" fontId="4" fillId="0" borderId="5" xfId="0" applyFont="1" applyFill="1" applyBorder="1" applyAlignment="1" applyProtection="1">
      <alignment horizontal="center" vertical="center" textRotation="255" wrapText="1"/>
      <protection hidden="1"/>
    </xf>
    <xf numFmtId="0" fontId="4" fillId="0" borderId="10" xfId="0" applyFont="1" applyFill="1" applyBorder="1" applyAlignment="1" applyProtection="1">
      <alignment horizontal="center" vertical="center" textRotation="255" wrapText="1"/>
      <protection hidden="1"/>
    </xf>
    <xf numFmtId="0" fontId="4" fillId="0" borderId="11" xfId="0" applyFont="1" applyFill="1" applyBorder="1" applyAlignment="1" applyProtection="1">
      <alignment horizontal="center" vertical="center" textRotation="255" wrapText="1"/>
      <protection hidden="1"/>
    </xf>
    <xf numFmtId="0" fontId="4" fillId="0" borderId="6" xfId="0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10" fillId="0" borderId="7" xfId="0" applyFont="1" applyFill="1" applyBorder="1" applyAlignment="1" applyProtection="1">
      <alignment horizontal="center" vertical="center"/>
      <protection hidden="1"/>
    </xf>
    <xf numFmtId="0" fontId="10" fillId="0" borderId="8" xfId="0" applyFont="1" applyFill="1" applyBorder="1" applyAlignment="1" applyProtection="1">
      <alignment horizontal="center" vertical="center"/>
      <protection hidden="1"/>
    </xf>
    <xf numFmtId="0" fontId="10" fillId="0" borderId="9" xfId="0" applyFont="1" applyFill="1" applyBorder="1" applyAlignment="1" applyProtection="1">
      <alignment horizontal="center" vertical="center"/>
      <protection hidden="1"/>
    </xf>
    <xf numFmtId="0" fontId="10" fillId="0" borderId="35" xfId="0" applyFont="1" applyFill="1" applyBorder="1" applyAlignment="1" applyProtection="1">
      <alignment horizontal="center" vertical="center"/>
      <protection hidden="1"/>
    </xf>
    <xf numFmtId="0" fontId="10" fillId="0" borderId="34" xfId="0" applyFont="1" applyFill="1" applyBorder="1" applyAlignment="1" applyProtection="1">
      <alignment horizontal="center" vertical="center"/>
      <protection hidden="1"/>
    </xf>
    <xf numFmtId="0" fontId="10" fillId="0" borderId="70" xfId="0" applyFont="1" applyFill="1" applyBorder="1" applyAlignment="1" applyProtection="1">
      <alignment horizontal="center" vertical="center"/>
      <protection hidden="1"/>
    </xf>
    <xf numFmtId="49" fontId="10" fillId="0" borderId="24" xfId="0" applyNumberFormat="1" applyFont="1" applyFill="1" applyBorder="1" applyAlignment="1" applyProtection="1">
      <alignment horizontal="center" vertical="center"/>
      <protection hidden="1"/>
    </xf>
    <xf numFmtId="49" fontId="10" fillId="0" borderId="22" xfId="0" applyNumberFormat="1" applyFont="1" applyFill="1" applyBorder="1" applyAlignment="1" applyProtection="1">
      <alignment horizontal="center" vertical="center"/>
      <protection hidden="1"/>
    </xf>
    <xf numFmtId="49" fontId="10" fillId="0" borderId="25" xfId="0" applyNumberFormat="1" applyFont="1" applyFill="1" applyBorder="1" applyAlignment="1" applyProtection="1">
      <alignment horizontal="center" vertical="center"/>
      <protection hidden="1"/>
    </xf>
    <xf numFmtId="49" fontId="10" fillId="0" borderId="31" xfId="0" applyNumberFormat="1" applyFont="1" applyFill="1" applyBorder="1" applyAlignment="1" applyProtection="1">
      <alignment horizontal="center" vertical="center"/>
      <protection hidden="1"/>
    </xf>
    <xf numFmtId="49" fontId="10" fillId="0" borderId="0" xfId="0" applyNumberFormat="1" applyFont="1" applyFill="1" applyBorder="1" applyAlignment="1" applyProtection="1">
      <alignment horizontal="center" vertical="center"/>
      <protection hidden="1"/>
    </xf>
    <xf numFmtId="49" fontId="10" fillId="0" borderId="77" xfId="0" applyNumberFormat="1" applyFont="1" applyFill="1" applyBorder="1" applyAlignment="1" applyProtection="1">
      <alignment horizontal="center" vertical="center"/>
      <protection hidden="1"/>
    </xf>
    <xf numFmtId="49" fontId="10" fillId="0" borderId="35" xfId="0" applyNumberFormat="1" applyFont="1" applyFill="1" applyBorder="1" applyAlignment="1" applyProtection="1">
      <alignment horizontal="center" vertical="center"/>
      <protection hidden="1"/>
    </xf>
    <xf numFmtId="49" fontId="10" fillId="0" borderId="34" xfId="0" applyNumberFormat="1" applyFont="1" applyFill="1" applyBorder="1" applyAlignment="1" applyProtection="1">
      <alignment horizontal="center" vertical="center"/>
      <protection hidden="1"/>
    </xf>
    <xf numFmtId="49" fontId="10" fillId="0" borderId="70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5" borderId="1" xfId="0" applyFont="1" applyFill="1" applyBorder="1" applyAlignment="1" applyProtection="1">
      <alignment horizontal="center" vertical="center" shrinkToFit="1"/>
      <protection locked="0"/>
    </xf>
    <xf numFmtId="0" fontId="4" fillId="5" borderId="2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vertical="center"/>
      <protection hidden="1"/>
    </xf>
    <xf numFmtId="0" fontId="4" fillId="0" borderId="16" xfId="0" applyFont="1" applyFill="1" applyBorder="1" applyAlignment="1" applyProtection="1">
      <alignment vertical="center"/>
      <protection hidden="1"/>
    </xf>
    <xf numFmtId="49" fontId="4" fillId="5" borderId="19" xfId="0" applyNumberFormat="1" applyFont="1" applyFill="1" applyBorder="1" applyAlignment="1" applyProtection="1">
      <alignment horizontal="left" vertical="center"/>
      <protection locked="0"/>
    </xf>
    <xf numFmtId="49" fontId="4" fillId="5" borderId="20" xfId="0" applyNumberFormat="1" applyFont="1" applyFill="1" applyBorder="1" applyAlignment="1" applyProtection="1">
      <alignment horizontal="left" vertical="center"/>
      <protection locked="0"/>
    </xf>
    <xf numFmtId="0" fontId="4" fillId="0" borderId="24" xfId="0" applyFont="1" applyFill="1" applyBorder="1" applyAlignment="1" applyProtection="1">
      <alignment horizontal="left" vertical="center" wrapText="1" shrinkToFit="1"/>
      <protection hidden="1"/>
    </xf>
    <xf numFmtId="0" fontId="4" fillId="0" borderId="22" xfId="0" applyFont="1" applyFill="1" applyBorder="1" applyAlignment="1" applyProtection="1">
      <alignment horizontal="left" vertical="center" wrapText="1" shrinkToFit="1"/>
      <protection hidden="1"/>
    </xf>
    <xf numFmtId="0" fontId="4" fillId="0" borderId="30" xfId="0" applyFont="1" applyFill="1" applyBorder="1" applyAlignment="1" applyProtection="1">
      <alignment horizontal="left" vertical="center" wrapText="1" shrinkToFit="1"/>
      <protection hidden="1"/>
    </xf>
    <xf numFmtId="0" fontId="4" fillId="0" borderId="31" xfId="0" applyFont="1" applyFill="1" applyBorder="1" applyAlignment="1" applyProtection="1">
      <alignment horizontal="left" vertical="center" wrapText="1" shrinkToFit="1"/>
      <protection hidden="1"/>
    </xf>
    <xf numFmtId="0" fontId="4" fillId="0" borderId="0" xfId="0" applyFont="1" applyFill="1" applyBorder="1" applyAlignment="1" applyProtection="1">
      <alignment horizontal="left" vertical="center" wrapText="1" shrinkToFit="1"/>
      <protection hidden="1"/>
    </xf>
    <xf numFmtId="0" fontId="4" fillId="0" borderId="32" xfId="0" applyFont="1" applyFill="1" applyBorder="1" applyAlignment="1" applyProtection="1">
      <alignment horizontal="left" vertical="center" wrapText="1" shrinkToFit="1"/>
      <protection hidden="1"/>
    </xf>
    <xf numFmtId="0" fontId="4" fillId="0" borderId="35" xfId="0" applyFont="1" applyFill="1" applyBorder="1" applyAlignment="1" applyProtection="1">
      <alignment horizontal="left" vertical="center" wrapText="1" shrinkToFit="1"/>
      <protection hidden="1"/>
    </xf>
    <xf numFmtId="0" fontId="4" fillId="0" borderId="34" xfId="0" applyFont="1" applyFill="1" applyBorder="1" applyAlignment="1" applyProtection="1">
      <alignment horizontal="left" vertical="center" wrapText="1" shrinkToFit="1"/>
      <protection hidden="1"/>
    </xf>
    <xf numFmtId="0" fontId="4" fillId="0" borderId="36" xfId="0" applyFont="1" applyFill="1" applyBorder="1" applyAlignment="1" applyProtection="1">
      <alignment horizontal="left" vertical="center" wrapText="1" shrinkToFit="1"/>
      <protection hidden="1"/>
    </xf>
    <xf numFmtId="0" fontId="4" fillId="0" borderId="24" xfId="0" applyFont="1" applyFill="1" applyBorder="1" applyAlignment="1" applyProtection="1">
      <alignment horizontal="center" vertical="center" wrapText="1"/>
      <protection hidden="1"/>
    </xf>
    <xf numFmtId="0" fontId="4" fillId="0" borderId="22" xfId="0" applyFont="1" applyFill="1" applyBorder="1" applyAlignment="1" applyProtection="1">
      <alignment horizontal="center" vertical="center" wrapText="1"/>
      <protection hidden="1"/>
    </xf>
    <xf numFmtId="0" fontId="4" fillId="0" borderId="30" xfId="0" applyFont="1" applyFill="1" applyBorder="1" applyAlignment="1" applyProtection="1">
      <alignment horizontal="center" vertical="center" wrapText="1"/>
      <protection hidden="1"/>
    </xf>
    <xf numFmtId="0" fontId="4" fillId="5" borderId="27" xfId="0" applyFont="1" applyFill="1" applyBorder="1" applyAlignment="1" applyProtection="1">
      <alignment horizontal="left" vertical="center"/>
      <protection locked="0"/>
    </xf>
    <xf numFmtId="0" fontId="4" fillId="5" borderId="28" xfId="0" applyFont="1" applyFill="1" applyBorder="1" applyAlignment="1" applyProtection="1">
      <alignment horizontal="left" vertical="center"/>
      <protection locked="0"/>
    </xf>
    <xf numFmtId="0" fontId="4" fillId="5" borderId="29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hidden="1"/>
    </xf>
    <xf numFmtId="0" fontId="4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37" xfId="0" applyFont="1" applyFill="1" applyBorder="1" applyAlignment="1" applyProtection="1">
      <alignment horizontal="center" vertical="center" wrapText="1"/>
      <protection hidden="1"/>
    </xf>
    <xf numFmtId="0" fontId="4" fillId="5" borderId="13" xfId="0" applyFont="1" applyFill="1" applyBorder="1" applyAlignment="1" applyProtection="1">
      <alignment horizontal="left" vertical="center"/>
      <protection locked="0"/>
    </xf>
    <xf numFmtId="0" fontId="4" fillId="5" borderId="14" xfId="0" applyFont="1" applyFill="1" applyBorder="1" applyAlignment="1" applyProtection="1">
      <alignment horizontal="left" vertical="center"/>
      <protection locked="0"/>
    </xf>
    <xf numFmtId="0" fontId="4" fillId="5" borderId="15" xfId="0" applyFont="1" applyFill="1" applyBorder="1" applyAlignment="1" applyProtection="1">
      <alignment horizontal="left" vertical="center"/>
      <protection locked="0"/>
    </xf>
    <xf numFmtId="0" fontId="4" fillId="0" borderId="21" xfId="0" applyFont="1" applyFill="1" applyBorder="1" applyAlignment="1" applyProtection="1">
      <alignment horizontal="center" vertical="center" textRotation="255" wrapText="1"/>
      <protection hidden="1"/>
    </xf>
    <xf numFmtId="0" fontId="4" fillId="0" borderId="22" xfId="0" applyFont="1" applyFill="1" applyBorder="1" applyAlignment="1" applyProtection="1">
      <alignment horizontal="center" vertical="center" textRotation="255" wrapText="1"/>
      <protection hidden="1"/>
    </xf>
    <xf numFmtId="0" fontId="4" fillId="0" borderId="26" xfId="0" applyFont="1" applyFill="1" applyBorder="1" applyAlignment="1" applyProtection="1">
      <alignment horizontal="center" vertical="center" textRotation="255" wrapText="1"/>
      <protection hidden="1"/>
    </xf>
    <xf numFmtId="0" fontId="4" fillId="0" borderId="0" xfId="0" applyFont="1" applyFill="1" applyBorder="1" applyAlignment="1" applyProtection="1">
      <alignment horizontal="center" vertical="center" textRotation="255" wrapTex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/>
      <protection hidden="1"/>
    </xf>
    <xf numFmtId="0" fontId="4" fillId="0" borderId="34" xfId="0" applyFont="1" applyFill="1" applyBorder="1" applyAlignment="1" applyProtection="1">
      <alignment horizontal="center" vertical="center" textRotation="255" wrapText="1"/>
      <protection hidden="1"/>
    </xf>
    <xf numFmtId="0" fontId="4" fillId="0" borderId="23" xfId="0" applyFont="1" applyFill="1" applyBorder="1" applyAlignment="1" applyProtection="1">
      <alignment horizontal="center" vertical="center"/>
      <protection hidden="1"/>
    </xf>
    <xf numFmtId="0" fontId="4" fillId="5" borderId="24" xfId="0" applyFont="1" applyFill="1" applyBorder="1" applyAlignment="1" applyProtection="1">
      <alignment horizontal="left" vertical="center"/>
      <protection locked="0"/>
    </xf>
    <xf numFmtId="0" fontId="4" fillId="5" borderId="22" xfId="0" applyFont="1" applyFill="1" applyBorder="1" applyAlignment="1" applyProtection="1">
      <alignment horizontal="left" vertical="center"/>
      <protection locked="0"/>
    </xf>
    <xf numFmtId="0" fontId="4" fillId="5" borderId="25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176" fontId="4" fillId="5" borderId="2" xfId="0" applyNumberFormat="1" applyFont="1" applyFill="1" applyBorder="1" applyAlignment="1" applyProtection="1">
      <alignment horizontal="center" vertical="center"/>
      <protection locked="0"/>
    </xf>
    <xf numFmtId="176" fontId="4" fillId="5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vertical="center"/>
      <protection hidden="1"/>
    </xf>
    <xf numFmtId="0" fontId="6" fillId="0" borderId="2" xfId="0" applyFont="1" applyFill="1" applyBorder="1" applyAlignment="1" applyProtection="1">
      <alignment vertical="center"/>
      <protection hidden="1"/>
    </xf>
    <xf numFmtId="0" fontId="6" fillId="0" borderId="16" xfId="0" applyFont="1" applyFill="1" applyBorder="1" applyAlignment="1" applyProtection="1">
      <alignment vertical="center"/>
      <protection hidden="1"/>
    </xf>
    <xf numFmtId="49" fontId="4" fillId="5" borderId="27" xfId="0" applyNumberFormat="1" applyFont="1" applyFill="1" applyBorder="1" applyAlignment="1" applyProtection="1">
      <alignment horizontal="left" vertical="top"/>
      <protection locked="0"/>
    </xf>
    <xf numFmtId="49" fontId="4" fillId="5" borderId="28" xfId="0" applyNumberFormat="1" applyFont="1" applyFill="1" applyBorder="1" applyAlignment="1" applyProtection="1">
      <alignment horizontal="left" vertical="top"/>
      <protection locked="0"/>
    </xf>
    <xf numFmtId="49" fontId="4" fillId="5" borderId="29" xfId="0" applyNumberFormat="1" applyFont="1" applyFill="1" applyBorder="1" applyAlignment="1" applyProtection="1">
      <alignment horizontal="left" vertical="top"/>
      <protection locked="0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 shrinkToFit="1"/>
      <protection locked="0" hidden="1"/>
    </xf>
    <xf numFmtId="0" fontId="9" fillId="5" borderId="2" xfId="0" applyFont="1" applyFill="1" applyBorder="1" applyAlignment="1" applyProtection="1">
      <alignment horizontal="center" vertical="center"/>
      <protection locked="0" hidden="1"/>
    </xf>
    <xf numFmtId="0" fontId="9" fillId="5" borderId="3" xfId="0" applyFont="1" applyFill="1" applyBorder="1" applyAlignment="1" applyProtection="1">
      <alignment horizontal="center" vertical="center"/>
      <protection locked="0" hidden="1"/>
    </xf>
    <xf numFmtId="0" fontId="5" fillId="0" borderId="50" xfId="0" applyFont="1" applyFill="1" applyBorder="1" applyAlignment="1" applyProtection="1">
      <alignment horizontal="center" vertical="center"/>
      <protection locked="0" hidden="1"/>
    </xf>
    <xf numFmtId="0" fontId="5" fillId="0" borderId="51" xfId="0" applyFont="1" applyFill="1" applyBorder="1" applyAlignment="1" applyProtection="1">
      <alignment horizontal="center" vertical="center"/>
      <protection locked="0" hidden="1"/>
    </xf>
    <xf numFmtId="0" fontId="5" fillId="0" borderId="52" xfId="0" applyFont="1" applyFill="1" applyBorder="1" applyAlignment="1" applyProtection="1">
      <alignment horizontal="center" vertical="center"/>
      <protection locked="0" hidden="1"/>
    </xf>
    <xf numFmtId="0" fontId="4" fillId="0" borderId="24" xfId="0" applyFont="1" applyFill="1" applyBorder="1" applyAlignment="1" applyProtection="1">
      <alignment horizontal="right" shrinkToFit="1"/>
      <protection hidden="1"/>
    </xf>
    <xf numFmtId="0" fontId="4" fillId="0" borderId="22" xfId="0" applyFont="1" applyFill="1" applyBorder="1" applyAlignment="1" applyProtection="1">
      <alignment horizontal="right" shrinkToFit="1"/>
      <protection hidden="1"/>
    </xf>
    <xf numFmtId="0" fontId="4" fillId="0" borderId="30" xfId="0" applyFont="1" applyFill="1" applyBorder="1" applyAlignment="1" applyProtection="1">
      <alignment horizontal="right" shrinkToFit="1"/>
      <protection hidden="1"/>
    </xf>
    <xf numFmtId="0" fontId="4" fillId="0" borderId="35" xfId="0" applyFont="1" applyFill="1" applyBorder="1" applyAlignment="1" applyProtection="1">
      <alignment horizontal="right" shrinkToFit="1"/>
      <protection hidden="1"/>
    </xf>
    <xf numFmtId="0" fontId="4" fillId="0" borderId="34" xfId="0" applyFont="1" applyFill="1" applyBorder="1" applyAlignment="1" applyProtection="1">
      <alignment horizontal="right" shrinkToFit="1"/>
      <protection hidden="1"/>
    </xf>
    <xf numFmtId="0" fontId="4" fillId="0" borderId="36" xfId="0" applyFont="1" applyFill="1" applyBorder="1" applyAlignment="1" applyProtection="1">
      <alignment horizontal="right" shrinkToFit="1"/>
      <protection hidden="1"/>
    </xf>
    <xf numFmtId="0" fontId="4" fillId="0" borderId="39" xfId="0" applyFont="1" applyFill="1" applyBorder="1" applyAlignment="1" applyProtection="1">
      <alignment horizontal="center" vertical="center"/>
      <protection locked="0" hidden="1"/>
    </xf>
    <xf numFmtId="0" fontId="4" fillId="0" borderId="40" xfId="0" applyFont="1" applyFill="1" applyBorder="1" applyAlignment="1" applyProtection="1">
      <alignment horizontal="center" vertical="center"/>
      <protection locked="0" hidden="1"/>
    </xf>
    <xf numFmtId="0" fontId="4" fillId="0" borderId="41" xfId="0" applyFont="1" applyFill="1" applyBorder="1" applyAlignment="1" applyProtection="1">
      <alignment horizontal="center" vertical="center"/>
      <protection locked="0" hidden="1"/>
    </xf>
    <xf numFmtId="0" fontId="4" fillId="0" borderId="42" xfId="0" applyFont="1" applyFill="1" applyBorder="1" applyAlignment="1" applyProtection="1">
      <alignment horizontal="center" vertical="center"/>
      <protection locked="0" hidden="1"/>
    </xf>
    <xf numFmtId="0" fontId="4" fillId="0" borderId="43" xfId="0" applyFont="1" applyFill="1" applyBorder="1" applyAlignment="1" applyProtection="1">
      <alignment horizontal="center" vertical="center"/>
      <protection locked="0" hidden="1"/>
    </xf>
    <xf numFmtId="0" fontId="4" fillId="0" borderId="44" xfId="0" applyFont="1" applyFill="1" applyBorder="1" applyAlignment="1" applyProtection="1">
      <alignment horizontal="center" vertical="center"/>
      <protection locked="0" hidden="1"/>
    </xf>
    <xf numFmtId="0" fontId="4" fillId="0" borderId="45" xfId="0" applyFont="1" applyFill="1" applyBorder="1" applyAlignment="1" applyProtection="1">
      <alignment horizontal="center" vertical="center"/>
      <protection locked="0" hidden="1"/>
    </xf>
    <xf numFmtId="0" fontId="4" fillId="0" borderId="46" xfId="0" applyFont="1" applyFill="1" applyBorder="1" applyAlignment="1" applyProtection="1">
      <alignment horizontal="center" vertical="center"/>
      <protection locked="0" hidden="1"/>
    </xf>
    <xf numFmtId="0" fontId="4" fillId="0" borderId="47" xfId="0" applyFont="1" applyFill="1" applyBorder="1" applyAlignment="1" applyProtection="1">
      <alignment horizontal="center" vertical="center"/>
      <protection locked="0" hidden="1"/>
    </xf>
    <xf numFmtId="0" fontId="4" fillId="0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5" borderId="11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Fill="1" applyBorder="1" applyAlignment="1" applyProtection="1">
      <alignment horizontal="center" vertical="center" shrinkToFit="1"/>
      <protection locked="0" hidden="1"/>
    </xf>
    <xf numFmtId="0" fontId="5" fillId="5" borderId="11" xfId="0" applyFont="1" applyFill="1" applyBorder="1" applyAlignment="1" applyProtection="1">
      <alignment horizontal="center" vertical="center"/>
      <protection locked="0" hidden="1"/>
    </xf>
    <xf numFmtId="0" fontId="4" fillId="0" borderId="1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 wrapText="1" shrinkToFit="1"/>
      <protection hidden="1"/>
    </xf>
    <xf numFmtId="0" fontId="4" fillId="0" borderId="22" xfId="0" applyFont="1" applyFill="1" applyBorder="1" applyAlignment="1" applyProtection="1">
      <alignment horizontal="center" vertical="center" shrinkToFit="1"/>
      <protection hidden="1"/>
    </xf>
    <xf numFmtId="0" fontId="4" fillId="0" borderId="30" xfId="0" applyFont="1" applyFill="1" applyBorder="1" applyAlignment="1" applyProtection="1">
      <alignment horizontal="center" vertical="center" shrinkToFit="1"/>
      <protection hidden="1"/>
    </xf>
    <xf numFmtId="0" fontId="4" fillId="0" borderId="26" xfId="0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Fill="1" applyBorder="1" applyAlignment="1" applyProtection="1">
      <alignment horizontal="center" vertical="center" shrinkToFit="1"/>
      <protection hidden="1"/>
    </xf>
    <xf numFmtId="0" fontId="4" fillId="0" borderId="32" xfId="0" applyFont="1" applyFill="1" applyBorder="1" applyAlignment="1" applyProtection="1">
      <alignment horizontal="center" vertical="center" shrinkToFit="1"/>
      <protection hidden="1"/>
    </xf>
    <xf numFmtId="0" fontId="6" fillId="0" borderId="24" xfId="0" applyFont="1" applyFill="1" applyBorder="1" applyAlignment="1" applyProtection="1">
      <alignment horizontal="center" vertical="center" wrapText="1"/>
      <protection locked="0" hidden="1"/>
    </xf>
    <xf numFmtId="0" fontId="6" fillId="0" borderId="22" xfId="0" applyFont="1" applyFill="1" applyBorder="1" applyAlignment="1" applyProtection="1">
      <alignment horizontal="center" vertical="center" wrapText="1"/>
      <protection locked="0" hidden="1"/>
    </xf>
    <xf numFmtId="0" fontId="6" fillId="0" borderId="30" xfId="0" applyFont="1" applyFill="1" applyBorder="1" applyAlignment="1" applyProtection="1">
      <alignment horizontal="center" vertical="center" wrapText="1"/>
      <protection locked="0" hidden="1"/>
    </xf>
    <xf numFmtId="0" fontId="6" fillId="0" borderId="31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Fill="1" applyBorder="1" applyAlignment="1" applyProtection="1">
      <alignment horizontal="center" vertical="center" wrapText="1"/>
      <protection locked="0" hidden="1"/>
    </xf>
    <xf numFmtId="0" fontId="6" fillId="0" borderId="32" xfId="0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locked="0" hidden="1"/>
    </xf>
    <xf numFmtId="0" fontId="4" fillId="0" borderId="48" xfId="0" applyFont="1" applyFill="1" applyBorder="1" applyAlignment="1" applyProtection="1">
      <alignment horizontal="center" vertical="center"/>
      <protection locked="0" hidden="1"/>
    </xf>
    <xf numFmtId="0" fontId="4" fillId="0" borderId="21" xfId="0" applyFont="1" applyFill="1" applyBorder="1" applyAlignment="1" applyProtection="1">
      <alignment horizontal="center" vertical="center" wrapText="1"/>
      <protection hidden="1"/>
    </xf>
    <xf numFmtId="0" fontId="4" fillId="0" borderId="26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0" fontId="4" fillId="0" borderId="32" xfId="0" applyFont="1" applyFill="1" applyBorder="1" applyAlignment="1" applyProtection="1">
      <alignment horizontal="center" vertical="center" wrapText="1"/>
      <protection hidden="1"/>
    </xf>
    <xf numFmtId="0" fontId="4" fillId="0" borderId="33" xfId="0" applyFont="1" applyFill="1" applyBorder="1" applyAlignment="1" applyProtection="1">
      <alignment horizontal="center" vertical="center" wrapText="1"/>
      <protection hidden="1"/>
    </xf>
    <xf numFmtId="0" fontId="4" fillId="0" borderId="34" xfId="0" applyFont="1" applyFill="1" applyBorder="1" applyAlignment="1" applyProtection="1">
      <alignment horizontal="center" vertical="center" wrapText="1"/>
      <protection hidden="1"/>
    </xf>
    <xf numFmtId="0" fontId="4" fillId="0" borderId="36" xfId="0" applyFont="1" applyFill="1" applyBorder="1" applyAlignment="1" applyProtection="1">
      <alignment horizontal="center" vertical="center" wrapText="1"/>
      <protection hidden="1"/>
    </xf>
    <xf numFmtId="0" fontId="5" fillId="5" borderId="48" xfId="0" applyFont="1" applyFill="1" applyBorder="1" applyAlignment="1" applyProtection="1">
      <alignment horizontal="center" vertical="center"/>
      <protection locked="0" hidden="1"/>
    </xf>
    <xf numFmtId="49" fontId="4" fillId="5" borderId="11" xfId="0" applyNumberFormat="1" applyFont="1" applyFill="1" applyBorder="1" applyAlignment="1" applyProtection="1">
      <alignment horizontal="left" vertical="center"/>
      <protection locked="0"/>
    </xf>
    <xf numFmtId="49" fontId="4" fillId="5" borderId="48" xfId="0" applyNumberFormat="1" applyFont="1" applyFill="1" applyBorder="1" applyAlignment="1" applyProtection="1">
      <alignment horizontal="left" vertical="center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hidden="1"/>
    </xf>
    <xf numFmtId="0" fontId="6" fillId="0" borderId="22" xfId="0" applyFont="1" applyFill="1" applyBorder="1" applyAlignment="1" applyProtection="1">
      <alignment horizontal="center" vertical="center" wrapText="1"/>
      <protection hidden="1"/>
    </xf>
    <xf numFmtId="0" fontId="6" fillId="0" borderId="30" xfId="0" applyFont="1" applyFill="1" applyBorder="1" applyAlignment="1" applyProtection="1">
      <alignment horizontal="center" vertical="center" wrapText="1"/>
      <protection hidden="1"/>
    </xf>
    <xf numFmtId="0" fontId="6" fillId="0" borderId="31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32" xfId="0" applyFont="1" applyFill="1" applyBorder="1" applyAlignment="1" applyProtection="1">
      <alignment horizontal="center" vertical="center" wrapText="1"/>
      <protection hidden="1"/>
    </xf>
    <xf numFmtId="0" fontId="4" fillId="0" borderId="24" xfId="0" applyFont="1" applyFill="1" applyBorder="1" applyAlignment="1" applyProtection="1">
      <alignment horizontal="center" vertical="center"/>
      <protection hidden="1"/>
    </xf>
    <xf numFmtId="0" fontId="4" fillId="0" borderId="22" xfId="0" applyFont="1" applyFill="1" applyBorder="1" applyAlignment="1" applyProtection="1">
      <alignment horizontal="center" vertical="center"/>
      <protection hidden="1"/>
    </xf>
    <xf numFmtId="0" fontId="4" fillId="0" borderId="30" xfId="0" applyFont="1" applyFill="1" applyBorder="1" applyAlignment="1" applyProtection="1">
      <alignment horizontal="center" vertical="center"/>
      <protection hidden="1"/>
    </xf>
    <xf numFmtId="0" fontId="4" fillId="0" borderId="26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24" xfId="0" applyFont="1" applyFill="1" applyBorder="1" applyAlignment="1" applyProtection="1">
      <alignment horizontal="center" vertical="center"/>
      <protection locked="0" hidden="1"/>
    </xf>
    <xf numFmtId="0" fontId="4" fillId="0" borderId="22" xfId="0" applyFont="1" applyFill="1" applyBorder="1" applyAlignment="1" applyProtection="1">
      <alignment horizontal="center" vertical="center"/>
      <protection locked="0" hidden="1"/>
    </xf>
    <xf numFmtId="0" fontId="4" fillId="0" borderId="30" xfId="0" applyFont="1" applyFill="1" applyBorder="1" applyAlignment="1" applyProtection="1">
      <alignment horizontal="center" vertical="center"/>
      <protection locked="0" hidden="1"/>
    </xf>
    <xf numFmtId="0" fontId="0" fillId="0" borderId="22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5" borderId="54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hidden="1"/>
    </xf>
    <xf numFmtId="0" fontId="4" fillId="5" borderId="23" xfId="0" applyFont="1" applyFill="1" applyBorder="1" applyAlignment="1" applyProtection="1">
      <alignment horizontal="center" vertical="center"/>
      <protection locked="0"/>
    </xf>
    <xf numFmtId="0" fontId="4" fillId="5" borderId="53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left" vertical="center"/>
      <protection locked="0"/>
    </xf>
    <xf numFmtId="0" fontId="4" fillId="5" borderId="48" xfId="0" applyFont="1" applyFill="1" applyBorder="1" applyAlignment="1" applyProtection="1">
      <alignment horizontal="left" vertical="center"/>
      <protection locked="0"/>
    </xf>
    <xf numFmtId="0" fontId="4" fillId="0" borderId="21" xfId="0" applyFont="1" applyFill="1" applyBorder="1" applyAlignment="1" applyProtection="1">
      <alignment horizontal="center" vertical="center" textRotation="255"/>
      <protection hidden="1"/>
    </xf>
    <xf numFmtId="0" fontId="4" fillId="0" borderId="30" xfId="0" applyFont="1" applyFill="1" applyBorder="1" applyAlignment="1" applyProtection="1">
      <alignment horizontal="center" vertical="center" textRotation="255"/>
      <protection hidden="1"/>
    </xf>
    <xf numFmtId="0" fontId="4" fillId="0" borderId="26" xfId="0" applyFont="1" applyFill="1" applyBorder="1" applyAlignment="1" applyProtection="1">
      <alignment horizontal="center" vertical="center" textRotation="255"/>
      <protection hidden="1"/>
    </xf>
    <xf numFmtId="0" fontId="4" fillId="0" borderId="32" xfId="0" applyFont="1" applyFill="1" applyBorder="1" applyAlignment="1" applyProtection="1">
      <alignment horizontal="center" vertical="center" textRotation="255"/>
      <protection hidden="1"/>
    </xf>
    <xf numFmtId="0" fontId="4" fillId="0" borderId="33" xfId="0" applyFont="1" applyFill="1" applyBorder="1" applyAlignment="1" applyProtection="1">
      <alignment horizontal="center" vertical="center" textRotation="255"/>
      <protection hidden="1"/>
    </xf>
    <xf numFmtId="0" fontId="4" fillId="0" borderId="36" xfId="0" applyFont="1" applyFill="1" applyBorder="1" applyAlignment="1" applyProtection="1">
      <alignment horizontal="center" vertical="center" textRotation="255"/>
      <protection hidden="1"/>
    </xf>
    <xf numFmtId="0" fontId="4" fillId="5" borderId="55" xfId="0" applyFont="1" applyFill="1" applyBorder="1" applyAlignment="1" applyProtection="1">
      <alignment horizontal="center" vertical="center"/>
      <protection locked="0"/>
    </xf>
    <xf numFmtId="0" fontId="4" fillId="5" borderId="56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 applyProtection="1">
      <alignment horizontal="center" vertical="center"/>
      <protection locked="0" hidden="1"/>
    </xf>
    <xf numFmtId="0" fontId="5" fillId="5" borderId="2" xfId="0" applyFont="1" applyFill="1" applyBorder="1" applyAlignment="1" applyProtection="1">
      <alignment horizontal="center" vertical="center"/>
      <protection locked="0" hidden="1"/>
    </xf>
    <xf numFmtId="0" fontId="5" fillId="5" borderId="16" xfId="0" applyFont="1" applyFill="1" applyBorder="1" applyAlignment="1" applyProtection="1">
      <alignment horizontal="center" vertical="center"/>
      <protection locked="0" hidden="1"/>
    </xf>
    <xf numFmtId="0" fontId="4" fillId="5" borderId="23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0" fontId="4" fillId="5" borderId="18" xfId="0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 shrinkToFit="1"/>
      <protection hidden="1"/>
    </xf>
    <xf numFmtId="0" fontId="5" fillId="0" borderId="60" xfId="0" applyFont="1" applyFill="1" applyBorder="1" applyAlignment="1" applyProtection="1">
      <alignment horizontal="center" vertical="center" shrinkToFit="1"/>
      <protection locked="0" hidden="1"/>
    </xf>
    <xf numFmtId="0" fontId="5" fillId="0" borderId="61" xfId="0" applyFont="1" applyFill="1" applyBorder="1" applyAlignment="1" applyProtection="1">
      <alignment horizontal="center" vertical="center" shrinkToFit="1"/>
      <protection locked="0" hidden="1"/>
    </xf>
    <xf numFmtId="0" fontId="5" fillId="0" borderId="62" xfId="0" applyFont="1" applyFill="1" applyBorder="1" applyAlignment="1" applyProtection="1">
      <alignment horizontal="center" vertical="center" shrinkToFit="1"/>
      <protection locked="0" hidden="1"/>
    </xf>
    <xf numFmtId="49" fontId="5" fillId="0" borderId="24" xfId="0" applyNumberFormat="1" applyFont="1" applyFill="1" applyBorder="1" applyAlignment="1" applyProtection="1">
      <alignment horizontal="center" vertical="center" shrinkToFit="1"/>
      <protection locked="0" hidden="1"/>
    </xf>
    <xf numFmtId="49" fontId="5" fillId="0" borderId="22" xfId="0" applyNumberFormat="1" applyFont="1" applyFill="1" applyBorder="1" applyAlignment="1" applyProtection="1">
      <alignment horizontal="center" vertical="center" shrinkToFit="1"/>
      <protection locked="0" hidden="1"/>
    </xf>
    <xf numFmtId="49" fontId="5" fillId="0" borderId="25" xfId="0" applyNumberFormat="1" applyFont="1" applyFill="1" applyBorder="1" applyAlignment="1" applyProtection="1">
      <alignment horizontal="center" vertical="center" shrinkToFit="1"/>
      <protection locked="0" hidden="1"/>
    </xf>
    <xf numFmtId="0" fontId="6" fillId="0" borderId="8" xfId="0" applyFont="1" applyFill="1" applyBorder="1" applyAlignment="1" applyProtection="1">
      <alignment vertical="center" shrinkToFit="1"/>
      <protection locked="0" hidden="1"/>
    </xf>
    <xf numFmtId="0" fontId="1" fillId="0" borderId="0" xfId="0" applyFont="1" applyFill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 applyProtection="1">
      <alignment horizontal="center" vertical="center" shrinkToFit="1"/>
      <protection locked="0" hidden="1"/>
    </xf>
    <xf numFmtId="0" fontId="5" fillId="0" borderId="2" xfId="0" applyFont="1" applyFill="1" applyBorder="1" applyAlignment="1" applyProtection="1">
      <alignment horizontal="center" vertical="center" shrinkToFit="1"/>
      <protection locked="0" hidden="1"/>
    </xf>
    <xf numFmtId="0" fontId="5" fillId="0" borderId="3" xfId="0" applyFont="1" applyFill="1" applyBorder="1" applyAlignment="1" applyProtection="1">
      <alignment horizontal="center" vertical="center" shrinkToFit="1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 wrapText="1" shrinkToFit="1"/>
      <protection hidden="1"/>
    </xf>
    <xf numFmtId="0" fontId="10" fillId="0" borderId="2" xfId="0" applyFont="1" applyFill="1" applyBorder="1" applyAlignment="1" applyProtection="1">
      <alignment horizontal="center" vertical="center" shrinkToFit="1"/>
      <protection hidden="1"/>
    </xf>
    <xf numFmtId="0" fontId="10" fillId="0" borderId="3" xfId="0" applyFont="1" applyFill="1" applyBorder="1" applyAlignment="1" applyProtection="1">
      <alignment horizontal="center" vertical="center" shrinkToFit="1"/>
      <protection hidden="1"/>
    </xf>
    <xf numFmtId="49" fontId="4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shrinkToFit="1"/>
      <protection locked="0" hidden="1"/>
    </xf>
    <xf numFmtId="49" fontId="4" fillId="0" borderId="16" xfId="0" applyNumberFormat="1" applyFont="1" applyFill="1" applyBorder="1" applyAlignment="1" applyProtection="1">
      <alignment horizontal="center" vertical="center" shrinkToFit="1"/>
      <protection locked="0" hidden="1"/>
    </xf>
    <xf numFmtId="0" fontId="4" fillId="0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2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0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58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59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1" xfId="0" applyFont="1" applyFill="1" applyBorder="1" applyAlignment="1" applyProtection="1">
      <alignment horizontal="center" vertical="center" shrinkToFit="1"/>
      <protection hidden="1"/>
    </xf>
    <xf numFmtId="0" fontId="4" fillId="0" borderId="2" xfId="0" applyFont="1" applyFill="1" applyBorder="1" applyAlignment="1" applyProtection="1">
      <alignment horizontal="center" vertical="center" shrinkToFit="1"/>
      <protection hidden="1"/>
    </xf>
    <xf numFmtId="0" fontId="4" fillId="0" borderId="3" xfId="0" applyFont="1" applyFill="1" applyBorder="1" applyAlignment="1" applyProtection="1">
      <alignment horizontal="center" vertical="center" shrinkToFit="1"/>
      <protection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16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5" borderId="35" xfId="0" applyFont="1" applyFill="1" applyBorder="1" applyAlignment="1" applyProtection="1">
      <alignment horizontal="left" vertical="center"/>
      <protection locked="0"/>
    </xf>
    <xf numFmtId="0" fontId="4" fillId="5" borderId="34" xfId="0" applyFont="1" applyFill="1" applyBorder="1" applyAlignment="1" applyProtection="1">
      <alignment horizontal="left" vertical="center"/>
      <protection locked="0"/>
    </xf>
    <xf numFmtId="0" fontId="4" fillId="5" borderId="70" xfId="0" applyFont="1" applyFill="1" applyBorder="1" applyAlignment="1" applyProtection="1">
      <alignment horizontal="left" vertical="center"/>
      <protection locked="0"/>
    </xf>
    <xf numFmtId="49" fontId="4" fillId="5" borderId="17" xfId="0" applyNumberFormat="1" applyFont="1" applyFill="1" applyBorder="1" applyAlignment="1" applyProtection="1">
      <alignment horizontal="left" vertical="top"/>
      <protection locked="0"/>
    </xf>
    <xf numFmtId="49" fontId="4" fillId="5" borderId="18" xfId="0" applyNumberFormat="1" applyFont="1" applyFill="1" applyBorder="1" applyAlignment="1" applyProtection="1">
      <alignment horizontal="left" vertical="top"/>
      <protection locked="0"/>
    </xf>
    <xf numFmtId="0" fontId="6" fillId="0" borderId="63" xfId="0" applyFont="1" applyFill="1" applyBorder="1" applyAlignment="1" applyProtection="1">
      <alignment vertical="center" shrinkToFit="1"/>
      <protection locked="0"/>
    </xf>
    <xf numFmtId="0" fontId="6" fillId="0" borderId="63" xfId="0" applyFont="1" applyFill="1" applyBorder="1" applyAlignment="1" applyProtection="1">
      <alignment horizontal="center" vertical="center" shrinkToFit="1"/>
      <protection locked="0" hidden="1"/>
    </xf>
    <xf numFmtId="0" fontId="6" fillId="0" borderId="63" xfId="0" applyFont="1" applyFill="1" applyBorder="1" applyAlignment="1" applyProtection="1">
      <alignment horizontal="center" vertical="center" shrinkToFit="1"/>
      <protection locked="0"/>
    </xf>
    <xf numFmtId="0" fontId="6" fillId="0" borderId="60" xfId="0" applyFont="1" applyFill="1" applyBorder="1" applyAlignment="1" applyProtection="1">
      <alignment horizontal="center" vertical="center" shrinkToFit="1"/>
      <protection locked="0" hidden="1"/>
    </xf>
    <xf numFmtId="0" fontId="6" fillId="0" borderId="61" xfId="0" applyFont="1" applyFill="1" applyBorder="1" applyAlignment="1" applyProtection="1">
      <alignment horizontal="center" vertical="center" shrinkToFit="1"/>
      <protection locked="0" hidden="1"/>
    </xf>
    <xf numFmtId="0" fontId="6" fillId="0" borderId="62" xfId="0" applyFont="1" applyFill="1" applyBorder="1" applyAlignment="1" applyProtection="1">
      <alignment horizontal="center" vertical="center" shrinkToFit="1"/>
      <protection locked="0" hidden="1"/>
    </xf>
    <xf numFmtId="0" fontId="4" fillId="0" borderId="64" xfId="0" applyFont="1" applyFill="1" applyBorder="1" applyAlignment="1" applyProtection="1">
      <alignment horizontal="center" textRotation="255" wrapText="1"/>
      <protection hidden="1"/>
    </xf>
    <xf numFmtId="0" fontId="4" fillId="0" borderId="65" xfId="0" applyFont="1" applyFill="1" applyBorder="1" applyAlignment="1" applyProtection="1">
      <alignment horizontal="center" textRotation="255" wrapText="1"/>
      <protection hidden="1"/>
    </xf>
    <xf numFmtId="0" fontId="4" fillId="0" borderId="26" xfId="0" applyFont="1" applyFill="1" applyBorder="1" applyAlignment="1" applyProtection="1">
      <alignment horizontal="center" textRotation="255" wrapText="1"/>
      <protection hidden="1"/>
    </xf>
    <xf numFmtId="0" fontId="4" fillId="0" borderId="32" xfId="0" applyFont="1" applyFill="1" applyBorder="1" applyAlignment="1" applyProtection="1">
      <alignment horizontal="center" textRotation="255" wrapText="1"/>
      <protection hidden="1"/>
    </xf>
    <xf numFmtId="0" fontId="4" fillId="5" borderId="66" xfId="0" applyFont="1" applyFill="1" applyBorder="1" applyAlignment="1" applyProtection="1">
      <alignment horizontal="left" vertical="center"/>
      <protection locked="0"/>
    </xf>
    <xf numFmtId="0" fontId="4" fillId="5" borderId="67" xfId="0" applyFont="1" applyFill="1" applyBorder="1" applyAlignment="1" applyProtection="1">
      <alignment horizontal="left" vertical="center"/>
      <protection locked="0"/>
    </xf>
    <xf numFmtId="0" fontId="4" fillId="5" borderId="68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77" fontId="4" fillId="0" borderId="5" xfId="0" applyNumberFormat="1" applyFont="1" applyFill="1" applyBorder="1" applyAlignment="1" applyProtection="1">
      <alignment vertical="center"/>
      <protection locked="0"/>
    </xf>
    <xf numFmtId="177" fontId="4" fillId="0" borderId="69" xfId="0" applyNumberFormat="1" applyFont="1" applyFill="1" applyBorder="1" applyAlignment="1" applyProtection="1">
      <alignment vertical="center"/>
      <protection locked="0"/>
    </xf>
    <xf numFmtId="0" fontId="4" fillId="0" borderId="24" xfId="0" applyFont="1" applyFill="1" applyBorder="1" applyAlignment="1" applyProtection="1">
      <alignment vertical="center"/>
      <protection hidden="1"/>
    </xf>
    <xf numFmtId="0" fontId="4" fillId="0" borderId="22" xfId="0" applyFont="1" applyFill="1" applyBorder="1" applyAlignment="1" applyProtection="1">
      <alignment vertical="center"/>
      <protection hidden="1"/>
    </xf>
    <xf numFmtId="0" fontId="4" fillId="0" borderId="30" xfId="0" applyFont="1" applyFill="1" applyBorder="1" applyAlignment="1" applyProtection="1">
      <alignment vertical="center"/>
      <protection hidden="1"/>
    </xf>
    <xf numFmtId="0" fontId="4" fillId="0" borderId="24" xfId="0" applyFont="1" applyFill="1" applyBorder="1" applyAlignment="1" applyProtection="1">
      <alignment vertical="center" wrapText="1"/>
      <protection hidden="1"/>
    </xf>
    <xf numFmtId="0" fontId="4" fillId="0" borderId="35" xfId="0" applyFont="1" applyFill="1" applyBorder="1" applyAlignment="1" applyProtection="1">
      <alignment vertical="center"/>
      <protection hidden="1"/>
    </xf>
    <xf numFmtId="0" fontId="4" fillId="0" borderId="34" xfId="0" applyFont="1" applyFill="1" applyBorder="1" applyAlignment="1" applyProtection="1">
      <alignment vertical="center"/>
      <protection hidden="1"/>
    </xf>
    <xf numFmtId="0" fontId="4" fillId="0" borderId="36" xfId="0" applyFont="1" applyFill="1" applyBorder="1" applyAlignment="1" applyProtection="1">
      <alignment vertical="center"/>
      <protection hidden="1"/>
    </xf>
    <xf numFmtId="0" fontId="4" fillId="0" borderId="3" xfId="0" applyFont="1" applyFill="1" applyBorder="1" applyAlignment="1" applyProtection="1">
      <alignment vertical="center"/>
      <protection hidden="1"/>
    </xf>
    <xf numFmtId="0" fontId="4" fillId="0" borderId="1" xfId="0" applyFont="1" applyFill="1" applyBorder="1" applyAlignment="1" applyProtection="1">
      <alignment vertical="center" shrinkToFit="1"/>
      <protection hidden="1"/>
    </xf>
    <xf numFmtId="0" fontId="4" fillId="0" borderId="2" xfId="0" applyFont="1" applyFill="1" applyBorder="1" applyAlignment="1" applyProtection="1">
      <alignment vertical="center" shrinkToFit="1"/>
      <protection hidden="1"/>
    </xf>
    <xf numFmtId="0" fontId="4" fillId="0" borderId="3" xfId="0" applyFont="1" applyFill="1" applyBorder="1" applyAlignment="1" applyProtection="1">
      <alignment vertical="center" shrinkToFit="1"/>
      <protection hidden="1"/>
    </xf>
    <xf numFmtId="0" fontId="4" fillId="5" borderId="1" xfId="0" applyFont="1" applyFill="1" applyBorder="1" applyAlignment="1" applyProtection="1">
      <alignment vertical="center"/>
      <protection locked="0" hidden="1"/>
    </xf>
    <xf numFmtId="0" fontId="4" fillId="5" borderId="2" xfId="0" applyFont="1" applyFill="1" applyBorder="1" applyAlignment="1" applyProtection="1">
      <alignment vertical="center"/>
      <protection locked="0" hidden="1"/>
    </xf>
    <xf numFmtId="0" fontId="5" fillId="5" borderId="1" xfId="0" applyNumberFormat="1" applyFont="1" applyFill="1" applyBorder="1" applyAlignment="1" applyProtection="1">
      <alignment horizontal="left" vertical="center"/>
      <protection locked="0" hidden="1"/>
    </xf>
    <xf numFmtId="0" fontId="9" fillId="5" borderId="2" xfId="0" applyNumberFormat="1" applyFont="1" applyFill="1" applyBorder="1" applyAlignment="1" applyProtection="1">
      <alignment horizontal="left" vertical="center"/>
      <protection locked="0" hidden="1"/>
    </xf>
    <xf numFmtId="0" fontId="9" fillId="5" borderId="16" xfId="0" applyNumberFormat="1" applyFont="1" applyFill="1" applyBorder="1" applyAlignment="1" applyProtection="1">
      <alignment horizontal="left" vertical="center"/>
      <protection locked="0" hidden="1"/>
    </xf>
    <xf numFmtId="0" fontId="11" fillId="0" borderId="26" xfId="0" applyFont="1" applyFill="1" applyBorder="1" applyAlignment="1" applyProtection="1">
      <alignment horizontal="center"/>
    </xf>
    <xf numFmtId="0" fontId="11" fillId="0" borderId="32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vertical="center"/>
      <protection hidden="1"/>
    </xf>
    <xf numFmtId="0" fontId="4" fillId="5" borderId="2" xfId="0" applyFont="1" applyFill="1" applyBorder="1" applyAlignment="1" applyProtection="1">
      <alignment vertical="center"/>
      <protection locked="0"/>
    </xf>
    <xf numFmtId="0" fontId="5" fillId="5" borderId="1" xfId="0" applyFont="1" applyFill="1" applyBorder="1" applyAlignment="1" applyProtection="1">
      <alignment vertical="center"/>
      <protection locked="0" hidden="1"/>
    </xf>
    <xf numFmtId="0" fontId="5" fillId="5" borderId="2" xfId="0" applyFont="1" applyFill="1" applyBorder="1" applyAlignment="1" applyProtection="1">
      <alignment vertical="center"/>
      <protection locked="0" hidden="1"/>
    </xf>
    <xf numFmtId="0" fontId="5" fillId="5" borderId="16" xfId="0" applyFont="1" applyFill="1" applyBorder="1" applyAlignment="1" applyProtection="1">
      <alignment vertical="center"/>
      <protection locked="0" hidden="1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0" borderId="50" xfId="0" applyFont="1" applyFill="1" applyBorder="1" applyAlignment="1" applyProtection="1">
      <alignment horizontal="center" vertical="center"/>
      <protection hidden="1"/>
    </xf>
    <xf numFmtId="0" fontId="4" fillId="0" borderId="51" xfId="0" applyFont="1" applyFill="1" applyBorder="1" applyAlignment="1" applyProtection="1">
      <alignment horizontal="center" vertical="center"/>
      <protection hidden="1"/>
    </xf>
    <xf numFmtId="0" fontId="4" fillId="0" borderId="52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left" vertical="center" wrapText="1" shrinkToFit="1"/>
      <protection hidden="1"/>
    </xf>
    <xf numFmtId="0" fontId="6" fillId="0" borderId="2" xfId="0" applyFont="1" applyFill="1" applyBorder="1" applyAlignment="1" applyProtection="1">
      <alignment horizontal="left" vertical="center" shrinkToFit="1"/>
      <protection hidden="1"/>
    </xf>
    <xf numFmtId="0" fontId="6" fillId="0" borderId="3" xfId="0" applyFont="1" applyFill="1" applyBorder="1" applyAlignment="1" applyProtection="1">
      <alignment horizontal="left" vertical="center" shrinkToFit="1"/>
      <protection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2" xfId="0" applyFont="1" applyFill="1" applyBorder="1" applyAlignment="1" applyProtection="1">
      <alignment horizontal="center" vertical="center"/>
      <protection locked="0" hidden="1"/>
    </xf>
    <xf numFmtId="0" fontId="12" fillId="0" borderId="3" xfId="0" applyFont="1" applyFill="1" applyBorder="1" applyAlignment="1" applyProtection="1">
      <alignment horizontal="center" vertical="center"/>
      <protection locked="0" hidden="1"/>
    </xf>
    <xf numFmtId="0" fontId="4" fillId="0" borderId="50" xfId="0" applyFont="1" applyFill="1" applyBorder="1" applyAlignment="1" applyProtection="1">
      <alignment horizontal="center" vertical="center" shrinkToFit="1"/>
      <protection hidden="1"/>
    </xf>
    <xf numFmtId="0" fontId="4" fillId="0" borderId="51" xfId="0" applyFont="1" applyFill="1" applyBorder="1" applyAlignment="1" applyProtection="1">
      <alignment horizontal="center" vertical="center" shrinkToFit="1"/>
      <protection hidden="1"/>
    </xf>
    <xf numFmtId="0" fontId="4" fillId="0" borderId="71" xfId="0" applyFont="1" applyFill="1" applyBorder="1" applyAlignment="1" applyProtection="1">
      <alignment horizontal="center" vertical="center" shrinkToFit="1"/>
      <protection hidden="1"/>
    </xf>
    <xf numFmtId="0" fontId="5" fillId="0" borderId="50" xfId="0" applyFont="1" applyFill="1" applyBorder="1" applyAlignment="1" applyProtection="1">
      <alignment horizontal="center" vertical="center"/>
      <protection hidden="1"/>
    </xf>
    <xf numFmtId="0" fontId="5" fillId="0" borderId="51" xfId="0" applyFont="1" applyFill="1" applyBorder="1" applyAlignment="1" applyProtection="1">
      <alignment horizontal="center" vertical="center"/>
      <protection hidden="1"/>
    </xf>
    <xf numFmtId="0" fontId="5" fillId="0" borderId="71" xfId="0" applyFont="1" applyFill="1" applyBorder="1" applyAlignment="1" applyProtection="1">
      <alignment horizontal="center" vertical="center"/>
      <protection hidden="1"/>
    </xf>
    <xf numFmtId="0" fontId="4" fillId="0" borderId="52" xfId="0" applyFont="1" applyFill="1" applyBorder="1" applyAlignment="1" applyProtection="1">
      <alignment horizontal="center" vertical="center" shrinkToFit="1"/>
      <protection hidden="1"/>
    </xf>
    <xf numFmtId="0" fontId="2" fillId="0" borderId="1" xfId="0" applyFont="1" applyFill="1" applyBorder="1" applyAlignment="1" applyProtection="1">
      <alignment horizontal="left" vertical="center" wrapText="1" shrinkToFit="1"/>
      <protection hidden="1"/>
    </xf>
    <xf numFmtId="0" fontId="2" fillId="0" borderId="2" xfId="0" applyFont="1" applyFill="1" applyBorder="1" applyAlignment="1" applyProtection="1">
      <alignment horizontal="left" vertical="center" shrinkToFit="1"/>
      <protection hidden="1"/>
    </xf>
    <xf numFmtId="0" fontId="2" fillId="0" borderId="3" xfId="0" applyFont="1" applyFill="1" applyBorder="1" applyAlignment="1" applyProtection="1">
      <alignment horizontal="left" vertical="center" shrinkToFit="1"/>
      <protection hidden="1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16" xfId="0" applyFont="1" applyFill="1" applyBorder="1" applyAlignment="1" applyProtection="1">
      <alignment horizontal="left" vertical="center"/>
      <protection locked="0"/>
    </xf>
    <xf numFmtId="0" fontId="4" fillId="0" borderId="23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7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74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5" xfId="0" applyFont="1" applyFill="1" applyBorder="1" applyAlignment="1" applyProtection="1">
      <alignment vertical="center" shrinkToFit="1"/>
      <protection hidden="1"/>
    </xf>
    <xf numFmtId="0" fontId="4" fillId="0" borderId="34" xfId="0" applyFont="1" applyFill="1" applyBorder="1" applyAlignment="1" applyProtection="1">
      <alignment vertical="center" shrinkToFit="1"/>
      <protection hidden="1"/>
    </xf>
    <xf numFmtId="0" fontId="4" fillId="0" borderId="36" xfId="0" applyFont="1" applyFill="1" applyBorder="1" applyAlignment="1" applyProtection="1">
      <alignment vertical="center" shrinkToFit="1"/>
      <protection hidden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71" xfId="0" applyFont="1" applyFill="1" applyBorder="1" applyAlignment="1" applyProtection="1">
      <alignment horizontal="center" vertical="center"/>
      <protection locked="0" hidden="1"/>
    </xf>
    <xf numFmtId="0" fontId="4" fillId="0" borderId="50" xfId="0" applyFont="1" applyFill="1" applyBorder="1" applyAlignment="1" applyProtection="1">
      <alignment horizontal="center" vertical="center" shrinkToFit="1"/>
      <protection locked="0" hidden="1"/>
    </xf>
    <xf numFmtId="0" fontId="4" fillId="0" borderId="51" xfId="0" applyFont="1" applyFill="1" applyBorder="1" applyAlignment="1" applyProtection="1">
      <alignment horizontal="center" vertical="center" shrinkToFit="1"/>
      <protection locked="0" hidden="1"/>
    </xf>
    <xf numFmtId="0" fontId="4" fillId="0" borderId="52" xfId="0" applyFont="1" applyFill="1" applyBorder="1" applyAlignment="1" applyProtection="1">
      <alignment horizontal="center" vertical="center" shrinkToFit="1"/>
      <protection locked="0" hidden="1"/>
    </xf>
    <xf numFmtId="49" fontId="4" fillId="5" borderId="3" xfId="0" applyNumberFormat="1" applyFont="1" applyFill="1" applyBorder="1" applyAlignment="1" applyProtection="1">
      <alignment horizontal="center" vertical="center"/>
      <protection locked="0"/>
    </xf>
    <xf numFmtId="49" fontId="4" fillId="5" borderId="13" xfId="0" applyNumberFormat="1" applyFont="1" applyFill="1" applyBorder="1" applyAlignment="1" applyProtection="1">
      <alignment horizontal="left" vertical="center"/>
      <protection locked="0"/>
    </xf>
    <xf numFmtId="49" fontId="4" fillId="5" borderId="14" xfId="0" applyNumberFormat="1" applyFont="1" applyFill="1" applyBorder="1" applyAlignment="1" applyProtection="1">
      <alignment horizontal="left" vertical="center"/>
      <protection locked="0"/>
    </xf>
    <xf numFmtId="49" fontId="4" fillId="5" borderId="15" xfId="0" applyNumberFormat="1" applyFont="1" applyFill="1" applyBorder="1" applyAlignment="1" applyProtection="1">
      <alignment horizontal="left" vertical="center"/>
      <protection locked="0"/>
    </xf>
    <xf numFmtId="0" fontId="5" fillId="5" borderId="2" xfId="0" applyNumberFormat="1" applyFont="1" applyFill="1" applyBorder="1" applyAlignment="1" applyProtection="1">
      <alignment horizontal="left" vertical="center"/>
      <protection locked="0" hidden="1"/>
    </xf>
    <xf numFmtId="0" fontId="5" fillId="5" borderId="16" xfId="0" applyNumberFormat="1" applyFont="1" applyFill="1" applyBorder="1" applyAlignment="1" applyProtection="1">
      <alignment horizontal="left" vertical="center"/>
      <protection locked="0" hidden="1"/>
    </xf>
    <xf numFmtId="0" fontId="4" fillId="0" borderId="60" xfId="0" applyFont="1" applyFill="1" applyBorder="1" applyAlignment="1" applyProtection="1">
      <alignment vertical="center" shrinkToFit="1"/>
      <protection hidden="1"/>
    </xf>
    <xf numFmtId="0" fontId="4" fillId="0" borderId="61" xfId="0" applyFont="1" applyFill="1" applyBorder="1" applyAlignment="1" applyProtection="1">
      <alignment vertical="center" shrinkToFit="1"/>
      <protection hidden="1"/>
    </xf>
    <xf numFmtId="0" fontId="4" fillId="0" borderId="62" xfId="0" applyFont="1" applyFill="1" applyBorder="1" applyAlignment="1" applyProtection="1">
      <alignment vertical="center" shrinkToFit="1"/>
      <protection hidden="1"/>
    </xf>
    <xf numFmtId="0" fontId="5" fillId="0" borderId="60" xfId="0" applyFont="1" applyFill="1" applyBorder="1" applyAlignment="1" applyProtection="1">
      <alignment horizontal="center" vertical="center"/>
      <protection locked="0"/>
    </xf>
    <xf numFmtId="0" fontId="5" fillId="0" borderId="61" xfId="0" applyFont="1" applyFill="1" applyBorder="1" applyAlignment="1" applyProtection="1">
      <alignment horizontal="center" vertical="center"/>
      <protection locked="0"/>
    </xf>
    <xf numFmtId="0" fontId="5" fillId="0" borderId="75" xfId="0" applyFont="1" applyFill="1" applyBorder="1" applyAlignment="1" applyProtection="1">
      <alignment horizontal="center" vertical="center"/>
      <protection locked="0"/>
    </xf>
    <xf numFmtId="0" fontId="4" fillId="0" borderId="66" xfId="0" applyFont="1" applyFill="1" applyBorder="1" applyAlignment="1" applyProtection="1">
      <alignment horizontal="center" vertical="center"/>
      <protection hidden="1"/>
    </xf>
    <xf numFmtId="0" fontId="4" fillId="0" borderId="67" xfId="0" applyFont="1" applyFill="1" applyBorder="1" applyAlignment="1" applyProtection="1">
      <alignment horizontal="center" vertical="center"/>
      <protection hidden="1"/>
    </xf>
    <xf numFmtId="0" fontId="4" fillId="0" borderId="68" xfId="0" applyFont="1" applyFill="1" applyBorder="1" applyAlignment="1" applyProtection="1">
      <alignment horizontal="center" vertical="center"/>
      <protection hidden="1"/>
    </xf>
    <xf numFmtId="0" fontId="4" fillId="5" borderId="78" xfId="0" applyFont="1" applyFill="1" applyBorder="1" applyAlignment="1" applyProtection="1">
      <alignment horizontal="center" vertical="center"/>
      <protection locked="0"/>
    </xf>
    <xf numFmtId="0" fontId="4" fillId="5" borderId="80" xfId="0" applyFont="1" applyFill="1" applyBorder="1" applyAlignment="1" applyProtection="1">
      <alignment horizontal="center" vertical="center"/>
      <protection locked="0"/>
    </xf>
    <xf numFmtId="0" fontId="4" fillId="5" borderId="81" xfId="0" applyFont="1" applyFill="1" applyBorder="1" applyAlignment="1" applyProtection="1">
      <alignment horizontal="center" vertical="center"/>
      <protection locked="0"/>
    </xf>
    <xf numFmtId="177" fontId="4" fillId="5" borderId="78" xfId="0" applyNumberFormat="1" applyFont="1" applyFill="1" applyBorder="1" applyAlignment="1" applyProtection="1">
      <alignment vertical="center"/>
      <protection locked="0"/>
    </xf>
    <xf numFmtId="177" fontId="4" fillId="5" borderId="79" xfId="0" applyNumberFormat="1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hidden="1"/>
    </xf>
    <xf numFmtId="0" fontId="4" fillId="0" borderId="14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1" xfId="0" applyFont="1" applyFill="1" applyBorder="1" applyAlignment="1" applyProtection="1">
      <alignment horizontal="center" vertical="center"/>
      <protection hidden="1"/>
    </xf>
    <xf numFmtId="0" fontId="4" fillId="0" borderId="32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22" xfId="0" applyFont="1" applyFill="1" applyBorder="1" applyAlignment="1" applyProtection="1">
      <alignment vertical="center" wrapText="1"/>
      <protection hidden="1"/>
    </xf>
    <xf numFmtId="0" fontId="4" fillId="0" borderId="30" xfId="0" applyFont="1" applyFill="1" applyBorder="1" applyAlignment="1" applyProtection="1">
      <alignment vertical="center" wrapText="1"/>
      <protection hidden="1"/>
    </xf>
    <xf numFmtId="0" fontId="4" fillId="0" borderId="35" xfId="0" applyFont="1" applyFill="1" applyBorder="1" applyAlignment="1" applyProtection="1">
      <alignment vertical="center" wrapText="1"/>
      <protection hidden="1"/>
    </xf>
    <xf numFmtId="0" fontId="4" fillId="0" borderId="34" xfId="0" applyFont="1" applyFill="1" applyBorder="1" applyAlignment="1" applyProtection="1">
      <alignment vertical="center" wrapText="1"/>
      <protection hidden="1"/>
    </xf>
    <xf numFmtId="0" fontId="4" fillId="0" borderId="36" xfId="0" applyFont="1" applyFill="1" applyBorder="1" applyAlignment="1" applyProtection="1">
      <alignment vertical="center" wrapText="1"/>
      <protection hidden="1"/>
    </xf>
    <xf numFmtId="0" fontId="4" fillId="5" borderId="16" xfId="0" applyFont="1" applyFill="1" applyBorder="1" applyAlignment="1" applyProtection="1">
      <alignment vertical="center"/>
      <protection locked="0"/>
    </xf>
    <xf numFmtId="0" fontId="0" fillId="0" borderId="50" xfId="0" applyFill="1" applyBorder="1" applyAlignment="1" applyProtection="1">
      <alignment horizontal="center"/>
      <protection locked="0"/>
    </xf>
    <xf numFmtId="0" fontId="0" fillId="0" borderId="51" xfId="0" applyFill="1" applyBorder="1" applyAlignment="1" applyProtection="1">
      <alignment horizontal="center"/>
      <protection locked="0"/>
    </xf>
    <xf numFmtId="0" fontId="0" fillId="0" borderId="71" xfId="0" applyFill="1" applyBorder="1" applyAlignment="1" applyProtection="1">
      <alignment horizontal="center"/>
      <protection locked="0"/>
    </xf>
    <xf numFmtId="0" fontId="11" fillId="0" borderId="26" xfId="0" quotePrefix="1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left" vertical="center" wrapText="1" shrinkToFit="1"/>
      <protection hidden="1"/>
    </xf>
    <xf numFmtId="0" fontId="6" fillId="0" borderId="3" xfId="0" applyFont="1" applyFill="1" applyBorder="1" applyAlignment="1" applyProtection="1">
      <alignment horizontal="left" vertical="center" wrapText="1" shrinkToFit="1"/>
      <protection hidden="1"/>
    </xf>
    <xf numFmtId="0" fontId="2" fillId="0" borderId="2" xfId="0" applyFont="1" applyFill="1" applyBorder="1" applyAlignment="1" applyProtection="1">
      <alignment horizontal="left" vertical="center" wrapText="1" shrinkToFit="1"/>
      <protection hidden="1"/>
    </xf>
    <xf numFmtId="0" fontId="2" fillId="0" borderId="3" xfId="0" applyFont="1" applyFill="1" applyBorder="1" applyAlignment="1" applyProtection="1">
      <alignment horizontal="left" vertical="center" wrapText="1" shrinkToFi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1" fillId="0" borderId="26" xfId="0" quotePrefix="1" applyFont="1" applyFill="1" applyBorder="1" applyAlignment="1" applyProtection="1">
      <alignment horizontal="center"/>
      <protection locked="0"/>
    </xf>
    <xf numFmtId="0" fontId="11" fillId="0" borderId="32" xfId="0" applyFont="1" applyFill="1" applyBorder="1" applyAlignment="1" applyProtection="1">
      <alignment horizontal="center"/>
      <protection locked="0"/>
    </xf>
    <xf numFmtId="0" fontId="4" fillId="0" borderId="50" xfId="0" applyFont="1" applyFill="1" applyBorder="1" applyAlignment="1" applyProtection="1">
      <alignment horizontal="center" vertical="center"/>
      <protection locked="0" hidden="1"/>
    </xf>
    <xf numFmtId="0" fontId="4" fillId="0" borderId="51" xfId="0" applyFont="1" applyFill="1" applyBorder="1" applyAlignment="1" applyProtection="1">
      <alignment horizontal="center" vertical="center"/>
      <protection locked="0" hidden="1"/>
    </xf>
    <xf numFmtId="0" fontId="4" fillId="0" borderId="52" xfId="0" applyFont="1" applyFill="1" applyBorder="1" applyAlignment="1" applyProtection="1">
      <alignment horizontal="center" vertical="center"/>
      <protection locked="0" hidden="1"/>
    </xf>
    <xf numFmtId="0" fontId="4" fillId="0" borderId="5" xfId="0" applyFont="1" applyFill="1" applyBorder="1" applyAlignment="1" applyProtection="1">
      <alignment horizontal="center" vertical="center"/>
      <protection hidden="1"/>
    </xf>
    <xf numFmtId="0" fontId="0" fillId="0" borderId="45" xfId="0" applyFill="1" applyBorder="1" applyAlignment="1" applyProtection="1">
      <alignment horizontal="center"/>
      <protection locked="0"/>
    </xf>
    <xf numFmtId="0" fontId="0" fillId="0" borderId="46" xfId="0" applyFill="1" applyBorder="1" applyAlignment="1" applyProtection="1">
      <alignment horizontal="center"/>
      <protection locked="0"/>
    </xf>
    <xf numFmtId="0" fontId="0" fillId="0" borderId="76" xfId="0" applyFill="1" applyBorder="1" applyAlignment="1" applyProtection="1">
      <alignment horizontal="center"/>
      <protection locked="0"/>
    </xf>
    <xf numFmtId="0" fontId="5" fillId="0" borderId="45" xfId="0" applyFont="1" applyFill="1" applyBorder="1" applyAlignment="1" applyProtection="1">
      <alignment horizontal="center" vertical="center"/>
      <protection locked="0" hidden="1"/>
    </xf>
    <xf numFmtId="0" fontId="5" fillId="0" borderId="46" xfId="0" applyFont="1" applyFill="1" applyBorder="1" applyAlignment="1" applyProtection="1">
      <alignment horizontal="center" vertical="center"/>
      <protection locked="0" hidden="1"/>
    </xf>
    <xf numFmtId="0" fontId="5" fillId="0" borderId="76" xfId="0" applyFont="1" applyFill="1" applyBorder="1" applyAlignment="1" applyProtection="1">
      <alignment horizontal="center" vertical="center"/>
      <protection locked="0" hidden="1"/>
    </xf>
    <xf numFmtId="0" fontId="4" fillId="0" borderId="42" xfId="0" applyFont="1" applyFill="1" applyBorder="1" applyAlignment="1" applyProtection="1">
      <alignment horizontal="center" vertical="center" shrinkToFit="1"/>
      <protection locked="0" hidden="1"/>
    </xf>
    <xf numFmtId="0" fontId="4" fillId="0" borderId="43" xfId="0" applyFont="1" applyFill="1" applyBorder="1" applyAlignment="1" applyProtection="1">
      <alignment horizontal="center" vertical="center" shrinkToFit="1"/>
      <protection locked="0" hidden="1"/>
    </xf>
    <xf numFmtId="0" fontId="4" fillId="0" borderId="44" xfId="0" applyFont="1" applyFill="1" applyBorder="1" applyAlignment="1" applyProtection="1">
      <alignment horizontal="center" vertical="center" shrinkToFit="1"/>
      <protection locked="0" hidden="1"/>
    </xf>
    <xf numFmtId="0" fontId="4" fillId="4" borderId="24" xfId="0" applyFont="1" applyFill="1" applyBorder="1" applyAlignment="1" applyProtection="1">
      <alignment vertical="center"/>
      <protection hidden="1"/>
    </xf>
    <xf numFmtId="0" fontId="4" fillId="4" borderId="22" xfId="0" applyFont="1" applyFill="1" applyBorder="1" applyAlignment="1" applyProtection="1">
      <alignment vertical="center"/>
      <protection hidden="1"/>
    </xf>
    <xf numFmtId="0" fontId="4" fillId="4" borderId="30" xfId="0" applyFont="1" applyFill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3" borderId="23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72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74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1" xfId="0" applyFont="1" applyFill="1" applyBorder="1" applyAlignment="1" applyProtection="1">
      <alignment vertical="center" shrinkToFit="1"/>
      <protection hidden="1"/>
    </xf>
    <xf numFmtId="0" fontId="4" fillId="3" borderId="2" xfId="0" applyFont="1" applyFill="1" applyBorder="1" applyAlignment="1" applyProtection="1">
      <alignment vertical="center" shrinkToFit="1"/>
      <protection hidden="1"/>
    </xf>
    <xf numFmtId="0" fontId="4" fillId="3" borderId="3" xfId="0" applyFont="1" applyFill="1" applyBorder="1" applyAlignment="1" applyProtection="1">
      <alignment vertical="center" shrinkToFit="1"/>
      <protection hidden="1"/>
    </xf>
    <xf numFmtId="0" fontId="0" fillId="3" borderId="50" xfId="0" applyFill="1" applyBorder="1" applyAlignment="1" applyProtection="1">
      <alignment horizontal="center"/>
      <protection locked="0"/>
    </xf>
    <xf numFmtId="0" fontId="0" fillId="3" borderId="51" xfId="0" applyFill="1" applyBorder="1" applyAlignment="1" applyProtection="1">
      <alignment horizontal="center"/>
      <protection locked="0"/>
    </xf>
    <xf numFmtId="0" fontId="0" fillId="3" borderId="71" xfId="0" applyFill="1" applyBorder="1" applyAlignment="1" applyProtection="1">
      <alignment horizontal="center"/>
      <protection locked="0"/>
    </xf>
    <xf numFmtId="0" fontId="5" fillId="0" borderId="50" xfId="0" applyFont="1" applyBorder="1" applyAlignment="1" applyProtection="1">
      <alignment horizontal="center" vertical="center"/>
      <protection locked="0" hidden="1"/>
    </xf>
    <xf numFmtId="0" fontId="5" fillId="0" borderId="51" xfId="0" applyFont="1" applyBorder="1" applyAlignment="1" applyProtection="1">
      <alignment horizontal="center" vertical="center"/>
      <protection locked="0" hidden="1"/>
    </xf>
    <xf numFmtId="0" fontId="5" fillId="0" borderId="71" xfId="0" applyFont="1" applyBorder="1" applyAlignment="1" applyProtection="1">
      <alignment horizontal="center" vertical="center"/>
      <protection locked="0" hidden="1"/>
    </xf>
    <xf numFmtId="0" fontId="4" fillId="3" borderId="60" xfId="0" applyFont="1" applyFill="1" applyBorder="1" applyAlignment="1" applyProtection="1">
      <alignment vertical="center" shrinkToFit="1"/>
      <protection hidden="1"/>
    </xf>
    <xf numFmtId="0" fontId="4" fillId="3" borderId="61" xfId="0" applyFont="1" applyFill="1" applyBorder="1" applyAlignment="1" applyProtection="1">
      <alignment vertical="center" shrinkToFit="1"/>
      <protection hidden="1"/>
    </xf>
    <xf numFmtId="0" fontId="4" fillId="3" borderId="62" xfId="0" applyFont="1" applyFill="1" applyBorder="1" applyAlignment="1" applyProtection="1">
      <alignment vertical="center" shrinkToFit="1"/>
      <protection hidden="1"/>
    </xf>
    <xf numFmtId="0" fontId="6" fillId="3" borderId="1" xfId="0" applyFont="1" applyFill="1" applyBorder="1" applyAlignment="1" applyProtection="1">
      <alignment horizontal="left" vertical="center" wrapText="1" shrinkToFit="1"/>
      <protection hidden="1"/>
    </xf>
    <xf numFmtId="0" fontId="6" fillId="3" borderId="2" xfId="0" applyFont="1" applyFill="1" applyBorder="1" applyAlignment="1" applyProtection="1">
      <alignment horizontal="left" vertical="center" shrinkToFit="1"/>
      <protection hidden="1"/>
    </xf>
    <xf numFmtId="0" fontId="6" fillId="3" borderId="3" xfId="0" applyFont="1" applyFill="1" applyBorder="1" applyAlignment="1" applyProtection="1">
      <alignment horizontal="left" vertical="center" shrinkToFit="1"/>
      <protection hidden="1"/>
    </xf>
    <xf numFmtId="0" fontId="12" fillId="0" borderId="1" xfId="0" applyFont="1" applyBorder="1" applyAlignment="1" applyProtection="1">
      <alignment horizontal="center" vertical="center"/>
      <protection locked="0" hidden="1"/>
    </xf>
    <xf numFmtId="0" fontId="12" fillId="0" borderId="2" xfId="0" applyFont="1" applyBorder="1" applyAlignment="1" applyProtection="1">
      <alignment horizontal="center" vertical="center"/>
      <protection locked="0" hidden="1"/>
    </xf>
    <xf numFmtId="0" fontId="12" fillId="0" borderId="3" xfId="0" applyFont="1" applyBorder="1" applyAlignment="1" applyProtection="1">
      <alignment horizontal="center" vertical="center"/>
      <protection locked="0" hidden="1"/>
    </xf>
    <xf numFmtId="0" fontId="4" fillId="3" borderId="50" xfId="0" applyFont="1" applyFill="1" applyBorder="1" applyAlignment="1" applyProtection="1">
      <alignment horizontal="center" vertical="center" shrinkToFit="1"/>
      <protection hidden="1"/>
    </xf>
    <xf numFmtId="0" fontId="4" fillId="3" borderId="51" xfId="0" applyFont="1" applyFill="1" applyBorder="1" applyAlignment="1" applyProtection="1">
      <alignment horizontal="center" vertical="center" shrinkToFit="1"/>
      <protection hidden="1"/>
    </xf>
    <xf numFmtId="0" fontId="4" fillId="3" borderId="71" xfId="0" applyFont="1" applyFill="1" applyBorder="1" applyAlignment="1" applyProtection="1">
      <alignment horizontal="center" vertical="center" shrinkToFit="1"/>
      <protection hidden="1"/>
    </xf>
    <xf numFmtId="0" fontId="5" fillId="0" borderId="50" xfId="0" applyFont="1" applyBorder="1" applyAlignment="1" applyProtection="1">
      <alignment horizontal="center" vertical="center"/>
      <protection hidden="1"/>
    </xf>
    <xf numFmtId="0" fontId="5" fillId="0" borderId="51" xfId="0" applyFont="1" applyBorder="1" applyAlignment="1" applyProtection="1">
      <alignment horizontal="center" vertical="center"/>
      <protection hidden="1"/>
    </xf>
    <xf numFmtId="0" fontId="5" fillId="0" borderId="71" xfId="0" applyFont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left" vertical="center" wrapText="1" shrinkToFit="1"/>
      <protection hidden="1"/>
    </xf>
    <xf numFmtId="0" fontId="2" fillId="3" borderId="2" xfId="0" applyFont="1" applyFill="1" applyBorder="1" applyAlignment="1" applyProtection="1">
      <alignment horizontal="left" vertical="center" shrinkToFit="1"/>
      <protection hidden="1"/>
    </xf>
    <xf numFmtId="0" fontId="2" fillId="3" borderId="3" xfId="0" applyFont="1" applyFill="1" applyBorder="1" applyAlignment="1" applyProtection="1">
      <alignment horizontal="left" vertical="center" shrinkToFit="1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2" xfId="0" applyFont="1" applyFill="1" applyBorder="1" applyAlignment="1" applyProtection="1">
      <alignment vertical="center"/>
      <protection hidden="1"/>
    </xf>
    <xf numFmtId="0" fontId="4" fillId="4" borderId="3" xfId="0" applyFont="1" applyFill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locked="0" hidden="1"/>
    </xf>
    <xf numFmtId="0" fontId="5" fillId="0" borderId="2" xfId="0" applyFont="1" applyBorder="1" applyAlignment="1" applyProtection="1">
      <alignment vertical="center"/>
      <protection locked="0" hidden="1"/>
    </xf>
    <xf numFmtId="0" fontId="5" fillId="0" borderId="16" xfId="0" applyFont="1" applyBorder="1" applyAlignment="1" applyProtection="1">
      <alignment vertical="center"/>
      <protection locked="0" hidden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0" fontId="4" fillId="0" borderId="50" xfId="0" applyFont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horizontal="center" vertical="center"/>
      <protection hidden="1"/>
    </xf>
    <xf numFmtId="0" fontId="4" fillId="0" borderId="52" xfId="0" applyFont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4" fillId="4" borderId="2" xfId="0" applyFont="1" applyFill="1" applyBorder="1" applyAlignment="1" applyProtection="1">
      <alignment horizontal="center" vertical="center"/>
      <protection hidden="1"/>
    </xf>
    <xf numFmtId="0" fontId="4" fillId="4" borderId="3" xfId="0" applyFont="1" applyFill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4" borderId="26" xfId="0" quotePrefix="1" applyFont="1" applyFill="1" applyBorder="1" applyAlignment="1" applyProtection="1">
      <alignment horizontal="center"/>
    </xf>
    <xf numFmtId="0" fontId="11" fillId="4" borderId="32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vertical="center"/>
      <protection locked="0" hidden="1"/>
    </xf>
    <xf numFmtId="0" fontId="4" fillId="0" borderId="16" xfId="0" applyFont="1" applyBorder="1" applyAlignment="1" applyProtection="1">
      <alignment vertical="center"/>
      <protection locked="0" hidden="1"/>
    </xf>
    <xf numFmtId="0" fontId="4" fillId="4" borderId="64" xfId="0" applyFont="1" applyFill="1" applyBorder="1" applyAlignment="1" applyProtection="1">
      <alignment horizontal="center" textRotation="255" wrapText="1"/>
      <protection hidden="1"/>
    </xf>
    <xf numFmtId="0" fontId="4" fillId="4" borderId="65" xfId="0" applyFont="1" applyFill="1" applyBorder="1" applyAlignment="1" applyProtection="1">
      <alignment horizontal="center" textRotation="255" wrapText="1"/>
      <protection hidden="1"/>
    </xf>
    <xf numFmtId="0" fontId="4" fillId="4" borderId="26" xfId="0" applyFont="1" applyFill="1" applyBorder="1" applyAlignment="1" applyProtection="1">
      <alignment horizontal="center" textRotation="255" wrapText="1"/>
      <protection hidden="1"/>
    </xf>
    <xf numFmtId="0" fontId="4" fillId="4" borderId="32" xfId="0" applyFont="1" applyFill="1" applyBorder="1" applyAlignment="1" applyProtection="1">
      <alignment horizontal="center" textRotation="255" wrapText="1"/>
      <protection hidden="1"/>
    </xf>
    <xf numFmtId="0" fontId="4" fillId="4" borderId="24" xfId="0" applyFont="1" applyFill="1" applyBorder="1" applyAlignment="1" applyProtection="1">
      <alignment vertical="center" wrapText="1"/>
      <protection hidden="1"/>
    </xf>
    <xf numFmtId="0" fontId="4" fillId="4" borderId="35" xfId="0" applyFont="1" applyFill="1" applyBorder="1" applyAlignment="1" applyProtection="1">
      <alignment vertical="center"/>
      <protection hidden="1"/>
    </xf>
    <xf numFmtId="0" fontId="4" fillId="4" borderId="34" xfId="0" applyFont="1" applyFill="1" applyBorder="1" applyAlignment="1" applyProtection="1">
      <alignment vertical="center"/>
      <protection hidden="1"/>
    </xf>
    <xf numFmtId="0" fontId="4" fillId="4" borderId="36" xfId="0" applyFont="1" applyFill="1" applyBorder="1" applyAlignment="1" applyProtection="1">
      <alignment vertical="center"/>
      <protection hidden="1"/>
    </xf>
    <xf numFmtId="0" fontId="5" fillId="0" borderId="1" xfId="0" applyFont="1" applyFill="1" applyBorder="1" applyAlignment="1" applyProtection="1">
      <alignment vertical="center"/>
      <protection locked="0" hidden="1"/>
    </xf>
    <xf numFmtId="0" fontId="5" fillId="0" borderId="2" xfId="0" applyFont="1" applyFill="1" applyBorder="1" applyAlignment="1" applyProtection="1">
      <alignment vertical="center"/>
      <protection locked="0" hidden="1"/>
    </xf>
    <xf numFmtId="0" fontId="4" fillId="4" borderId="1" xfId="0" applyFont="1" applyFill="1" applyBorder="1" applyAlignment="1" applyProtection="1">
      <alignment vertical="center" shrinkToFit="1"/>
      <protection hidden="1"/>
    </xf>
    <xf numFmtId="0" fontId="4" fillId="4" borderId="2" xfId="0" applyFont="1" applyFill="1" applyBorder="1" applyAlignment="1" applyProtection="1">
      <alignment vertical="center" shrinkToFit="1"/>
      <protection hidden="1"/>
    </xf>
    <xf numFmtId="0" fontId="4" fillId="4" borderId="3" xfId="0" applyFont="1" applyFill="1" applyBorder="1" applyAlignment="1" applyProtection="1">
      <alignment vertical="center" shrinkToFit="1"/>
      <protection hidden="1"/>
    </xf>
    <xf numFmtId="0" fontId="4" fillId="4" borderId="11" xfId="0" applyFont="1" applyFill="1" applyBorder="1" applyAlignment="1" applyProtection="1">
      <alignment horizontal="center" vertical="center"/>
      <protection hidden="1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top"/>
      <protection hidden="1"/>
    </xf>
    <xf numFmtId="0" fontId="4" fillId="4" borderId="2" xfId="0" applyFont="1" applyFill="1" applyBorder="1" applyAlignment="1" applyProtection="1">
      <alignment horizontal="center" vertical="top"/>
      <protection hidden="1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vertical="center"/>
      <protection hidden="1"/>
    </xf>
    <xf numFmtId="0" fontId="6" fillId="4" borderId="2" xfId="0" applyFont="1" applyFill="1" applyBorder="1" applyAlignment="1" applyProtection="1">
      <alignment vertical="center"/>
      <protection hidden="1"/>
    </xf>
    <xf numFmtId="0" fontId="6" fillId="4" borderId="16" xfId="0" applyFont="1" applyFill="1" applyBorder="1" applyAlignment="1" applyProtection="1">
      <alignment vertical="center"/>
      <protection hidden="1"/>
    </xf>
    <xf numFmtId="49" fontId="4" fillId="0" borderId="17" xfId="0" applyNumberFormat="1" applyFont="1" applyBorder="1" applyAlignment="1" applyProtection="1">
      <alignment horizontal="left" vertical="top"/>
      <protection locked="0"/>
    </xf>
    <xf numFmtId="49" fontId="4" fillId="0" borderId="18" xfId="0" applyNumberFormat="1" applyFont="1" applyBorder="1" applyAlignment="1" applyProtection="1">
      <alignment horizontal="left" vertical="top"/>
      <protection locked="0"/>
    </xf>
    <xf numFmtId="49" fontId="4" fillId="0" borderId="19" xfId="0" applyNumberFormat="1" applyFont="1" applyBorder="1" applyAlignment="1" applyProtection="1">
      <alignment horizontal="left" vertical="center"/>
      <protection locked="0"/>
    </xf>
    <xf numFmtId="49" fontId="4" fillId="0" borderId="20" xfId="0" applyNumberFormat="1" applyFont="1" applyBorder="1" applyAlignment="1" applyProtection="1">
      <alignment horizontal="left" vertical="center"/>
      <protection locked="0"/>
    </xf>
    <xf numFmtId="0" fontId="5" fillId="0" borderId="1" xfId="0" applyNumberFormat="1" applyFont="1" applyBorder="1" applyAlignment="1" applyProtection="1">
      <alignment horizontal="left" vertical="center"/>
      <protection locked="0" hidden="1"/>
    </xf>
    <xf numFmtId="0" fontId="9" fillId="0" borderId="2" xfId="0" applyNumberFormat="1" applyFont="1" applyBorder="1" applyAlignment="1" applyProtection="1">
      <alignment horizontal="left" vertical="center"/>
      <protection locked="0" hidden="1"/>
    </xf>
    <xf numFmtId="0" fontId="9" fillId="0" borderId="16" xfId="0" applyNumberFormat="1" applyFont="1" applyBorder="1" applyAlignment="1" applyProtection="1">
      <alignment horizontal="left" vertical="center"/>
      <protection locked="0"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4" fillId="0" borderId="66" xfId="0" applyFont="1" applyBorder="1" applyAlignment="1" applyProtection="1">
      <alignment horizontal="left" vertical="center"/>
      <protection locked="0"/>
    </xf>
    <xf numFmtId="0" fontId="4" fillId="0" borderId="67" xfId="0" applyFont="1" applyBorder="1" applyAlignment="1" applyProtection="1">
      <alignment horizontal="left" vertical="center"/>
      <protection locked="0"/>
    </xf>
    <xf numFmtId="0" fontId="4" fillId="0" borderId="68" xfId="0" applyFont="1" applyBorder="1" applyAlignment="1" applyProtection="1">
      <alignment horizontal="left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hidden="1"/>
    </xf>
    <xf numFmtId="177" fontId="4" fillId="3" borderId="5" xfId="0" applyNumberFormat="1" applyFont="1" applyFill="1" applyBorder="1" applyAlignment="1" applyProtection="1">
      <alignment vertical="center"/>
      <protection locked="0"/>
    </xf>
    <xf numFmtId="177" fontId="4" fillId="3" borderId="69" xfId="0" applyNumberFormat="1" applyFont="1" applyFill="1" applyBorder="1" applyAlignment="1" applyProtection="1">
      <alignment vertical="center"/>
      <protection locked="0"/>
    </xf>
    <xf numFmtId="0" fontId="4" fillId="4" borderId="12" xfId="0" applyFont="1" applyFill="1" applyBorder="1" applyAlignment="1" applyProtection="1">
      <alignment horizontal="center" vertical="center"/>
      <protection hidden="1"/>
    </xf>
    <xf numFmtId="0" fontId="4" fillId="0" borderId="35" xfId="0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left" vertical="center"/>
      <protection locked="0"/>
    </xf>
    <xf numFmtId="0" fontId="4" fillId="0" borderId="70" xfId="0" applyFont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49" fontId="4" fillId="0" borderId="16" xfId="0" applyNumberFormat="1" applyFont="1" applyBorder="1" applyAlignment="1" applyProtection="1">
      <alignment horizontal="center" vertical="center"/>
      <protection locked="0"/>
    </xf>
    <xf numFmtId="0" fontId="4" fillId="3" borderId="35" xfId="0" applyFont="1" applyFill="1" applyBorder="1" applyAlignment="1" applyProtection="1">
      <alignment vertical="center" shrinkToFit="1"/>
      <protection hidden="1"/>
    </xf>
    <xf numFmtId="0" fontId="4" fillId="3" borderId="34" xfId="0" applyFont="1" applyFill="1" applyBorder="1" applyAlignment="1" applyProtection="1">
      <alignment vertical="center" shrinkToFit="1"/>
      <protection hidden="1"/>
    </xf>
    <xf numFmtId="0" fontId="4" fillId="3" borderId="36" xfId="0" applyFont="1" applyFill="1" applyBorder="1" applyAlignment="1" applyProtection="1">
      <alignment vertical="center" shrinkToFit="1"/>
      <protection hidden="1"/>
    </xf>
    <xf numFmtId="0" fontId="11" fillId="4" borderId="26" xfId="0" applyFont="1" applyFill="1" applyBorder="1" applyAlignment="1" applyProtection="1">
      <alignment horizontal="center"/>
    </xf>
    <xf numFmtId="49" fontId="4" fillId="0" borderId="17" xfId="0" applyNumberFormat="1" applyFont="1" applyBorder="1" applyAlignment="1" applyProtection="1">
      <alignment vertical="top"/>
      <protection hidden="1"/>
    </xf>
    <xf numFmtId="49" fontId="4" fillId="0" borderId="18" xfId="0" applyNumberFormat="1" applyFont="1" applyBorder="1" applyAlignment="1" applyProtection="1">
      <alignment vertical="top"/>
      <protection hidden="1"/>
    </xf>
    <xf numFmtId="0" fontId="6" fillId="0" borderId="60" xfId="0" applyFont="1" applyBorder="1" applyAlignment="1" applyProtection="1">
      <alignment horizontal="center" vertical="center" shrinkToFit="1"/>
      <protection locked="0"/>
    </xf>
    <xf numFmtId="0" fontId="6" fillId="0" borderId="61" xfId="0" applyFont="1" applyBorder="1" applyAlignment="1" applyProtection="1">
      <alignment horizontal="center" vertical="center" shrinkToFit="1"/>
      <protection locked="0"/>
    </xf>
    <xf numFmtId="0" fontId="6" fillId="0" borderId="62" xfId="0" applyFont="1" applyBorder="1" applyAlignment="1" applyProtection="1">
      <alignment horizontal="center" vertical="center" shrinkToFit="1"/>
      <protection locked="0"/>
    </xf>
    <xf numFmtId="0" fontId="6" fillId="0" borderId="63" xfId="0" applyFont="1" applyBorder="1" applyAlignment="1" applyProtection="1">
      <alignment horizontal="center" vertical="center" shrinkToFit="1"/>
      <protection locked="0" hidden="1"/>
    </xf>
    <xf numFmtId="0" fontId="6" fillId="0" borderId="63" xfId="0" applyFont="1" applyBorder="1" applyAlignment="1" applyProtection="1">
      <alignment horizontal="center" vertical="center" shrinkToFit="1"/>
      <protection locked="0"/>
    </xf>
    <xf numFmtId="0" fontId="6" fillId="0" borderId="60" xfId="0" applyFont="1" applyBorder="1" applyAlignment="1" applyProtection="1">
      <alignment horizontal="center" vertical="center" shrinkToFit="1"/>
      <protection locked="0" hidden="1"/>
    </xf>
    <xf numFmtId="0" fontId="6" fillId="0" borderId="61" xfId="0" applyFont="1" applyBorder="1" applyAlignment="1" applyProtection="1">
      <alignment horizontal="center" vertical="center" shrinkToFit="1"/>
      <protection locked="0" hidden="1"/>
    </xf>
    <xf numFmtId="0" fontId="6" fillId="0" borderId="62" xfId="0" applyFont="1" applyBorder="1" applyAlignment="1" applyProtection="1">
      <alignment horizontal="center" vertical="center" shrinkToFit="1"/>
      <protection locked="0" hidden="1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24" xfId="0" applyFont="1" applyFill="1" applyBorder="1" applyAlignment="1" applyProtection="1">
      <alignment horizontal="center" vertical="center" shrinkToFit="1"/>
      <protection hidden="1"/>
    </xf>
    <xf numFmtId="0" fontId="4" fillId="3" borderId="22" xfId="0" applyFont="1" applyFill="1" applyBorder="1" applyAlignment="1" applyProtection="1">
      <alignment horizontal="center" vertical="center" shrinkToFit="1"/>
      <protection hidden="1"/>
    </xf>
    <xf numFmtId="0" fontId="4" fillId="3" borderId="30" xfId="0" applyFont="1" applyFill="1" applyBorder="1" applyAlignment="1" applyProtection="1">
      <alignment horizontal="center" vertical="center" shrinkToFit="1"/>
      <protection hidden="1"/>
    </xf>
    <xf numFmtId="0" fontId="6" fillId="0" borderId="8" xfId="0" applyFont="1" applyBorder="1" applyAlignment="1" applyProtection="1">
      <alignment vertical="center" shrinkToFit="1"/>
      <protection locked="0" hidden="1"/>
    </xf>
    <xf numFmtId="0" fontId="6" fillId="0" borderId="0" xfId="0" applyFont="1" applyBorder="1" applyAlignment="1" applyProtection="1">
      <alignment vertical="center" shrinkToFit="1"/>
      <protection locked="0" hidden="1"/>
    </xf>
    <xf numFmtId="0" fontId="1" fillId="0" borderId="0" xfId="0" applyFont="1" applyAlignment="1" applyProtection="1">
      <alignment horizontal="right" vertical="center"/>
      <protection locked="0" hidden="1"/>
    </xf>
    <xf numFmtId="0" fontId="10" fillId="3" borderId="1" xfId="0" applyFont="1" applyFill="1" applyBorder="1" applyAlignment="1" applyProtection="1">
      <alignment horizontal="center" vertical="center" wrapText="1" shrinkToFit="1"/>
      <protection hidden="1"/>
    </xf>
    <xf numFmtId="0" fontId="10" fillId="3" borderId="2" xfId="0" applyFont="1" applyFill="1" applyBorder="1" applyAlignment="1" applyProtection="1">
      <alignment horizontal="center" vertical="center" shrinkToFit="1"/>
      <protection hidden="1"/>
    </xf>
    <xf numFmtId="0" fontId="10" fillId="3" borderId="3" xfId="0" applyFont="1" applyFill="1" applyBorder="1" applyAlignment="1" applyProtection="1">
      <alignment horizontal="center" vertical="center" shrinkToFit="1"/>
      <protection hidden="1"/>
    </xf>
    <xf numFmtId="0" fontId="4" fillId="3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22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0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4" fillId="3" borderId="2" xfId="0" applyFont="1" applyFill="1" applyBorder="1" applyAlignment="1" applyProtection="1">
      <alignment horizontal="center" vertical="center" shrinkToFit="1"/>
      <protection hidden="1"/>
    </xf>
    <xf numFmtId="0" fontId="4" fillId="3" borderId="3" xfId="0" applyFont="1" applyFill="1" applyBorder="1" applyAlignment="1" applyProtection="1">
      <alignment horizontal="center" vertical="center" shrinkToFit="1"/>
      <protection hidden="1"/>
    </xf>
    <xf numFmtId="0" fontId="4" fillId="4" borderId="38" xfId="0" applyFont="1" applyFill="1" applyBorder="1" applyAlignment="1" applyProtection="1">
      <alignment horizontal="center" vertical="center" wrapText="1"/>
      <protection hidden="1"/>
    </xf>
    <xf numFmtId="0" fontId="4" fillId="4" borderId="11" xfId="0" applyFont="1" applyFill="1" applyBorder="1" applyAlignment="1" applyProtection="1">
      <alignment horizontal="center" vertical="center" wrapText="1"/>
      <protection hidden="1"/>
    </xf>
    <xf numFmtId="0" fontId="5" fillId="0" borderId="38" xfId="0" applyFont="1" applyFill="1" applyBorder="1" applyAlignment="1" applyProtection="1">
      <alignment horizontal="center" vertical="center"/>
      <protection locked="0" hidden="1"/>
    </xf>
    <xf numFmtId="0" fontId="5" fillId="0" borderId="16" xfId="0" applyFont="1" applyFill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 textRotation="255"/>
      <protection hidden="1"/>
    </xf>
    <xf numFmtId="0" fontId="4" fillId="4" borderId="30" xfId="0" applyFont="1" applyFill="1" applyBorder="1" applyAlignment="1" applyProtection="1">
      <alignment horizontal="center" vertical="center" textRotation="255"/>
      <protection hidden="1"/>
    </xf>
    <xf numFmtId="0" fontId="4" fillId="4" borderId="26" xfId="0" applyFont="1" applyFill="1" applyBorder="1" applyAlignment="1" applyProtection="1">
      <alignment horizontal="center" vertical="center" textRotation="255"/>
      <protection hidden="1"/>
    </xf>
    <xf numFmtId="0" fontId="4" fillId="4" borderId="32" xfId="0" applyFont="1" applyFill="1" applyBorder="1" applyAlignment="1" applyProtection="1">
      <alignment horizontal="center" vertical="center" textRotation="255"/>
      <protection hidden="1"/>
    </xf>
    <xf numFmtId="0" fontId="4" fillId="4" borderId="33" xfId="0" applyFont="1" applyFill="1" applyBorder="1" applyAlignment="1" applyProtection="1">
      <alignment horizontal="center" vertical="center" textRotation="255"/>
      <protection hidden="1"/>
    </xf>
    <xf numFmtId="0" fontId="4" fillId="4" borderId="36" xfId="0" applyFont="1" applyFill="1" applyBorder="1" applyAlignment="1" applyProtection="1">
      <alignment horizontal="center" vertical="center" textRotation="255"/>
      <protection hidden="1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hidden="1"/>
    </xf>
    <xf numFmtId="0" fontId="4" fillId="4" borderId="21" xfId="0" applyFont="1" applyFill="1" applyBorder="1" applyAlignment="1" applyProtection="1">
      <alignment horizontal="center" vertical="center" wrapText="1"/>
      <protection hidden="1"/>
    </xf>
    <xf numFmtId="0" fontId="4" fillId="4" borderId="22" xfId="0" applyFont="1" applyFill="1" applyBorder="1" applyAlignment="1" applyProtection="1">
      <alignment horizontal="center" vertical="center"/>
      <protection hidden="1"/>
    </xf>
    <xf numFmtId="0" fontId="4" fillId="4" borderId="26" xfId="0" applyFont="1" applyFill="1" applyBorder="1" applyAlignment="1" applyProtection="1">
      <alignment horizontal="center" vertical="center"/>
      <protection hidden="1"/>
    </xf>
    <xf numFmtId="0" fontId="4" fillId="4" borderId="0" xfId="0" applyFont="1" applyFill="1" applyBorder="1" applyAlignment="1" applyProtection="1">
      <alignment horizontal="center" vertical="center"/>
      <protection hidden="1"/>
    </xf>
    <xf numFmtId="0" fontId="4" fillId="4" borderId="33" xfId="0" applyFont="1" applyFill="1" applyBorder="1" applyAlignment="1" applyProtection="1">
      <alignment horizontal="center" vertical="center"/>
      <protection hidden="1"/>
    </xf>
    <xf numFmtId="0" fontId="4" fillId="4" borderId="34" xfId="0" applyFont="1" applyFill="1" applyBorder="1" applyAlignment="1" applyProtection="1">
      <alignment horizontal="center" vertical="center"/>
      <protection hidden="1"/>
    </xf>
    <xf numFmtId="0" fontId="6" fillId="4" borderId="24" xfId="0" applyFont="1" applyFill="1" applyBorder="1" applyAlignment="1" applyProtection="1">
      <alignment horizontal="center" vertical="center" wrapText="1"/>
      <protection hidden="1"/>
    </xf>
    <xf numFmtId="0" fontId="6" fillId="4" borderId="22" xfId="0" applyFont="1" applyFill="1" applyBorder="1" applyAlignment="1" applyProtection="1">
      <alignment horizontal="center" vertical="center" wrapText="1"/>
      <protection hidden="1"/>
    </xf>
    <xf numFmtId="0" fontId="6" fillId="4" borderId="30" xfId="0" applyFont="1" applyFill="1" applyBorder="1" applyAlignment="1" applyProtection="1">
      <alignment horizontal="center" vertical="center" wrapText="1"/>
      <protection hidden="1"/>
    </xf>
    <xf numFmtId="0" fontId="6" fillId="4" borderId="31" xfId="0" applyFont="1" applyFill="1" applyBorder="1" applyAlignment="1" applyProtection="1">
      <alignment horizontal="center" vertical="center" wrapText="1"/>
      <protection locked="0" hidden="1"/>
    </xf>
    <xf numFmtId="0" fontId="6" fillId="4" borderId="0" xfId="0" applyFont="1" applyFill="1" applyBorder="1" applyAlignment="1" applyProtection="1">
      <alignment horizontal="center" vertical="center" wrapText="1"/>
      <protection locked="0" hidden="1"/>
    </xf>
    <xf numFmtId="0" fontId="6" fillId="4" borderId="32" xfId="0" applyFont="1" applyFill="1" applyBorder="1" applyAlignment="1" applyProtection="1">
      <alignment horizontal="center" vertical="center" wrapText="1"/>
      <protection locked="0" hidden="1"/>
    </xf>
    <xf numFmtId="0" fontId="4" fillId="4" borderId="1" xfId="0" applyFont="1" applyFill="1" applyBorder="1" applyAlignment="1" applyProtection="1">
      <alignment horizontal="center" vertical="center"/>
      <protection locked="0" hidden="1"/>
    </xf>
    <xf numFmtId="0" fontId="4" fillId="4" borderId="2" xfId="0" applyFont="1" applyFill="1" applyBorder="1" applyAlignment="1" applyProtection="1">
      <alignment horizontal="center" vertical="center"/>
      <protection locked="0" hidden="1"/>
    </xf>
    <xf numFmtId="0" fontId="4" fillId="4" borderId="3" xfId="0" applyFont="1" applyFill="1" applyBorder="1" applyAlignment="1" applyProtection="1">
      <alignment horizontal="center" vertical="center"/>
      <protection locked="0" hidden="1"/>
    </xf>
    <xf numFmtId="0" fontId="4" fillId="4" borderId="24" xfId="0" applyFont="1" applyFill="1" applyBorder="1" applyAlignment="1" applyProtection="1">
      <alignment horizontal="center" vertical="center"/>
      <protection locked="0" hidden="1"/>
    </xf>
    <xf numFmtId="0" fontId="4" fillId="4" borderId="22" xfId="0" applyFont="1" applyFill="1" applyBorder="1" applyAlignment="1" applyProtection="1">
      <alignment horizontal="center" vertical="center"/>
      <protection locked="0" hidden="1"/>
    </xf>
    <xf numFmtId="0" fontId="4" fillId="4" borderId="30" xfId="0" applyFont="1" applyFill="1" applyBorder="1" applyAlignment="1" applyProtection="1">
      <alignment horizontal="center" vertical="center"/>
      <protection locked="0" hidden="1"/>
    </xf>
    <xf numFmtId="0" fontId="4" fillId="4" borderId="22" xfId="0" applyFont="1" applyFill="1" applyBorder="1" applyAlignment="1" applyProtection="1">
      <alignment horizontal="center" vertical="center" wrapText="1"/>
      <protection hidden="1"/>
    </xf>
    <xf numFmtId="0" fontId="4" fillId="4" borderId="30" xfId="0" applyFont="1" applyFill="1" applyBorder="1" applyAlignment="1" applyProtection="1">
      <alignment horizontal="center" vertical="center" wrapText="1"/>
      <protection hidden="1"/>
    </xf>
    <xf numFmtId="0" fontId="4" fillId="4" borderId="26" xfId="0" applyFont="1" applyFill="1" applyBorder="1" applyAlignment="1" applyProtection="1">
      <alignment horizontal="center" vertical="center" wrapText="1"/>
      <protection hidden="1"/>
    </xf>
    <xf numFmtId="0" fontId="4" fillId="4" borderId="0" xfId="0" applyFont="1" applyFill="1" applyBorder="1" applyAlignment="1" applyProtection="1">
      <alignment horizontal="center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 wrapText="1"/>
      <protection hidden="1"/>
    </xf>
    <xf numFmtId="0" fontId="4" fillId="4" borderId="33" xfId="0" applyFont="1" applyFill="1" applyBorder="1" applyAlignment="1" applyProtection="1">
      <alignment horizontal="center" vertical="center" wrapText="1"/>
      <protection hidden="1"/>
    </xf>
    <xf numFmtId="0" fontId="4" fillId="4" borderId="34" xfId="0" applyFont="1" applyFill="1" applyBorder="1" applyAlignment="1" applyProtection="1">
      <alignment horizontal="center" vertical="center" wrapText="1"/>
      <protection hidden="1"/>
    </xf>
    <xf numFmtId="0" fontId="4" fillId="4" borderId="36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16" xfId="0" applyFont="1" applyBorder="1" applyAlignment="1" applyProtection="1">
      <alignment horizontal="center" vertical="center"/>
      <protection locked="0" hidden="1"/>
    </xf>
    <xf numFmtId="0" fontId="4" fillId="4" borderId="1" xfId="0" applyFont="1" applyFill="1" applyBorder="1" applyAlignment="1" applyProtection="1">
      <alignment horizontal="center" vertical="center" shrinkToFit="1"/>
      <protection hidden="1"/>
    </xf>
    <xf numFmtId="0" fontId="4" fillId="4" borderId="2" xfId="0" applyFont="1" applyFill="1" applyBorder="1" applyAlignment="1" applyProtection="1">
      <alignment horizontal="center" vertical="center" shrinkToFit="1"/>
      <protection hidden="1"/>
    </xf>
    <xf numFmtId="0" fontId="4" fillId="4" borderId="3" xfId="0" applyFont="1" applyFill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48" xfId="0" applyFont="1" applyBorder="1" applyAlignment="1" applyProtection="1">
      <alignment horizontal="left" vertical="center"/>
      <protection locked="0"/>
    </xf>
    <xf numFmtId="0" fontId="4" fillId="4" borderId="48" xfId="0" applyFont="1" applyFill="1" applyBorder="1" applyAlignment="1" applyProtection="1">
      <alignment horizontal="center" vertical="center"/>
      <protection locked="0" hidden="1"/>
    </xf>
    <xf numFmtId="0" fontId="4" fillId="4" borderId="10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 shrinkToFit="1"/>
      <protection locked="0" hidden="1"/>
    </xf>
    <xf numFmtId="0" fontId="9" fillId="0" borderId="2" xfId="0" applyFont="1" applyBorder="1" applyAlignment="1" applyProtection="1">
      <alignment horizontal="center" vertical="center"/>
      <protection locked="0" hidden="1"/>
    </xf>
    <xf numFmtId="0" fontId="9" fillId="0" borderId="3" xfId="0" applyFont="1" applyBorder="1" applyAlignment="1" applyProtection="1">
      <alignment horizontal="center" vertical="center"/>
      <protection locked="0" hidden="1"/>
    </xf>
    <xf numFmtId="0" fontId="4" fillId="4" borderId="21" xfId="0" applyFont="1" applyFill="1" applyBorder="1" applyAlignment="1" applyProtection="1">
      <alignment horizontal="center" vertical="center" wrapText="1" shrinkToFit="1"/>
      <protection hidden="1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  <protection hidden="1"/>
    </xf>
    <xf numFmtId="0" fontId="6" fillId="4" borderId="0" xfId="0" applyFont="1" applyFill="1" applyBorder="1" applyAlignment="1" applyProtection="1">
      <alignment horizontal="center" vertical="center" wrapText="1"/>
      <protection hidden="1"/>
    </xf>
    <xf numFmtId="0" fontId="6" fillId="4" borderId="32" xfId="0" applyFont="1" applyFill="1" applyBorder="1" applyAlignment="1" applyProtection="1">
      <alignment horizontal="center" vertical="center" wrapText="1"/>
      <protection hidden="1"/>
    </xf>
    <xf numFmtId="0" fontId="4" fillId="4" borderId="24" xfId="0" applyFont="1" applyFill="1" applyBorder="1" applyAlignment="1" applyProtection="1">
      <alignment horizontal="center" vertical="center"/>
      <protection hidden="1"/>
    </xf>
    <xf numFmtId="0" fontId="4" fillId="4" borderId="30" xfId="0" applyFont="1" applyFill="1" applyBorder="1" applyAlignment="1" applyProtection="1">
      <alignment horizontal="center" vertical="center"/>
      <protection hidden="1"/>
    </xf>
    <xf numFmtId="0" fontId="4" fillId="4" borderId="11" xfId="0" applyFont="1" applyFill="1" applyBorder="1" applyAlignment="1" applyProtection="1">
      <alignment horizontal="center" vertical="center" shrinkToFit="1"/>
      <protection locked="0" hidden="1"/>
    </xf>
    <xf numFmtId="0" fontId="5" fillId="0" borderId="11" xfId="0" applyFont="1" applyFill="1" applyBorder="1" applyAlignment="1" applyProtection="1">
      <alignment horizontal="center" vertical="center"/>
      <protection locked="0" hidden="1"/>
    </xf>
    <xf numFmtId="0" fontId="4" fillId="4" borderId="11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 shrinkToFit="1"/>
      <protection hidden="1"/>
    </xf>
    <xf numFmtId="0" fontId="4" fillId="4" borderId="30" xfId="0" applyFont="1" applyFill="1" applyBorder="1" applyAlignment="1" applyProtection="1">
      <alignment horizontal="center" vertical="center" shrinkToFit="1"/>
      <protection hidden="1"/>
    </xf>
    <xf numFmtId="0" fontId="4" fillId="4" borderId="26" xfId="0" applyFont="1" applyFill="1" applyBorder="1" applyAlignment="1" applyProtection="1">
      <alignment horizontal="center" vertical="center" shrinkToFit="1"/>
      <protection hidden="1"/>
    </xf>
    <xf numFmtId="0" fontId="4" fillId="4" borderId="0" xfId="0" applyFont="1" applyFill="1" applyBorder="1" applyAlignment="1" applyProtection="1">
      <alignment horizontal="center" vertical="center" shrinkToFit="1"/>
      <protection hidden="1"/>
    </xf>
    <xf numFmtId="0" fontId="4" fillId="4" borderId="32" xfId="0" applyFont="1" applyFill="1" applyBorder="1" applyAlignment="1" applyProtection="1">
      <alignment horizontal="center" vertical="center" shrinkToFit="1"/>
      <protection hidden="1"/>
    </xf>
    <xf numFmtId="0" fontId="6" fillId="4" borderId="24" xfId="0" applyFont="1" applyFill="1" applyBorder="1" applyAlignment="1" applyProtection="1">
      <alignment horizontal="center" vertical="center" wrapText="1"/>
      <protection locked="0" hidden="1"/>
    </xf>
    <xf numFmtId="0" fontId="6" fillId="4" borderId="22" xfId="0" applyFont="1" applyFill="1" applyBorder="1" applyAlignment="1" applyProtection="1">
      <alignment horizontal="center" vertical="center" wrapText="1"/>
      <protection locked="0" hidden="1"/>
    </xf>
    <xf numFmtId="0" fontId="6" fillId="4" borderId="30" xfId="0" applyFont="1" applyFill="1" applyBorder="1" applyAlignment="1" applyProtection="1">
      <alignment horizontal="center" vertical="center" wrapText="1"/>
      <protection locked="0" hidden="1"/>
    </xf>
    <xf numFmtId="0" fontId="4" fillId="4" borderId="11" xfId="0" applyFont="1" applyFill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3" borderId="11" xfId="0" applyFont="1" applyFill="1" applyBorder="1" applyAlignment="1" applyProtection="1">
      <alignment horizontal="center" vertical="center" shrinkToFit="1"/>
      <protection hidden="1"/>
    </xf>
    <xf numFmtId="0" fontId="4" fillId="3" borderId="11" xfId="0" applyFont="1" applyFill="1" applyBorder="1" applyAlignment="1" applyProtection="1">
      <alignment horizontal="center" vertical="center" shrinkToFit="1"/>
      <protection locked="0"/>
    </xf>
    <xf numFmtId="0" fontId="4" fillId="4" borderId="10" xfId="0" applyFont="1" applyFill="1" applyBorder="1" applyAlignment="1" applyProtection="1">
      <alignment horizontal="center" vertical="center" textRotation="255" wrapText="1"/>
      <protection hidden="1"/>
    </xf>
    <xf numFmtId="0" fontId="4" fillId="4" borderId="11" xfId="0" applyFont="1" applyFill="1" applyBorder="1" applyAlignment="1" applyProtection="1">
      <alignment horizontal="center" vertical="center" textRotation="255" wrapText="1"/>
      <protection hidden="1"/>
    </xf>
    <xf numFmtId="0" fontId="4" fillId="4" borderId="24" xfId="0" applyFont="1" applyFill="1" applyBorder="1" applyAlignment="1" applyProtection="1">
      <alignment horizontal="right" shrinkToFit="1"/>
      <protection hidden="1"/>
    </xf>
    <xf numFmtId="0" fontId="4" fillId="4" borderId="22" xfId="0" applyFont="1" applyFill="1" applyBorder="1" applyAlignment="1" applyProtection="1">
      <alignment horizontal="right" shrinkToFit="1"/>
      <protection hidden="1"/>
    </xf>
    <xf numFmtId="0" fontId="4" fillId="4" borderId="30" xfId="0" applyFont="1" applyFill="1" applyBorder="1" applyAlignment="1" applyProtection="1">
      <alignment horizontal="right" shrinkToFit="1"/>
      <protection hidden="1"/>
    </xf>
    <xf numFmtId="0" fontId="4" fillId="4" borderId="35" xfId="0" applyFont="1" applyFill="1" applyBorder="1" applyAlignment="1" applyProtection="1">
      <alignment horizontal="right" shrinkToFit="1"/>
      <protection hidden="1"/>
    </xf>
    <xf numFmtId="0" fontId="4" fillId="4" borderId="34" xfId="0" applyFont="1" applyFill="1" applyBorder="1" applyAlignment="1" applyProtection="1">
      <alignment horizontal="right" shrinkToFit="1"/>
      <protection hidden="1"/>
    </xf>
    <xf numFmtId="0" fontId="4" fillId="4" borderId="36" xfId="0" applyFont="1" applyFill="1" applyBorder="1" applyAlignment="1" applyProtection="1">
      <alignment horizontal="right" shrinkToFit="1"/>
      <protection hidden="1"/>
    </xf>
    <xf numFmtId="0" fontId="4" fillId="4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4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4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4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4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4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49" fontId="4" fillId="0" borderId="27" xfId="0" applyNumberFormat="1" applyFont="1" applyBorder="1" applyAlignment="1" applyProtection="1">
      <alignment horizontal="left" vertical="top"/>
      <protection locked="0"/>
    </xf>
    <xf numFmtId="49" fontId="4" fillId="0" borderId="28" xfId="0" applyNumberFormat="1" applyFont="1" applyBorder="1" applyAlignment="1" applyProtection="1">
      <alignment horizontal="left" vertical="top"/>
      <protection locked="0"/>
    </xf>
    <xf numFmtId="49" fontId="4" fillId="0" borderId="29" xfId="0" applyNumberFormat="1" applyFont="1" applyBorder="1" applyAlignment="1" applyProtection="1">
      <alignment horizontal="left" vertical="top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hidden="1"/>
    </xf>
    <xf numFmtId="0" fontId="4" fillId="4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4" borderId="24" xfId="0" applyFont="1" applyFill="1" applyBorder="1" applyAlignment="1" applyProtection="1">
      <alignment horizontal="left" vertical="center" wrapText="1" shrinkToFit="1"/>
      <protection hidden="1"/>
    </xf>
    <xf numFmtId="0" fontId="4" fillId="4" borderId="22" xfId="0" applyFont="1" applyFill="1" applyBorder="1" applyAlignment="1" applyProtection="1">
      <alignment horizontal="left" vertical="center" wrapText="1" shrinkToFit="1"/>
      <protection hidden="1"/>
    </xf>
    <xf numFmtId="0" fontId="4" fillId="4" borderId="30" xfId="0" applyFont="1" applyFill="1" applyBorder="1" applyAlignment="1" applyProtection="1">
      <alignment horizontal="left" vertical="center" wrapText="1" shrinkToFit="1"/>
      <protection hidden="1"/>
    </xf>
    <xf numFmtId="0" fontId="4" fillId="4" borderId="31" xfId="0" applyFont="1" applyFill="1" applyBorder="1" applyAlignment="1" applyProtection="1">
      <alignment horizontal="left" vertical="center" wrapText="1" shrinkToFit="1"/>
      <protection hidden="1"/>
    </xf>
    <xf numFmtId="0" fontId="4" fillId="4" borderId="0" xfId="0" applyFont="1" applyFill="1" applyBorder="1" applyAlignment="1" applyProtection="1">
      <alignment horizontal="left" vertical="center" wrapText="1" shrinkToFit="1"/>
      <protection hidden="1"/>
    </xf>
    <xf numFmtId="0" fontId="4" fillId="4" borderId="32" xfId="0" applyFont="1" applyFill="1" applyBorder="1" applyAlignment="1" applyProtection="1">
      <alignment horizontal="left" vertical="center" wrapText="1" shrinkToFit="1"/>
      <protection hidden="1"/>
    </xf>
    <xf numFmtId="0" fontId="4" fillId="4" borderId="35" xfId="0" applyFont="1" applyFill="1" applyBorder="1" applyAlignment="1" applyProtection="1">
      <alignment horizontal="left" vertical="center" wrapText="1" shrinkToFit="1"/>
      <protection hidden="1"/>
    </xf>
    <xf numFmtId="0" fontId="4" fillId="4" borderId="34" xfId="0" applyFont="1" applyFill="1" applyBorder="1" applyAlignment="1" applyProtection="1">
      <alignment horizontal="left" vertical="center" wrapText="1" shrinkToFit="1"/>
      <protection hidden="1"/>
    </xf>
    <xf numFmtId="0" fontId="4" fillId="4" borderId="36" xfId="0" applyFont="1" applyFill="1" applyBorder="1" applyAlignment="1" applyProtection="1">
      <alignment horizontal="left" vertical="center" wrapText="1" shrinkToFit="1"/>
      <protection hidden="1"/>
    </xf>
    <xf numFmtId="0" fontId="4" fillId="4" borderId="24" xfId="0" applyFont="1" applyFill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left" vertical="center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hidden="1"/>
    </xf>
    <xf numFmtId="0" fontId="4" fillId="4" borderId="14" xfId="0" applyFont="1" applyFill="1" applyBorder="1" applyAlignment="1" applyProtection="1">
      <alignment horizontal="center" vertical="center" wrapText="1"/>
      <protection hidden="1"/>
    </xf>
    <xf numFmtId="0" fontId="4" fillId="4" borderId="37" xfId="0" applyFont="1" applyFill="1" applyBorder="1" applyAlignment="1" applyProtection="1">
      <alignment horizontal="center" vertical="center" wrapText="1"/>
      <protection hidden="1"/>
    </xf>
    <xf numFmtId="0" fontId="4" fillId="4" borderId="21" xfId="0" applyFont="1" applyFill="1" applyBorder="1" applyAlignment="1" applyProtection="1">
      <alignment horizontal="center" vertical="center" textRotation="255" wrapText="1"/>
      <protection hidden="1"/>
    </xf>
    <xf numFmtId="0" fontId="4" fillId="4" borderId="22" xfId="0" applyFont="1" applyFill="1" applyBorder="1" applyAlignment="1" applyProtection="1">
      <alignment horizontal="center" vertical="center" textRotation="255" wrapText="1"/>
      <protection hidden="1"/>
    </xf>
    <xf numFmtId="0" fontId="4" fillId="4" borderId="26" xfId="0" applyFont="1" applyFill="1" applyBorder="1" applyAlignment="1" applyProtection="1">
      <alignment horizontal="center" vertical="center" textRotation="255" wrapText="1"/>
      <protection hidden="1"/>
    </xf>
    <xf numFmtId="0" fontId="4" fillId="4" borderId="0" xfId="0" applyFont="1" applyFill="1" applyBorder="1" applyAlignment="1" applyProtection="1">
      <alignment horizontal="center" vertical="center" textRotation="255" wrapText="1"/>
      <protection hidden="1"/>
    </xf>
    <xf numFmtId="0" fontId="4" fillId="4" borderId="33" xfId="0" applyFont="1" applyFill="1" applyBorder="1" applyAlignment="1" applyProtection="1">
      <alignment horizontal="center" vertical="center" textRotation="255" wrapText="1"/>
      <protection hidden="1"/>
    </xf>
    <xf numFmtId="0" fontId="4" fillId="4" borderId="34" xfId="0" applyFont="1" applyFill="1" applyBorder="1" applyAlignment="1" applyProtection="1">
      <alignment horizontal="center" vertical="center" textRotation="255" wrapText="1"/>
      <protection hidden="1"/>
    </xf>
    <xf numFmtId="0" fontId="4" fillId="4" borderId="10" xfId="0" applyFont="1" applyFill="1" applyBorder="1" applyAlignment="1" applyProtection="1">
      <alignment horizontal="center" vertical="center" shrinkToFit="1"/>
      <protection hidden="1"/>
    </xf>
    <xf numFmtId="176" fontId="4" fillId="0" borderId="2" xfId="0" applyNumberFormat="1" applyFont="1" applyBorder="1" applyAlignment="1" applyProtection="1">
      <alignment horizontal="center" vertical="center"/>
      <protection hidden="1"/>
    </xf>
    <xf numFmtId="176" fontId="4" fillId="0" borderId="3" xfId="0" applyNumberFormat="1" applyFont="1" applyBorder="1" applyAlignment="1" applyProtection="1">
      <alignment horizontal="center" vertical="center"/>
      <protection hidden="1"/>
    </xf>
    <xf numFmtId="49" fontId="4" fillId="0" borderId="19" xfId="0" applyNumberFormat="1" applyFont="1" applyBorder="1" applyAlignment="1" applyProtection="1">
      <alignment horizontal="left" vertical="center"/>
      <protection hidden="1"/>
    </xf>
    <xf numFmtId="49" fontId="4" fillId="0" borderId="20" xfId="0" applyNumberFormat="1" applyFont="1" applyBorder="1" applyAlignment="1" applyProtection="1">
      <alignment horizontal="left" vertical="center"/>
      <protection hidden="1"/>
    </xf>
    <xf numFmtId="0" fontId="4" fillId="2" borderId="1" xfId="0" applyFont="1" applyFill="1" applyBorder="1" applyAlignment="1" applyProtection="1">
      <alignment horizontal="center" vertical="center" shrinkToFit="1"/>
      <protection hidden="1"/>
    </xf>
    <xf numFmtId="0" fontId="4" fillId="2" borderId="2" xfId="0" applyFont="1" applyFill="1" applyBorder="1" applyAlignment="1" applyProtection="1">
      <alignment horizontal="center" vertical="center" shrinkToFit="1"/>
      <protection hidden="1"/>
    </xf>
    <xf numFmtId="0" fontId="4" fillId="2" borderId="3" xfId="0" applyFont="1" applyFill="1" applyBorder="1" applyAlignment="1" applyProtection="1">
      <alignment horizontal="center" vertical="center" shrinkToFit="1"/>
      <protection hidden="1"/>
    </xf>
    <xf numFmtId="0" fontId="4" fillId="2" borderId="1" xfId="0" applyFont="1" applyFill="1" applyBorder="1" applyAlignment="1" applyProtection="1">
      <alignment horizontal="left" vertical="center"/>
      <protection hidden="1"/>
    </xf>
    <xf numFmtId="0" fontId="4" fillId="2" borderId="2" xfId="0" applyFont="1" applyFill="1" applyBorder="1" applyAlignment="1" applyProtection="1">
      <alignment horizontal="left" vertical="center"/>
      <protection hidden="1"/>
    </xf>
    <xf numFmtId="0" fontId="4" fillId="2" borderId="3" xfId="0" applyFont="1" applyFill="1" applyBorder="1" applyAlignment="1" applyProtection="1">
      <alignment horizontal="left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 applyProtection="1">
      <alignment vertical="center"/>
      <protection locked="0"/>
    </xf>
    <xf numFmtId="49" fontId="4" fillId="3" borderId="2" xfId="0" applyNumberFormat="1" applyFont="1" applyFill="1" applyBorder="1" applyAlignment="1" applyProtection="1">
      <alignment vertical="center"/>
      <protection locked="0"/>
    </xf>
    <xf numFmtId="49" fontId="4" fillId="3" borderId="3" xfId="0" applyNumberFormat="1" applyFont="1" applyFill="1" applyBorder="1" applyAlignment="1" applyProtection="1">
      <alignment vertical="center"/>
      <protection locked="0"/>
    </xf>
    <xf numFmtId="0" fontId="4" fillId="4" borderId="4" xfId="0" applyFont="1" applyFill="1" applyBorder="1" applyAlignment="1" applyProtection="1">
      <alignment horizontal="center" vertical="center" textRotation="255" wrapText="1"/>
      <protection hidden="1"/>
    </xf>
    <xf numFmtId="0" fontId="4" fillId="4" borderId="5" xfId="0" applyFont="1" applyFill="1" applyBorder="1" applyAlignment="1" applyProtection="1">
      <alignment horizontal="center" vertical="center" textRotation="255" wrapText="1"/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9" xfId="0" applyFont="1" applyBorder="1" applyAlignment="1" applyProtection="1">
      <alignment horizontal="left" vertical="center"/>
      <protection hidden="1"/>
    </xf>
    <xf numFmtId="0" fontId="4" fillId="0" borderId="13" xfId="0" applyFont="1" applyBorder="1" applyAlignment="1" applyProtection="1">
      <alignment horizontal="left" vertical="center"/>
      <protection hidden="1"/>
    </xf>
    <xf numFmtId="0" fontId="4" fillId="0" borderId="14" xfId="0" applyFont="1" applyBorder="1" applyAlignment="1" applyProtection="1">
      <alignment horizontal="left" vertical="center"/>
      <protection hidden="1"/>
    </xf>
    <xf numFmtId="0" fontId="4" fillId="0" borderId="15" xfId="0" applyFont="1" applyBorder="1" applyAlignment="1" applyProtection="1">
      <alignment horizontal="left" vertical="center"/>
      <protection hidden="1"/>
    </xf>
    <xf numFmtId="49" fontId="4" fillId="0" borderId="48" xfId="0" applyNumberFormat="1" applyFont="1" applyBorder="1" applyAlignment="1" applyProtection="1">
      <alignment horizontal="center" vertical="center"/>
      <protection locked="0"/>
    </xf>
    <xf numFmtId="49" fontId="15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2" xfId="0" applyFont="1" applyFill="1" applyBorder="1" applyAlignment="1" applyProtection="1">
      <alignment vertical="center"/>
      <protection hidden="1"/>
    </xf>
    <xf numFmtId="178" fontId="15" fillId="0" borderId="2" xfId="0" applyNumberFormat="1" applyFont="1" applyFill="1" applyBorder="1" applyAlignment="1" applyProtection="1">
      <alignment horizontal="center" vertical="center"/>
      <protection hidden="1"/>
    </xf>
    <xf numFmtId="49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7" fillId="0" borderId="2" xfId="0" applyFont="1" applyFill="1" applyBorder="1" applyAlignment="1" applyProtection="1">
      <alignment horizontal="center" vertical="center"/>
      <protection hidden="1"/>
    </xf>
    <xf numFmtId="0" fontId="17" fillId="0" borderId="16" xfId="0" applyFont="1" applyFill="1" applyBorder="1" applyAlignment="1" applyProtection="1">
      <alignment horizontal="center" vertical="center"/>
      <protection hidden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Radio" firstButton="1" lockText="1" noThreeD="1"/>
</file>

<file path=xl/ctrlProps/ctrlProp23.xml><?xml version="1.0" encoding="utf-8"?>
<formControlPr xmlns="http://schemas.microsoft.com/office/spreadsheetml/2009/9/main" objectType="Radio" checked="Checked" lockText="1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Radio" firstButton="1" fmlaLink="$I$42" lockText="1" noThreeD="1"/>
</file>

<file path=xl/ctrlProps/ctrlProp26.xml><?xml version="1.0" encoding="utf-8"?>
<formControlPr xmlns="http://schemas.microsoft.com/office/spreadsheetml/2009/9/main" objectType="Radio" checked="Checked" lockText="1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Radio" firstButton="1" lockText="1" noThreeD="1"/>
</file>

<file path=xl/ctrlProps/ctrlProp29.xml><?xml version="1.0" encoding="utf-8"?>
<formControlPr xmlns="http://schemas.microsoft.com/office/spreadsheetml/2009/9/main" objectType="Radio" checked="Checked" lockText="1" noThreeD="1"/>
</file>

<file path=xl/ctrlProps/ctrlProp30.xml><?xml version="1.0" encoding="utf-8"?>
<formControlPr xmlns="http://schemas.microsoft.com/office/spreadsheetml/2009/9/main" objectType="Radio" firstButton="1" lockText="1" noThreeD="1"/>
</file>

<file path=xl/ctrlProps/ctrlProp31.xml><?xml version="1.0" encoding="utf-8"?>
<formControlPr xmlns="http://schemas.microsoft.com/office/spreadsheetml/2009/9/main" objectType="Radio" checked="Checked" lockText="1" noThreeD="1"/>
</file>

<file path=xl/ctrlProps/ctrlProp32.xml><?xml version="1.0" encoding="utf-8"?>
<formControlPr xmlns="http://schemas.microsoft.com/office/spreadsheetml/2009/9/main" objectType="Radio" firstButton="1" lockText="1" noThreeD="1"/>
</file>

<file path=xl/ctrlProps/ctrlProp33.xml><?xml version="1.0" encoding="utf-8"?>
<formControlPr xmlns="http://schemas.microsoft.com/office/spreadsheetml/2009/9/main" objectType="Radio" checked="Checked" lockText="1" noThreeD="1"/>
</file>

<file path=xl/ctrlProps/ctrlProp34.xml><?xml version="1.0" encoding="utf-8"?>
<formControlPr xmlns="http://schemas.microsoft.com/office/spreadsheetml/2009/9/main" objectType="GBox" noThreeD="1"/>
</file>

<file path=xl/ctrlProps/ctrlProp35.xml><?xml version="1.0" encoding="utf-8"?>
<formControlPr xmlns="http://schemas.microsoft.com/office/spreadsheetml/2009/9/main" objectType="Radio" firstButton="1" lockText="1" noThreeD="1"/>
</file>

<file path=xl/ctrlProps/ctrlProp36.xml><?xml version="1.0" encoding="utf-8"?>
<formControlPr xmlns="http://schemas.microsoft.com/office/spreadsheetml/2009/9/main" objectType="Radio" checked="Checked" lockText="1" noThreeD="1"/>
</file>

<file path=xl/ctrlProps/ctrlProp37.xml><?xml version="1.0" encoding="utf-8"?>
<formControlPr xmlns="http://schemas.microsoft.com/office/spreadsheetml/2009/9/main" objectType="Radio" firstButton="1" fmlaLink="$I$96" lockText="1" noThreeD="1"/>
</file>

<file path=xl/ctrlProps/ctrlProp38.xml><?xml version="1.0" encoding="utf-8"?>
<formControlPr xmlns="http://schemas.microsoft.com/office/spreadsheetml/2009/9/main" objectType="Radio" checked="Checked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Radio" firstButton="1" lockText="1" noThreeD="1"/>
</file>

<file path=xl/ctrlProps/ctrlProp41.xml><?xml version="1.0" encoding="utf-8"?>
<formControlPr xmlns="http://schemas.microsoft.com/office/spreadsheetml/2009/9/main" objectType="Radio" checked="Checked" lockText="1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Radio" firstButton="1" lockText="1" noThreeD="1"/>
</file>

<file path=xl/ctrlProps/ctrlProp44.xml><?xml version="1.0" encoding="utf-8"?>
<formControlPr xmlns="http://schemas.microsoft.com/office/spreadsheetml/2009/9/main" objectType="Radio" checked="Checked" lockText="1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firstButton="1" lockText="1" noThreeD="1"/>
</file>

<file path=xl/ctrlProps/ctrlProp47.xml><?xml version="1.0" encoding="utf-8"?>
<formControlPr xmlns="http://schemas.microsoft.com/office/spreadsheetml/2009/9/main" objectType="Radio" checked="Checked" lockText="1" noThreeD="1"/>
</file>

<file path=xl/ctrlProps/ctrlProp48.xml><?xml version="1.0" encoding="utf-8"?>
<formControlPr xmlns="http://schemas.microsoft.com/office/spreadsheetml/2009/9/main" objectType="GBox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GBox" noThreeD="1"/>
</file>

<file path=xl/ctrlProps/ctrlProp52.xml><?xml version="1.0" encoding="utf-8"?>
<formControlPr xmlns="http://schemas.microsoft.com/office/spreadsheetml/2009/9/main" objectType="Radio" firstButton="1" lockText="1" noThreeD="1"/>
</file>

<file path=xl/ctrlProps/ctrlProp53.xml><?xml version="1.0" encoding="utf-8"?>
<formControlPr xmlns="http://schemas.microsoft.com/office/spreadsheetml/2009/9/main" objectType="Radio" checked="Checked" lockText="1" noThreeD="1"/>
</file>

<file path=xl/ctrlProps/ctrlProp54.xml><?xml version="1.0" encoding="utf-8"?>
<formControlPr xmlns="http://schemas.microsoft.com/office/spreadsheetml/2009/9/main" objectType="GBox" noThreeD="1"/>
</file>

<file path=xl/ctrlProps/ctrlProp55.xml><?xml version="1.0" encoding="utf-8"?>
<formControlPr xmlns="http://schemas.microsoft.com/office/spreadsheetml/2009/9/main" objectType="GBox" noThreeD="1"/>
</file>

<file path=xl/ctrlProps/ctrlProp56.xml><?xml version="1.0" encoding="utf-8"?>
<formControlPr xmlns="http://schemas.microsoft.com/office/spreadsheetml/2009/9/main" objectType="GBox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Radio" checked="Checked" firstButton="1" fmlaLink="$I$37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GBox" noThreeD="1"/>
</file>

<file path=xl/ctrlProps/ctrlProp61.xml><?xml version="1.0" encoding="utf-8"?>
<formControlPr xmlns="http://schemas.microsoft.com/office/spreadsheetml/2009/9/main" objectType="Radio" firstButton="1" fmlaLink="$Z$63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GBox" noThreeD="1"/>
</file>

<file path=xl/ctrlProps/ctrlProp64.xml><?xml version="1.0" encoding="utf-8"?>
<formControlPr xmlns="http://schemas.microsoft.com/office/spreadsheetml/2009/9/main" objectType="Radio" checked="Checked" firstButton="1" fmlaLink="$I$81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GBox" noThreeD="1"/>
</file>

<file path=xl/ctrlProps/ctrlProp67.xml><?xml version="1.0" encoding="utf-8"?>
<formControlPr xmlns="http://schemas.microsoft.com/office/spreadsheetml/2009/9/main" objectType="Radio" checked="Checked" firstButton="1" fmlaLink="$I$81" lockText="1" noThreeD="1"/>
</file>

<file path=xl/ctrlProps/ctrlProp68.xml><?xml version="1.0" encoding="utf-8"?>
<formControlPr xmlns="http://schemas.microsoft.com/office/spreadsheetml/2009/9/main" objectType="Radio" lockText="1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Radio" checked="Checked" firstButton="1" fmlaLink="$I$81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Radio" checked="Checked" firstButton="1" fmlaLink="$I$81" lockText="1" noThreeD="1"/>
</file>

<file path=xl/ctrlProps/ctrlProp74.xml><?xml version="1.0" encoding="utf-8"?>
<formControlPr xmlns="http://schemas.microsoft.com/office/spreadsheetml/2009/9/main" objectType="Radio" lockText="1" noThreeD="1"/>
</file>

<file path=xl/ctrlProps/ctrlProp75.xml><?xml version="1.0" encoding="utf-8"?>
<formControlPr xmlns="http://schemas.microsoft.com/office/spreadsheetml/2009/9/main" objectType="GBox" noThreeD="1"/>
</file>

<file path=xl/ctrlProps/ctrlProp76.xml><?xml version="1.0" encoding="utf-8"?>
<formControlPr xmlns="http://schemas.microsoft.com/office/spreadsheetml/2009/9/main" objectType="Radio" checked="Checked" firstButton="1" fmlaLink="$I$81" lockText="1" noThreeD="1"/>
</file>

<file path=xl/ctrlProps/ctrlProp77.xml><?xml version="1.0" encoding="utf-8"?>
<formControlPr xmlns="http://schemas.microsoft.com/office/spreadsheetml/2009/9/main" objectType="Radio" lockText="1" noThreeD="1"/>
</file>

<file path=xl/ctrlProps/ctrlProp78.xml><?xml version="1.0" encoding="utf-8"?>
<formControlPr xmlns="http://schemas.microsoft.com/office/spreadsheetml/2009/9/main" objectType="GBox" noThreeD="1"/>
</file>

<file path=xl/ctrlProps/ctrlProp79.xml><?xml version="1.0" encoding="utf-8"?>
<formControlPr xmlns="http://schemas.microsoft.com/office/spreadsheetml/2009/9/main" objectType="Radio" checked="Checked" firstButton="1" fmlaLink="$I$81" lockText="1" noThreeD="1"/>
</file>

<file path=xl/ctrlProps/ctrlProp80.xml><?xml version="1.0" encoding="utf-8"?>
<formControlPr xmlns="http://schemas.microsoft.com/office/spreadsheetml/2009/9/main" objectType="Radio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GBox" noThreeD="1"/>
</file>

<file path=xl/ctrlProps/ctrlProp91.xml><?xml version="1.0" encoding="utf-8"?>
<formControlPr xmlns="http://schemas.microsoft.com/office/spreadsheetml/2009/9/main" objectType="Radio" checked="Checked" firstButton="1" fmlaLink="$I$81" lockText="1" noThreeD="1"/>
</file>

<file path=xl/ctrlProps/ctrlProp92.xml><?xml version="1.0" encoding="utf-8"?>
<formControlPr xmlns="http://schemas.microsoft.com/office/spreadsheetml/2009/9/main" objectType="Radio" lockText="1" noThreeD="1"/>
</file>

<file path=xl/ctrlProps/ctrlProp93.xml><?xml version="1.0" encoding="utf-8"?>
<formControlPr xmlns="http://schemas.microsoft.com/office/spreadsheetml/2009/9/main" objectType="GBox" noThreeD="1"/>
</file>

<file path=xl/ctrlProps/ctrlProp94.xml><?xml version="1.0" encoding="utf-8"?>
<formControlPr xmlns="http://schemas.microsoft.com/office/spreadsheetml/2009/9/main" objectType="Radio" checked="Checked" firstButton="1" fmlaLink="$I$81" lockText="1" noThreeD="1"/>
</file>

<file path=xl/ctrlProps/ctrlProp95.xml><?xml version="1.0" encoding="utf-8"?>
<formControlPr xmlns="http://schemas.microsoft.com/office/spreadsheetml/2009/9/main" objectType="Radio" lockText="1" noThreeD="1"/>
</file>

<file path=xl/ctrlProps/ctrlProp96.xml><?xml version="1.0" encoding="utf-8"?>
<formControlPr xmlns="http://schemas.microsoft.com/office/spreadsheetml/2009/9/main" objectType="GBox" noThreeD="1"/>
</file>

<file path=xl/ctrlProps/ctrlProp97.xml><?xml version="1.0" encoding="utf-8"?>
<formControlPr xmlns="http://schemas.microsoft.com/office/spreadsheetml/2009/9/main" objectType="Radio" checked="Checked" firstButton="1" fmlaLink="$I$81" lockText="1" noThreeD="1"/>
</file>

<file path=xl/ctrlProps/ctrlProp98.xml><?xml version="1.0" encoding="utf-8"?>
<formControlPr xmlns="http://schemas.microsoft.com/office/spreadsheetml/2009/9/main" objectType="Radio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GBox" noThreeD="1"/>
</file>

<file path=xl/ctrlProps/ctrlProp109.xml><?xml version="1.0" encoding="utf-8"?>
<formControlPr xmlns="http://schemas.microsoft.com/office/spreadsheetml/2009/9/main" objectType="Radio" checked="Checked" firstButton="1" fmlaLink="$I$81" lockText="1" noThreeD="1"/>
</file>

<file path=xl/ctrlProps/ctrlProp110.xml><?xml version="1.0" encoding="utf-8"?>
<formControlPr xmlns="http://schemas.microsoft.com/office/spreadsheetml/2009/9/main" objectType="Radio" lockText="1" noThreeD="1"/>
</file>

<file path=xl/ctrlProps/ctrlProp111.xml><?xml version="1.0" encoding="utf-8"?>
<formControlPr xmlns="http://schemas.microsoft.com/office/spreadsheetml/2009/9/main" objectType="GBox" noThreeD="1"/>
</file>

<file path=xl/ctrlProps/ctrlProp112.xml><?xml version="1.0" encoding="utf-8"?>
<formControlPr xmlns="http://schemas.microsoft.com/office/spreadsheetml/2009/9/main" objectType="Radio" checked="Checked" firstButton="1" fmlaLink="$I$81" lockText="1" noThreeD="1"/>
</file>

<file path=xl/ctrlProps/ctrlProp113.xml><?xml version="1.0" encoding="utf-8"?>
<formControlPr xmlns="http://schemas.microsoft.com/office/spreadsheetml/2009/9/main" objectType="Radio" lockText="1" noThreeD="1"/>
</file>

<file path=xl/ctrlProps/ctrlProp114.xml><?xml version="1.0" encoding="utf-8"?>
<formControlPr xmlns="http://schemas.microsoft.com/office/spreadsheetml/2009/9/main" objectType="GBox" noThreeD="1"/>
</file>

<file path=xl/ctrlProps/ctrlProp115.xml><?xml version="1.0" encoding="utf-8"?>
<formControlPr xmlns="http://schemas.microsoft.com/office/spreadsheetml/2009/9/main" objectType="Radio" checked="Checked" firstButton="1" fmlaLink="$I$81" lockText="1" noThreeD="1"/>
</file>

<file path=xl/ctrlProps/ctrlProp116.xml><?xml version="1.0" encoding="utf-8"?>
<formControlPr xmlns="http://schemas.microsoft.com/office/spreadsheetml/2009/9/main" objectType="Radio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GBox" noThreeD="1"/>
</file>

<file path=xl/ctrlProps/ctrlProp127.xml><?xml version="1.0" encoding="utf-8"?>
<formControlPr xmlns="http://schemas.microsoft.com/office/spreadsheetml/2009/9/main" objectType="Radio" checked="Checked" firstButton="1" fmlaLink="$I$81" lockText="1" noThreeD="1"/>
</file>

<file path=xl/ctrlProps/ctrlProp128.xml><?xml version="1.0" encoding="utf-8"?>
<formControlPr xmlns="http://schemas.microsoft.com/office/spreadsheetml/2009/9/main" objectType="Radio" lockText="1" noThreeD="1"/>
</file>

<file path=xl/ctrlProps/ctrlProp129.xml><?xml version="1.0" encoding="utf-8"?>
<formControlPr xmlns="http://schemas.microsoft.com/office/spreadsheetml/2009/9/main" objectType="GBox" noThreeD="1"/>
</file>

<file path=xl/ctrlProps/ctrlProp130.xml><?xml version="1.0" encoding="utf-8"?>
<formControlPr xmlns="http://schemas.microsoft.com/office/spreadsheetml/2009/9/main" objectType="Radio" checked="Checked" firstButton="1" fmlaLink="$I$81" lockText="1" noThreeD="1"/>
</file>

<file path=xl/ctrlProps/ctrlProp131.xml><?xml version="1.0" encoding="utf-8"?>
<formControlPr xmlns="http://schemas.microsoft.com/office/spreadsheetml/2009/9/main" objectType="Radio" lockText="1" noThreeD="1"/>
</file>

<file path=xl/ctrlProps/ctrlProp132.xml><?xml version="1.0" encoding="utf-8"?>
<formControlPr xmlns="http://schemas.microsoft.com/office/spreadsheetml/2009/9/main" objectType="GBox" noThreeD="1"/>
</file>

<file path=xl/ctrlProps/ctrlProp133.xml><?xml version="1.0" encoding="utf-8"?>
<formControlPr xmlns="http://schemas.microsoft.com/office/spreadsheetml/2009/9/main" objectType="Radio" checked="Checked" firstButton="1" fmlaLink="$I$81" lockText="1" noThreeD="1"/>
</file>

<file path=xl/ctrlProps/ctrlProp134.xml><?xml version="1.0" encoding="utf-8"?>
<formControlPr xmlns="http://schemas.microsoft.com/office/spreadsheetml/2009/9/main" objectType="Radio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GBox" noThreeD="1"/>
</file>

<file path=xl/ctrlProps/ctrlProp145.xml><?xml version="1.0" encoding="utf-8"?>
<formControlPr xmlns="http://schemas.microsoft.com/office/spreadsheetml/2009/9/main" objectType="Radio" checked="Checked" firstButton="1" fmlaLink="$I$81" lockText="1" noThreeD="1"/>
</file>

<file path=xl/ctrlProps/ctrlProp146.xml><?xml version="1.0" encoding="utf-8"?>
<formControlPr xmlns="http://schemas.microsoft.com/office/spreadsheetml/2009/9/main" objectType="Radio" lockText="1" noThreeD="1"/>
</file>

<file path=xl/ctrlProps/ctrlProp147.xml><?xml version="1.0" encoding="utf-8"?>
<formControlPr xmlns="http://schemas.microsoft.com/office/spreadsheetml/2009/9/main" objectType="GBox" noThreeD="1"/>
</file>

<file path=xl/ctrlProps/ctrlProp148.xml><?xml version="1.0" encoding="utf-8"?>
<formControlPr xmlns="http://schemas.microsoft.com/office/spreadsheetml/2009/9/main" objectType="Radio" checked="Checked" firstButton="1" fmlaLink="$I$81" lockText="1" noThreeD="1"/>
</file>

<file path=xl/ctrlProps/ctrlProp149.xml><?xml version="1.0" encoding="utf-8"?>
<formControlPr xmlns="http://schemas.microsoft.com/office/spreadsheetml/2009/9/main" objectType="Radio" lockText="1" noThreeD="1"/>
</file>

<file path=xl/ctrlProps/ctrlProp150.xml><?xml version="1.0" encoding="utf-8"?>
<formControlPr xmlns="http://schemas.microsoft.com/office/spreadsheetml/2009/9/main" objectType="GBox" noThreeD="1"/>
</file>

<file path=xl/ctrlProps/ctrlProp151.xml><?xml version="1.0" encoding="utf-8"?>
<formControlPr xmlns="http://schemas.microsoft.com/office/spreadsheetml/2009/9/main" objectType="Radio" checked="Checked" firstButton="1" fmlaLink="$I$81" lockText="1" noThreeD="1"/>
</file>

<file path=xl/ctrlProps/ctrlProp152.xml><?xml version="1.0" encoding="utf-8"?>
<formControlPr xmlns="http://schemas.microsoft.com/office/spreadsheetml/2009/9/main" objectType="Radio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GBox" noThreeD="1"/>
</file>

<file path=xl/ctrlProps/ctrlProp163.xml><?xml version="1.0" encoding="utf-8"?>
<formControlPr xmlns="http://schemas.microsoft.com/office/spreadsheetml/2009/9/main" objectType="GBox" noThreeD="1"/>
</file>

<file path=xl/ctrlProps/ctrlProp164.xml><?xml version="1.0" encoding="utf-8"?>
<formControlPr xmlns="http://schemas.microsoft.com/office/spreadsheetml/2009/9/main" objectType="Radio" checked="Checked" firstButton="1" fmlaLink="$I$81" lockText="1" noThreeD="1"/>
</file>

<file path=xl/ctrlProps/ctrlProp165.xml><?xml version="1.0" encoding="utf-8"?>
<formControlPr xmlns="http://schemas.microsoft.com/office/spreadsheetml/2009/9/main" objectType="Radio" lockText="1" noThreeD="1"/>
</file>

<file path=xl/ctrlProps/ctrlProp166.xml><?xml version="1.0" encoding="utf-8"?>
<formControlPr xmlns="http://schemas.microsoft.com/office/spreadsheetml/2009/9/main" objectType="GBox" noThreeD="1"/>
</file>

<file path=xl/ctrlProps/ctrlProp167.xml><?xml version="1.0" encoding="utf-8"?>
<formControlPr xmlns="http://schemas.microsoft.com/office/spreadsheetml/2009/9/main" objectType="Radio" checked="Checked" firstButton="1" fmlaLink="$I$81" lockText="1" noThreeD="1"/>
</file>

<file path=xl/ctrlProps/ctrlProp168.xml><?xml version="1.0" encoding="utf-8"?>
<formControlPr xmlns="http://schemas.microsoft.com/office/spreadsheetml/2009/9/main" objectType="Radio" lockText="1" noThreeD="1"/>
</file>

<file path=xl/ctrlProps/ctrlProp169.xml><?xml version="1.0" encoding="utf-8"?>
<formControlPr xmlns="http://schemas.microsoft.com/office/spreadsheetml/2009/9/main" objectType="GBox" noThreeD="1"/>
</file>

<file path=xl/ctrlProps/ctrlProp170.xml><?xml version="1.0" encoding="utf-8"?>
<formControlPr xmlns="http://schemas.microsoft.com/office/spreadsheetml/2009/9/main" objectType="Radio" checked="Checked" firstButton="1" fmlaLink="$I$81" lockText="1" noThreeD="1"/>
</file>

<file path=xl/ctrlProps/ctrlProp171.xml><?xml version="1.0" encoding="utf-8"?>
<formControlPr xmlns="http://schemas.microsoft.com/office/spreadsheetml/2009/9/main" objectType="Radio" lockText="1" noThreeD="1"/>
</file>

<file path=xl/ctrlProps/ctrlProp172.xml><?xml version="1.0" encoding="utf-8"?>
<formControlPr xmlns="http://schemas.microsoft.com/office/spreadsheetml/2009/9/main" objectType="Radio" firstButton="1" lockText="1" noThreeD="1"/>
</file>

<file path=xl/ctrlProps/ctrlProp173.xml><?xml version="1.0" encoding="utf-8"?>
<formControlPr xmlns="http://schemas.microsoft.com/office/spreadsheetml/2009/9/main" objectType="Radio" checked="Checked" lockText="1" noThreeD="1"/>
</file>

<file path=xl/ctrlProps/ctrlProp174.xml><?xml version="1.0" encoding="utf-8"?>
<formControlPr xmlns="http://schemas.microsoft.com/office/spreadsheetml/2009/9/main" objectType="Radio" firstButton="1" fmlaLink="$R$45" lockText="1" noThreeD="1"/>
</file>

<file path=xl/ctrlProps/ctrlProp175.xml><?xml version="1.0" encoding="utf-8"?>
<formControlPr xmlns="http://schemas.microsoft.com/office/spreadsheetml/2009/9/main" objectType="Radio" checked="Checked" lockText="1" noThreeD="1"/>
</file>

<file path=xl/ctrlProps/ctrlProp176.xml><?xml version="1.0" encoding="utf-8"?>
<formControlPr xmlns="http://schemas.microsoft.com/office/spreadsheetml/2009/9/main" objectType="Radio" firstButton="1" lockText="1" noThreeD="1"/>
</file>

<file path=xl/ctrlProps/ctrlProp177.xml><?xml version="1.0" encoding="utf-8"?>
<formControlPr xmlns="http://schemas.microsoft.com/office/spreadsheetml/2009/9/main" objectType="Radio" checked="Checked" lockText="1" noThreeD="1"/>
</file>

<file path=xl/ctrlProps/ctrlProp178.xml><?xml version="1.0" encoding="utf-8"?>
<formControlPr xmlns="http://schemas.microsoft.com/office/spreadsheetml/2009/9/main" objectType="Radio" firstButton="1" lockText="1" noThreeD="1"/>
</file>

<file path=xl/ctrlProps/ctrlProp179.xml><?xml version="1.0" encoding="utf-8"?>
<formControlPr xmlns="http://schemas.microsoft.com/office/spreadsheetml/2009/9/main" objectType="Radio" checked="Checked" lockText="1" noThreeD="1"/>
</file>

<file path=xl/ctrlProps/ctrlProp180.xml><?xml version="1.0" encoding="utf-8"?>
<formControlPr xmlns="http://schemas.microsoft.com/office/spreadsheetml/2009/9/main" objectType="Radio" firstButton="1" lockText="1" noThreeD="1"/>
</file>

<file path=xl/ctrlProps/ctrlProp181.xml><?xml version="1.0" encoding="utf-8"?>
<formControlPr xmlns="http://schemas.microsoft.com/office/spreadsheetml/2009/9/main" objectType="Radio" checked="Checked" lockText="1" noThreeD="1"/>
</file>

<file path=xl/ctrlProps/ctrlProp182.xml><?xml version="1.0" encoding="utf-8"?>
<formControlPr xmlns="http://schemas.microsoft.com/office/spreadsheetml/2009/9/main" objectType="Radio" checked="Checked" firstButton="1" lockText="1" noThreeD="1"/>
</file>

<file path=xl/ctrlProps/ctrlProp183.xml><?xml version="1.0" encoding="utf-8"?>
<formControlPr xmlns="http://schemas.microsoft.com/office/spreadsheetml/2009/9/main" objectType="Radio" lockText="1" noThreeD="1"/>
</file>

<file path=xl/ctrlProps/ctrlProp184.xml><?xml version="1.0" encoding="utf-8"?>
<formControlPr xmlns="http://schemas.microsoft.com/office/spreadsheetml/2009/9/main" objectType="Radio" lockText="1" noThreeD="1"/>
</file>

<file path=xl/ctrlProps/ctrlProp185.xml><?xml version="1.0" encoding="utf-8"?>
<formControlPr xmlns="http://schemas.microsoft.com/office/spreadsheetml/2009/9/main" objectType="Radio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checked="Checked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Radio" firstButton="1" lockText="1" noThreeD="1"/>
</file>

<file path=xl/ctrlProps/ctrlProp190.xml><?xml version="1.0" encoding="utf-8"?>
<formControlPr xmlns="http://schemas.microsoft.com/office/spreadsheetml/2009/9/main" objectType="Radio" checked="Checked" lockText="1" noThreeD="1"/>
</file>

<file path=xl/ctrlProps/ctrlProp191.xml><?xml version="1.0" encoding="utf-8"?>
<formControlPr xmlns="http://schemas.microsoft.com/office/spreadsheetml/2009/9/main" objectType="Radio" firstButton="1" fmlaLink="$I$96" lockText="1" noThreeD="1"/>
</file>

<file path=xl/ctrlProps/ctrlProp192.xml><?xml version="1.0" encoding="utf-8"?>
<formControlPr xmlns="http://schemas.microsoft.com/office/spreadsheetml/2009/9/main" objectType="Radio" lockText="1" noThreeD="1"/>
</file>

<file path=xl/ctrlProps/ctrlProp193.xml><?xml version="1.0" encoding="utf-8"?>
<formControlPr xmlns="http://schemas.microsoft.com/office/spreadsheetml/2009/9/main" objectType="Radio" lockText="1" noThreeD="1"/>
</file>

<file path=xl/ctrlProps/ctrlProp194.xml><?xml version="1.0" encoding="utf-8"?>
<formControlPr xmlns="http://schemas.microsoft.com/office/spreadsheetml/2009/9/main" objectType="Radio" lockText="1" noThreeD="1"/>
</file>

<file path=xl/ctrlProps/ctrlProp195.xml><?xml version="1.0" encoding="utf-8"?>
<formControlPr xmlns="http://schemas.microsoft.com/office/spreadsheetml/2009/9/main" objectType="Radio" firstButton="1" lockText="1" noThreeD="1"/>
</file>

<file path=xl/ctrlProps/ctrlProp196.xml><?xml version="1.0" encoding="utf-8"?>
<formControlPr xmlns="http://schemas.microsoft.com/office/spreadsheetml/2009/9/main" objectType="Radio" lockText="1" noThreeD="1"/>
</file>

<file path=xl/ctrlProps/ctrlProp197.xml><?xml version="1.0" encoding="utf-8"?>
<formControlPr xmlns="http://schemas.microsoft.com/office/spreadsheetml/2009/9/main" objectType="Radio" lockText="1" noThreeD="1"/>
</file>

<file path=xl/ctrlProps/ctrlProp198.xml><?xml version="1.0" encoding="utf-8"?>
<formControlPr xmlns="http://schemas.microsoft.com/office/spreadsheetml/2009/9/main" objectType="Radio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Radio" checked="Checked" firstButton="1" lockText="1" noThreeD="1"/>
</file>

<file path=xl/ctrlProps/ctrlProp203.xml><?xml version="1.0" encoding="utf-8"?>
<formControlPr xmlns="http://schemas.microsoft.com/office/spreadsheetml/2009/9/main" objectType="Radio" lockText="1" noThreeD="1"/>
</file>

<file path=xl/ctrlProps/ctrlProp204.xml><?xml version="1.0" encoding="utf-8"?>
<formControlPr xmlns="http://schemas.microsoft.com/office/spreadsheetml/2009/9/main" objectType="Radio" firstButton="1" fmlaLink="$I$118" lockText="1" noThreeD="1"/>
</file>

<file path=xl/ctrlProps/ctrlProp205.xml><?xml version="1.0" encoding="utf-8"?>
<formControlPr xmlns="http://schemas.microsoft.com/office/spreadsheetml/2009/9/main" objectType="Radio" lockText="1" noThreeD="1"/>
</file>

<file path=xl/ctrlProps/ctrlProp206.xml><?xml version="1.0" encoding="utf-8"?>
<formControlPr xmlns="http://schemas.microsoft.com/office/spreadsheetml/2009/9/main" objectType="Radio" lockText="1" noThreeD="1"/>
</file>

<file path=xl/ctrlProps/ctrlProp207.xml><?xml version="1.0" encoding="utf-8"?>
<formControlPr xmlns="http://schemas.microsoft.com/office/spreadsheetml/2009/9/main" objectType="Radio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Radio" lockText="1" noThreeD="1"/>
</file>

<file path=xl/ctrlProps/ctrlProp212.xml><?xml version="1.0" encoding="utf-8"?>
<formControlPr xmlns="http://schemas.microsoft.com/office/spreadsheetml/2009/9/main" objectType="Radio" checked="Checked" firstButton="1" lockText="1" noThreeD="1"/>
</file>

<file path=xl/ctrlProps/ctrlProp213.xml><?xml version="1.0" encoding="utf-8"?>
<formControlPr xmlns="http://schemas.microsoft.com/office/spreadsheetml/2009/9/main" objectType="Radio" lockText="1" noThreeD="1"/>
</file>

<file path=xl/ctrlProps/ctrlProp214.xml><?xml version="1.0" encoding="utf-8"?>
<formControlPr xmlns="http://schemas.microsoft.com/office/spreadsheetml/2009/9/main" objectType="Radio" lockText="1" noThreeD="1"/>
</file>

<file path=xl/ctrlProps/ctrlProp215.xml><?xml version="1.0" encoding="utf-8"?>
<formControlPr xmlns="http://schemas.microsoft.com/office/spreadsheetml/2009/9/main" objectType="Radio" lockText="1" noThreeD="1"/>
</file>

<file path=xl/ctrlProps/ctrlProp216.xml><?xml version="1.0" encoding="utf-8"?>
<formControlPr xmlns="http://schemas.microsoft.com/office/spreadsheetml/2009/9/main" objectType="Radio" lockText="1" noThreeD="1"/>
</file>

<file path=xl/ctrlProps/ctrlProp217.xml><?xml version="1.0" encoding="utf-8"?>
<formControlPr xmlns="http://schemas.microsoft.com/office/spreadsheetml/2009/9/main" objectType="GBox" noThreeD="1"/>
</file>

<file path=xl/ctrlProps/ctrlProp218.xml><?xml version="1.0" encoding="utf-8"?>
<formControlPr xmlns="http://schemas.microsoft.com/office/spreadsheetml/2009/9/main" objectType="GBox" noThreeD="1"/>
</file>

<file path=xl/ctrlProps/ctrlProp219.xml><?xml version="1.0" encoding="utf-8"?>
<formControlPr xmlns="http://schemas.microsoft.com/office/spreadsheetml/2009/9/main" objectType="GBox" noThreeD="1"/>
</file>

<file path=xl/ctrlProps/ctrlProp220.xml><?xml version="1.0" encoding="utf-8"?>
<formControlPr xmlns="http://schemas.microsoft.com/office/spreadsheetml/2009/9/main" objectType="GBox" noThreeD="1"/>
</file>

<file path=xl/ctrlProps/ctrlProp221.xml><?xml version="1.0" encoding="utf-8"?>
<formControlPr xmlns="http://schemas.microsoft.com/office/spreadsheetml/2009/9/main" objectType="GBox" noThreeD="1"/>
</file>

<file path=xl/ctrlProps/ctrlProp222.xml><?xml version="1.0" encoding="utf-8"?>
<formControlPr xmlns="http://schemas.microsoft.com/office/spreadsheetml/2009/9/main" objectType="GBox" noThreeD="1"/>
</file>

<file path=xl/ctrlProps/ctrlProp223.xml><?xml version="1.0" encoding="utf-8"?>
<formControlPr xmlns="http://schemas.microsoft.com/office/spreadsheetml/2009/9/main" objectType="GBox" noThreeD="1"/>
</file>

<file path=xl/ctrlProps/ctrlProp224.xml><?xml version="1.0" encoding="utf-8"?>
<formControlPr xmlns="http://schemas.microsoft.com/office/spreadsheetml/2009/9/main" objectType="GBox" noThreeD="1"/>
</file>

<file path=xl/ctrlProps/ctrlProp225.xml><?xml version="1.0" encoding="utf-8"?>
<formControlPr xmlns="http://schemas.microsoft.com/office/spreadsheetml/2009/9/main" objectType="GBox" noThreeD="1"/>
</file>

<file path=xl/ctrlProps/ctrlProp226.xml><?xml version="1.0" encoding="utf-8"?>
<formControlPr xmlns="http://schemas.microsoft.com/office/spreadsheetml/2009/9/main" objectType="GBox" noThreeD="1"/>
</file>

<file path=xl/ctrlProps/ctrlProp227.xml><?xml version="1.0" encoding="utf-8"?>
<formControlPr xmlns="http://schemas.microsoft.com/office/spreadsheetml/2009/9/main" objectType="GBox" noThreeD="1"/>
</file>

<file path=xl/ctrlProps/ctrlProp228.xml><?xml version="1.0" encoding="utf-8"?>
<formControlPr xmlns="http://schemas.microsoft.com/office/spreadsheetml/2009/9/main" objectType="GBox" noThreeD="1"/>
</file>

<file path=xl/ctrlProps/ctrlProp229.xml><?xml version="1.0" encoding="utf-8"?>
<formControlPr xmlns="http://schemas.microsoft.com/office/spreadsheetml/2009/9/main" objectType="Radio" firstButton="1" lockText="1" noThreeD="1"/>
</file>

<file path=xl/ctrlProps/ctrlProp230.xml><?xml version="1.0" encoding="utf-8"?>
<formControlPr xmlns="http://schemas.microsoft.com/office/spreadsheetml/2009/9/main" objectType="Radio" lockText="1" noThreeD="1"/>
</file>

<file path=xl/ctrlProps/ctrlProp231.xml><?xml version="1.0" encoding="utf-8"?>
<formControlPr xmlns="http://schemas.microsoft.com/office/spreadsheetml/2009/9/main" objectType="Radio" checked="Checked" lockText="1" noThreeD="1"/>
</file>

<file path=xl/ctrlProps/ctrlProp232.xml><?xml version="1.0" encoding="utf-8"?>
<formControlPr xmlns="http://schemas.microsoft.com/office/spreadsheetml/2009/9/main" objectType="Radio" lockText="1" noThreeD="1"/>
</file>

<file path=xl/ctrlProps/ctrlProp233.xml><?xml version="1.0" encoding="utf-8"?>
<formControlPr xmlns="http://schemas.microsoft.com/office/spreadsheetml/2009/9/main" objectType="GBox" noThreeD="1"/>
</file>

<file path=xl/ctrlProps/ctrlProp234.xml><?xml version="1.0" encoding="utf-8"?>
<formControlPr xmlns="http://schemas.microsoft.com/office/spreadsheetml/2009/9/main" objectType="GBox" noThreeD="1"/>
</file>

<file path=xl/ctrlProps/ctrlProp235.xml><?xml version="1.0" encoding="utf-8"?>
<formControlPr xmlns="http://schemas.microsoft.com/office/spreadsheetml/2009/9/main" objectType="Radio" lockText="1" noThreeD="1"/>
</file>

<file path=xl/ctrlProps/ctrlProp236.xml><?xml version="1.0" encoding="utf-8"?>
<formControlPr xmlns="http://schemas.microsoft.com/office/spreadsheetml/2009/9/main" objectType="Radio" checked="Checked" lockText="1" noThreeD="1"/>
</file>

<file path=xl/ctrlProps/ctrlProp237.xml><?xml version="1.0" encoding="utf-8"?>
<formControlPr xmlns="http://schemas.microsoft.com/office/spreadsheetml/2009/9/main" objectType="Radio" lockText="1" noThreeD="1"/>
</file>

<file path=xl/ctrlProps/ctrlProp238.xml><?xml version="1.0" encoding="utf-8"?>
<formControlPr xmlns="http://schemas.microsoft.com/office/spreadsheetml/2009/9/main" objectType="Radio" lockText="1" noThreeD="1"/>
</file>

<file path=xl/ctrlProps/ctrlProp239.xml><?xml version="1.0" encoding="utf-8"?>
<formControlPr xmlns="http://schemas.microsoft.com/office/spreadsheetml/2009/9/main" objectType="CheckBox" checked="Checked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Radio" lockText="1" noThreeD="1"/>
</file>

<file path=xl/ctrlProps/ctrlProp243.xml><?xml version="1.0" encoding="utf-8"?>
<formControlPr xmlns="http://schemas.microsoft.com/office/spreadsheetml/2009/9/main" objectType="Radio" lockText="1" noThreeD="1"/>
</file>

<file path=xl/ctrlProps/ctrlProp244.xml><?xml version="1.0" encoding="utf-8"?>
<formControlPr xmlns="http://schemas.microsoft.com/office/spreadsheetml/2009/9/main" objectType="Radio" lockText="1" noThreeD="1"/>
</file>

<file path=xl/ctrlProps/ctrlProp245.xml><?xml version="1.0" encoding="utf-8"?>
<formControlPr xmlns="http://schemas.microsoft.com/office/spreadsheetml/2009/9/main" objectType="Radio" checked="Checked" lockText="1" noThreeD="1"/>
</file>

<file path=xl/ctrlProps/ctrlProp246.xml><?xml version="1.0" encoding="utf-8"?>
<formControlPr xmlns="http://schemas.microsoft.com/office/spreadsheetml/2009/9/main" objectType="Radio" lockText="1" noThreeD="1"/>
</file>

<file path=xl/ctrlProps/ctrlProp247.xml><?xml version="1.0" encoding="utf-8"?>
<formControlPr xmlns="http://schemas.microsoft.com/office/spreadsheetml/2009/9/main" objectType="Radio" lockText="1" noThreeD="1"/>
</file>

<file path=xl/ctrlProps/ctrlProp248.xml><?xml version="1.0" encoding="utf-8"?>
<formControlPr xmlns="http://schemas.microsoft.com/office/spreadsheetml/2009/9/main" objectType="GBox" noThreeD="1"/>
</file>

<file path=xl/ctrlProps/ctrlProp249.xml><?xml version="1.0" encoding="utf-8"?>
<formControlPr xmlns="http://schemas.microsoft.com/office/spreadsheetml/2009/9/main" objectType="GBox" noThreeD="1"/>
</file>

<file path=xl/ctrlProps/ctrlProp250.xml><?xml version="1.0" encoding="utf-8"?>
<formControlPr xmlns="http://schemas.microsoft.com/office/spreadsheetml/2009/9/main" objectType="GBox" noThreeD="1"/>
</file>

<file path=xl/ctrlProps/ctrlProp251.xml><?xml version="1.0" encoding="utf-8"?>
<formControlPr xmlns="http://schemas.microsoft.com/office/spreadsheetml/2009/9/main" objectType="GBox" noThreeD="1"/>
</file>

<file path=xl/ctrlProps/ctrlProp252.xml><?xml version="1.0" encoding="utf-8"?>
<formControlPr xmlns="http://schemas.microsoft.com/office/spreadsheetml/2009/9/main" objectType="Radio" lockText="1" noThreeD="1"/>
</file>

<file path=xl/ctrlProps/ctrlProp253.xml><?xml version="1.0" encoding="utf-8"?>
<formControlPr xmlns="http://schemas.microsoft.com/office/spreadsheetml/2009/9/main" objectType="Radio" lockText="1" noThreeD="1"/>
</file>

<file path=xl/ctrlProps/ctrlProp254.xml><?xml version="1.0" encoding="utf-8"?>
<formControlPr xmlns="http://schemas.microsoft.com/office/spreadsheetml/2009/9/main" objectType="Radio" lockText="1" noThreeD="1"/>
</file>

<file path=xl/ctrlProps/ctrlProp255.xml><?xml version="1.0" encoding="utf-8"?>
<formControlPr xmlns="http://schemas.microsoft.com/office/spreadsheetml/2009/9/main" objectType="GBox" noThreeD="1"/>
</file>

<file path=xl/ctrlProps/ctrlProp256.xml><?xml version="1.0" encoding="utf-8"?>
<formControlPr xmlns="http://schemas.microsoft.com/office/spreadsheetml/2009/9/main" objectType="GBox" noThreeD="1"/>
</file>

<file path=xl/ctrlProps/ctrlProp257.xml><?xml version="1.0" encoding="utf-8"?>
<formControlPr xmlns="http://schemas.microsoft.com/office/spreadsheetml/2009/9/main" objectType="Radio" checked="Checked" firstButton="1" fmlaLink="$I$37" lockText="1" noThreeD="1"/>
</file>

<file path=xl/ctrlProps/ctrlProp258.xml><?xml version="1.0" encoding="utf-8"?>
<formControlPr xmlns="http://schemas.microsoft.com/office/spreadsheetml/2009/9/main" objectType="Radio" lockText="1" noThreeD="1"/>
</file>

<file path=xl/ctrlProps/ctrlProp259.xml><?xml version="1.0" encoding="utf-8"?>
<formControlPr xmlns="http://schemas.microsoft.com/office/spreadsheetml/2009/9/main" objectType="GBox" noThreeD="1"/>
</file>

<file path=xl/ctrlProps/ctrlProp260.xml><?xml version="1.0" encoding="utf-8"?>
<formControlPr xmlns="http://schemas.microsoft.com/office/spreadsheetml/2009/9/main" objectType="GBox" noThreeD="1"/>
</file>

<file path=xl/ctrlProps/ctrlProp261.xml><?xml version="1.0" encoding="utf-8"?>
<formControlPr xmlns="http://schemas.microsoft.com/office/spreadsheetml/2009/9/main" objectType="Radio" lockText="1" noThreeD="1"/>
</file>

<file path=xl/ctrlProps/ctrlProp262.xml><?xml version="1.0" encoding="utf-8"?>
<formControlPr xmlns="http://schemas.microsoft.com/office/spreadsheetml/2009/9/main" objectType="Radio" lockText="1" noThreeD="1"/>
</file>

<file path=xl/ctrlProps/ctrlProp263.xml><?xml version="1.0" encoding="utf-8"?>
<formControlPr xmlns="http://schemas.microsoft.com/office/spreadsheetml/2009/9/main" objectType="Radio" firstButton="1" lockText="1" noThreeD="1"/>
</file>

<file path=xl/ctrlProps/ctrlProp264.xml><?xml version="1.0" encoding="utf-8"?>
<formControlPr xmlns="http://schemas.microsoft.com/office/spreadsheetml/2009/9/main" objectType="Radio" checked="Checked" lockText="1" noThreeD="1"/>
</file>

<file path=xl/ctrlProps/ctrlProp265.xml><?xml version="1.0" encoding="utf-8"?>
<formControlPr xmlns="http://schemas.microsoft.com/office/spreadsheetml/2009/9/main" objectType="GBox" noThreeD="1"/>
</file>

<file path=xl/ctrlProps/ctrlProp266.xml><?xml version="1.0" encoding="utf-8"?>
<formControlPr xmlns="http://schemas.microsoft.com/office/spreadsheetml/2009/9/main" objectType="Radio" lockText="1" noThreeD="1"/>
</file>

<file path=xl/ctrlProps/ctrlProp267.xml><?xml version="1.0" encoding="utf-8"?>
<formControlPr xmlns="http://schemas.microsoft.com/office/spreadsheetml/2009/9/main" objectType="Radio" lockText="1" noThreeD="1"/>
</file>

<file path=xl/ctrlProps/ctrlProp268.xml><?xml version="1.0" encoding="utf-8"?>
<formControlPr xmlns="http://schemas.microsoft.com/office/spreadsheetml/2009/9/main" objectType="Radio" firstButton="1" lockText="1" noThreeD="1"/>
</file>

<file path=xl/ctrlProps/ctrlProp269.xml><?xml version="1.0" encoding="utf-8"?>
<formControlPr xmlns="http://schemas.microsoft.com/office/spreadsheetml/2009/9/main" objectType="Radio" checked="Checked" lockText="1" noThreeD="1"/>
</file>

<file path=xl/ctrlProps/ctrlProp270.xml><?xml version="1.0" encoding="utf-8"?>
<formControlPr xmlns="http://schemas.microsoft.com/office/spreadsheetml/2009/9/main" objectType="GBox" noThreeD="1"/>
</file>

<file path=xl/ctrlProps/ctrlProp271.xml><?xml version="1.0" encoding="utf-8"?>
<formControlPr xmlns="http://schemas.microsoft.com/office/spreadsheetml/2009/9/main" objectType="Radio" firstButton="1" lockText="1" noThreeD="1"/>
</file>

<file path=xl/ctrlProps/ctrlProp272.xml><?xml version="1.0" encoding="utf-8"?>
<formControlPr xmlns="http://schemas.microsoft.com/office/spreadsheetml/2009/9/main" objectType="Radio" checked="Checked" lockText="1" noThreeD="1"/>
</file>

<file path=xl/ctrlProps/ctrlProp273.xml><?xml version="1.0" encoding="utf-8"?>
<formControlPr xmlns="http://schemas.microsoft.com/office/spreadsheetml/2009/9/main" objectType="GBox" noThreeD="1"/>
</file>

<file path=xl/ctrlProps/ctrlProp274.xml><?xml version="1.0" encoding="utf-8"?>
<formControlPr xmlns="http://schemas.microsoft.com/office/spreadsheetml/2009/9/main" objectType="Radio" firstButton="1" lockText="1" noThreeD="1"/>
</file>

<file path=xl/ctrlProps/ctrlProp275.xml><?xml version="1.0" encoding="utf-8"?>
<formControlPr xmlns="http://schemas.microsoft.com/office/spreadsheetml/2009/9/main" objectType="Radio" checked="Checked" lockText="1" noThreeD="1"/>
</file>

<file path=xl/ctrlProps/ctrlProp276.xml><?xml version="1.0" encoding="utf-8"?>
<formControlPr xmlns="http://schemas.microsoft.com/office/spreadsheetml/2009/9/main" objectType="GBox" noThreeD="1"/>
</file>

<file path=xl/ctrlProps/ctrlProp277.xml><?xml version="1.0" encoding="utf-8"?>
<formControlPr xmlns="http://schemas.microsoft.com/office/spreadsheetml/2009/9/main" objectType="Radio" firstButton="1" lockText="1" noThreeD="1"/>
</file>

<file path=xl/ctrlProps/ctrlProp278.xml><?xml version="1.0" encoding="utf-8"?>
<formControlPr xmlns="http://schemas.microsoft.com/office/spreadsheetml/2009/9/main" objectType="Radio" checked="Checked" lockText="1" noThreeD="1"/>
</file>

<file path=xl/ctrlProps/ctrlProp279.xml><?xml version="1.0" encoding="utf-8"?>
<formControlPr xmlns="http://schemas.microsoft.com/office/spreadsheetml/2009/9/main" objectType="Radio" firstButton="1" lockText="1" noThreeD="1"/>
</file>

<file path=xl/ctrlProps/ctrlProp280.xml><?xml version="1.0" encoding="utf-8"?>
<formControlPr xmlns="http://schemas.microsoft.com/office/spreadsheetml/2009/9/main" objectType="Radio" checked="Checked" lockText="1" noThreeD="1"/>
</file>

<file path=xl/ctrlProps/ctrlProp281.xml><?xml version="1.0" encoding="utf-8"?>
<formControlPr xmlns="http://schemas.microsoft.com/office/spreadsheetml/2009/9/main" objectType="GBox" noThreeD="1"/>
</file>

<file path=xl/ctrlProps/ctrlProp282.xml><?xml version="1.0" encoding="utf-8"?>
<formControlPr xmlns="http://schemas.microsoft.com/office/spreadsheetml/2009/9/main" objectType="GBox" noThreeD="1"/>
</file>

<file path=xl/ctrlProps/ctrlProp283.xml><?xml version="1.0" encoding="utf-8"?>
<formControlPr xmlns="http://schemas.microsoft.com/office/spreadsheetml/2009/9/main" objectType="GBox" noThreeD="1"/>
</file>

<file path=xl/ctrlProps/ctrlProp284.xml><?xml version="1.0" encoding="utf-8"?>
<formControlPr xmlns="http://schemas.microsoft.com/office/spreadsheetml/2009/9/main" objectType="GBox" noThreeD="1"/>
</file>

<file path=xl/ctrlProps/ctrlProp285.xml><?xml version="1.0" encoding="utf-8"?>
<formControlPr xmlns="http://schemas.microsoft.com/office/spreadsheetml/2009/9/main" objectType="Radio" firstButton="1" fmlaLink="$Z$63" lockText="1" noThreeD="1"/>
</file>

<file path=xl/ctrlProps/ctrlProp286.xml><?xml version="1.0" encoding="utf-8"?>
<formControlPr xmlns="http://schemas.microsoft.com/office/spreadsheetml/2009/9/main" objectType="Radio" lockText="1" noThreeD="1"/>
</file>

<file path=xl/ctrlProps/ctrlProp287.xml><?xml version="1.0" encoding="utf-8"?>
<formControlPr xmlns="http://schemas.microsoft.com/office/spreadsheetml/2009/9/main" objectType="GBox" noThreeD="1"/>
</file>

<file path=xl/ctrlProps/ctrlProp288.xml><?xml version="1.0" encoding="utf-8"?>
<formControlPr xmlns="http://schemas.microsoft.com/office/spreadsheetml/2009/9/main" objectType="Radio" checked="Checked" firstButton="1" fmlaLink="$I$81" lockText="1" noThreeD="1"/>
</file>

<file path=xl/ctrlProps/ctrlProp289.xml><?xml version="1.0" encoding="utf-8"?>
<formControlPr xmlns="http://schemas.microsoft.com/office/spreadsheetml/2009/9/main" objectType="Radio" lockText="1" noThreeD="1"/>
</file>

<file path=xl/ctrlProps/ctrlProp290.xml><?xml version="1.0" encoding="utf-8"?>
<formControlPr xmlns="http://schemas.microsoft.com/office/spreadsheetml/2009/9/main" objectType="GBox" noThreeD="1"/>
</file>

<file path=xl/ctrlProps/ctrlProp291.xml><?xml version="1.0" encoding="utf-8"?>
<formControlPr xmlns="http://schemas.microsoft.com/office/spreadsheetml/2009/9/main" objectType="Radio" checked="Checked" firstButton="1" fmlaLink="$I$81" lockText="1" noThreeD="1"/>
</file>

<file path=xl/ctrlProps/ctrlProp292.xml><?xml version="1.0" encoding="utf-8"?>
<formControlPr xmlns="http://schemas.microsoft.com/office/spreadsheetml/2009/9/main" objectType="Radio" lockText="1" noThreeD="1"/>
</file>

<file path=xl/ctrlProps/ctrlProp293.xml><?xml version="1.0" encoding="utf-8"?>
<formControlPr xmlns="http://schemas.microsoft.com/office/spreadsheetml/2009/9/main" objectType="GBox" noThreeD="1"/>
</file>

<file path=xl/ctrlProps/ctrlProp294.xml><?xml version="1.0" encoding="utf-8"?>
<formControlPr xmlns="http://schemas.microsoft.com/office/spreadsheetml/2009/9/main" objectType="Radio" checked="Checked" firstButton="1" fmlaLink="$I$81" lockText="1" noThreeD="1"/>
</file>

<file path=xl/ctrlProps/ctrlProp295.xml><?xml version="1.0" encoding="utf-8"?>
<formControlPr xmlns="http://schemas.microsoft.com/office/spreadsheetml/2009/9/main" objectType="Radio" lockText="1" noThreeD="1"/>
</file>

<file path=xl/ctrlProps/ctrlProp296.xml><?xml version="1.0" encoding="utf-8"?>
<formControlPr xmlns="http://schemas.microsoft.com/office/spreadsheetml/2009/9/main" objectType="GBox" noThreeD="1"/>
</file>

<file path=xl/ctrlProps/ctrlProp297.xml><?xml version="1.0" encoding="utf-8"?>
<formControlPr xmlns="http://schemas.microsoft.com/office/spreadsheetml/2009/9/main" objectType="Drop" dropLines="10" dropStyle="combo" dx="22" fmlaLink="$I$97" fmlaRange="リスト_夜間支援体制加算の人数_付７" noThreeD="1" sel="0" val="0"/>
</file>

<file path=xl/ctrlProps/ctrlProp298.xml><?xml version="1.0" encoding="utf-8"?>
<formControlPr xmlns="http://schemas.microsoft.com/office/spreadsheetml/2009/9/main" objectType="Radio" firstButton="1" fmlaLink="$I$96" lockText="1" noThreeD="1"/>
</file>

<file path=xl/ctrlProps/ctrlProp299.xml><?xml version="1.0" encoding="utf-8"?>
<formControlPr xmlns="http://schemas.microsoft.com/office/spreadsheetml/2009/9/main" objectType="Radio" lockText="1" noThreeD="1"/>
</file>

<file path=xl/ctrlProps/ctrlProp300.xml><?xml version="1.0" encoding="utf-8"?>
<formControlPr xmlns="http://schemas.microsoft.com/office/spreadsheetml/2009/9/main" objectType="Radio" lockText="1" noThreeD="1"/>
</file>

<file path=xl/ctrlProps/ctrlProp301.xml><?xml version="1.0" encoding="utf-8"?>
<formControlPr xmlns="http://schemas.microsoft.com/office/spreadsheetml/2009/9/main" objectType="Radio" lockText="1" noThreeD="1"/>
</file>

<file path=xl/ctrlProps/ctrlProp302.xml><?xml version="1.0" encoding="utf-8"?>
<formControlPr xmlns="http://schemas.microsoft.com/office/spreadsheetml/2009/9/main" objectType="GBox" noThreeD="1"/>
</file>

<file path=xl/ctrlProps/ctrlProp303.xml><?xml version="1.0" encoding="utf-8"?>
<formControlPr xmlns="http://schemas.microsoft.com/office/spreadsheetml/2009/9/main" objectType="Drop" dropLines="10" dropStyle="combo" dx="22" fmlaLink="$I$97" fmlaRange="リスト_夜間支援体制加算の人数_付７" noThreeD="1" sel="0" val="0"/>
</file>

<file path=xl/ctrlProps/ctrlProp304.xml><?xml version="1.0" encoding="utf-8"?>
<formControlPr xmlns="http://schemas.microsoft.com/office/spreadsheetml/2009/9/main" objectType="Radio" firstButton="1" fmlaLink="$I$96" lockText="1" noThreeD="1"/>
</file>

<file path=xl/ctrlProps/ctrlProp305.xml><?xml version="1.0" encoding="utf-8"?>
<formControlPr xmlns="http://schemas.microsoft.com/office/spreadsheetml/2009/9/main" objectType="Radio" lockText="1" noThreeD="1"/>
</file>

<file path=xl/ctrlProps/ctrlProp306.xml><?xml version="1.0" encoding="utf-8"?>
<formControlPr xmlns="http://schemas.microsoft.com/office/spreadsheetml/2009/9/main" objectType="Radio" lockText="1" noThreeD="1"/>
</file>

<file path=xl/ctrlProps/ctrlProp307.xml><?xml version="1.0" encoding="utf-8"?>
<formControlPr xmlns="http://schemas.microsoft.com/office/spreadsheetml/2009/9/main" objectType="Radio" lockText="1" noThreeD="1"/>
</file>

<file path=xl/ctrlProps/ctrlProp308.xml><?xml version="1.0" encoding="utf-8"?>
<formControlPr xmlns="http://schemas.microsoft.com/office/spreadsheetml/2009/9/main" objectType="GBox" noThreeD="1"/>
</file>

<file path=xl/ctrlProps/ctrlProp309.xml><?xml version="1.0" encoding="utf-8"?>
<formControlPr xmlns="http://schemas.microsoft.com/office/spreadsheetml/2009/9/main" objectType="Drop" dropLines="10" dropStyle="combo" dx="22" fmlaLink="$I$97" fmlaRange="リスト_夜間支援体制加算の人数_付７" noThreeD="1" sel="0" val="0"/>
</file>

<file path=xl/ctrlProps/ctrlProp310.xml><?xml version="1.0" encoding="utf-8"?>
<formControlPr xmlns="http://schemas.microsoft.com/office/spreadsheetml/2009/9/main" objectType="Radio" firstButton="1" fmlaLink="$I$96" lockText="1" noThreeD="1"/>
</file>

<file path=xl/ctrlProps/ctrlProp311.xml><?xml version="1.0" encoding="utf-8"?>
<formControlPr xmlns="http://schemas.microsoft.com/office/spreadsheetml/2009/9/main" objectType="Radio" lockText="1" noThreeD="1"/>
</file>

<file path=xl/ctrlProps/ctrlProp312.xml><?xml version="1.0" encoding="utf-8"?>
<formControlPr xmlns="http://schemas.microsoft.com/office/spreadsheetml/2009/9/main" objectType="Radio" lockText="1" noThreeD="1"/>
</file>

<file path=xl/ctrlProps/ctrlProp313.xml><?xml version="1.0" encoding="utf-8"?>
<formControlPr xmlns="http://schemas.microsoft.com/office/spreadsheetml/2009/9/main" objectType="Radio" lockText="1" noThreeD="1"/>
</file>

<file path=xl/ctrlProps/ctrlProp314.xml><?xml version="1.0" encoding="utf-8"?>
<formControlPr xmlns="http://schemas.microsoft.com/office/spreadsheetml/2009/9/main" objectType="GBox" noThreeD="1"/>
</file>

<file path=xl/ctrlProps/ctrlProp315.xml><?xml version="1.0" encoding="utf-8"?>
<formControlPr xmlns="http://schemas.microsoft.com/office/spreadsheetml/2009/9/main" objectType="Drop" dropLines="10" dropStyle="combo" dx="22" fmlaLink="$I$97" fmlaRange="リスト_夜間支援体制加算の人数_付７" noThreeD="1" sel="0" val="0"/>
</file>

<file path=xl/ctrlProps/ctrlProp316.xml><?xml version="1.0" encoding="utf-8"?>
<formControlPr xmlns="http://schemas.microsoft.com/office/spreadsheetml/2009/9/main" objectType="Radio" lockText="1" noThreeD="1"/>
</file>

<file path=xl/ctrlProps/ctrlProp317.xml><?xml version="1.0" encoding="utf-8"?>
<formControlPr xmlns="http://schemas.microsoft.com/office/spreadsheetml/2009/9/main" objectType="Radio" lockText="1" noThreeD="1"/>
</file>

<file path=xl/ctrlProps/ctrlProp318.xml><?xml version="1.0" encoding="utf-8"?>
<formControlPr xmlns="http://schemas.microsoft.com/office/spreadsheetml/2009/9/main" objectType="Radio" lockText="1" noThreeD="1"/>
</file>

<file path=xl/ctrlProps/ctrlProp319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79</xdr:row>
          <xdr:rowOff>171450</xdr:rowOff>
        </xdr:from>
        <xdr:to>
          <xdr:col>13</xdr:col>
          <xdr:colOff>76200</xdr:colOff>
          <xdr:row>81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79</xdr:row>
          <xdr:rowOff>171450</xdr:rowOff>
        </xdr:from>
        <xdr:to>
          <xdr:col>21</xdr:col>
          <xdr:colOff>28575</xdr:colOff>
          <xdr:row>81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79</xdr:row>
          <xdr:rowOff>171450</xdr:rowOff>
        </xdr:from>
        <xdr:to>
          <xdr:col>28</xdr:col>
          <xdr:colOff>133350</xdr:colOff>
          <xdr:row>81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101</xdr:row>
          <xdr:rowOff>171450</xdr:rowOff>
        </xdr:from>
        <xdr:to>
          <xdr:col>13</xdr:col>
          <xdr:colOff>76200</xdr:colOff>
          <xdr:row>103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101</xdr:row>
          <xdr:rowOff>171450</xdr:rowOff>
        </xdr:from>
        <xdr:to>
          <xdr:col>21</xdr:col>
          <xdr:colOff>38100</xdr:colOff>
          <xdr:row>103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101</xdr:row>
          <xdr:rowOff>171450</xdr:rowOff>
        </xdr:from>
        <xdr:to>
          <xdr:col>28</xdr:col>
          <xdr:colOff>133350</xdr:colOff>
          <xdr:row>103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123</xdr:row>
          <xdr:rowOff>171450</xdr:rowOff>
        </xdr:from>
        <xdr:to>
          <xdr:col>13</xdr:col>
          <xdr:colOff>76200</xdr:colOff>
          <xdr:row>125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123</xdr:row>
          <xdr:rowOff>171450</xdr:rowOff>
        </xdr:from>
        <xdr:to>
          <xdr:col>21</xdr:col>
          <xdr:colOff>28575</xdr:colOff>
          <xdr:row>125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123</xdr:row>
          <xdr:rowOff>171450</xdr:rowOff>
        </xdr:from>
        <xdr:to>
          <xdr:col>28</xdr:col>
          <xdr:colOff>133350</xdr:colOff>
          <xdr:row>125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149</xdr:row>
          <xdr:rowOff>171450</xdr:rowOff>
        </xdr:from>
        <xdr:to>
          <xdr:col>13</xdr:col>
          <xdr:colOff>76200</xdr:colOff>
          <xdr:row>151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149</xdr:row>
          <xdr:rowOff>171450</xdr:rowOff>
        </xdr:from>
        <xdr:to>
          <xdr:col>21</xdr:col>
          <xdr:colOff>28575</xdr:colOff>
          <xdr:row>151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149</xdr:row>
          <xdr:rowOff>171450</xdr:rowOff>
        </xdr:from>
        <xdr:to>
          <xdr:col>28</xdr:col>
          <xdr:colOff>133350</xdr:colOff>
          <xdr:row>151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171</xdr:row>
          <xdr:rowOff>171450</xdr:rowOff>
        </xdr:from>
        <xdr:to>
          <xdr:col>13</xdr:col>
          <xdr:colOff>76200</xdr:colOff>
          <xdr:row>173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171</xdr:row>
          <xdr:rowOff>171450</xdr:rowOff>
        </xdr:from>
        <xdr:to>
          <xdr:col>21</xdr:col>
          <xdr:colOff>28575</xdr:colOff>
          <xdr:row>173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171</xdr:row>
          <xdr:rowOff>171450</xdr:rowOff>
        </xdr:from>
        <xdr:to>
          <xdr:col>28</xdr:col>
          <xdr:colOff>133350</xdr:colOff>
          <xdr:row>173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193</xdr:row>
          <xdr:rowOff>171450</xdr:rowOff>
        </xdr:from>
        <xdr:to>
          <xdr:col>13</xdr:col>
          <xdr:colOff>76200</xdr:colOff>
          <xdr:row>195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193</xdr:row>
          <xdr:rowOff>171450</xdr:rowOff>
        </xdr:from>
        <xdr:to>
          <xdr:col>21</xdr:col>
          <xdr:colOff>28575</xdr:colOff>
          <xdr:row>195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193</xdr:row>
          <xdr:rowOff>171450</xdr:rowOff>
        </xdr:from>
        <xdr:to>
          <xdr:col>28</xdr:col>
          <xdr:colOff>133350</xdr:colOff>
          <xdr:row>195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60</xdr:row>
          <xdr:rowOff>0</xdr:rowOff>
        </xdr:from>
        <xdr:to>
          <xdr:col>16</xdr:col>
          <xdr:colOff>190500</xdr:colOff>
          <xdr:row>61</xdr:row>
          <xdr:rowOff>0</xdr:rowOff>
        </xdr:to>
        <xdr:sp macro="" textlink="">
          <xdr:nvSpPr>
            <xdr:cNvPr id="1045" name="Group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16</xdr:col>
          <xdr:colOff>190500</xdr:colOff>
          <xdr:row>60</xdr:row>
          <xdr:rowOff>0</xdr:rowOff>
        </xdr:to>
        <xdr:sp macro="" textlink="">
          <xdr:nvSpPr>
            <xdr:cNvPr id="1046" name="Group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35</xdr:row>
          <xdr:rowOff>9525</xdr:rowOff>
        </xdr:from>
        <xdr:to>
          <xdr:col>24</xdr:col>
          <xdr:colOff>190500</xdr:colOff>
          <xdr:row>36</xdr:row>
          <xdr:rowOff>9525</xdr:rowOff>
        </xdr:to>
        <xdr:sp macro="" textlink="">
          <xdr:nvSpPr>
            <xdr:cNvPr id="1116" name="Group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35</xdr:row>
          <xdr:rowOff>19050</xdr:rowOff>
        </xdr:from>
        <xdr:to>
          <xdr:col>19</xdr:col>
          <xdr:colOff>85725</xdr:colOff>
          <xdr:row>36</xdr:row>
          <xdr:rowOff>0</xdr:rowOff>
        </xdr:to>
        <xdr:sp macro="" textlink="">
          <xdr:nvSpPr>
            <xdr:cNvPr id="1117" name="Option Button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19050</xdr:rowOff>
        </xdr:from>
        <xdr:to>
          <xdr:col>23</xdr:col>
          <xdr:colOff>161925</xdr:colOff>
          <xdr:row>36</xdr:row>
          <xdr:rowOff>0</xdr:rowOff>
        </xdr:to>
        <xdr:sp macro="" textlink="">
          <xdr:nvSpPr>
            <xdr:cNvPr id="1118" name="Option Button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171450</xdr:rowOff>
        </xdr:from>
        <xdr:to>
          <xdr:col>35</xdr:col>
          <xdr:colOff>190500</xdr:colOff>
          <xdr:row>44</xdr:row>
          <xdr:rowOff>219075</xdr:rowOff>
        </xdr:to>
        <xdr:sp macro="" textlink="">
          <xdr:nvSpPr>
            <xdr:cNvPr id="1119" name="Group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44</xdr:row>
          <xdr:rowOff>9525</xdr:rowOff>
        </xdr:from>
        <xdr:to>
          <xdr:col>19</xdr:col>
          <xdr:colOff>66675</xdr:colOff>
          <xdr:row>44</xdr:row>
          <xdr:rowOff>219075</xdr:rowOff>
        </xdr:to>
        <xdr:sp macro="" textlink="">
          <xdr:nvSpPr>
            <xdr:cNvPr id="1120" name="Option Button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44</xdr:row>
          <xdr:rowOff>9525</xdr:rowOff>
        </xdr:from>
        <xdr:to>
          <xdr:col>24</xdr:col>
          <xdr:colOff>9525</xdr:colOff>
          <xdr:row>44</xdr:row>
          <xdr:rowOff>219075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190500</xdr:colOff>
          <xdr:row>55</xdr:row>
          <xdr:rowOff>0</xdr:rowOff>
        </xdr:from>
        <xdr:to>
          <xdr:col>36</xdr:col>
          <xdr:colOff>9525</xdr:colOff>
          <xdr:row>55</xdr:row>
          <xdr:rowOff>295275</xdr:rowOff>
        </xdr:to>
        <xdr:sp macro="" textlink="">
          <xdr:nvSpPr>
            <xdr:cNvPr id="1122" name="Group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85725</xdr:colOff>
          <xdr:row>55</xdr:row>
          <xdr:rowOff>47625</xdr:rowOff>
        </xdr:from>
        <xdr:to>
          <xdr:col>31</xdr:col>
          <xdr:colOff>152400</xdr:colOff>
          <xdr:row>55</xdr:row>
          <xdr:rowOff>257175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114300</xdr:colOff>
          <xdr:row>55</xdr:row>
          <xdr:rowOff>57150</xdr:rowOff>
        </xdr:from>
        <xdr:to>
          <xdr:col>35</xdr:col>
          <xdr:colOff>142875</xdr:colOff>
          <xdr:row>55</xdr:row>
          <xdr:rowOff>266700</xdr:rowOff>
        </xdr:to>
        <xdr:sp macro="" textlink="">
          <xdr:nvSpPr>
            <xdr:cNvPr id="1124" name="Option Button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9525</xdr:rowOff>
        </xdr:from>
        <xdr:to>
          <xdr:col>11</xdr:col>
          <xdr:colOff>0</xdr:colOff>
          <xdr:row>56</xdr:row>
          <xdr:rowOff>219075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56</xdr:row>
          <xdr:rowOff>9525</xdr:rowOff>
        </xdr:from>
        <xdr:to>
          <xdr:col>15</xdr:col>
          <xdr:colOff>38100</xdr:colOff>
          <xdr:row>56</xdr:row>
          <xdr:rowOff>219075</xdr:rowOff>
        </xdr:to>
        <xdr:sp macro="" textlink="">
          <xdr:nvSpPr>
            <xdr:cNvPr id="1126" name="Option Button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0</xdr:rowOff>
        </xdr:from>
        <xdr:to>
          <xdr:col>10</xdr:col>
          <xdr:colOff>190500</xdr:colOff>
          <xdr:row>57</xdr:row>
          <xdr:rowOff>209550</xdr:rowOff>
        </xdr:to>
        <xdr:sp macro="" textlink="">
          <xdr:nvSpPr>
            <xdr:cNvPr id="1127" name="Option Button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57</xdr:row>
          <xdr:rowOff>0</xdr:rowOff>
        </xdr:from>
        <xdr:to>
          <xdr:col>15</xdr:col>
          <xdr:colOff>104775</xdr:colOff>
          <xdr:row>57</xdr:row>
          <xdr:rowOff>209550</xdr:rowOff>
        </xdr:to>
        <xdr:sp macro="" textlink="">
          <xdr:nvSpPr>
            <xdr:cNvPr id="1128" name="Option Button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17</xdr:col>
          <xdr:colOff>0</xdr:colOff>
          <xdr:row>60</xdr:row>
          <xdr:rowOff>0</xdr:rowOff>
        </xdr:to>
        <xdr:sp macro="" textlink="">
          <xdr:nvSpPr>
            <xdr:cNvPr id="1129" name="Group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59</xdr:row>
          <xdr:rowOff>9525</xdr:rowOff>
        </xdr:from>
        <xdr:to>
          <xdr:col>10</xdr:col>
          <xdr:colOff>161925</xdr:colOff>
          <xdr:row>59</xdr:row>
          <xdr:rowOff>219075</xdr:rowOff>
        </xdr:to>
        <xdr:sp macro="" textlink="">
          <xdr:nvSpPr>
            <xdr:cNvPr id="1130" name="Option Button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59</xdr:row>
          <xdr:rowOff>19050</xdr:rowOff>
        </xdr:from>
        <xdr:to>
          <xdr:col>15</xdr:col>
          <xdr:colOff>57150</xdr:colOff>
          <xdr:row>60</xdr:row>
          <xdr:rowOff>0</xdr:rowOff>
        </xdr:to>
        <xdr:sp macro="" textlink="">
          <xdr:nvSpPr>
            <xdr:cNvPr id="1131" name="Option Button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60</xdr:row>
          <xdr:rowOff>9525</xdr:rowOff>
        </xdr:from>
        <xdr:to>
          <xdr:col>10</xdr:col>
          <xdr:colOff>133350</xdr:colOff>
          <xdr:row>60</xdr:row>
          <xdr:rowOff>219075</xdr:rowOff>
        </xdr:to>
        <xdr:sp macro="" textlink="">
          <xdr:nvSpPr>
            <xdr:cNvPr id="1132" name="Option Button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60</xdr:row>
          <xdr:rowOff>9525</xdr:rowOff>
        </xdr:from>
        <xdr:to>
          <xdr:col>15</xdr:col>
          <xdr:colOff>57150</xdr:colOff>
          <xdr:row>60</xdr:row>
          <xdr:rowOff>219075</xdr:rowOff>
        </xdr:to>
        <xdr:sp macro="" textlink="">
          <xdr:nvSpPr>
            <xdr:cNvPr id="1133" name="Option Button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9525</xdr:colOff>
          <xdr:row>57</xdr:row>
          <xdr:rowOff>0</xdr:rowOff>
        </xdr:from>
        <xdr:to>
          <xdr:col>36</xdr:col>
          <xdr:colOff>0</xdr:colOff>
          <xdr:row>58</xdr:row>
          <xdr:rowOff>0</xdr:rowOff>
        </xdr:to>
        <xdr:sp macro="" textlink="">
          <xdr:nvSpPr>
            <xdr:cNvPr id="1134" name="Group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95250</xdr:colOff>
          <xdr:row>57</xdr:row>
          <xdr:rowOff>9525</xdr:rowOff>
        </xdr:from>
        <xdr:to>
          <xdr:col>28</xdr:col>
          <xdr:colOff>95250</xdr:colOff>
          <xdr:row>57</xdr:row>
          <xdr:rowOff>219075</xdr:rowOff>
        </xdr:to>
        <xdr:sp macro="" textlink="">
          <xdr:nvSpPr>
            <xdr:cNvPr id="1135" name="Option Button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57</xdr:row>
          <xdr:rowOff>9525</xdr:rowOff>
        </xdr:from>
        <xdr:to>
          <xdr:col>32</xdr:col>
          <xdr:colOff>57150</xdr:colOff>
          <xdr:row>57</xdr:row>
          <xdr:rowOff>219075</xdr:rowOff>
        </xdr:to>
        <xdr:sp macro="" textlink="">
          <xdr:nvSpPr>
            <xdr:cNvPr id="1136" name="Option Button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219075</xdr:rowOff>
        </xdr:from>
        <xdr:to>
          <xdr:col>36</xdr:col>
          <xdr:colOff>0</xdr:colOff>
          <xdr:row>58</xdr:row>
          <xdr:rowOff>219075</xdr:rowOff>
        </xdr:to>
        <xdr:sp macro="" textlink="">
          <xdr:nvSpPr>
            <xdr:cNvPr id="1137" name="Group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95250</xdr:colOff>
          <xdr:row>58</xdr:row>
          <xdr:rowOff>0</xdr:rowOff>
        </xdr:from>
        <xdr:to>
          <xdr:col>28</xdr:col>
          <xdr:colOff>104775</xdr:colOff>
          <xdr:row>58</xdr:row>
          <xdr:rowOff>209550</xdr:rowOff>
        </xdr:to>
        <xdr:sp macro="" textlink="">
          <xdr:nvSpPr>
            <xdr:cNvPr id="1138" name="Option Button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58</xdr:row>
          <xdr:rowOff>9525</xdr:rowOff>
        </xdr:from>
        <xdr:to>
          <xdr:col>32</xdr:col>
          <xdr:colOff>28575</xdr:colOff>
          <xdr:row>58</xdr:row>
          <xdr:rowOff>219075</xdr:rowOff>
        </xdr:to>
        <xdr:sp macro="" textlink="">
          <xdr:nvSpPr>
            <xdr:cNvPr id="1139" name="Option Button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219075</xdr:rowOff>
        </xdr:from>
        <xdr:to>
          <xdr:col>36</xdr:col>
          <xdr:colOff>0</xdr:colOff>
          <xdr:row>59</xdr:row>
          <xdr:rowOff>219075</xdr:rowOff>
        </xdr:to>
        <xdr:sp macro="" textlink="">
          <xdr:nvSpPr>
            <xdr:cNvPr id="1140" name="Group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104775</xdr:colOff>
          <xdr:row>59</xdr:row>
          <xdr:rowOff>9525</xdr:rowOff>
        </xdr:from>
        <xdr:to>
          <xdr:col>28</xdr:col>
          <xdr:colOff>85725</xdr:colOff>
          <xdr:row>59</xdr:row>
          <xdr:rowOff>219075</xdr:rowOff>
        </xdr:to>
        <xdr:sp macro="" textlink="">
          <xdr:nvSpPr>
            <xdr:cNvPr id="1141" name="Option Button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59</xdr:row>
          <xdr:rowOff>9525</xdr:rowOff>
        </xdr:from>
        <xdr:to>
          <xdr:col>32</xdr:col>
          <xdr:colOff>57150</xdr:colOff>
          <xdr:row>59</xdr:row>
          <xdr:rowOff>219075</xdr:rowOff>
        </xdr:to>
        <xdr:sp macro="" textlink="">
          <xdr:nvSpPr>
            <xdr:cNvPr id="1142" name="Option Button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95</xdr:row>
          <xdr:rowOff>0</xdr:rowOff>
        </xdr:from>
        <xdr:to>
          <xdr:col>24</xdr:col>
          <xdr:colOff>190500</xdr:colOff>
          <xdr:row>96</xdr:row>
          <xdr:rowOff>0</xdr:rowOff>
        </xdr:to>
        <xdr:sp macro="" textlink="">
          <xdr:nvSpPr>
            <xdr:cNvPr id="1159" name="Group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117</xdr:row>
          <xdr:rowOff>0</xdr:rowOff>
        </xdr:from>
        <xdr:to>
          <xdr:col>24</xdr:col>
          <xdr:colOff>190500</xdr:colOff>
          <xdr:row>118</xdr:row>
          <xdr:rowOff>0</xdr:rowOff>
        </xdr:to>
        <xdr:sp macro="" textlink="">
          <xdr:nvSpPr>
            <xdr:cNvPr id="1169" name="Group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143</xdr:row>
          <xdr:rowOff>0</xdr:rowOff>
        </xdr:from>
        <xdr:to>
          <xdr:col>24</xdr:col>
          <xdr:colOff>190500</xdr:colOff>
          <xdr:row>144</xdr:row>
          <xdr:rowOff>0</xdr:rowOff>
        </xdr:to>
        <xdr:sp macro="" textlink="">
          <xdr:nvSpPr>
            <xdr:cNvPr id="1182" name="Group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165</xdr:row>
          <xdr:rowOff>0</xdr:rowOff>
        </xdr:from>
        <xdr:to>
          <xdr:col>24</xdr:col>
          <xdr:colOff>190500</xdr:colOff>
          <xdr:row>166</xdr:row>
          <xdr:rowOff>0</xdr:rowOff>
        </xdr:to>
        <xdr:sp macro="" textlink="">
          <xdr:nvSpPr>
            <xdr:cNvPr id="1195" name="Group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28575</xdr:rowOff>
        </xdr:from>
        <xdr:to>
          <xdr:col>10</xdr:col>
          <xdr:colOff>190500</xdr:colOff>
          <xdr:row>59</xdr:row>
          <xdr:rowOff>9525</xdr:rowOff>
        </xdr:to>
        <xdr:sp macro="" textlink="">
          <xdr:nvSpPr>
            <xdr:cNvPr id="1506" name="Option Button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58</xdr:row>
          <xdr:rowOff>19050</xdr:rowOff>
        </xdr:from>
        <xdr:to>
          <xdr:col>15</xdr:col>
          <xdr:colOff>104775</xdr:colOff>
          <xdr:row>59</xdr:row>
          <xdr:rowOff>0</xdr:rowOff>
        </xdr:to>
        <xdr:sp macro="" textlink="">
          <xdr:nvSpPr>
            <xdr:cNvPr id="1507" name="Option Button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56</xdr:row>
          <xdr:rowOff>0</xdr:rowOff>
        </xdr:from>
        <xdr:to>
          <xdr:col>17</xdr:col>
          <xdr:colOff>9525</xdr:colOff>
          <xdr:row>57</xdr:row>
          <xdr:rowOff>0</xdr:rowOff>
        </xdr:to>
        <xdr:sp macro="" textlink="">
          <xdr:nvSpPr>
            <xdr:cNvPr id="1508" name="Group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58</xdr:row>
          <xdr:rowOff>9525</xdr:rowOff>
        </xdr:from>
        <xdr:to>
          <xdr:col>17</xdr:col>
          <xdr:colOff>9525</xdr:colOff>
          <xdr:row>59</xdr:row>
          <xdr:rowOff>9525</xdr:rowOff>
        </xdr:to>
        <xdr:sp macro="" textlink="">
          <xdr:nvSpPr>
            <xdr:cNvPr id="1509" name="Group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57</xdr:row>
          <xdr:rowOff>0</xdr:rowOff>
        </xdr:from>
        <xdr:to>
          <xdr:col>17</xdr:col>
          <xdr:colOff>0</xdr:colOff>
          <xdr:row>58</xdr:row>
          <xdr:rowOff>0</xdr:rowOff>
        </xdr:to>
        <xdr:sp macro="" textlink="">
          <xdr:nvSpPr>
            <xdr:cNvPr id="1510" name="Group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0</xdr:rowOff>
        </xdr:from>
        <xdr:to>
          <xdr:col>22</xdr:col>
          <xdr:colOff>0</xdr:colOff>
          <xdr:row>37</xdr:row>
          <xdr:rowOff>0</xdr:rowOff>
        </xdr:to>
        <xdr:sp macro="" textlink="">
          <xdr:nvSpPr>
            <xdr:cNvPr id="1511" name="Group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36</xdr:row>
          <xdr:rowOff>28575</xdr:rowOff>
        </xdr:from>
        <xdr:to>
          <xdr:col>12</xdr:col>
          <xdr:colOff>0</xdr:colOff>
          <xdr:row>36</xdr:row>
          <xdr:rowOff>209550</xdr:rowOff>
        </xdr:to>
        <xdr:sp macro="" textlink="">
          <xdr:nvSpPr>
            <xdr:cNvPr id="1512" name="Option Button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包括型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36</xdr:row>
          <xdr:rowOff>28575</xdr:rowOff>
        </xdr:from>
        <xdr:to>
          <xdr:col>19</xdr:col>
          <xdr:colOff>47625</xdr:colOff>
          <xdr:row>36</xdr:row>
          <xdr:rowOff>209550</xdr:rowOff>
        </xdr:to>
        <xdr:sp macro="" textlink="">
          <xdr:nvSpPr>
            <xdr:cNvPr id="1513" name="Option Button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外部サービス利用型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35</xdr:col>
          <xdr:colOff>180975</xdr:colOff>
          <xdr:row>60</xdr:row>
          <xdr:rowOff>180975</xdr:rowOff>
        </xdr:to>
        <xdr:sp macro="" textlink="">
          <xdr:nvSpPr>
            <xdr:cNvPr id="1514" name="Group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142875</xdr:colOff>
          <xdr:row>60</xdr:row>
          <xdr:rowOff>19050</xdr:rowOff>
        </xdr:from>
        <xdr:to>
          <xdr:col>28</xdr:col>
          <xdr:colOff>66675</xdr:colOff>
          <xdr:row>60</xdr:row>
          <xdr:rowOff>180975</xdr:rowOff>
        </xdr:to>
        <xdr:sp macro="" textlink="">
          <xdr:nvSpPr>
            <xdr:cNvPr id="1515" name="Option Button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180975</xdr:colOff>
          <xdr:row>60</xdr:row>
          <xdr:rowOff>28575</xdr:rowOff>
        </xdr:from>
        <xdr:to>
          <xdr:col>32</xdr:col>
          <xdr:colOff>171450</xdr:colOff>
          <xdr:row>60</xdr:row>
          <xdr:rowOff>180975</xdr:rowOff>
        </xdr:to>
        <xdr:sp macro="" textlink="">
          <xdr:nvSpPr>
            <xdr:cNvPr id="1516" name="Option Button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70</xdr:row>
          <xdr:rowOff>0</xdr:rowOff>
        </xdr:from>
        <xdr:to>
          <xdr:col>36</xdr:col>
          <xdr:colOff>0</xdr:colOff>
          <xdr:row>71</xdr:row>
          <xdr:rowOff>0</xdr:rowOff>
        </xdr:to>
        <xdr:sp macro="" textlink="">
          <xdr:nvSpPr>
            <xdr:cNvPr id="1517" name="Group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70</xdr:row>
          <xdr:rowOff>19050</xdr:rowOff>
        </xdr:from>
        <xdr:to>
          <xdr:col>11</xdr:col>
          <xdr:colOff>123825</xdr:colOff>
          <xdr:row>70</xdr:row>
          <xdr:rowOff>171450</xdr:rowOff>
        </xdr:to>
        <xdr:sp macro="" textlink="">
          <xdr:nvSpPr>
            <xdr:cNvPr id="1518" name="Option Button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70</xdr:row>
          <xdr:rowOff>19050</xdr:rowOff>
        </xdr:from>
        <xdr:to>
          <xdr:col>15</xdr:col>
          <xdr:colOff>57150</xdr:colOff>
          <xdr:row>71</xdr:row>
          <xdr:rowOff>0</xdr:rowOff>
        </xdr:to>
        <xdr:sp macro="" textlink="">
          <xdr:nvSpPr>
            <xdr:cNvPr id="1519" name="Option Button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92</xdr:row>
          <xdr:rowOff>0</xdr:rowOff>
        </xdr:from>
        <xdr:to>
          <xdr:col>36</xdr:col>
          <xdr:colOff>0</xdr:colOff>
          <xdr:row>93</xdr:row>
          <xdr:rowOff>0</xdr:rowOff>
        </xdr:to>
        <xdr:sp macro="" textlink="">
          <xdr:nvSpPr>
            <xdr:cNvPr id="1526" name="Group Box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92</xdr:row>
          <xdr:rowOff>19050</xdr:rowOff>
        </xdr:from>
        <xdr:to>
          <xdr:col>11</xdr:col>
          <xdr:colOff>123825</xdr:colOff>
          <xdr:row>92</xdr:row>
          <xdr:rowOff>171450</xdr:rowOff>
        </xdr:to>
        <xdr:sp macro="" textlink="">
          <xdr:nvSpPr>
            <xdr:cNvPr id="1527" name="Option Button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92</xdr:row>
          <xdr:rowOff>19050</xdr:rowOff>
        </xdr:from>
        <xdr:to>
          <xdr:col>15</xdr:col>
          <xdr:colOff>57150</xdr:colOff>
          <xdr:row>93</xdr:row>
          <xdr:rowOff>0</xdr:rowOff>
        </xdr:to>
        <xdr:sp macro="" textlink="">
          <xdr:nvSpPr>
            <xdr:cNvPr id="1528" name="Option Button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114</xdr:row>
          <xdr:rowOff>0</xdr:rowOff>
        </xdr:from>
        <xdr:to>
          <xdr:col>36</xdr:col>
          <xdr:colOff>0</xdr:colOff>
          <xdr:row>115</xdr:row>
          <xdr:rowOff>0</xdr:rowOff>
        </xdr:to>
        <xdr:sp macro="" textlink="">
          <xdr:nvSpPr>
            <xdr:cNvPr id="1529" name="Group Box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114</xdr:row>
          <xdr:rowOff>19050</xdr:rowOff>
        </xdr:from>
        <xdr:to>
          <xdr:col>11</xdr:col>
          <xdr:colOff>123825</xdr:colOff>
          <xdr:row>114</xdr:row>
          <xdr:rowOff>171450</xdr:rowOff>
        </xdr:to>
        <xdr:sp macro="" textlink="">
          <xdr:nvSpPr>
            <xdr:cNvPr id="1530" name="Option Button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114</xdr:row>
          <xdr:rowOff>19050</xdr:rowOff>
        </xdr:from>
        <xdr:to>
          <xdr:col>15</xdr:col>
          <xdr:colOff>57150</xdr:colOff>
          <xdr:row>115</xdr:row>
          <xdr:rowOff>0</xdr:rowOff>
        </xdr:to>
        <xdr:sp macro="" textlink="">
          <xdr:nvSpPr>
            <xdr:cNvPr id="1531" name="Option Button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140</xdr:row>
          <xdr:rowOff>0</xdr:rowOff>
        </xdr:from>
        <xdr:to>
          <xdr:col>36</xdr:col>
          <xdr:colOff>0</xdr:colOff>
          <xdr:row>141</xdr:row>
          <xdr:rowOff>0</xdr:rowOff>
        </xdr:to>
        <xdr:sp macro="" textlink="">
          <xdr:nvSpPr>
            <xdr:cNvPr id="1532" name="Group Box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140</xdr:row>
          <xdr:rowOff>19050</xdr:rowOff>
        </xdr:from>
        <xdr:to>
          <xdr:col>11</xdr:col>
          <xdr:colOff>123825</xdr:colOff>
          <xdr:row>140</xdr:row>
          <xdr:rowOff>171450</xdr:rowOff>
        </xdr:to>
        <xdr:sp macro="" textlink="">
          <xdr:nvSpPr>
            <xdr:cNvPr id="1533" name="Option Button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140</xdr:row>
          <xdr:rowOff>19050</xdr:rowOff>
        </xdr:from>
        <xdr:to>
          <xdr:col>15</xdr:col>
          <xdr:colOff>57150</xdr:colOff>
          <xdr:row>141</xdr:row>
          <xdr:rowOff>0</xdr:rowOff>
        </xdr:to>
        <xdr:sp macro="" textlink="">
          <xdr:nvSpPr>
            <xdr:cNvPr id="1534" name="Option Button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162</xdr:row>
          <xdr:rowOff>0</xdr:rowOff>
        </xdr:from>
        <xdr:to>
          <xdr:col>36</xdr:col>
          <xdr:colOff>0</xdr:colOff>
          <xdr:row>163</xdr:row>
          <xdr:rowOff>0</xdr:rowOff>
        </xdr:to>
        <xdr:sp macro="" textlink="">
          <xdr:nvSpPr>
            <xdr:cNvPr id="1535" name="Group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162</xdr:row>
          <xdr:rowOff>19050</xdr:rowOff>
        </xdr:from>
        <xdr:to>
          <xdr:col>11</xdr:col>
          <xdr:colOff>123825</xdr:colOff>
          <xdr:row>162</xdr:row>
          <xdr:rowOff>171450</xdr:rowOff>
        </xdr:to>
        <xdr:sp macro="" textlink="">
          <xdr:nvSpPr>
            <xdr:cNvPr id="1536" name="Option Button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162</xdr:row>
          <xdr:rowOff>19050</xdr:rowOff>
        </xdr:from>
        <xdr:to>
          <xdr:col>15</xdr:col>
          <xdr:colOff>57150</xdr:colOff>
          <xdr:row>163</xdr:row>
          <xdr:rowOff>0</xdr:rowOff>
        </xdr:to>
        <xdr:sp macro="" textlink="">
          <xdr:nvSpPr>
            <xdr:cNvPr id="1537" name="Option Button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184</xdr:row>
          <xdr:rowOff>0</xdr:rowOff>
        </xdr:from>
        <xdr:to>
          <xdr:col>36</xdr:col>
          <xdr:colOff>0</xdr:colOff>
          <xdr:row>185</xdr:row>
          <xdr:rowOff>0</xdr:rowOff>
        </xdr:to>
        <xdr:sp macro="" textlink="">
          <xdr:nvSpPr>
            <xdr:cNvPr id="1538" name="Group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184</xdr:row>
          <xdr:rowOff>19050</xdr:rowOff>
        </xdr:from>
        <xdr:to>
          <xdr:col>11</xdr:col>
          <xdr:colOff>123825</xdr:colOff>
          <xdr:row>184</xdr:row>
          <xdr:rowOff>171450</xdr:rowOff>
        </xdr:to>
        <xdr:sp macro="" textlink="">
          <xdr:nvSpPr>
            <xdr:cNvPr id="1539" name="Option Button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184</xdr:row>
          <xdr:rowOff>19050</xdr:rowOff>
        </xdr:from>
        <xdr:to>
          <xdr:col>15</xdr:col>
          <xdr:colOff>57150</xdr:colOff>
          <xdr:row>185</xdr:row>
          <xdr:rowOff>0</xdr:rowOff>
        </xdr:to>
        <xdr:sp macro="" textlink="">
          <xdr:nvSpPr>
            <xdr:cNvPr id="1540" name="Option Button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xdr:twoCellAnchor>
    <xdr:from>
      <xdr:col>36</xdr:col>
      <xdr:colOff>123265</xdr:colOff>
      <xdr:row>87</xdr:row>
      <xdr:rowOff>67235</xdr:rowOff>
    </xdr:from>
    <xdr:to>
      <xdr:col>42</xdr:col>
      <xdr:colOff>451038</xdr:colOff>
      <xdr:row>89</xdr:row>
      <xdr:rowOff>118222</xdr:rowOff>
    </xdr:to>
    <xdr:sp macro="" textlink="">
      <xdr:nvSpPr>
        <xdr:cNvPr id="737" name="角丸四角形 736"/>
        <xdr:cNvSpPr/>
      </xdr:nvSpPr>
      <xdr:spPr>
        <a:xfrm>
          <a:off x="7395883" y="16450235"/>
          <a:ext cx="4429126" cy="4095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複数の住居を有する場合、すべての住居について記入が必要です。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218</xdr:row>
          <xdr:rowOff>171450</xdr:rowOff>
        </xdr:from>
        <xdr:to>
          <xdr:col>13</xdr:col>
          <xdr:colOff>76200</xdr:colOff>
          <xdr:row>220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218</xdr:row>
          <xdr:rowOff>171450</xdr:rowOff>
        </xdr:from>
        <xdr:to>
          <xdr:col>21</xdr:col>
          <xdr:colOff>38100</xdr:colOff>
          <xdr:row>220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218</xdr:row>
          <xdr:rowOff>171450</xdr:rowOff>
        </xdr:from>
        <xdr:to>
          <xdr:col>28</xdr:col>
          <xdr:colOff>133350</xdr:colOff>
          <xdr:row>220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240</xdr:row>
          <xdr:rowOff>171450</xdr:rowOff>
        </xdr:from>
        <xdr:to>
          <xdr:col>13</xdr:col>
          <xdr:colOff>76200</xdr:colOff>
          <xdr:row>242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240</xdr:row>
          <xdr:rowOff>171450</xdr:rowOff>
        </xdr:from>
        <xdr:to>
          <xdr:col>21</xdr:col>
          <xdr:colOff>38100</xdr:colOff>
          <xdr:row>242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240</xdr:row>
          <xdr:rowOff>171450</xdr:rowOff>
        </xdr:from>
        <xdr:to>
          <xdr:col>28</xdr:col>
          <xdr:colOff>133350</xdr:colOff>
          <xdr:row>242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262</xdr:row>
          <xdr:rowOff>171450</xdr:rowOff>
        </xdr:from>
        <xdr:to>
          <xdr:col>13</xdr:col>
          <xdr:colOff>76200</xdr:colOff>
          <xdr:row>264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262</xdr:row>
          <xdr:rowOff>171450</xdr:rowOff>
        </xdr:from>
        <xdr:to>
          <xdr:col>21</xdr:col>
          <xdr:colOff>38100</xdr:colOff>
          <xdr:row>264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262</xdr:row>
          <xdr:rowOff>171450</xdr:rowOff>
        </xdr:from>
        <xdr:to>
          <xdr:col>28</xdr:col>
          <xdr:colOff>133350</xdr:colOff>
          <xdr:row>264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209</xdr:row>
          <xdr:rowOff>0</xdr:rowOff>
        </xdr:from>
        <xdr:to>
          <xdr:col>36</xdr:col>
          <xdr:colOff>0</xdr:colOff>
          <xdr:row>210</xdr:row>
          <xdr:rowOff>0</xdr:rowOff>
        </xdr:to>
        <xdr:sp macro="" textlink="">
          <xdr:nvSpPr>
            <xdr:cNvPr id="1852" name="Group Box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209</xdr:row>
          <xdr:rowOff>19050</xdr:rowOff>
        </xdr:from>
        <xdr:to>
          <xdr:col>11</xdr:col>
          <xdr:colOff>123825</xdr:colOff>
          <xdr:row>209</xdr:row>
          <xdr:rowOff>171450</xdr:rowOff>
        </xdr:to>
        <xdr:sp macro="" textlink="">
          <xdr:nvSpPr>
            <xdr:cNvPr id="1853" name="Option Button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209</xdr:row>
          <xdr:rowOff>19050</xdr:rowOff>
        </xdr:from>
        <xdr:to>
          <xdr:col>15</xdr:col>
          <xdr:colOff>57150</xdr:colOff>
          <xdr:row>210</xdr:row>
          <xdr:rowOff>0</xdr:rowOff>
        </xdr:to>
        <xdr:sp macro="" textlink="">
          <xdr:nvSpPr>
            <xdr:cNvPr id="1854" name="Option Button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231</xdr:row>
          <xdr:rowOff>0</xdr:rowOff>
        </xdr:from>
        <xdr:to>
          <xdr:col>36</xdr:col>
          <xdr:colOff>0</xdr:colOff>
          <xdr:row>232</xdr:row>
          <xdr:rowOff>0</xdr:rowOff>
        </xdr:to>
        <xdr:sp macro="" textlink="">
          <xdr:nvSpPr>
            <xdr:cNvPr id="1855" name="Group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231</xdr:row>
          <xdr:rowOff>19050</xdr:rowOff>
        </xdr:from>
        <xdr:to>
          <xdr:col>11</xdr:col>
          <xdr:colOff>123825</xdr:colOff>
          <xdr:row>231</xdr:row>
          <xdr:rowOff>171450</xdr:rowOff>
        </xdr:to>
        <xdr:sp macro="" textlink="">
          <xdr:nvSpPr>
            <xdr:cNvPr id="1856" name="Option Button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231</xdr:row>
          <xdr:rowOff>19050</xdr:rowOff>
        </xdr:from>
        <xdr:to>
          <xdr:col>15</xdr:col>
          <xdr:colOff>57150</xdr:colOff>
          <xdr:row>232</xdr:row>
          <xdr:rowOff>0</xdr:rowOff>
        </xdr:to>
        <xdr:sp macro="" textlink="">
          <xdr:nvSpPr>
            <xdr:cNvPr id="1857" name="Option Button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253</xdr:row>
          <xdr:rowOff>0</xdr:rowOff>
        </xdr:from>
        <xdr:to>
          <xdr:col>36</xdr:col>
          <xdr:colOff>0</xdr:colOff>
          <xdr:row>254</xdr:row>
          <xdr:rowOff>0</xdr:rowOff>
        </xdr:to>
        <xdr:sp macro="" textlink="">
          <xdr:nvSpPr>
            <xdr:cNvPr id="1858" name="Group Box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253</xdr:row>
          <xdr:rowOff>19050</xdr:rowOff>
        </xdr:from>
        <xdr:to>
          <xdr:col>11</xdr:col>
          <xdr:colOff>123825</xdr:colOff>
          <xdr:row>253</xdr:row>
          <xdr:rowOff>171450</xdr:rowOff>
        </xdr:to>
        <xdr:sp macro="" textlink="">
          <xdr:nvSpPr>
            <xdr:cNvPr id="1859" name="Option Button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253</xdr:row>
          <xdr:rowOff>19050</xdr:rowOff>
        </xdr:from>
        <xdr:to>
          <xdr:col>15</xdr:col>
          <xdr:colOff>57150</xdr:colOff>
          <xdr:row>254</xdr:row>
          <xdr:rowOff>0</xdr:rowOff>
        </xdr:to>
        <xdr:sp macro="" textlink="">
          <xdr:nvSpPr>
            <xdr:cNvPr id="1860" name="Option Button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287</xdr:row>
          <xdr:rowOff>171450</xdr:rowOff>
        </xdr:from>
        <xdr:to>
          <xdr:col>13</xdr:col>
          <xdr:colOff>76200</xdr:colOff>
          <xdr:row>289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287</xdr:row>
          <xdr:rowOff>171450</xdr:rowOff>
        </xdr:from>
        <xdr:to>
          <xdr:col>21</xdr:col>
          <xdr:colOff>38100</xdr:colOff>
          <xdr:row>289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287</xdr:row>
          <xdr:rowOff>171450</xdr:rowOff>
        </xdr:from>
        <xdr:to>
          <xdr:col>28</xdr:col>
          <xdr:colOff>133350</xdr:colOff>
          <xdr:row>289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309</xdr:row>
          <xdr:rowOff>171450</xdr:rowOff>
        </xdr:from>
        <xdr:to>
          <xdr:col>13</xdr:col>
          <xdr:colOff>76200</xdr:colOff>
          <xdr:row>311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309</xdr:row>
          <xdr:rowOff>171450</xdr:rowOff>
        </xdr:from>
        <xdr:to>
          <xdr:col>21</xdr:col>
          <xdr:colOff>38100</xdr:colOff>
          <xdr:row>311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309</xdr:row>
          <xdr:rowOff>171450</xdr:rowOff>
        </xdr:from>
        <xdr:to>
          <xdr:col>28</xdr:col>
          <xdr:colOff>133350</xdr:colOff>
          <xdr:row>311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331</xdr:row>
          <xdr:rowOff>171450</xdr:rowOff>
        </xdr:from>
        <xdr:to>
          <xdr:col>13</xdr:col>
          <xdr:colOff>76200</xdr:colOff>
          <xdr:row>333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331</xdr:row>
          <xdr:rowOff>171450</xdr:rowOff>
        </xdr:from>
        <xdr:to>
          <xdr:col>21</xdr:col>
          <xdr:colOff>38100</xdr:colOff>
          <xdr:row>333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331</xdr:row>
          <xdr:rowOff>171450</xdr:rowOff>
        </xdr:from>
        <xdr:to>
          <xdr:col>28</xdr:col>
          <xdr:colOff>133350</xdr:colOff>
          <xdr:row>333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278</xdr:row>
          <xdr:rowOff>0</xdr:rowOff>
        </xdr:from>
        <xdr:to>
          <xdr:col>36</xdr:col>
          <xdr:colOff>0</xdr:colOff>
          <xdr:row>279</xdr:row>
          <xdr:rowOff>0</xdr:rowOff>
        </xdr:to>
        <xdr:sp macro="" textlink="">
          <xdr:nvSpPr>
            <xdr:cNvPr id="1928" name="Group Box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278</xdr:row>
          <xdr:rowOff>19050</xdr:rowOff>
        </xdr:from>
        <xdr:to>
          <xdr:col>11</xdr:col>
          <xdr:colOff>123825</xdr:colOff>
          <xdr:row>278</xdr:row>
          <xdr:rowOff>171450</xdr:rowOff>
        </xdr:to>
        <xdr:sp macro="" textlink="">
          <xdr:nvSpPr>
            <xdr:cNvPr id="1929" name="Option Button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278</xdr:row>
          <xdr:rowOff>19050</xdr:rowOff>
        </xdr:from>
        <xdr:to>
          <xdr:col>15</xdr:col>
          <xdr:colOff>57150</xdr:colOff>
          <xdr:row>279</xdr:row>
          <xdr:rowOff>0</xdr:rowOff>
        </xdr:to>
        <xdr:sp macro="" textlink="">
          <xdr:nvSpPr>
            <xdr:cNvPr id="1930" name="Option Button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300</xdr:row>
          <xdr:rowOff>0</xdr:rowOff>
        </xdr:from>
        <xdr:to>
          <xdr:col>36</xdr:col>
          <xdr:colOff>0</xdr:colOff>
          <xdr:row>301</xdr:row>
          <xdr:rowOff>0</xdr:rowOff>
        </xdr:to>
        <xdr:sp macro="" textlink="">
          <xdr:nvSpPr>
            <xdr:cNvPr id="1931" name="Group Box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300</xdr:row>
          <xdr:rowOff>19050</xdr:rowOff>
        </xdr:from>
        <xdr:to>
          <xdr:col>11</xdr:col>
          <xdr:colOff>123825</xdr:colOff>
          <xdr:row>300</xdr:row>
          <xdr:rowOff>171450</xdr:rowOff>
        </xdr:to>
        <xdr:sp macro="" textlink="">
          <xdr:nvSpPr>
            <xdr:cNvPr id="1932" name="Option Button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300</xdr:row>
          <xdr:rowOff>19050</xdr:rowOff>
        </xdr:from>
        <xdr:to>
          <xdr:col>15</xdr:col>
          <xdr:colOff>57150</xdr:colOff>
          <xdr:row>301</xdr:row>
          <xdr:rowOff>0</xdr:rowOff>
        </xdr:to>
        <xdr:sp macro="" textlink="">
          <xdr:nvSpPr>
            <xdr:cNvPr id="1933" name="Option Button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322</xdr:row>
          <xdr:rowOff>0</xdr:rowOff>
        </xdr:from>
        <xdr:to>
          <xdr:col>36</xdr:col>
          <xdr:colOff>0</xdr:colOff>
          <xdr:row>323</xdr:row>
          <xdr:rowOff>0</xdr:rowOff>
        </xdr:to>
        <xdr:sp macro="" textlink="">
          <xdr:nvSpPr>
            <xdr:cNvPr id="1934" name="Group Box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322</xdr:row>
          <xdr:rowOff>19050</xdr:rowOff>
        </xdr:from>
        <xdr:to>
          <xdr:col>11</xdr:col>
          <xdr:colOff>123825</xdr:colOff>
          <xdr:row>322</xdr:row>
          <xdr:rowOff>171450</xdr:rowOff>
        </xdr:to>
        <xdr:sp macro="" textlink="">
          <xdr:nvSpPr>
            <xdr:cNvPr id="1935" name="Option Button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322</xdr:row>
          <xdr:rowOff>19050</xdr:rowOff>
        </xdr:from>
        <xdr:to>
          <xdr:col>15</xdr:col>
          <xdr:colOff>57150</xdr:colOff>
          <xdr:row>323</xdr:row>
          <xdr:rowOff>0</xdr:rowOff>
        </xdr:to>
        <xdr:sp macro="" textlink="">
          <xdr:nvSpPr>
            <xdr:cNvPr id="1936" name="Option Button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356</xdr:row>
          <xdr:rowOff>171450</xdr:rowOff>
        </xdr:from>
        <xdr:to>
          <xdr:col>13</xdr:col>
          <xdr:colOff>76200</xdr:colOff>
          <xdr:row>358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356</xdr:row>
          <xdr:rowOff>171450</xdr:rowOff>
        </xdr:from>
        <xdr:to>
          <xdr:col>21</xdr:col>
          <xdr:colOff>38100</xdr:colOff>
          <xdr:row>358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356</xdr:row>
          <xdr:rowOff>171450</xdr:rowOff>
        </xdr:from>
        <xdr:to>
          <xdr:col>28</xdr:col>
          <xdr:colOff>133350</xdr:colOff>
          <xdr:row>358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378</xdr:row>
          <xdr:rowOff>171450</xdr:rowOff>
        </xdr:from>
        <xdr:to>
          <xdr:col>13</xdr:col>
          <xdr:colOff>76200</xdr:colOff>
          <xdr:row>380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378</xdr:row>
          <xdr:rowOff>171450</xdr:rowOff>
        </xdr:from>
        <xdr:to>
          <xdr:col>21</xdr:col>
          <xdr:colOff>38100</xdr:colOff>
          <xdr:row>380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378</xdr:row>
          <xdr:rowOff>171450</xdr:rowOff>
        </xdr:from>
        <xdr:to>
          <xdr:col>28</xdr:col>
          <xdr:colOff>133350</xdr:colOff>
          <xdr:row>380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400</xdr:row>
          <xdr:rowOff>171450</xdr:rowOff>
        </xdr:from>
        <xdr:to>
          <xdr:col>13</xdr:col>
          <xdr:colOff>76200</xdr:colOff>
          <xdr:row>402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400</xdr:row>
          <xdr:rowOff>171450</xdr:rowOff>
        </xdr:from>
        <xdr:to>
          <xdr:col>21</xdr:col>
          <xdr:colOff>38100</xdr:colOff>
          <xdr:row>402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400</xdr:row>
          <xdr:rowOff>171450</xdr:rowOff>
        </xdr:from>
        <xdr:to>
          <xdr:col>28</xdr:col>
          <xdr:colOff>133350</xdr:colOff>
          <xdr:row>402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347</xdr:row>
          <xdr:rowOff>0</xdr:rowOff>
        </xdr:from>
        <xdr:to>
          <xdr:col>36</xdr:col>
          <xdr:colOff>0</xdr:colOff>
          <xdr:row>348</xdr:row>
          <xdr:rowOff>0</xdr:rowOff>
        </xdr:to>
        <xdr:sp macro="" textlink="">
          <xdr:nvSpPr>
            <xdr:cNvPr id="2004" name="Group Box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347</xdr:row>
          <xdr:rowOff>19050</xdr:rowOff>
        </xdr:from>
        <xdr:to>
          <xdr:col>11</xdr:col>
          <xdr:colOff>123825</xdr:colOff>
          <xdr:row>347</xdr:row>
          <xdr:rowOff>171450</xdr:rowOff>
        </xdr:to>
        <xdr:sp macro="" textlink="">
          <xdr:nvSpPr>
            <xdr:cNvPr id="2005" name="Option Button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347</xdr:row>
          <xdr:rowOff>19050</xdr:rowOff>
        </xdr:from>
        <xdr:to>
          <xdr:col>15</xdr:col>
          <xdr:colOff>57150</xdr:colOff>
          <xdr:row>348</xdr:row>
          <xdr:rowOff>0</xdr:rowOff>
        </xdr:to>
        <xdr:sp macro="" textlink="">
          <xdr:nvSpPr>
            <xdr:cNvPr id="2006" name="Option Button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369</xdr:row>
          <xdr:rowOff>0</xdr:rowOff>
        </xdr:from>
        <xdr:to>
          <xdr:col>36</xdr:col>
          <xdr:colOff>0</xdr:colOff>
          <xdr:row>370</xdr:row>
          <xdr:rowOff>0</xdr:rowOff>
        </xdr:to>
        <xdr:sp macro="" textlink="">
          <xdr:nvSpPr>
            <xdr:cNvPr id="2007" name="Group Box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369</xdr:row>
          <xdr:rowOff>19050</xdr:rowOff>
        </xdr:from>
        <xdr:to>
          <xdr:col>11</xdr:col>
          <xdr:colOff>123825</xdr:colOff>
          <xdr:row>369</xdr:row>
          <xdr:rowOff>171450</xdr:rowOff>
        </xdr:to>
        <xdr:sp macro="" textlink="">
          <xdr:nvSpPr>
            <xdr:cNvPr id="2008" name="Option Button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369</xdr:row>
          <xdr:rowOff>19050</xdr:rowOff>
        </xdr:from>
        <xdr:to>
          <xdr:col>15</xdr:col>
          <xdr:colOff>57150</xdr:colOff>
          <xdr:row>370</xdr:row>
          <xdr:rowOff>0</xdr:rowOff>
        </xdr:to>
        <xdr:sp macro="" textlink="">
          <xdr:nvSpPr>
            <xdr:cNvPr id="2009" name="Option Button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391</xdr:row>
          <xdr:rowOff>0</xdr:rowOff>
        </xdr:from>
        <xdr:to>
          <xdr:col>36</xdr:col>
          <xdr:colOff>0</xdr:colOff>
          <xdr:row>392</xdr:row>
          <xdr:rowOff>0</xdr:rowOff>
        </xdr:to>
        <xdr:sp macro="" textlink="">
          <xdr:nvSpPr>
            <xdr:cNvPr id="2010" name="Group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391</xdr:row>
          <xdr:rowOff>19050</xdr:rowOff>
        </xdr:from>
        <xdr:to>
          <xdr:col>11</xdr:col>
          <xdr:colOff>123825</xdr:colOff>
          <xdr:row>391</xdr:row>
          <xdr:rowOff>171450</xdr:rowOff>
        </xdr:to>
        <xdr:sp macro="" textlink="">
          <xdr:nvSpPr>
            <xdr:cNvPr id="2011" name="Option Button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391</xdr:row>
          <xdr:rowOff>19050</xdr:rowOff>
        </xdr:from>
        <xdr:to>
          <xdr:col>15</xdr:col>
          <xdr:colOff>57150</xdr:colOff>
          <xdr:row>392</xdr:row>
          <xdr:rowOff>0</xdr:rowOff>
        </xdr:to>
        <xdr:sp macro="" textlink="">
          <xdr:nvSpPr>
            <xdr:cNvPr id="2012" name="Option Button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425</xdr:row>
          <xdr:rowOff>171450</xdr:rowOff>
        </xdr:from>
        <xdr:to>
          <xdr:col>13</xdr:col>
          <xdr:colOff>76200</xdr:colOff>
          <xdr:row>427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425</xdr:row>
          <xdr:rowOff>171450</xdr:rowOff>
        </xdr:from>
        <xdr:to>
          <xdr:col>21</xdr:col>
          <xdr:colOff>38100</xdr:colOff>
          <xdr:row>427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425</xdr:row>
          <xdr:rowOff>171450</xdr:rowOff>
        </xdr:from>
        <xdr:to>
          <xdr:col>28</xdr:col>
          <xdr:colOff>133350</xdr:colOff>
          <xdr:row>427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447</xdr:row>
          <xdr:rowOff>171450</xdr:rowOff>
        </xdr:from>
        <xdr:to>
          <xdr:col>13</xdr:col>
          <xdr:colOff>76200</xdr:colOff>
          <xdr:row>449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447</xdr:row>
          <xdr:rowOff>171450</xdr:rowOff>
        </xdr:from>
        <xdr:to>
          <xdr:col>21</xdr:col>
          <xdr:colOff>38100</xdr:colOff>
          <xdr:row>449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447</xdr:row>
          <xdr:rowOff>171450</xdr:rowOff>
        </xdr:from>
        <xdr:to>
          <xdr:col>28</xdr:col>
          <xdr:colOff>133350</xdr:colOff>
          <xdr:row>449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469</xdr:row>
          <xdr:rowOff>171450</xdr:rowOff>
        </xdr:from>
        <xdr:to>
          <xdr:col>13</xdr:col>
          <xdr:colOff>76200</xdr:colOff>
          <xdr:row>471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469</xdr:row>
          <xdr:rowOff>171450</xdr:rowOff>
        </xdr:from>
        <xdr:to>
          <xdr:col>21</xdr:col>
          <xdr:colOff>38100</xdr:colOff>
          <xdr:row>471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469</xdr:row>
          <xdr:rowOff>171450</xdr:rowOff>
        </xdr:from>
        <xdr:to>
          <xdr:col>28</xdr:col>
          <xdr:colOff>133350</xdr:colOff>
          <xdr:row>471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416</xdr:row>
          <xdr:rowOff>0</xdr:rowOff>
        </xdr:from>
        <xdr:to>
          <xdr:col>36</xdr:col>
          <xdr:colOff>0</xdr:colOff>
          <xdr:row>417</xdr:row>
          <xdr:rowOff>0</xdr:rowOff>
        </xdr:to>
        <xdr:sp macro="" textlink="">
          <xdr:nvSpPr>
            <xdr:cNvPr id="3104" name="Group Box 1056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416</xdr:row>
          <xdr:rowOff>19050</xdr:rowOff>
        </xdr:from>
        <xdr:to>
          <xdr:col>11</xdr:col>
          <xdr:colOff>123825</xdr:colOff>
          <xdr:row>416</xdr:row>
          <xdr:rowOff>171450</xdr:rowOff>
        </xdr:to>
        <xdr:sp macro="" textlink="">
          <xdr:nvSpPr>
            <xdr:cNvPr id="3105" name="Option Button 1057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416</xdr:row>
          <xdr:rowOff>19050</xdr:rowOff>
        </xdr:from>
        <xdr:to>
          <xdr:col>15</xdr:col>
          <xdr:colOff>57150</xdr:colOff>
          <xdr:row>417</xdr:row>
          <xdr:rowOff>0</xdr:rowOff>
        </xdr:to>
        <xdr:sp macro="" textlink="">
          <xdr:nvSpPr>
            <xdr:cNvPr id="3106" name="Option Button 1058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438</xdr:row>
          <xdr:rowOff>0</xdr:rowOff>
        </xdr:from>
        <xdr:to>
          <xdr:col>36</xdr:col>
          <xdr:colOff>0</xdr:colOff>
          <xdr:row>439</xdr:row>
          <xdr:rowOff>0</xdr:rowOff>
        </xdr:to>
        <xdr:sp macro="" textlink="">
          <xdr:nvSpPr>
            <xdr:cNvPr id="3107" name="Group Box 1059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438</xdr:row>
          <xdr:rowOff>19050</xdr:rowOff>
        </xdr:from>
        <xdr:to>
          <xdr:col>11</xdr:col>
          <xdr:colOff>123825</xdr:colOff>
          <xdr:row>438</xdr:row>
          <xdr:rowOff>171450</xdr:rowOff>
        </xdr:to>
        <xdr:sp macro="" textlink="">
          <xdr:nvSpPr>
            <xdr:cNvPr id="3108" name="Option Button 1060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438</xdr:row>
          <xdr:rowOff>19050</xdr:rowOff>
        </xdr:from>
        <xdr:to>
          <xdr:col>15</xdr:col>
          <xdr:colOff>57150</xdr:colOff>
          <xdr:row>439</xdr:row>
          <xdr:rowOff>0</xdr:rowOff>
        </xdr:to>
        <xdr:sp macro="" textlink="">
          <xdr:nvSpPr>
            <xdr:cNvPr id="3109" name="Option Button 1061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460</xdr:row>
          <xdr:rowOff>0</xdr:rowOff>
        </xdr:from>
        <xdr:to>
          <xdr:col>36</xdr:col>
          <xdr:colOff>0</xdr:colOff>
          <xdr:row>461</xdr:row>
          <xdr:rowOff>0</xdr:rowOff>
        </xdr:to>
        <xdr:sp macro="" textlink="">
          <xdr:nvSpPr>
            <xdr:cNvPr id="3110" name="Group Box 1062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460</xdr:row>
          <xdr:rowOff>19050</xdr:rowOff>
        </xdr:from>
        <xdr:to>
          <xdr:col>11</xdr:col>
          <xdr:colOff>123825</xdr:colOff>
          <xdr:row>460</xdr:row>
          <xdr:rowOff>171450</xdr:rowOff>
        </xdr:to>
        <xdr:sp macro="" textlink="">
          <xdr:nvSpPr>
            <xdr:cNvPr id="3111" name="Option Button 1063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460</xdr:row>
          <xdr:rowOff>19050</xdr:rowOff>
        </xdr:from>
        <xdr:to>
          <xdr:col>15</xdr:col>
          <xdr:colOff>57150</xdr:colOff>
          <xdr:row>461</xdr:row>
          <xdr:rowOff>0</xdr:rowOff>
        </xdr:to>
        <xdr:sp macro="" textlink="">
          <xdr:nvSpPr>
            <xdr:cNvPr id="3112" name="Option Button 1064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494</xdr:row>
          <xdr:rowOff>171450</xdr:rowOff>
        </xdr:from>
        <xdr:to>
          <xdr:col>13</xdr:col>
          <xdr:colOff>76200</xdr:colOff>
          <xdr:row>496</xdr:row>
          <xdr:rowOff>19050</xdr:rowOff>
        </xdr:to>
        <xdr:sp macro="" textlink="">
          <xdr:nvSpPr>
            <xdr:cNvPr id="3131" name="Check Box 1083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494</xdr:row>
          <xdr:rowOff>171450</xdr:rowOff>
        </xdr:from>
        <xdr:to>
          <xdr:col>21</xdr:col>
          <xdr:colOff>38100</xdr:colOff>
          <xdr:row>496</xdr:row>
          <xdr:rowOff>19050</xdr:rowOff>
        </xdr:to>
        <xdr:sp macro="" textlink="">
          <xdr:nvSpPr>
            <xdr:cNvPr id="3132" name="Check Box 1084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494</xdr:row>
          <xdr:rowOff>171450</xdr:rowOff>
        </xdr:from>
        <xdr:to>
          <xdr:col>28</xdr:col>
          <xdr:colOff>133350</xdr:colOff>
          <xdr:row>496</xdr:row>
          <xdr:rowOff>19050</xdr:rowOff>
        </xdr:to>
        <xdr:sp macro="" textlink="">
          <xdr:nvSpPr>
            <xdr:cNvPr id="3133" name="Check Box 1085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516</xdr:row>
          <xdr:rowOff>171450</xdr:rowOff>
        </xdr:from>
        <xdr:to>
          <xdr:col>13</xdr:col>
          <xdr:colOff>76200</xdr:colOff>
          <xdr:row>518</xdr:row>
          <xdr:rowOff>19050</xdr:rowOff>
        </xdr:to>
        <xdr:sp macro="" textlink="">
          <xdr:nvSpPr>
            <xdr:cNvPr id="3134" name="Check Box 1086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516</xdr:row>
          <xdr:rowOff>171450</xdr:rowOff>
        </xdr:from>
        <xdr:to>
          <xdr:col>21</xdr:col>
          <xdr:colOff>38100</xdr:colOff>
          <xdr:row>518</xdr:row>
          <xdr:rowOff>19050</xdr:rowOff>
        </xdr:to>
        <xdr:sp macro="" textlink="">
          <xdr:nvSpPr>
            <xdr:cNvPr id="3135" name="Check Box 1087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516</xdr:row>
          <xdr:rowOff>171450</xdr:rowOff>
        </xdr:from>
        <xdr:to>
          <xdr:col>28</xdr:col>
          <xdr:colOff>133350</xdr:colOff>
          <xdr:row>518</xdr:row>
          <xdr:rowOff>19050</xdr:rowOff>
        </xdr:to>
        <xdr:sp macro="" textlink="">
          <xdr:nvSpPr>
            <xdr:cNvPr id="3136" name="Check Box 1088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538</xdr:row>
          <xdr:rowOff>171450</xdr:rowOff>
        </xdr:from>
        <xdr:to>
          <xdr:col>13</xdr:col>
          <xdr:colOff>76200</xdr:colOff>
          <xdr:row>540</xdr:row>
          <xdr:rowOff>19050</xdr:rowOff>
        </xdr:to>
        <xdr:sp macro="" textlink="">
          <xdr:nvSpPr>
            <xdr:cNvPr id="3137" name="Check Box 1089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538</xdr:row>
          <xdr:rowOff>171450</xdr:rowOff>
        </xdr:from>
        <xdr:to>
          <xdr:col>21</xdr:col>
          <xdr:colOff>38100</xdr:colOff>
          <xdr:row>540</xdr:row>
          <xdr:rowOff>19050</xdr:rowOff>
        </xdr:to>
        <xdr:sp macro="" textlink="">
          <xdr:nvSpPr>
            <xdr:cNvPr id="3138" name="Check Box 1090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538</xdr:row>
          <xdr:rowOff>171450</xdr:rowOff>
        </xdr:from>
        <xdr:to>
          <xdr:col>28</xdr:col>
          <xdr:colOff>133350</xdr:colOff>
          <xdr:row>540</xdr:row>
          <xdr:rowOff>19050</xdr:rowOff>
        </xdr:to>
        <xdr:sp macro="" textlink="">
          <xdr:nvSpPr>
            <xdr:cNvPr id="3139" name="Check Box 1091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542</xdr:row>
          <xdr:rowOff>9525</xdr:rowOff>
        </xdr:from>
        <xdr:to>
          <xdr:col>16</xdr:col>
          <xdr:colOff>0</xdr:colOff>
          <xdr:row>543</xdr:row>
          <xdr:rowOff>9525</xdr:rowOff>
        </xdr:to>
        <xdr:sp macro="" textlink="">
          <xdr:nvSpPr>
            <xdr:cNvPr id="3172" name="Group Box 1124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485</xdr:row>
          <xdr:rowOff>0</xdr:rowOff>
        </xdr:from>
        <xdr:to>
          <xdr:col>36</xdr:col>
          <xdr:colOff>0</xdr:colOff>
          <xdr:row>486</xdr:row>
          <xdr:rowOff>0</xdr:rowOff>
        </xdr:to>
        <xdr:sp macro="" textlink="">
          <xdr:nvSpPr>
            <xdr:cNvPr id="3180" name="Group Box 1132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485</xdr:row>
          <xdr:rowOff>19050</xdr:rowOff>
        </xdr:from>
        <xdr:to>
          <xdr:col>11</xdr:col>
          <xdr:colOff>123825</xdr:colOff>
          <xdr:row>485</xdr:row>
          <xdr:rowOff>171450</xdr:rowOff>
        </xdr:to>
        <xdr:sp macro="" textlink="">
          <xdr:nvSpPr>
            <xdr:cNvPr id="3181" name="Option Button 1133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485</xdr:row>
          <xdr:rowOff>19050</xdr:rowOff>
        </xdr:from>
        <xdr:to>
          <xdr:col>15</xdr:col>
          <xdr:colOff>57150</xdr:colOff>
          <xdr:row>486</xdr:row>
          <xdr:rowOff>0</xdr:rowOff>
        </xdr:to>
        <xdr:sp macro="" textlink="">
          <xdr:nvSpPr>
            <xdr:cNvPr id="3182" name="Option Button 1134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507</xdr:row>
          <xdr:rowOff>0</xdr:rowOff>
        </xdr:from>
        <xdr:to>
          <xdr:col>36</xdr:col>
          <xdr:colOff>0</xdr:colOff>
          <xdr:row>508</xdr:row>
          <xdr:rowOff>0</xdr:rowOff>
        </xdr:to>
        <xdr:sp macro="" textlink="">
          <xdr:nvSpPr>
            <xdr:cNvPr id="3183" name="Group Box 1135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507</xdr:row>
          <xdr:rowOff>19050</xdr:rowOff>
        </xdr:from>
        <xdr:to>
          <xdr:col>11</xdr:col>
          <xdr:colOff>123825</xdr:colOff>
          <xdr:row>507</xdr:row>
          <xdr:rowOff>171450</xdr:rowOff>
        </xdr:to>
        <xdr:sp macro="" textlink="">
          <xdr:nvSpPr>
            <xdr:cNvPr id="3184" name="Option Button 1136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507</xdr:row>
          <xdr:rowOff>19050</xdr:rowOff>
        </xdr:from>
        <xdr:to>
          <xdr:col>15</xdr:col>
          <xdr:colOff>57150</xdr:colOff>
          <xdr:row>508</xdr:row>
          <xdr:rowOff>0</xdr:rowOff>
        </xdr:to>
        <xdr:sp macro="" textlink="">
          <xdr:nvSpPr>
            <xdr:cNvPr id="3185" name="Option Button 1137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529</xdr:row>
          <xdr:rowOff>0</xdr:rowOff>
        </xdr:from>
        <xdr:to>
          <xdr:col>36</xdr:col>
          <xdr:colOff>0</xdr:colOff>
          <xdr:row>530</xdr:row>
          <xdr:rowOff>0</xdr:rowOff>
        </xdr:to>
        <xdr:sp macro="" textlink="">
          <xdr:nvSpPr>
            <xdr:cNvPr id="3186" name="Group Box 1138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529</xdr:row>
          <xdr:rowOff>19050</xdr:rowOff>
        </xdr:from>
        <xdr:to>
          <xdr:col>11</xdr:col>
          <xdr:colOff>123825</xdr:colOff>
          <xdr:row>529</xdr:row>
          <xdr:rowOff>171450</xdr:rowOff>
        </xdr:to>
        <xdr:sp macro="" textlink="">
          <xdr:nvSpPr>
            <xdr:cNvPr id="3187" name="Option Button 1139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529</xdr:row>
          <xdr:rowOff>19050</xdr:rowOff>
        </xdr:from>
        <xdr:to>
          <xdr:col>15</xdr:col>
          <xdr:colOff>57150</xdr:colOff>
          <xdr:row>530</xdr:row>
          <xdr:rowOff>0</xdr:rowOff>
        </xdr:to>
        <xdr:sp macro="" textlink="">
          <xdr:nvSpPr>
            <xdr:cNvPr id="3188" name="Option Button 1140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123825</xdr:colOff>
      <xdr:row>16</xdr:row>
      <xdr:rowOff>142875</xdr:rowOff>
    </xdr:from>
    <xdr:to>
      <xdr:col>36</xdr:col>
      <xdr:colOff>66675</xdr:colOff>
      <xdr:row>20</xdr:row>
      <xdr:rowOff>28575</xdr:rowOff>
    </xdr:to>
    <xdr:sp macro="" textlink="">
      <xdr:nvSpPr>
        <xdr:cNvPr id="2" name="AutoShape 469"/>
        <xdr:cNvSpPr>
          <a:spLocks noChangeArrowheads="1"/>
        </xdr:cNvSpPr>
      </xdr:nvSpPr>
      <xdr:spPr bwMode="auto">
        <a:xfrm>
          <a:off x="4333875" y="3048000"/>
          <a:ext cx="2943225" cy="6096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47551</xdr:colOff>
      <xdr:row>15</xdr:row>
      <xdr:rowOff>47365</xdr:rowOff>
    </xdr:from>
    <xdr:to>
      <xdr:col>37</xdr:col>
      <xdr:colOff>350890</xdr:colOff>
      <xdr:row>19</xdr:row>
      <xdr:rowOff>133610</xdr:rowOff>
    </xdr:to>
    <xdr:sp macro="" textlink="" fLocksText="0">
      <xdr:nvSpPr>
        <xdr:cNvPr id="3" name="AutoShape 470"/>
        <xdr:cNvSpPr/>
      </xdr:nvSpPr>
      <xdr:spPr bwMode="auto">
        <a:xfrm>
          <a:off x="7257976" y="2771515"/>
          <a:ext cx="989139" cy="810145"/>
        </a:xfrm>
        <a:prstGeom prst="borderCallout2">
          <a:avLst>
            <a:gd name="adj1" fmla="val 14116"/>
            <a:gd name="adj2" fmla="val -7694"/>
            <a:gd name="adj3" fmla="val 14116"/>
            <a:gd name="adj4" fmla="val -63463"/>
            <a:gd name="adj5" fmla="val 76472"/>
            <a:gd name="adj6" fmla="val -11057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管理者が当該事業所や他事業所等において兼務する場合、記載してください。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5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7</xdr:col>
      <xdr:colOff>142875</xdr:colOff>
      <xdr:row>32</xdr:row>
      <xdr:rowOff>152400</xdr:rowOff>
    </xdr:from>
    <xdr:to>
      <xdr:col>36</xdr:col>
      <xdr:colOff>38100</xdr:colOff>
      <xdr:row>35</xdr:row>
      <xdr:rowOff>190500</xdr:rowOff>
    </xdr:to>
    <xdr:sp macro="" textlink="">
      <xdr:nvSpPr>
        <xdr:cNvPr id="4" name="AutoShape 473"/>
        <xdr:cNvSpPr>
          <a:spLocks noChangeArrowheads="1"/>
        </xdr:cNvSpPr>
      </xdr:nvSpPr>
      <xdr:spPr bwMode="auto">
        <a:xfrm>
          <a:off x="1543050" y="5953125"/>
          <a:ext cx="5705475" cy="581025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85725</xdr:colOff>
      <xdr:row>65</xdr:row>
      <xdr:rowOff>76200</xdr:rowOff>
    </xdr:from>
    <xdr:to>
      <xdr:col>36</xdr:col>
      <xdr:colOff>219075</xdr:colOff>
      <xdr:row>130</xdr:row>
      <xdr:rowOff>200025</xdr:rowOff>
    </xdr:to>
    <xdr:sp macro="" textlink="">
      <xdr:nvSpPr>
        <xdr:cNvPr id="5" name="AutoShape 482"/>
        <xdr:cNvSpPr>
          <a:spLocks/>
        </xdr:cNvSpPr>
      </xdr:nvSpPr>
      <xdr:spPr bwMode="auto">
        <a:xfrm>
          <a:off x="7296150" y="12553950"/>
          <a:ext cx="133350" cy="12677775"/>
        </a:xfrm>
        <a:prstGeom prst="rightBrace">
          <a:avLst>
            <a:gd name="adj1" fmla="val 8010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268456</xdr:colOff>
      <xdr:row>96</xdr:row>
      <xdr:rowOff>161888</xdr:rowOff>
    </xdr:from>
    <xdr:to>
      <xdr:col>37</xdr:col>
      <xdr:colOff>495189</xdr:colOff>
      <xdr:row>99</xdr:row>
      <xdr:rowOff>104626</xdr:rowOff>
    </xdr:to>
    <xdr:sp macro="" textlink="" fLocksText="0">
      <xdr:nvSpPr>
        <xdr:cNvPr id="6" name="Rectangle 483"/>
        <xdr:cNvSpPr/>
      </xdr:nvSpPr>
      <xdr:spPr bwMode="auto">
        <a:xfrm>
          <a:off x="7478881" y="18583238"/>
          <a:ext cx="912533" cy="4856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各共同生活住居ごとの情報を記載してください。</a:t>
          </a:r>
        </a:p>
      </xdr:txBody>
    </xdr:sp>
    <xdr:clientData/>
  </xdr:twoCellAnchor>
  <xdr:twoCellAnchor>
    <xdr:from>
      <xdr:col>9</xdr:col>
      <xdr:colOff>133350</xdr:colOff>
      <xdr:row>20</xdr:row>
      <xdr:rowOff>19050</xdr:rowOff>
    </xdr:from>
    <xdr:to>
      <xdr:col>12</xdr:col>
      <xdr:colOff>76200</xdr:colOff>
      <xdr:row>21</xdr:row>
      <xdr:rowOff>19050</xdr:rowOff>
    </xdr:to>
    <xdr:sp macro="" textlink="">
      <xdr:nvSpPr>
        <xdr:cNvPr id="7" name="AutoShape 510"/>
        <xdr:cNvSpPr>
          <a:spLocks noChangeArrowheads="1"/>
        </xdr:cNvSpPr>
      </xdr:nvSpPr>
      <xdr:spPr bwMode="auto">
        <a:xfrm>
          <a:off x="1933575" y="3648075"/>
          <a:ext cx="542925" cy="180975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133350</xdr:colOff>
      <xdr:row>26</xdr:row>
      <xdr:rowOff>161925</xdr:rowOff>
    </xdr:from>
    <xdr:to>
      <xdr:col>27</xdr:col>
      <xdr:colOff>47625</xdr:colOff>
      <xdr:row>32</xdr:row>
      <xdr:rowOff>76200</xdr:rowOff>
    </xdr:to>
    <xdr:sp macro="" textlink="">
      <xdr:nvSpPr>
        <xdr:cNvPr id="8" name="AutoShape 518"/>
        <xdr:cNvSpPr>
          <a:spLocks noChangeArrowheads="1"/>
        </xdr:cNvSpPr>
      </xdr:nvSpPr>
      <xdr:spPr bwMode="auto">
        <a:xfrm>
          <a:off x="1533525" y="4876800"/>
          <a:ext cx="3924300" cy="1000125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259080</xdr:colOff>
      <xdr:row>27</xdr:row>
      <xdr:rowOff>114523</xdr:rowOff>
    </xdr:from>
    <xdr:to>
      <xdr:col>37</xdr:col>
      <xdr:colOff>578989</xdr:colOff>
      <xdr:row>31</xdr:row>
      <xdr:rowOff>38174</xdr:rowOff>
    </xdr:to>
    <xdr:sp macro="" textlink="" fLocksText="0">
      <xdr:nvSpPr>
        <xdr:cNvPr id="9" name="Rectangle 520"/>
        <xdr:cNvSpPr/>
      </xdr:nvSpPr>
      <xdr:spPr bwMode="auto">
        <a:xfrm>
          <a:off x="7469505" y="5010373"/>
          <a:ext cx="1005709" cy="6475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勤務表等と合致するよう記載してください。</a:t>
          </a:r>
        </a:p>
      </xdr:txBody>
    </xdr:sp>
    <xdr:clientData/>
  </xdr:twoCellAnchor>
  <xdr:twoCellAnchor>
    <xdr:from>
      <xdr:col>22</xdr:col>
      <xdr:colOff>38100</xdr:colOff>
      <xdr:row>29</xdr:row>
      <xdr:rowOff>76200</xdr:rowOff>
    </xdr:from>
    <xdr:to>
      <xdr:col>36</xdr:col>
      <xdr:colOff>209550</xdr:colOff>
      <xdr:row>30</xdr:row>
      <xdr:rowOff>133350</xdr:rowOff>
    </xdr:to>
    <xdr:sp macro="" textlink="">
      <xdr:nvSpPr>
        <xdr:cNvPr id="10" name="Line 523"/>
        <xdr:cNvSpPr>
          <a:spLocks noChangeShapeType="1"/>
        </xdr:cNvSpPr>
      </xdr:nvSpPr>
      <xdr:spPr bwMode="auto">
        <a:xfrm flipH="1">
          <a:off x="4448175" y="5334000"/>
          <a:ext cx="29718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259080</xdr:colOff>
      <xdr:row>32</xdr:row>
      <xdr:rowOff>142801</xdr:rowOff>
    </xdr:from>
    <xdr:to>
      <xdr:col>37</xdr:col>
      <xdr:colOff>523987</xdr:colOff>
      <xdr:row>36</xdr:row>
      <xdr:rowOff>28575</xdr:rowOff>
    </xdr:to>
    <xdr:sp macro="" textlink="" fLocksText="0">
      <xdr:nvSpPr>
        <xdr:cNvPr id="11" name="Rectangle 524"/>
        <xdr:cNvSpPr/>
      </xdr:nvSpPr>
      <xdr:spPr bwMode="auto">
        <a:xfrm>
          <a:off x="7469505" y="5943526"/>
          <a:ext cx="950707" cy="6572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該当する場合、それぞれ記載してください。</a:t>
          </a:r>
        </a:p>
      </xdr:txBody>
    </xdr:sp>
    <xdr:clientData/>
  </xdr:twoCellAnchor>
  <xdr:twoCellAnchor>
    <xdr:from>
      <xdr:col>25</xdr:col>
      <xdr:colOff>28575</xdr:colOff>
      <xdr:row>33</xdr:row>
      <xdr:rowOff>76200</xdr:rowOff>
    </xdr:from>
    <xdr:to>
      <xdr:col>36</xdr:col>
      <xdr:colOff>238125</xdr:colOff>
      <xdr:row>34</xdr:row>
      <xdr:rowOff>95250</xdr:rowOff>
    </xdr:to>
    <xdr:sp macro="" textlink="">
      <xdr:nvSpPr>
        <xdr:cNvPr id="12" name="Line 525"/>
        <xdr:cNvSpPr>
          <a:spLocks noChangeShapeType="1"/>
        </xdr:cNvSpPr>
      </xdr:nvSpPr>
      <xdr:spPr bwMode="auto">
        <a:xfrm flipH="1" flipV="1">
          <a:off x="5038725" y="6057900"/>
          <a:ext cx="24098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9525</xdr:rowOff>
    </xdr:from>
    <xdr:to>
      <xdr:col>9</xdr:col>
      <xdr:colOff>85725</xdr:colOff>
      <xdr:row>67</xdr:row>
      <xdr:rowOff>19050</xdr:rowOff>
    </xdr:to>
    <xdr:sp macro="" textlink="">
      <xdr:nvSpPr>
        <xdr:cNvPr id="13" name="AutoShape 527"/>
        <xdr:cNvSpPr>
          <a:spLocks noChangeArrowheads="1"/>
        </xdr:cNvSpPr>
      </xdr:nvSpPr>
      <xdr:spPr bwMode="auto">
        <a:xfrm>
          <a:off x="1600200" y="12668250"/>
          <a:ext cx="285750" cy="1905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142875</xdr:colOff>
      <xdr:row>68</xdr:row>
      <xdr:rowOff>19050</xdr:rowOff>
    </xdr:from>
    <xdr:to>
      <xdr:col>35</xdr:col>
      <xdr:colOff>0</xdr:colOff>
      <xdr:row>69</xdr:row>
      <xdr:rowOff>152400</xdr:rowOff>
    </xdr:to>
    <xdr:sp macro="" textlink="">
      <xdr:nvSpPr>
        <xdr:cNvPr id="14" name="AutoShape 528"/>
        <xdr:cNvSpPr>
          <a:spLocks noChangeArrowheads="1"/>
        </xdr:cNvSpPr>
      </xdr:nvSpPr>
      <xdr:spPr bwMode="auto">
        <a:xfrm>
          <a:off x="1543050" y="13039725"/>
          <a:ext cx="5467350" cy="314325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202004</xdr:colOff>
      <xdr:row>62</xdr:row>
      <xdr:rowOff>76349</xdr:rowOff>
    </xdr:from>
    <xdr:to>
      <xdr:col>37</xdr:col>
      <xdr:colOff>599975</xdr:colOff>
      <xdr:row>65</xdr:row>
      <xdr:rowOff>161888</xdr:rowOff>
    </xdr:to>
    <xdr:sp macro="" textlink="" fLocksText="0">
      <xdr:nvSpPr>
        <xdr:cNvPr id="15" name="Rectangle 529"/>
        <xdr:cNvSpPr/>
      </xdr:nvSpPr>
      <xdr:spPr bwMode="auto">
        <a:xfrm>
          <a:off x="7412429" y="12001649"/>
          <a:ext cx="1083771" cy="6379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/>
          <a:r>
            <a:rPr lang="ja-JP" altLang="en-US" sz="1000" b="0" i="0">
              <a:solidFill>
                <a:srgbClr val="000000"/>
              </a:solidFill>
              <a:latin typeface="ＭＳ 明朝"/>
              <a:ea typeface="ＭＳ 明朝"/>
            </a:rPr>
            <a:t>共同生活住居名称に英数字を使用する場合は全角入力。</a:t>
          </a:r>
        </a:p>
      </xdr:txBody>
    </xdr:sp>
    <xdr:clientData/>
  </xdr:twoCellAnchor>
  <xdr:twoCellAnchor>
    <xdr:from>
      <xdr:col>9</xdr:col>
      <xdr:colOff>95250</xdr:colOff>
      <xdr:row>63</xdr:row>
      <xdr:rowOff>85725</xdr:rowOff>
    </xdr:from>
    <xdr:to>
      <xdr:col>36</xdr:col>
      <xdr:colOff>142875</xdr:colOff>
      <xdr:row>66</xdr:row>
      <xdr:rowOff>57150</xdr:rowOff>
    </xdr:to>
    <xdr:sp macro="" textlink="">
      <xdr:nvSpPr>
        <xdr:cNvPr id="16" name="Line 530"/>
        <xdr:cNvSpPr>
          <a:spLocks noChangeShapeType="1"/>
        </xdr:cNvSpPr>
      </xdr:nvSpPr>
      <xdr:spPr bwMode="auto">
        <a:xfrm flipH="1">
          <a:off x="1895475" y="12192000"/>
          <a:ext cx="5457825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28575</xdr:colOff>
      <xdr:row>79</xdr:row>
      <xdr:rowOff>19050</xdr:rowOff>
    </xdr:from>
    <xdr:to>
      <xdr:col>30</xdr:col>
      <xdr:colOff>190500</xdr:colOff>
      <xdr:row>80</xdr:row>
      <xdr:rowOff>0</xdr:rowOff>
    </xdr:to>
    <xdr:sp macro="" textlink="">
      <xdr:nvSpPr>
        <xdr:cNvPr id="17" name="AutoShape 533"/>
        <xdr:cNvSpPr>
          <a:spLocks noChangeArrowheads="1"/>
        </xdr:cNvSpPr>
      </xdr:nvSpPr>
      <xdr:spPr bwMode="auto">
        <a:xfrm>
          <a:off x="5638800" y="15078075"/>
          <a:ext cx="561975" cy="161925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316007</xdr:colOff>
      <xdr:row>78</xdr:row>
      <xdr:rowOff>47365</xdr:rowOff>
    </xdr:from>
    <xdr:to>
      <xdr:col>37</xdr:col>
      <xdr:colOff>628736</xdr:colOff>
      <xdr:row>83</xdr:row>
      <xdr:rowOff>9823</xdr:rowOff>
    </xdr:to>
    <xdr:sp macro="" textlink="" fLocksText="0">
      <xdr:nvSpPr>
        <xdr:cNvPr id="18" name="Rectangle 534"/>
        <xdr:cNvSpPr/>
      </xdr:nvSpPr>
      <xdr:spPr bwMode="auto">
        <a:xfrm>
          <a:off x="7526432" y="14925415"/>
          <a:ext cx="998529" cy="8673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明朝"/>
              <a:ea typeface="ＭＳ 明朝"/>
            </a:rPr>
            <a:t>小数点第</a:t>
          </a:r>
          <a:r>
            <a:rPr lang="en-US" altLang="ja-JP" sz="1000" b="0" i="0">
              <a:solidFill>
                <a:srgbClr val="000000"/>
              </a:solidFill>
              <a:latin typeface="ＭＳ 明朝"/>
              <a:ea typeface="ＭＳ 明朝"/>
            </a:rPr>
            <a:t>2</a:t>
          </a:r>
          <a:r>
            <a:rPr lang="ja-JP" altLang="en-US" sz="1000" b="0" i="0">
              <a:solidFill>
                <a:srgbClr val="000000"/>
              </a:solidFill>
              <a:latin typeface="ＭＳ 明朝"/>
              <a:ea typeface="ＭＳ 明朝"/>
            </a:rPr>
            <a:t>位まで記載してください（小数点第</a:t>
          </a:r>
          <a:r>
            <a:rPr lang="en-US" altLang="ja-JP" sz="1000" b="0" i="0">
              <a:solidFill>
                <a:srgbClr val="000000"/>
              </a:solidFill>
              <a:latin typeface="ＭＳ 明朝"/>
              <a:ea typeface="ＭＳ 明朝"/>
            </a:rPr>
            <a:t>3</a:t>
          </a:r>
          <a:r>
            <a:rPr lang="ja-JP" altLang="en-US" sz="1000" b="0" i="0">
              <a:solidFill>
                <a:srgbClr val="000000"/>
              </a:solidFill>
              <a:latin typeface="ＭＳ 明朝"/>
              <a:ea typeface="ＭＳ 明朝"/>
            </a:rPr>
            <a:t>位以下切捨て）</a:t>
          </a:r>
        </a:p>
      </xdr:txBody>
    </xdr:sp>
    <xdr:clientData/>
  </xdr:twoCellAnchor>
  <xdr:twoCellAnchor>
    <xdr:from>
      <xdr:col>31</xdr:col>
      <xdr:colOff>85725</xdr:colOff>
      <xdr:row>79</xdr:row>
      <xdr:rowOff>104775</xdr:rowOff>
    </xdr:from>
    <xdr:to>
      <xdr:col>36</xdr:col>
      <xdr:colOff>333375</xdr:colOff>
      <xdr:row>80</xdr:row>
      <xdr:rowOff>28575</xdr:rowOff>
    </xdr:to>
    <xdr:sp macro="" textlink="">
      <xdr:nvSpPr>
        <xdr:cNvPr id="19" name="Line 535"/>
        <xdr:cNvSpPr>
          <a:spLocks noChangeShapeType="1"/>
        </xdr:cNvSpPr>
      </xdr:nvSpPr>
      <xdr:spPr bwMode="auto">
        <a:xfrm flipH="1" flipV="1">
          <a:off x="6296025" y="15163800"/>
          <a:ext cx="124777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diamond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344805</xdr:colOff>
      <xdr:row>120</xdr:row>
      <xdr:rowOff>85539</xdr:rowOff>
    </xdr:from>
    <xdr:to>
      <xdr:col>37</xdr:col>
      <xdr:colOff>628751</xdr:colOff>
      <xdr:row>124</xdr:row>
      <xdr:rowOff>66452</xdr:rowOff>
    </xdr:to>
    <xdr:sp macro="" textlink="" fLocksText="0">
      <xdr:nvSpPr>
        <xdr:cNvPr id="20" name="AutoShape 537"/>
        <xdr:cNvSpPr/>
      </xdr:nvSpPr>
      <xdr:spPr bwMode="auto">
        <a:xfrm>
          <a:off x="7555230" y="23126514"/>
          <a:ext cx="969746" cy="70481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FF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1000" b="0" i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0" i="0">
              <a:solidFill>
                <a:srgbClr val="FF0000"/>
              </a:solidFill>
              <a:latin typeface="ＭＳ Ｐゴシック"/>
              <a:ea typeface="ＭＳ Ｐゴシック"/>
            </a:rPr>
            <a:t>」のついた欄には記載しないでください。</a:t>
          </a:r>
        </a:p>
      </xdr:txBody>
    </xdr:sp>
    <xdr:clientData/>
  </xdr:twoCellAnchor>
  <xdr:twoCellAnchor>
    <xdr:from>
      <xdr:col>0</xdr:col>
      <xdr:colOff>47625</xdr:colOff>
      <xdr:row>55</xdr:row>
      <xdr:rowOff>266700</xdr:rowOff>
    </xdr:from>
    <xdr:to>
      <xdr:col>37</xdr:col>
      <xdr:colOff>638175</xdr:colOff>
      <xdr:row>60</xdr:row>
      <xdr:rowOff>219075</xdr:rowOff>
    </xdr:to>
    <xdr:grpSp>
      <xdr:nvGrpSpPr>
        <xdr:cNvPr id="21" name="グループ化 26"/>
        <xdr:cNvGrpSpPr>
          <a:grpSpLocks/>
        </xdr:cNvGrpSpPr>
      </xdr:nvGrpSpPr>
      <xdr:grpSpPr bwMode="auto">
        <a:xfrm>
          <a:off x="47625" y="10563225"/>
          <a:ext cx="8486775" cy="1171575"/>
          <a:chOff x="57149" y="8572499"/>
          <a:chExt cx="8486776" cy="714375"/>
        </a:xfrm>
      </xdr:grpSpPr>
      <xdr:sp macro="" textlink="">
        <xdr:nvSpPr>
          <xdr:cNvPr id="22" name="AutoShape 50"/>
          <xdr:cNvSpPr>
            <a:spLocks/>
          </xdr:cNvSpPr>
        </xdr:nvSpPr>
        <xdr:spPr bwMode="auto">
          <a:xfrm>
            <a:off x="7419975" y="8659618"/>
            <a:ext cx="1123950" cy="563369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24604"/>
              <a:gd name="adj6" fmla="val -63220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1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23" name="AutoShape 45"/>
          <xdr:cNvSpPr>
            <a:spLocks noChangeArrowheads="1"/>
          </xdr:cNvSpPr>
        </xdr:nvSpPr>
        <xdr:spPr bwMode="auto">
          <a:xfrm>
            <a:off x="57149" y="8572499"/>
            <a:ext cx="7116162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114300</xdr:colOff>
      <xdr:row>82</xdr:row>
      <xdr:rowOff>171450</xdr:rowOff>
    </xdr:from>
    <xdr:to>
      <xdr:col>37</xdr:col>
      <xdr:colOff>685800</xdr:colOff>
      <xdr:row>87</xdr:row>
      <xdr:rowOff>57150</xdr:rowOff>
    </xdr:to>
    <xdr:grpSp>
      <xdr:nvGrpSpPr>
        <xdr:cNvPr id="24" name="グループ化 38"/>
        <xdr:cNvGrpSpPr>
          <a:grpSpLocks/>
        </xdr:cNvGrpSpPr>
      </xdr:nvGrpSpPr>
      <xdr:grpSpPr bwMode="auto">
        <a:xfrm>
          <a:off x="314325" y="15773400"/>
          <a:ext cx="8267700" cy="1028700"/>
          <a:chOff x="57149" y="8572499"/>
          <a:chExt cx="8486776" cy="714375"/>
        </a:xfrm>
      </xdr:grpSpPr>
      <xdr:sp macro="" textlink="">
        <xdr:nvSpPr>
          <xdr:cNvPr id="25" name="AutoShape 50"/>
          <xdr:cNvSpPr>
            <a:spLocks/>
          </xdr:cNvSpPr>
        </xdr:nvSpPr>
        <xdr:spPr bwMode="auto">
          <a:xfrm>
            <a:off x="7419525" y="8658489"/>
            <a:ext cx="1124400" cy="562240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13236"/>
              <a:gd name="adj6" fmla="val -230508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1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26" name="AutoShape 45"/>
          <xdr:cNvSpPr>
            <a:spLocks noChangeArrowheads="1"/>
          </xdr:cNvSpPr>
        </xdr:nvSpPr>
        <xdr:spPr bwMode="auto">
          <a:xfrm>
            <a:off x="57149" y="8572499"/>
            <a:ext cx="7116162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171450</xdr:colOff>
      <xdr:row>104</xdr:row>
      <xdr:rowOff>161925</xdr:rowOff>
    </xdr:from>
    <xdr:to>
      <xdr:col>37</xdr:col>
      <xdr:colOff>742950</xdr:colOff>
      <xdr:row>109</xdr:row>
      <xdr:rowOff>57150</xdr:rowOff>
    </xdr:to>
    <xdr:grpSp>
      <xdr:nvGrpSpPr>
        <xdr:cNvPr id="27" name="グループ化 44"/>
        <xdr:cNvGrpSpPr>
          <a:grpSpLocks/>
        </xdr:cNvGrpSpPr>
      </xdr:nvGrpSpPr>
      <xdr:grpSpPr bwMode="auto">
        <a:xfrm>
          <a:off x="371475" y="20031075"/>
          <a:ext cx="8267700" cy="1028700"/>
          <a:chOff x="57149" y="8572499"/>
          <a:chExt cx="8486776" cy="714375"/>
        </a:xfrm>
      </xdr:grpSpPr>
      <xdr:sp macro="" textlink="">
        <xdr:nvSpPr>
          <xdr:cNvPr id="28" name="AutoShape 50"/>
          <xdr:cNvSpPr>
            <a:spLocks/>
          </xdr:cNvSpPr>
        </xdr:nvSpPr>
        <xdr:spPr bwMode="auto">
          <a:xfrm>
            <a:off x="7419525" y="8658489"/>
            <a:ext cx="1124400" cy="562240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13236"/>
              <a:gd name="adj6" fmla="val -230508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1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29" name="AutoShape 45"/>
          <xdr:cNvSpPr>
            <a:spLocks noChangeArrowheads="1"/>
          </xdr:cNvSpPr>
        </xdr:nvSpPr>
        <xdr:spPr bwMode="auto">
          <a:xfrm>
            <a:off x="57149" y="8572499"/>
            <a:ext cx="7116162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114300</xdr:colOff>
      <xdr:row>127</xdr:row>
      <xdr:rowOff>0</xdr:rowOff>
    </xdr:from>
    <xdr:to>
      <xdr:col>37</xdr:col>
      <xdr:colOff>685800</xdr:colOff>
      <xdr:row>131</xdr:row>
      <xdr:rowOff>66675</xdr:rowOff>
    </xdr:to>
    <xdr:grpSp>
      <xdr:nvGrpSpPr>
        <xdr:cNvPr id="30" name="グループ化 47"/>
        <xdr:cNvGrpSpPr>
          <a:grpSpLocks/>
        </xdr:cNvGrpSpPr>
      </xdr:nvGrpSpPr>
      <xdr:grpSpPr bwMode="auto">
        <a:xfrm>
          <a:off x="314325" y="24307800"/>
          <a:ext cx="8267700" cy="1028700"/>
          <a:chOff x="57149" y="8572499"/>
          <a:chExt cx="8486776" cy="714375"/>
        </a:xfrm>
      </xdr:grpSpPr>
      <xdr:sp macro="" textlink="">
        <xdr:nvSpPr>
          <xdr:cNvPr id="31" name="AutoShape 50"/>
          <xdr:cNvSpPr>
            <a:spLocks/>
          </xdr:cNvSpPr>
        </xdr:nvSpPr>
        <xdr:spPr bwMode="auto">
          <a:xfrm>
            <a:off x="7419525" y="8658489"/>
            <a:ext cx="1124400" cy="562240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13236"/>
              <a:gd name="adj6" fmla="val -230508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1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32" name="AutoShape 45"/>
          <xdr:cNvSpPr>
            <a:spLocks noChangeArrowheads="1"/>
          </xdr:cNvSpPr>
        </xdr:nvSpPr>
        <xdr:spPr bwMode="auto">
          <a:xfrm>
            <a:off x="57149" y="8572499"/>
            <a:ext cx="7116162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34</xdr:row>
          <xdr:rowOff>171450</xdr:rowOff>
        </xdr:from>
        <xdr:to>
          <xdr:col>19</xdr:col>
          <xdr:colOff>104775</xdr:colOff>
          <xdr:row>35</xdr:row>
          <xdr:rowOff>200025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171450</xdr:colOff>
          <xdr:row>34</xdr:row>
          <xdr:rowOff>171450</xdr:rowOff>
        </xdr:from>
        <xdr:to>
          <xdr:col>23</xdr:col>
          <xdr:colOff>142875</xdr:colOff>
          <xdr:row>35</xdr:row>
          <xdr:rowOff>200025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44</xdr:row>
          <xdr:rowOff>9525</xdr:rowOff>
        </xdr:from>
        <xdr:to>
          <xdr:col>20</xdr:col>
          <xdr:colOff>38100</xdr:colOff>
          <xdr:row>44</xdr:row>
          <xdr:rowOff>219075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44</xdr:row>
          <xdr:rowOff>9525</xdr:rowOff>
        </xdr:from>
        <xdr:to>
          <xdr:col>23</xdr:col>
          <xdr:colOff>133350</xdr:colOff>
          <xdr:row>44</xdr:row>
          <xdr:rowOff>219075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152400</xdr:colOff>
          <xdr:row>55</xdr:row>
          <xdr:rowOff>47625</xdr:rowOff>
        </xdr:from>
        <xdr:to>
          <xdr:col>31</xdr:col>
          <xdr:colOff>180975</xdr:colOff>
          <xdr:row>55</xdr:row>
          <xdr:rowOff>257175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95250</xdr:colOff>
          <xdr:row>55</xdr:row>
          <xdr:rowOff>47625</xdr:rowOff>
        </xdr:from>
        <xdr:to>
          <xdr:col>35</xdr:col>
          <xdr:colOff>66675</xdr:colOff>
          <xdr:row>55</xdr:row>
          <xdr:rowOff>257175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9525</xdr:rowOff>
        </xdr:from>
        <xdr:to>
          <xdr:col>10</xdr:col>
          <xdr:colOff>133350</xdr:colOff>
          <xdr:row>56</xdr:row>
          <xdr:rowOff>219075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56</xdr:row>
          <xdr:rowOff>9525</xdr:rowOff>
        </xdr:from>
        <xdr:to>
          <xdr:col>15</xdr:col>
          <xdr:colOff>38100</xdr:colOff>
          <xdr:row>56</xdr:row>
          <xdr:rowOff>219075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9525</xdr:rowOff>
        </xdr:from>
        <xdr:to>
          <xdr:col>10</xdr:col>
          <xdr:colOff>133350</xdr:colOff>
          <xdr:row>59</xdr:row>
          <xdr:rowOff>219075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59</xdr:row>
          <xdr:rowOff>9525</xdr:rowOff>
        </xdr:from>
        <xdr:to>
          <xdr:col>15</xdr:col>
          <xdr:colOff>38100</xdr:colOff>
          <xdr:row>59</xdr:row>
          <xdr:rowOff>219075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72</xdr:row>
          <xdr:rowOff>171450</xdr:rowOff>
        </xdr:from>
        <xdr:to>
          <xdr:col>11</xdr:col>
          <xdr:colOff>190500</xdr:colOff>
          <xdr:row>73</xdr:row>
          <xdr:rowOff>200025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一戸建て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72</xdr:row>
          <xdr:rowOff>171450</xdr:rowOff>
        </xdr:from>
        <xdr:to>
          <xdr:col>16</xdr:col>
          <xdr:colOff>76200</xdr:colOff>
          <xdr:row>73</xdr:row>
          <xdr:rowOff>200025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アパート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72</xdr:row>
          <xdr:rowOff>171450</xdr:rowOff>
        </xdr:from>
        <xdr:to>
          <xdr:col>20</xdr:col>
          <xdr:colOff>114300</xdr:colOff>
          <xdr:row>73</xdr:row>
          <xdr:rowOff>200025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マンション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72</xdr:row>
          <xdr:rowOff>171450</xdr:rowOff>
        </xdr:from>
        <xdr:to>
          <xdr:col>24</xdr:col>
          <xdr:colOff>114300</xdr:colOff>
          <xdr:row>73</xdr:row>
          <xdr:rowOff>200025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79</xdr:row>
          <xdr:rowOff>171450</xdr:rowOff>
        </xdr:from>
        <xdr:to>
          <xdr:col>13</xdr:col>
          <xdr:colOff>76200</xdr:colOff>
          <xdr:row>81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79</xdr:row>
          <xdr:rowOff>171450</xdr:rowOff>
        </xdr:from>
        <xdr:to>
          <xdr:col>21</xdr:col>
          <xdr:colOff>28575</xdr:colOff>
          <xdr:row>81</xdr:row>
          <xdr:rowOff>19050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79</xdr:row>
          <xdr:rowOff>171450</xdr:rowOff>
        </xdr:from>
        <xdr:to>
          <xdr:col>28</xdr:col>
          <xdr:colOff>133350</xdr:colOff>
          <xdr:row>81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83</xdr:row>
          <xdr:rowOff>9525</xdr:rowOff>
        </xdr:from>
        <xdr:to>
          <xdr:col>10</xdr:col>
          <xdr:colOff>104775</xdr:colOff>
          <xdr:row>83</xdr:row>
          <xdr:rowOff>219075</xdr:rowOff>
        </xdr:to>
        <xdr:sp macro="" textlink="">
          <xdr:nvSpPr>
            <xdr:cNvPr id="2066" name="Option Button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83</xdr:row>
          <xdr:rowOff>19050</xdr:rowOff>
        </xdr:from>
        <xdr:to>
          <xdr:col>14</xdr:col>
          <xdr:colOff>19050</xdr:colOff>
          <xdr:row>84</xdr:row>
          <xdr:rowOff>0</xdr:rowOff>
        </xdr:to>
        <xdr:sp macro="" textlink="">
          <xdr:nvSpPr>
            <xdr:cNvPr id="2067" name="Option Button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84</xdr:row>
          <xdr:rowOff>171450</xdr:rowOff>
        </xdr:from>
        <xdr:to>
          <xdr:col>10</xdr:col>
          <xdr:colOff>28575</xdr:colOff>
          <xdr:row>85</xdr:row>
          <xdr:rowOff>133350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84</xdr:row>
          <xdr:rowOff>171450</xdr:rowOff>
        </xdr:from>
        <xdr:to>
          <xdr:col>15</xdr:col>
          <xdr:colOff>104775</xdr:colOff>
          <xdr:row>85</xdr:row>
          <xdr:rowOff>133350</xdr:rowOff>
        </xdr:to>
        <xdr:sp macro="" textlink="">
          <xdr:nvSpPr>
            <xdr:cNvPr id="2069" name="Option Button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定員8人以上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123825</xdr:colOff>
          <xdr:row>84</xdr:row>
          <xdr:rowOff>171450</xdr:rowOff>
        </xdr:from>
        <xdr:to>
          <xdr:col>21</xdr:col>
          <xdr:colOff>85725</xdr:colOff>
          <xdr:row>85</xdr:row>
          <xdr:rowOff>133350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190500</xdr:colOff>
          <xdr:row>84</xdr:row>
          <xdr:rowOff>133350</xdr:rowOff>
        </xdr:from>
        <xdr:to>
          <xdr:col>34</xdr:col>
          <xdr:colOff>152400</xdr:colOff>
          <xdr:row>85</xdr:row>
          <xdr:rowOff>171450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定員21人以上（一体的な運営が行われている場合）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95</xdr:row>
          <xdr:rowOff>9525</xdr:rowOff>
        </xdr:from>
        <xdr:to>
          <xdr:col>11</xdr:col>
          <xdr:colOff>190500</xdr:colOff>
          <xdr:row>95</xdr:row>
          <xdr:rowOff>219075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一戸建て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95</xdr:row>
          <xdr:rowOff>9525</xdr:rowOff>
        </xdr:from>
        <xdr:to>
          <xdr:col>16</xdr:col>
          <xdr:colOff>76200</xdr:colOff>
          <xdr:row>95</xdr:row>
          <xdr:rowOff>219075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アパート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95</xdr:row>
          <xdr:rowOff>9525</xdr:rowOff>
        </xdr:from>
        <xdr:to>
          <xdr:col>20</xdr:col>
          <xdr:colOff>114300</xdr:colOff>
          <xdr:row>95</xdr:row>
          <xdr:rowOff>219075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マンション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95</xdr:row>
          <xdr:rowOff>9525</xdr:rowOff>
        </xdr:from>
        <xdr:to>
          <xdr:col>24</xdr:col>
          <xdr:colOff>114300</xdr:colOff>
          <xdr:row>95</xdr:row>
          <xdr:rowOff>219075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101</xdr:row>
          <xdr:rowOff>171450</xdr:rowOff>
        </xdr:from>
        <xdr:to>
          <xdr:col>13</xdr:col>
          <xdr:colOff>76200</xdr:colOff>
          <xdr:row>103</xdr:row>
          <xdr:rowOff>19050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101</xdr:row>
          <xdr:rowOff>171450</xdr:rowOff>
        </xdr:from>
        <xdr:to>
          <xdr:col>21</xdr:col>
          <xdr:colOff>28575</xdr:colOff>
          <xdr:row>103</xdr:row>
          <xdr:rowOff>19050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101</xdr:row>
          <xdr:rowOff>171450</xdr:rowOff>
        </xdr:from>
        <xdr:to>
          <xdr:col>28</xdr:col>
          <xdr:colOff>133350</xdr:colOff>
          <xdr:row>103</xdr:row>
          <xdr:rowOff>19050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105</xdr:row>
          <xdr:rowOff>9525</xdr:rowOff>
        </xdr:from>
        <xdr:to>
          <xdr:col>10</xdr:col>
          <xdr:colOff>104775</xdr:colOff>
          <xdr:row>105</xdr:row>
          <xdr:rowOff>219075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105</xdr:row>
          <xdr:rowOff>19050</xdr:rowOff>
        </xdr:from>
        <xdr:to>
          <xdr:col>14</xdr:col>
          <xdr:colOff>19050</xdr:colOff>
          <xdr:row>106</xdr:row>
          <xdr:rowOff>0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117</xdr:row>
          <xdr:rowOff>9525</xdr:rowOff>
        </xdr:from>
        <xdr:to>
          <xdr:col>11</xdr:col>
          <xdr:colOff>190500</xdr:colOff>
          <xdr:row>117</xdr:row>
          <xdr:rowOff>219075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一戸建て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117</xdr:row>
          <xdr:rowOff>9525</xdr:rowOff>
        </xdr:from>
        <xdr:to>
          <xdr:col>16</xdr:col>
          <xdr:colOff>76200</xdr:colOff>
          <xdr:row>117</xdr:row>
          <xdr:rowOff>219075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アパート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117</xdr:row>
          <xdr:rowOff>9525</xdr:rowOff>
        </xdr:from>
        <xdr:to>
          <xdr:col>20</xdr:col>
          <xdr:colOff>114300</xdr:colOff>
          <xdr:row>117</xdr:row>
          <xdr:rowOff>219075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マンション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117</xdr:row>
          <xdr:rowOff>9525</xdr:rowOff>
        </xdr:from>
        <xdr:to>
          <xdr:col>24</xdr:col>
          <xdr:colOff>114300</xdr:colOff>
          <xdr:row>117</xdr:row>
          <xdr:rowOff>219075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123</xdr:row>
          <xdr:rowOff>171450</xdr:rowOff>
        </xdr:from>
        <xdr:to>
          <xdr:col>13</xdr:col>
          <xdr:colOff>76200</xdr:colOff>
          <xdr:row>125</xdr:row>
          <xdr:rowOff>19050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123</xdr:row>
          <xdr:rowOff>171450</xdr:rowOff>
        </xdr:from>
        <xdr:to>
          <xdr:col>21</xdr:col>
          <xdr:colOff>28575</xdr:colOff>
          <xdr:row>125</xdr:row>
          <xdr:rowOff>19050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123</xdr:row>
          <xdr:rowOff>171450</xdr:rowOff>
        </xdr:from>
        <xdr:to>
          <xdr:col>28</xdr:col>
          <xdr:colOff>133350</xdr:colOff>
          <xdr:row>125</xdr:row>
          <xdr:rowOff>19050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126</xdr:row>
          <xdr:rowOff>171450</xdr:rowOff>
        </xdr:from>
        <xdr:to>
          <xdr:col>10</xdr:col>
          <xdr:colOff>104775</xdr:colOff>
          <xdr:row>127</xdr:row>
          <xdr:rowOff>200025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127</xdr:row>
          <xdr:rowOff>0</xdr:rowOff>
        </xdr:from>
        <xdr:to>
          <xdr:col>13</xdr:col>
          <xdr:colOff>38100</xdr:colOff>
          <xdr:row>127</xdr:row>
          <xdr:rowOff>209550</xdr:rowOff>
        </xdr:to>
        <xdr:sp macro="" textlink="">
          <xdr:nvSpPr>
            <xdr:cNvPr id="2089" name="Option Button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128</xdr:row>
          <xdr:rowOff>171450</xdr:rowOff>
        </xdr:from>
        <xdr:to>
          <xdr:col>10</xdr:col>
          <xdr:colOff>123825</xdr:colOff>
          <xdr:row>129</xdr:row>
          <xdr:rowOff>133350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128</xdr:row>
          <xdr:rowOff>171450</xdr:rowOff>
        </xdr:from>
        <xdr:to>
          <xdr:col>15</xdr:col>
          <xdr:colOff>104775</xdr:colOff>
          <xdr:row>129</xdr:row>
          <xdr:rowOff>133350</xdr:rowOff>
        </xdr:to>
        <xdr:sp macro="" textlink="">
          <xdr:nvSpPr>
            <xdr:cNvPr id="2091" name="Option Button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定員8人以上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123825</xdr:colOff>
          <xdr:row>128</xdr:row>
          <xdr:rowOff>171450</xdr:rowOff>
        </xdr:from>
        <xdr:to>
          <xdr:col>21</xdr:col>
          <xdr:colOff>85725</xdr:colOff>
          <xdr:row>129</xdr:row>
          <xdr:rowOff>133350</xdr:rowOff>
        </xdr:to>
        <xdr:sp macro="" textlink="">
          <xdr:nvSpPr>
            <xdr:cNvPr id="2092" name="Option Button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190500</xdr:colOff>
          <xdr:row>128</xdr:row>
          <xdr:rowOff>133350</xdr:rowOff>
        </xdr:from>
        <xdr:to>
          <xdr:col>35</xdr:col>
          <xdr:colOff>28575</xdr:colOff>
          <xdr:row>129</xdr:row>
          <xdr:rowOff>171450</xdr:rowOff>
        </xdr:to>
        <xdr:sp macro="" textlink="">
          <xdr:nvSpPr>
            <xdr:cNvPr id="2093" name="Option Button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定員21人以上（一体的な運営が行われている場合）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83</xdr:row>
          <xdr:rowOff>0</xdr:rowOff>
        </xdr:from>
        <xdr:to>
          <xdr:col>15</xdr:col>
          <xdr:colOff>200025</xdr:colOff>
          <xdr:row>84</xdr:row>
          <xdr:rowOff>0</xdr:rowOff>
        </xdr:to>
        <xdr:sp macro="" textlink="">
          <xdr:nvSpPr>
            <xdr:cNvPr id="2094" name="Group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44</xdr:row>
          <xdr:rowOff>0</xdr:rowOff>
        </xdr:from>
        <xdr:to>
          <xdr:col>36</xdr:col>
          <xdr:colOff>0</xdr:colOff>
          <xdr:row>45</xdr:row>
          <xdr:rowOff>0</xdr:rowOff>
        </xdr:to>
        <xdr:sp macro="" textlink="">
          <xdr:nvSpPr>
            <xdr:cNvPr id="2095" name="Group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16</xdr:col>
          <xdr:colOff>190500</xdr:colOff>
          <xdr:row>60</xdr:row>
          <xdr:rowOff>0</xdr:rowOff>
        </xdr:to>
        <xdr:sp macro="" textlink="">
          <xdr:nvSpPr>
            <xdr:cNvPr id="2096" name="Group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56</xdr:row>
          <xdr:rowOff>0</xdr:rowOff>
        </xdr:from>
        <xdr:to>
          <xdr:col>16</xdr:col>
          <xdr:colOff>190500</xdr:colOff>
          <xdr:row>57</xdr:row>
          <xdr:rowOff>0</xdr:rowOff>
        </xdr:to>
        <xdr:sp macro="" textlink="">
          <xdr:nvSpPr>
            <xdr:cNvPr id="2097" name="Group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36</xdr:col>
          <xdr:colOff>0</xdr:colOff>
          <xdr:row>56</xdr:row>
          <xdr:rowOff>0</xdr:rowOff>
        </xdr:to>
        <xdr:sp macro="" textlink="">
          <xdr:nvSpPr>
            <xdr:cNvPr id="2098" name="Group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86</xdr:row>
          <xdr:rowOff>0</xdr:rowOff>
        </xdr:from>
        <xdr:to>
          <xdr:col>36</xdr:col>
          <xdr:colOff>0</xdr:colOff>
          <xdr:row>87</xdr:row>
          <xdr:rowOff>0</xdr:rowOff>
        </xdr:to>
        <xdr:sp macro="" textlink="">
          <xdr:nvSpPr>
            <xdr:cNvPr id="2099" name="Group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95</xdr:row>
          <xdr:rowOff>0</xdr:rowOff>
        </xdr:from>
        <xdr:to>
          <xdr:col>24</xdr:col>
          <xdr:colOff>180975</xdr:colOff>
          <xdr:row>96</xdr:row>
          <xdr:rowOff>0</xdr:rowOff>
        </xdr:to>
        <xdr:sp macro="" textlink="">
          <xdr:nvSpPr>
            <xdr:cNvPr id="2100" name="Group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105</xdr:row>
          <xdr:rowOff>0</xdr:rowOff>
        </xdr:from>
        <xdr:to>
          <xdr:col>16</xdr:col>
          <xdr:colOff>0</xdr:colOff>
          <xdr:row>106</xdr:row>
          <xdr:rowOff>0</xdr:rowOff>
        </xdr:to>
        <xdr:sp macro="" textlink="">
          <xdr:nvSpPr>
            <xdr:cNvPr id="2101" name="Group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117</xdr:row>
          <xdr:rowOff>0</xdr:rowOff>
        </xdr:from>
        <xdr:to>
          <xdr:col>25</xdr:col>
          <xdr:colOff>0</xdr:colOff>
          <xdr:row>118</xdr:row>
          <xdr:rowOff>0</xdr:rowOff>
        </xdr:to>
        <xdr:sp macro="" textlink="">
          <xdr:nvSpPr>
            <xdr:cNvPr id="2102" name="Group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127</xdr:row>
          <xdr:rowOff>0</xdr:rowOff>
        </xdr:from>
        <xdr:to>
          <xdr:col>15</xdr:col>
          <xdr:colOff>200025</xdr:colOff>
          <xdr:row>128</xdr:row>
          <xdr:rowOff>0</xdr:rowOff>
        </xdr:to>
        <xdr:sp macro="" textlink="">
          <xdr:nvSpPr>
            <xdr:cNvPr id="2103" name="Group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130</xdr:row>
          <xdr:rowOff>0</xdr:rowOff>
        </xdr:from>
        <xdr:to>
          <xdr:col>35</xdr:col>
          <xdr:colOff>190500</xdr:colOff>
          <xdr:row>131</xdr:row>
          <xdr:rowOff>0</xdr:rowOff>
        </xdr:to>
        <xdr:sp macro="" textlink="">
          <xdr:nvSpPr>
            <xdr:cNvPr id="2104" name="Group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108</xdr:row>
          <xdr:rowOff>0</xdr:rowOff>
        </xdr:from>
        <xdr:to>
          <xdr:col>35</xdr:col>
          <xdr:colOff>190500</xdr:colOff>
          <xdr:row>109</xdr:row>
          <xdr:rowOff>0</xdr:rowOff>
        </xdr:to>
        <xdr:sp macro="" textlink="">
          <xdr:nvSpPr>
            <xdr:cNvPr id="2105" name="Group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108</xdr:row>
          <xdr:rowOff>9525</xdr:rowOff>
        </xdr:from>
        <xdr:to>
          <xdr:col>10</xdr:col>
          <xdr:colOff>133350</xdr:colOff>
          <xdr:row>108</xdr:row>
          <xdr:rowOff>219075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108</xdr:row>
          <xdr:rowOff>19050</xdr:rowOff>
        </xdr:from>
        <xdr:to>
          <xdr:col>16</xdr:col>
          <xdr:colOff>133350</xdr:colOff>
          <xdr:row>109</xdr:row>
          <xdr:rowOff>0</xdr:rowOff>
        </xdr:to>
        <xdr:sp macro="" textlink=""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定員8人以上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114300</xdr:colOff>
          <xdr:row>108</xdr:row>
          <xdr:rowOff>19050</xdr:rowOff>
        </xdr:from>
        <xdr:to>
          <xdr:col>22</xdr:col>
          <xdr:colOff>66675</xdr:colOff>
          <xdr:row>109</xdr:row>
          <xdr:rowOff>0</xdr:rowOff>
        </xdr:to>
        <xdr:sp macro="" textlink=""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133350</xdr:colOff>
          <xdr:row>108</xdr:row>
          <xdr:rowOff>19050</xdr:rowOff>
        </xdr:from>
        <xdr:to>
          <xdr:col>35</xdr:col>
          <xdr:colOff>133350</xdr:colOff>
          <xdr:row>109</xdr:row>
          <xdr:rowOff>0</xdr:rowOff>
        </xdr:to>
        <xdr:sp macro="" textlink=""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定員21人以上（一体的な運営が行われている場合）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190500</xdr:colOff>
          <xdr:row>34</xdr:row>
          <xdr:rowOff>171450</xdr:rowOff>
        </xdr:from>
        <xdr:to>
          <xdr:col>24</xdr:col>
          <xdr:colOff>190500</xdr:colOff>
          <xdr:row>35</xdr:row>
          <xdr:rowOff>219075</xdr:rowOff>
        </xdr:to>
        <xdr:sp macro="" textlink="">
          <xdr:nvSpPr>
            <xdr:cNvPr id="2110" name="Group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72</xdr:row>
          <xdr:rowOff>171450</xdr:rowOff>
        </xdr:from>
        <xdr:to>
          <xdr:col>25</xdr:col>
          <xdr:colOff>0</xdr:colOff>
          <xdr:row>73</xdr:row>
          <xdr:rowOff>219075</xdr:rowOff>
        </xdr:to>
        <xdr:sp macro="" textlink="">
          <xdr:nvSpPr>
            <xdr:cNvPr id="2111" name="Group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95</xdr:row>
          <xdr:rowOff>9525</xdr:rowOff>
        </xdr:from>
        <xdr:to>
          <xdr:col>11</xdr:col>
          <xdr:colOff>190500</xdr:colOff>
          <xdr:row>95</xdr:row>
          <xdr:rowOff>219075</xdr:rowOff>
        </xdr:to>
        <xdr:sp macro="" textlink=""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一戸建て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95</xdr:row>
          <xdr:rowOff>9525</xdr:rowOff>
        </xdr:from>
        <xdr:to>
          <xdr:col>16</xdr:col>
          <xdr:colOff>76200</xdr:colOff>
          <xdr:row>95</xdr:row>
          <xdr:rowOff>219075</xdr:rowOff>
        </xdr:to>
        <xdr:sp macro="" textlink=""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アパート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95</xdr:row>
          <xdr:rowOff>9525</xdr:rowOff>
        </xdr:from>
        <xdr:to>
          <xdr:col>20</xdr:col>
          <xdr:colOff>114300</xdr:colOff>
          <xdr:row>95</xdr:row>
          <xdr:rowOff>219075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マンション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95</xdr:row>
          <xdr:rowOff>9525</xdr:rowOff>
        </xdr:from>
        <xdr:to>
          <xdr:col>24</xdr:col>
          <xdr:colOff>114300</xdr:colOff>
          <xdr:row>95</xdr:row>
          <xdr:rowOff>219075</xdr:rowOff>
        </xdr:to>
        <xdr:sp macro="" textlink="">
          <xdr:nvSpPr>
            <xdr:cNvPr id="2115" name="Option Button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101</xdr:row>
          <xdr:rowOff>171450</xdr:rowOff>
        </xdr:from>
        <xdr:to>
          <xdr:col>13</xdr:col>
          <xdr:colOff>76200</xdr:colOff>
          <xdr:row>103</xdr:row>
          <xdr:rowOff>19050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知的障害者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101</xdr:row>
          <xdr:rowOff>171450</xdr:rowOff>
        </xdr:from>
        <xdr:to>
          <xdr:col>21</xdr:col>
          <xdr:colOff>28575</xdr:colOff>
          <xdr:row>103</xdr:row>
          <xdr:rowOff>19050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精神障害者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101</xdr:row>
          <xdr:rowOff>171450</xdr:rowOff>
        </xdr:from>
        <xdr:to>
          <xdr:col>28</xdr:col>
          <xdr:colOff>133350</xdr:colOff>
          <xdr:row>103</xdr:row>
          <xdr:rowOff>19050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身体障害者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105</xdr:row>
          <xdr:rowOff>9525</xdr:rowOff>
        </xdr:from>
        <xdr:to>
          <xdr:col>10</xdr:col>
          <xdr:colOff>104775</xdr:colOff>
          <xdr:row>105</xdr:row>
          <xdr:rowOff>219075</xdr:rowOff>
        </xdr:to>
        <xdr:sp macro="" textlink="">
          <xdr:nvSpPr>
            <xdr:cNvPr id="2119" name="Option Button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105</xdr:row>
          <xdr:rowOff>19050</xdr:rowOff>
        </xdr:from>
        <xdr:to>
          <xdr:col>14</xdr:col>
          <xdr:colOff>19050</xdr:colOff>
          <xdr:row>106</xdr:row>
          <xdr:rowOff>0</xdr:rowOff>
        </xdr:to>
        <xdr:sp macro="" textlink="">
          <xdr:nvSpPr>
            <xdr:cNvPr id="2120" name="Option Button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117</xdr:row>
          <xdr:rowOff>9525</xdr:rowOff>
        </xdr:from>
        <xdr:to>
          <xdr:col>11</xdr:col>
          <xdr:colOff>190500</xdr:colOff>
          <xdr:row>117</xdr:row>
          <xdr:rowOff>219075</xdr:rowOff>
        </xdr:to>
        <xdr:sp macro="" textlink="">
          <xdr:nvSpPr>
            <xdr:cNvPr id="2121" name="Option Button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一戸建て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117</xdr:row>
          <xdr:rowOff>9525</xdr:rowOff>
        </xdr:from>
        <xdr:to>
          <xdr:col>16</xdr:col>
          <xdr:colOff>76200</xdr:colOff>
          <xdr:row>117</xdr:row>
          <xdr:rowOff>219075</xdr:rowOff>
        </xdr:to>
        <xdr:sp macro="" textlink="">
          <xdr:nvSpPr>
            <xdr:cNvPr id="2122" name="Option Button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アパート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117</xdr:row>
          <xdr:rowOff>9525</xdr:rowOff>
        </xdr:from>
        <xdr:to>
          <xdr:col>20</xdr:col>
          <xdr:colOff>114300</xdr:colOff>
          <xdr:row>117</xdr:row>
          <xdr:rowOff>219075</xdr:rowOff>
        </xdr:to>
        <xdr:sp macro="" textlink="">
          <xdr:nvSpPr>
            <xdr:cNvPr id="2123" name="Option Button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マンション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123825</xdr:colOff>
          <xdr:row>117</xdr:row>
          <xdr:rowOff>9525</xdr:rowOff>
        </xdr:from>
        <xdr:to>
          <xdr:col>24</xdr:col>
          <xdr:colOff>114300</xdr:colOff>
          <xdr:row>117</xdr:row>
          <xdr:rowOff>219075</xdr:rowOff>
        </xdr:to>
        <xdr:sp macro="" textlink="">
          <xdr:nvSpPr>
            <xdr:cNvPr id="2124" name="Option Button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95</xdr:row>
          <xdr:rowOff>0</xdr:rowOff>
        </xdr:from>
        <xdr:to>
          <xdr:col>24</xdr:col>
          <xdr:colOff>180975</xdr:colOff>
          <xdr:row>96</xdr:row>
          <xdr:rowOff>0</xdr:rowOff>
        </xdr:to>
        <xdr:sp macro="" textlink="">
          <xdr:nvSpPr>
            <xdr:cNvPr id="2125" name="Group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105</xdr:row>
          <xdr:rowOff>0</xdr:rowOff>
        </xdr:from>
        <xdr:to>
          <xdr:col>16</xdr:col>
          <xdr:colOff>0</xdr:colOff>
          <xdr:row>106</xdr:row>
          <xdr:rowOff>0</xdr:rowOff>
        </xdr:to>
        <xdr:sp macro="" textlink="">
          <xdr:nvSpPr>
            <xdr:cNvPr id="2126" name="Group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117</xdr:row>
          <xdr:rowOff>0</xdr:rowOff>
        </xdr:from>
        <xdr:to>
          <xdr:col>25</xdr:col>
          <xdr:colOff>0</xdr:colOff>
          <xdr:row>118</xdr:row>
          <xdr:rowOff>0</xdr:rowOff>
        </xdr:to>
        <xdr:sp macro="" textlink="">
          <xdr:nvSpPr>
            <xdr:cNvPr id="2127" name="Group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108</xdr:row>
          <xdr:rowOff>0</xdr:rowOff>
        </xdr:from>
        <xdr:to>
          <xdr:col>35</xdr:col>
          <xdr:colOff>190500</xdr:colOff>
          <xdr:row>109</xdr:row>
          <xdr:rowOff>0</xdr:rowOff>
        </xdr:to>
        <xdr:sp macro="" textlink="">
          <xdr:nvSpPr>
            <xdr:cNvPr id="2128" name="Group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108</xdr:row>
          <xdr:rowOff>9525</xdr:rowOff>
        </xdr:from>
        <xdr:to>
          <xdr:col>10</xdr:col>
          <xdr:colOff>133350</xdr:colOff>
          <xdr:row>108</xdr:row>
          <xdr:rowOff>219075</xdr:rowOff>
        </xdr:to>
        <xdr:sp macro="" textlink="">
          <xdr:nvSpPr>
            <xdr:cNvPr id="2129" name="Option Button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108</xdr:row>
          <xdr:rowOff>19050</xdr:rowOff>
        </xdr:from>
        <xdr:to>
          <xdr:col>16</xdr:col>
          <xdr:colOff>133350</xdr:colOff>
          <xdr:row>109</xdr:row>
          <xdr:rowOff>0</xdr:rowOff>
        </xdr:to>
        <xdr:sp macro="" textlink="">
          <xdr:nvSpPr>
            <xdr:cNvPr id="2130" name="Option Button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定員8人以上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114300</xdr:colOff>
          <xdr:row>108</xdr:row>
          <xdr:rowOff>19050</xdr:rowOff>
        </xdr:from>
        <xdr:to>
          <xdr:col>22</xdr:col>
          <xdr:colOff>66675</xdr:colOff>
          <xdr:row>109</xdr:row>
          <xdr:rowOff>0</xdr:rowOff>
        </xdr:to>
        <xdr:sp macro="" textlink="">
          <xdr:nvSpPr>
            <xdr:cNvPr id="2131" name="Option Button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定員21人以上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35</xdr:row>
          <xdr:rowOff>9525</xdr:rowOff>
        </xdr:from>
        <xdr:to>
          <xdr:col>24</xdr:col>
          <xdr:colOff>190500</xdr:colOff>
          <xdr:row>36</xdr:row>
          <xdr:rowOff>9525</xdr:rowOff>
        </xdr:to>
        <xdr:sp macro="" textlink="">
          <xdr:nvSpPr>
            <xdr:cNvPr id="2132" name="Group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0</xdr:rowOff>
        </xdr:from>
        <xdr:to>
          <xdr:col>22</xdr:col>
          <xdr:colOff>0</xdr:colOff>
          <xdr:row>37</xdr:row>
          <xdr:rowOff>0</xdr:rowOff>
        </xdr:to>
        <xdr:sp macro="" textlink="">
          <xdr:nvSpPr>
            <xdr:cNvPr id="2133" name="Group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36</xdr:row>
          <xdr:rowOff>28575</xdr:rowOff>
        </xdr:from>
        <xdr:to>
          <xdr:col>12</xdr:col>
          <xdr:colOff>0</xdr:colOff>
          <xdr:row>36</xdr:row>
          <xdr:rowOff>209550</xdr:rowOff>
        </xdr:to>
        <xdr:sp macro="" textlink="">
          <xdr:nvSpPr>
            <xdr:cNvPr id="2134" name="Option Button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包括型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36</xdr:row>
          <xdr:rowOff>28575</xdr:rowOff>
        </xdr:from>
        <xdr:to>
          <xdr:col>19</xdr:col>
          <xdr:colOff>47625</xdr:colOff>
          <xdr:row>36</xdr:row>
          <xdr:rowOff>209550</xdr:rowOff>
        </xdr:to>
        <xdr:sp macro="" textlink="">
          <xdr:nvSpPr>
            <xdr:cNvPr id="2135" name="Option Button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外部サービス利用型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60</xdr:row>
          <xdr:rowOff>0</xdr:rowOff>
        </xdr:from>
        <xdr:to>
          <xdr:col>16</xdr:col>
          <xdr:colOff>190500</xdr:colOff>
          <xdr:row>61</xdr:row>
          <xdr:rowOff>0</xdr:rowOff>
        </xdr:to>
        <xdr:sp macro="" textlink="">
          <xdr:nvSpPr>
            <xdr:cNvPr id="2136" name="Group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16</xdr:col>
          <xdr:colOff>190500</xdr:colOff>
          <xdr:row>60</xdr:row>
          <xdr:rowOff>0</xdr:rowOff>
        </xdr:to>
        <xdr:sp macro="" textlink="">
          <xdr:nvSpPr>
            <xdr:cNvPr id="2137" name="Group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9525</xdr:rowOff>
        </xdr:from>
        <xdr:to>
          <xdr:col>11</xdr:col>
          <xdr:colOff>0</xdr:colOff>
          <xdr:row>56</xdr:row>
          <xdr:rowOff>219075</xdr:rowOff>
        </xdr:to>
        <xdr:sp macro="" textlink="">
          <xdr:nvSpPr>
            <xdr:cNvPr id="2138" name="Option Button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56</xdr:row>
          <xdr:rowOff>9525</xdr:rowOff>
        </xdr:from>
        <xdr:to>
          <xdr:col>15</xdr:col>
          <xdr:colOff>38100</xdr:colOff>
          <xdr:row>56</xdr:row>
          <xdr:rowOff>219075</xdr:rowOff>
        </xdr:to>
        <xdr:sp macro="" textlink="">
          <xdr:nvSpPr>
            <xdr:cNvPr id="2139" name="Option Button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0</xdr:rowOff>
        </xdr:from>
        <xdr:to>
          <xdr:col>10</xdr:col>
          <xdr:colOff>190500</xdr:colOff>
          <xdr:row>57</xdr:row>
          <xdr:rowOff>209550</xdr:rowOff>
        </xdr:to>
        <xdr:sp macro="" textlink="">
          <xdr:nvSpPr>
            <xdr:cNvPr id="2140" name="Option Button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57</xdr:row>
          <xdr:rowOff>0</xdr:rowOff>
        </xdr:from>
        <xdr:to>
          <xdr:col>15</xdr:col>
          <xdr:colOff>104775</xdr:colOff>
          <xdr:row>57</xdr:row>
          <xdr:rowOff>209550</xdr:rowOff>
        </xdr:to>
        <xdr:sp macro="" textlink="">
          <xdr:nvSpPr>
            <xdr:cNvPr id="2141" name="Option Button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59</xdr:row>
          <xdr:rowOff>0</xdr:rowOff>
        </xdr:from>
        <xdr:to>
          <xdr:col>17</xdr:col>
          <xdr:colOff>0</xdr:colOff>
          <xdr:row>60</xdr:row>
          <xdr:rowOff>0</xdr:rowOff>
        </xdr:to>
        <xdr:sp macro="" textlink="">
          <xdr:nvSpPr>
            <xdr:cNvPr id="2142" name="Group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59</xdr:row>
          <xdr:rowOff>9525</xdr:rowOff>
        </xdr:from>
        <xdr:to>
          <xdr:col>10</xdr:col>
          <xdr:colOff>161925</xdr:colOff>
          <xdr:row>59</xdr:row>
          <xdr:rowOff>219075</xdr:rowOff>
        </xdr:to>
        <xdr:sp macro="" textlink="">
          <xdr:nvSpPr>
            <xdr:cNvPr id="2143" name="Option Button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59</xdr:row>
          <xdr:rowOff>19050</xdr:rowOff>
        </xdr:from>
        <xdr:to>
          <xdr:col>15</xdr:col>
          <xdr:colOff>57150</xdr:colOff>
          <xdr:row>60</xdr:row>
          <xdr:rowOff>0</xdr:rowOff>
        </xdr:to>
        <xdr:sp macro="" textlink="">
          <xdr:nvSpPr>
            <xdr:cNvPr id="2144" name="Option Button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60</xdr:row>
          <xdr:rowOff>9525</xdr:rowOff>
        </xdr:from>
        <xdr:to>
          <xdr:col>10</xdr:col>
          <xdr:colOff>133350</xdr:colOff>
          <xdr:row>60</xdr:row>
          <xdr:rowOff>219075</xdr:rowOff>
        </xdr:to>
        <xdr:sp macro="" textlink="">
          <xdr:nvSpPr>
            <xdr:cNvPr id="2145" name="Option Button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60</xdr:row>
          <xdr:rowOff>9525</xdr:rowOff>
        </xdr:from>
        <xdr:to>
          <xdr:col>15</xdr:col>
          <xdr:colOff>57150</xdr:colOff>
          <xdr:row>60</xdr:row>
          <xdr:rowOff>219075</xdr:rowOff>
        </xdr:to>
        <xdr:sp macro="" textlink="">
          <xdr:nvSpPr>
            <xdr:cNvPr id="2146" name="Option Button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9525</xdr:colOff>
          <xdr:row>57</xdr:row>
          <xdr:rowOff>0</xdr:rowOff>
        </xdr:from>
        <xdr:to>
          <xdr:col>36</xdr:col>
          <xdr:colOff>0</xdr:colOff>
          <xdr:row>58</xdr:row>
          <xdr:rowOff>0</xdr:rowOff>
        </xdr:to>
        <xdr:sp macro="" textlink="">
          <xdr:nvSpPr>
            <xdr:cNvPr id="2147" name="Group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95250</xdr:colOff>
          <xdr:row>57</xdr:row>
          <xdr:rowOff>9525</xdr:rowOff>
        </xdr:from>
        <xdr:to>
          <xdr:col>28</xdr:col>
          <xdr:colOff>95250</xdr:colOff>
          <xdr:row>57</xdr:row>
          <xdr:rowOff>219075</xdr:rowOff>
        </xdr:to>
        <xdr:sp macro="" textlink="">
          <xdr:nvSpPr>
            <xdr:cNvPr id="2148" name="Option Button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57</xdr:row>
          <xdr:rowOff>9525</xdr:rowOff>
        </xdr:from>
        <xdr:to>
          <xdr:col>32</xdr:col>
          <xdr:colOff>57150</xdr:colOff>
          <xdr:row>57</xdr:row>
          <xdr:rowOff>219075</xdr:rowOff>
        </xdr:to>
        <xdr:sp macro="" textlink="">
          <xdr:nvSpPr>
            <xdr:cNvPr id="2149" name="Option Button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219075</xdr:rowOff>
        </xdr:from>
        <xdr:to>
          <xdr:col>36</xdr:col>
          <xdr:colOff>0</xdr:colOff>
          <xdr:row>58</xdr:row>
          <xdr:rowOff>219075</xdr:rowOff>
        </xdr:to>
        <xdr:sp macro="" textlink="">
          <xdr:nvSpPr>
            <xdr:cNvPr id="2150" name="Group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95250</xdr:colOff>
          <xdr:row>58</xdr:row>
          <xdr:rowOff>0</xdr:rowOff>
        </xdr:from>
        <xdr:to>
          <xdr:col>28</xdr:col>
          <xdr:colOff>104775</xdr:colOff>
          <xdr:row>58</xdr:row>
          <xdr:rowOff>209550</xdr:rowOff>
        </xdr:to>
        <xdr:sp macro="" textlink="">
          <xdr:nvSpPr>
            <xdr:cNvPr id="2151" name="Option Button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58</xdr:row>
          <xdr:rowOff>9525</xdr:rowOff>
        </xdr:from>
        <xdr:to>
          <xdr:col>32</xdr:col>
          <xdr:colOff>28575</xdr:colOff>
          <xdr:row>58</xdr:row>
          <xdr:rowOff>219075</xdr:rowOff>
        </xdr:to>
        <xdr:sp macro="" textlink="">
          <xdr:nvSpPr>
            <xdr:cNvPr id="2152" name="Option Button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219075</xdr:rowOff>
        </xdr:from>
        <xdr:to>
          <xdr:col>36</xdr:col>
          <xdr:colOff>0</xdr:colOff>
          <xdr:row>59</xdr:row>
          <xdr:rowOff>219075</xdr:rowOff>
        </xdr:to>
        <xdr:sp macro="" textlink="">
          <xdr:nvSpPr>
            <xdr:cNvPr id="2153" name="Group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104775</xdr:colOff>
          <xdr:row>59</xdr:row>
          <xdr:rowOff>9525</xdr:rowOff>
        </xdr:from>
        <xdr:to>
          <xdr:col>28</xdr:col>
          <xdr:colOff>85725</xdr:colOff>
          <xdr:row>59</xdr:row>
          <xdr:rowOff>219075</xdr:rowOff>
        </xdr:to>
        <xdr:sp macro="" textlink="">
          <xdr:nvSpPr>
            <xdr:cNvPr id="2154" name="Option Button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47625</xdr:colOff>
          <xdr:row>59</xdr:row>
          <xdr:rowOff>9525</xdr:rowOff>
        </xdr:from>
        <xdr:to>
          <xdr:col>32</xdr:col>
          <xdr:colOff>57150</xdr:colOff>
          <xdr:row>59</xdr:row>
          <xdr:rowOff>219075</xdr:rowOff>
        </xdr:to>
        <xdr:sp macro="" textlink="">
          <xdr:nvSpPr>
            <xdr:cNvPr id="2155" name="Option Button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28575</xdr:rowOff>
        </xdr:from>
        <xdr:to>
          <xdr:col>10</xdr:col>
          <xdr:colOff>190500</xdr:colOff>
          <xdr:row>59</xdr:row>
          <xdr:rowOff>9525</xdr:rowOff>
        </xdr:to>
        <xdr:sp macro="" textlink="">
          <xdr:nvSpPr>
            <xdr:cNvPr id="2156" name="Option Button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58</xdr:row>
          <xdr:rowOff>19050</xdr:rowOff>
        </xdr:from>
        <xdr:to>
          <xdr:col>15</xdr:col>
          <xdr:colOff>104775</xdr:colOff>
          <xdr:row>59</xdr:row>
          <xdr:rowOff>0</xdr:rowOff>
        </xdr:to>
        <xdr:sp macro="" textlink="">
          <xdr:nvSpPr>
            <xdr:cNvPr id="2157" name="Option Button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56</xdr:row>
          <xdr:rowOff>0</xdr:rowOff>
        </xdr:from>
        <xdr:to>
          <xdr:col>17</xdr:col>
          <xdr:colOff>9525</xdr:colOff>
          <xdr:row>57</xdr:row>
          <xdr:rowOff>0</xdr:rowOff>
        </xdr:to>
        <xdr:sp macro="" textlink="">
          <xdr:nvSpPr>
            <xdr:cNvPr id="2158" name="Group Box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58</xdr:row>
          <xdr:rowOff>9525</xdr:rowOff>
        </xdr:from>
        <xdr:to>
          <xdr:col>17</xdr:col>
          <xdr:colOff>9525</xdr:colOff>
          <xdr:row>59</xdr:row>
          <xdr:rowOff>9525</xdr:rowOff>
        </xdr:to>
        <xdr:sp macro="" textlink="">
          <xdr:nvSpPr>
            <xdr:cNvPr id="2159" name="Group Box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57</xdr:row>
          <xdr:rowOff>0</xdr:rowOff>
        </xdr:from>
        <xdr:to>
          <xdr:col>17</xdr:col>
          <xdr:colOff>0</xdr:colOff>
          <xdr:row>58</xdr:row>
          <xdr:rowOff>0</xdr:rowOff>
        </xdr:to>
        <xdr:sp macro="" textlink="">
          <xdr:nvSpPr>
            <xdr:cNvPr id="2160" name="Group Box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35</xdr:col>
          <xdr:colOff>180975</xdr:colOff>
          <xdr:row>60</xdr:row>
          <xdr:rowOff>180975</xdr:rowOff>
        </xdr:to>
        <xdr:sp macro="" textlink="">
          <xdr:nvSpPr>
            <xdr:cNvPr id="2161" name="Group Box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142875</xdr:colOff>
          <xdr:row>60</xdr:row>
          <xdr:rowOff>19050</xdr:rowOff>
        </xdr:from>
        <xdr:to>
          <xdr:col>28</xdr:col>
          <xdr:colOff>66675</xdr:colOff>
          <xdr:row>60</xdr:row>
          <xdr:rowOff>180975</xdr:rowOff>
        </xdr:to>
        <xdr:sp macro="" textlink="">
          <xdr:nvSpPr>
            <xdr:cNvPr id="2162" name="Option Button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180975</xdr:colOff>
          <xdr:row>60</xdr:row>
          <xdr:rowOff>28575</xdr:rowOff>
        </xdr:from>
        <xdr:to>
          <xdr:col>32</xdr:col>
          <xdr:colOff>171450</xdr:colOff>
          <xdr:row>60</xdr:row>
          <xdr:rowOff>180975</xdr:rowOff>
        </xdr:to>
        <xdr:sp macro="" textlink="">
          <xdr:nvSpPr>
            <xdr:cNvPr id="2163" name="Option Button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70</xdr:row>
          <xdr:rowOff>0</xdr:rowOff>
        </xdr:from>
        <xdr:to>
          <xdr:col>36</xdr:col>
          <xdr:colOff>0</xdr:colOff>
          <xdr:row>71</xdr:row>
          <xdr:rowOff>0</xdr:rowOff>
        </xdr:to>
        <xdr:sp macro="" textlink="">
          <xdr:nvSpPr>
            <xdr:cNvPr id="2164" name="Group Box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70</xdr:row>
          <xdr:rowOff>19050</xdr:rowOff>
        </xdr:from>
        <xdr:to>
          <xdr:col>11</xdr:col>
          <xdr:colOff>123825</xdr:colOff>
          <xdr:row>70</xdr:row>
          <xdr:rowOff>171450</xdr:rowOff>
        </xdr:to>
        <xdr:sp macro="" textlink="">
          <xdr:nvSpPr>
            <xdr:cNvPr id="2165" name="Option Button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70</xdr:row>
          <xdr:rowOff>19050</xdr:rowOff>
        </xdr:from>
        <xdr:to>
          <xdr:col>15</xdr:col>
          <xdr:colOff>57150</xdr:colOff>
          <xdr:row>71</xdr:row>
          <xdr:rowOff>0</xdr:rowOff>
        </xdr:to>
        <xdr:sp macro="" textlink="">
          <xdr:nvSpPr>
            <xdr:cNvPr id="2166" name="Option Button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92</xdr:row>
          <xdr:rowOff>0</xdr:rowOff>
        </xdr:from>
        <xdr:to>
          <xdr:col>36</xdr:col>
          <xdr:colOff>0</xdr:colOff>
          <xdr:row>93</xdr:row>
          <xdr:rowOff>0</xdr:rowOff>
        </xdr:to>
        <xdr:sp macro="" textlink="">
          <xdr:nvSpPr>
            <xdr:cNvPr id="2167" name="Group Box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92</xdr:row>
          <xdr:rowOff>19050</xdr:rowOff>
        </xdr:from>
        <xdr:to>
          <xdr:col>11</xdr:col>
          <xdr:colOff>123825</xdr:colOff>
          <xdr:row>92</xdr:row>
          <xdr:rowOff>171450</xdr:rowOff>
        </xdr:to>
        <xdr:sp macro="" textlink="">
          <xdr:nvSpPr>
            <xdr:cNvPr id="2168" name="Option Button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92</xdr:row>
          <xdr:rowOff>19050</xdr:rowOff>
        </xdr:from>
        <xdr:to>
          <xdr:col>15</xdr:col>
          <xdr:colOff>57150</xdr:colOff>
          <xdr:row>93</xdr:row>
          <xdr:rowOff>0</xdr:rowOff>
        </xdr:to>
        <xdr:sp macro="" textlink="">
          <xdr:nvSpPr>
            <xdr:cNvPr id="2169" name="Option Button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114</xdr:row>
          <xdr:rowOff>0</xdr:rowOff>
        </xdr:from>
        <xdr:to>
          <xdr:col>36</xdr:col>
          <xdr:colOff>0</xdr:colOff>
          <xdr:row>115</xdr:row>
          <xdr:rowOff>0</xdr:rowOff>
        </xdr:to>
        <xdr:sp macro="" textlink="">
          <xdr:nvSpPr>
            <xdr:cNvPr id="2170" name="Group Box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114</xdr:row>
          <xdr:rowOff>19050</xdr:rowOff>
        </xdr:from>
        <xdr:to>
          <xdr:col>11</xdr:col>
          <xdr:colOff>123825</xdr:colOff>
          <xdr:row>114</xdr:row>
          <xdr:rowOff>171450</xdr:rowOff>
        </xdr:to>
        <xdr:sp macro="" textlink="">
          <xdr:nvSpPr>
            <xdr:cNvPr id="2171" name="Option Button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非該当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114</xdr:row>
          <xdr:rowOff>19050</xdr:rowOff>
        </xdr:from>
        <xdr:to>
          <xdr:col>15</xdr:col>
          <xdr:colOff>57150</xdr:colOff>
          <xdr:row>115</xdr:row>
          <xdr:rowOff>0</xdr:rowOff>
        </xdr:to>
        <xdr:sp macro="" textlink="">
          <xdr:nvSpPr>
            <xdr:cNvPr id="2172" name="Option Button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84</xdr:row>
          <xdr:rowOff>0</xdr:rowOff>
        </xdr:from>
        <xdr:to>
          <xdr:col>16</xdr:col>
          <xdr:colOff>0</xdr:colOff>
          <xdr:row>84</xdr:row>
          <xdr:rowOff>171450</xdr:rowOff>
        </xdr:to>
        <xdr:sp macro="" textlink="">
          <xdr:nvSpPr>
            <xdr:cNvPr id="2173" name="付表7_CH_グループ2_1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85</xdr:row>
          <xdr:rowOff>19050</xdr:rowOff>
        </xdr:from>
        <xdr:to>
          <xdr:col>15</xdr:col>
          <xdr:colOff>28575</xdr:colOff>
          <xdr:row>85</xdr:row>
          <xdr:rowOff>171450</xdr:rowOff>
        </xdr:to>
        <xdr:sp macro="" textlink="">
          <xdr:nvSpPr>
            <xdr:cNvPr id="2174" name="付表7_GH_ドロップ1_1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84</xdr:row>
          <xdr:rowOff>28575</xdr:rowOff>
        </xdr:from>
        <xdr:to>
          <xdr:col>9</xdr:col>
          <xdr:colOff>180975</xdr:colOff>
          <xdr:row>84</xdr:row>
          <xdr:rowOff>171450</xdr:rowOff>
        </xdr:to>
        <xdr:sp macro="" textlink="">
          <xdr:nvSpPr>
            <xdr:cNvPr id="2175" name="Option Button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84</xdr:row>
          <xdr:rowOff>28575</xdr:rowOff>
        </xdr:from>
        <xdr:to>
          <xdr:col>11</xdr:col>
          <xdr:colOff>171450</xdr:colOff>
          <xdr:row>84</xdr:row>
          <xdr:rowOff>171450</xdr:rowOff>
        </xdr:to>
        <xdr:sp macro="" textlink="">
          <xdr:nvSpPr>
            <xdr:cNvPr id="2176" name="Option Button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84</xdr:row>
          <xdr:rowOff>19050</xdr:rowOff>
        </xdr:from>
        <xdr:to>
          <xdr:col>13</xdr:col>
          <xdr:colOff>152400</xdr:colOff>
          <xdr:row>84</xdr:row>
          <xdr:rowOff>171450</xdr:rowOff>
        </xdr:to>
        <xdr:sp macro="" textlink="">
          <xdr:nvSpPr>
            <xdr:cNvPr id="2177" name="Option Button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84</xdr:row>
          <xdr:rowOff>19050</xdr:rowOff>
        </xdr:from>
        <xdr:to>
          <xdr:col>15</xdr:col>
          <xdr:colOff>161925</xdr:colOff>
          <xdr:row>84</xdr:row>
          <xdr:rowOff>171450</xdr:rowOff>
        </xdr:to>
        <xdr:sp macro="" textlink="">
          <xdr:nvSpPr>
            <xdr:cNvPr id="2178" name="Option Button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106</xdr:row>
          <xdr:rowOff>0</xdr:rowOff>
        </xdr:from>
        <xdr:to>
          <xdr:col>16</xdr:col>
          <xdr:colOff>0</xdr:colOff>
          <xdr:row>106</xdr:row>
          <xdr:rowOff>171450</xdr:rowOff>
        </xdr:to>
        <xdr:sp macro="" textlink="">
          <xdr:nvSpPr>
            <xdr:cNvPr id="2179" name="付表7_CH_グループ2_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107</xdr:row>
          <xdr:rowOff>19050</xdr:rowOff>
        </xdr:from>
        <xdr:to>
          <xdr:col>15</xdr:col>
          <xdr:colOff>28575</xdr:colOff>
          <xdr:row>107</xdr:row>
          <xdr:rowOff>171450</xdr:rowOff>
        </xdr:to>
        <xdr:sp macro="" textlink="">
          <xdr:nvSpPr>
            <xdr:cNvPr id="2180" name="付表7_GH_ドロップ1_1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106</xdr:row>
          <xdr:rowOff>28575</xdr:rowOff>
        </xdr:from>
        <xdr:to>
          <xdr:col>9</xdr:col>
          <xdr:colOff>180975</xdr:colOff>
          <xdr:row>106</xdr:row>
          <xdr:rowOff>171450</xdr:rowOff>
        </xdr:to>
        <xdr:sp macro="" textlink="">
          <xdr:nvSpPr>
            <xdr:cNvPr id="2181" name="Option Button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106</xdr:row>
          <xdr:rowOff>28575</xdr:rowOff>
        </xdr:from>
        <xdr:to>
          <xdr:col>11</xdr:col>
          <xdr:colOff>171450</xdr:colOff>
          <xdr:row>106</xdr:row>
          <xdr:rowOff>171450</xdr:rowOff>
        </xdr:to>
        <xdr:sp macro="" textlink="">
          <xdr:nvSpPr>
            <xdr:cNvPr id="2182" name="Option Button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106</xdr:row>
          <xdr:rowOff>19050</xdr:rowOff>
        </xdr:from>
        <xdr:to>
          <xdr:col>13</xdr:col>
          <xdr:colOff>152400</xdr:colOff>
          <xdr:row>106</xdr:row>
          <xdr:rowOff>171450</xdr:rowOff>
        </xdr:to>
        <xdr:sp macro="" textlink="">
          <xdr:nvSpPr>
            <xdr:cNvPr id="2183" name="Option Button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106</xdr:row>
          <xdr:rowOff>19050</xdr:rowOff>
        </xdr:from>
        <xdr:to>
          <xdr:col>15</xdr:col>
          <xdr:colOff>161925</xdr:colOff>
          <xdr:row>106</xdr:row>
          <xdr:rowOff>171450</xdr:rowOff>
        </xdr:to>
        <xdr:sp macro="" textlink="">
          <xdr:nvSpPr>
            <xdr:cNvPr id="2184" name="Option Button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128</xdr:row>
          <xdr:rowOff>0</xdr:rowOff>
        </xdr:from>
        <xdr:to>
          <xdr:col>16</xdr:col>
          <xdr:colOff>0</xdr:colOff>
          <xdr:row>128</xdr:row>
          <xdr:rowOff>171450</xdr:rowOff>
        </xdr:to>
        <xdr:sp macro="" textlink="">
          <xdr:nvSpPr>
            <xdr:cNvPr id="2185" name="付表7_CH_グループ2_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129</xdr:row>
          <xdr:rowOff>19050</xdr:rowOff>
        </xdr:from>
        <xdr:to>
          <xdr:col>15</xdr:col>
          <xdr:colOff>28575</xdr:colOff>
          <xdr:row>129</xdr:row>
          <xdr:rowOff>171450</xdr:rowOff>
        </xdr:to>
        <xdr:sp macro="" textlink="">
          <xdr:nvSpPr>
            <xdr:cNvPr id="2186" name="付表7_GH_ドロップ1_1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128</xdr:row>
          <xdr:rowOff>28575</xdr:rowOff>
        </xdr:from>
        <xdr:to>
          <xdr:col>9</xdr:col>
          <xdr:colOff>180975</xdr:colOff>
          <xdr:row>128</xdr:row>
          <xdr:rowOff>171450</xdr:rowOff>
        </xdr:to>
        <xdr:sp macro="" textlink="">
          <xdr:nvSpPr>
            <xdr:cNvPr id="2187" name="Option Button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128</xdr:row>
          <xdr:rowOff>28575</xdr:rowOff>
        </xdr:from>
        <xdr:to>
          <xdr:col>11</xdr:col>
          <xdr:colOff>171450</xdr:colOff>
          <xdr:row>128</xdr:row>
          <xdr:rowOff>171450</xdr:rowOff>
        </xdr:to>
        <xdr:sp macro="" textlink="">
          <xdr:nvSpPr>
            <xdr:cNvPr id="2188" name="Option Button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128</xdr:row>
          <xdr:rowOff>19050</xdr:rowOff>
        </xdr:from>
        <xdr:to>
          <xdr:col>13</xdr:col>
          <xdr:colOff>152400</xdr:colOff>
          <xdr:row>128</xdr:row>
          <xdr:rowOff>171450</xdr:rowOff>
        </xdr:to>
        <xdr:sp macro="" textlink="">
          <xdr:nvSpPr>
            <xdr:cNvPr id="2189" name="Option Button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128</xdr:row>
          <xdr:rowOff>19050</xdr:rowOff>
        </xdr:from>
        <xdr:to>
          <xdr:col>15</xdr:col>
          <xdr:colOff>161925</xdr:colOff>
          <xdr:row>128</xdr:row>
          <xdr:rowOff>171450</xdr:rowOff>
        </xdr:to>
        <xdr:sp macro="" textlink="">
          <xdr:nvSpPr>
            <xdr:cNvPr id="2190" name="Option Button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128</xdr:row>
          <xdr:rowOff>0</xdr:rowOff>
        </xdr:from>
        <xdr:to>
          <xdr:col>16</xdr:col>
          <xdr:colOff>0</xdr:colOff>
          <xdr:row>128</xdr:row>
          <xdr:rowOff>171450</xdr:rowOff>
        </xdr:to>
        <xdr:sp macro="" textlink="">
          <xdr:nvSpPr>
            <xdr:cNvPr id="2191" name="付表7_CH_グループ2_1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129</xdr:row>
          <xdr:rowOff>19050</xdr:rowOff>
        </xdr:from>
        <xdr:to>
          <xdr:col>15</xdr:col>
          <xdr:colOff>28575</xdr:colOff>
          <xdr:row>129</xdr:row>
          <xdr:rowOff>171450</xdr:rowOff>
        </xdr:to>
        <xdr:sp macro="" textlink="">
          <xdr:nvSpPr>
            <xdr:cNvPr id="2192" name="付表7_GH_ドロップ1_1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128</xdr:row>
          <xdr:rowOff>28575</xdr:rowOff>
        </xdr:from>
        <xdr:to>
          <xdr:col>9</xdr:col>
          <xdr:colOff>180975</xdr:colOff>
          <xdr:row>128</xdr:row>
          <xdr:rowOff>171450</xdr:rowOff>
        </xdr:to>
        <xdr:sp macro="" textlink="">
          <xdr:nvSpPr>
            <xdr:cNvPr id="2193" name="Option Button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128</xdr:row>
          <xdr:rowOff>28575</xdr:rowOff>
        </xdr:from>
        <xdr:to>
          <xdr:col>11</xdr:col>
          <xdr:colOff>171450</xdr:colOff>
          <xdr:row>128</xdr:row>
          <xdr:rowOff>171450</xdr:rowOff>
        </xdr:to>
        <xdr:sp macro="" textlink="">
          <xdr:nvSpPr>
            <xdr:cNvPr id="2194" name="Option Button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128</xdr:row>
          <xdr:rowOff>19050</xdr:rowOff>
        </xdr:from>
        <xdr:to>
          <xdr:col>13</xdr:col>
          <xdr:colOff>152400</xdr:colOff>
          <xdr:row>128</xdr:row>
          <xdr:rowOff>171450</xdr:rowOff>
        </xdr:to>
        <xdr:sp macro="" textlink="">
          <xdr:nvSpPr>
            <xdr:cNvPr id="2195" name="Option Button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128</xdr:row>
          <xdr:rowOff>19050</xdr:rowOff>
        </xdr:from>
        <xdr:to>
          <xdr:col>15</xdr:col>
          <xdr:colOff>161925</xdr:colOff>
          <xdr:row>128</xdr:row>
          <xdr:rowOff>171450</xdr:rowOff>
        </xdr:to>
        <xdr:sp macro="" textlink="">
          <xdr:nvSpPr>
            <xdr:cNvPr id="2196" name="Option Button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88531160\Local%20Settings\Temporary%20Internet%20Files\Content.IE5\LFK3MFT7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5" Type="http://schemas.openxmlformats.org/officeDocument/2006/relationships/comments" Target="../comments1.xml"/><Relationship Id="rId170" Type="http://schemas.openxmlformats.org/officeDocument/2006/relationships/ctrlProp" Target="../ctrlProps/ctrlProp167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94.xml"/><Relationship Id="rId117" Type="http://schemas.openxmlformats.org/officeDocument/2006/relationships/ctrlProp" Target="../ctrlProps/ctrlProp285.xml"/><Relationship Id="rId21" Type="http://schemas.openxmlformats.org/officeDocument/2006/relationships/ctrlProp" Target="../ctrlProps/ctrlProp189.xml"/><Relationship Id="rId42" Type="http://schemas.openxmlformats.org/officeDocument/2006/relationships/ctrlProp" Target="../ctrlProps/ctrlProp210.xml"/><Relationship Id="rId47" Type="http://schemas.openxmlformats.org/officeDocument/2006/relationships/ctrlProp" Target="../ctrlProps/ctrlProp215.xml"/><Relationship Id="rId63" Type="http://schemas.openxmlformats.org/officeDocument/2006/relationships/ctrlProp" Target="../ctrlProps/ctrlProp231.xml"/><Relationship Id="rId68" Type="http://schemas.openxmlformats.org/officeDocument/2006/relationships/ctrlProp" Target="../ctrlProps/ctrlProp236.xml"/><Relationship Id="rId84" Type="http://schemas.openxmlformats.org/officeDocument/2006/relationships/ctrlProp" Target="../ctrlProps/ctrlProp252.xml"/><Relationship Id="rId89" Type="http://schemas.openxmlformats.org/officeDocument/2006/relationships/ctrlProp" Target="../ctrlProps/ctrlProp257.xml"/><Relationship Id="rId112" Type="http://schemas.openxmlformats.org/officeDocument/2006/relationships/ctrlProp" Target="../ctrlProps/ctrlProp280.xml"/><Relationship Id="rId133" Type="http://schemas.openxmlformats.org/officeDocument/2006/relationships/ctrlProp" Target="../ctrlProps/ctrlProp301.xml"/><Relationship Id="rId138" Type="http://schemas.openxmlformats.org/officeDocument/2006/relationships/ctrlProp" Target="../ctrlProps/ctrlProp306.xml"/><Relationship Id="rId16" Type="http://schemas.openxmlformats.org/officeDocument/2006/relationships/ctrlProp" Target="../ctrlProps/ctrlProp184.xml"/><Relationship Id="rId107" Type="http://schemas.openxmlformats.org/officeDocument/2006/relationships/ctrlProp" Target="../ctrlProps/ctrlProp275.xml"/><Relationship Id="rId11" Type="http://schemas.openxmlformats.org/officeDocument/2006/relationships/ctrlProp" Target="../ctrlProps/ctrlProp179.xml"/><Relationship Id="rId32" Type="http://schemas.openxmlformats.org/officeDocument/2006/relationships/ctrlProp" Target="../ctrlProps/ctrlProp200.xml"/><Relationship Id="rId37" Type="http://schemas.openxmlformats.org/officeDocument/2006/relationships/ctrlProp" Target="../ctrlProps/ctrlProp205.xml"/><Relationship Id="rId53" Type="http://schemas.openxmlformats.org/officeDocument/2006/relationships/ctrlProp" Target="../ctrlProps/ctrlProp221.xml"/><Relationship Id="rId58" Type="http://schemas.openxmlformats.org/officeDocument/2006/relationships/ctrlProp" Target="../ctrlProps/ctrlProp226.xml"/><Relationship Id="rId74" Type="http://schemas.openxmlformats.org/officeDocument/2006/relationships/ctrlProp" Target="../ctrlProps/ctrlProp242.xml"/><Relationship Id="rId79" Type="http://schemas.openxmlformats.org/officeDocument/2006/relationships/ctrlProp" Target="../ctrlProps/ctrlProp247.xml"/><Relationship Id="rId102" Type="http://schemas.openxmlformats.org/officeDocument/2006/relationships/ctrlProp" Target="../ctrlProps/ctrlProp270.xml"/><Relationship Id="rId123" Type="http://schemas.openxmlformats.org/officeDocument/2006/relationships/ctrlProp" Target="../ctrlProps/ctrlProp291.xml"/><Relationship Id="rId128" Type="http://schemas.openxmlformats.org/officeDocument/2006/relationships/ctrlProp" Target="../ctrlProps/ctrlProp296.xml"/><Relationship Id="rId144" Type="http://schemas.openxmlformats.org/officeDocument/2006/relationships/ctrlProp" Target="../ctrlProps/ctrlProp312.xml"/><Relationship Id="rId149" Type="http://schemas.openxmlformats.org/officeDocument/2006/relationships/ctrlProp" Target="../ctrlProps/ctrlProp317.xml"/><Relationship Id="rId5" Type="http://schemas.openxmlformats.org/officeDocument/2006/relationships/ctrlProp" Target="../ctrlProps/ctrlProp173.xml"/><Relationship Id="rId90" Type="http://schemas.openxmlformats.org/officeDocument/2006/relationships/ctrlProp" Target="../ctrlProps/ctrlProp258.xml"/><Relationship Id="rId95" Type="http://schemas.openxmlformats.org/officeDocument/2006/relationships/ctrlProp" Target="../ctrlProps/ctrlProp263.xml"/><Relationship Id="rId22" Type="http://schemas.openxmlformats.org/officeDocument/2006/relationships/ctrlProp" Target="../ctrlProps/ctrlProp190.xml"/><Relationship Id="rId27" Type="http://schemas.openxmlformats.org/officeDocument/2006/relationships/ctrlProp" Target="../ctrlProps/ctrlProp195.xml"/><Relationship Id="rId43" Type="http://schemas.openxmlformats.org/officeDocument/2006/relationships/ctrlProp" Target="../ctrlProps/ctrlProp211.xml"/><Relationship Id="rId48" Type="http://schemas.openxmlformats.org/officeDocument/2006/relationships/ctrlProp" Target="../ctrlProps/ctrlProp216.xml"/><Relationship Id="rId64" Type="http://schemas.openxmlformats.org/officeDocument/2006/relationships/ctrlProp" Target="../ctrlProps/ctrlProp232.xml"/><Relationship Id="rId69" Type="http://schemas.openxmlformats.org/officeDocument/2006/relationships/ctrlProp" Target="../ctrlProps/ctrlProp237.xml"/><Relationship Id="rId113" Type="http://schemas.openxmlformats.org/officeDocument/2006/relationships/ctrlProp" Target="../ctrlProps/ctrlProp281.xml"/><Relationship Id="rId118" Type="http://schemas.openxmlformats.org/officeDocument/2006/relationships/ctrlProp" Target="../ctrlProps/ctrlProp286.xml"/><Relationship Id="rId134" Type="http://schemas.openxmlformats.org/officeDocument/2006/relationships/ctrlProp" Target="../ctrlProps/ctrlProp302.xml"/><Relationship Id="rId139" Type="http://schemas.openxmlformats.org/officeDocument/2006/relationships/ctrlProp" Target="../ctrlProps/ctrlProp307.xml"/><Relationship Id="rId80" Type="http://schemas.openxmlformats.org/officeDocument/2006/relationships/ctrlProp" Target="../ctrlProps/ctrlProp248.xml"/><Relationship Id="rId85" Type="http://schemas.openxmlformats.org/officeDocument/2006/relationships/ctrlProp" Target="../ctrlProps/ctrlProp253.xml"/><Relationship Id="rId150" Type="http://schemas.openxmlformats.org/officeDocument/2006/relationships/ctrlProp" Target="../ctrlProps/ctrlProp318.xml"/><Relationship Id="rId12" Type="http://schemas.openxmlformats.org/officeDocument/2006/relationships/ctrlProp" Target="../ctrlProps/ctrlProp180.xml"/><Relationship Id="rId17" Type="http://schemas.openxmlformats.org/officeDocument/2006/relationships/ctrlProp" Target="../ctrlProps/ctrlProp185.xml"/><Relationship Id="rId25" Type="http://schemas.openxmlformats.org/officeDocument/2006/relationships/ctrlProp" Target="../ctrlProps/ctrlProp193.xml"/><Relationship Id="rId33" Type="http://schemas.openxmlformats.org/officeDocument/2006/relationships/ctrlProp" Target="../ctrlProps/ctrlProp201.xml"/><Relationship Id="rId38" Type="http://schemas.openxmlformats.org/officeDocument/2006/relationships/ctrlProp" Target="../ctrlProps/ctrlProp206.xml"/><Relationship Id="rId46" Type="http://schemas.openxmlformats.org/officeDocument/2006/relationships/ctrlProp" Target="../ctrlProps/ctrlProp214.xml"/><Relationship Id="rId59" Type="http://schemas.openxmlformats.org/officeDocument/2006/relationships/ctrlProp" Target="../ctrlProps/ctrlProp227.xml"/><Relationship Id="rId67" Type="http://schemas.openxmlformats.org/officeDocument/2006/relationships/ctrlProp" Target="../ctrlProps/ctrlProp235.xml"/><Relationship Id="rId103" Type="http://schemas.openxmlformats.org/officeDocument/2006/relationships/ctrlProp" Target="../ctrlProps/ctrlProp271.xml"/><Relationship Id="rId108" Type="http://schemas.openxmlformats.org/officeDocument/2006/relationships/ctrlProp" Target="../ctrlProps/ctrlProp276.xml"/><Relationship Id="rId116" Type="http://schemas.openxmlformats.org/officeDocument/2006/relationships/ctrlProp" Target="../ctrlProps/ctrlProp284.xml"/><Relationship Id="rId124" Type="http://schemas.openxmlformats.org/officeDocument/2006/relationships/ctrlProp" Target="../ctrlProps/ctrlProp292.xml"/><Relationship Id="rId129" Type="http://schemas.openxmlformats.org/officeDocument/2006/relationships/ctrlProp" Target="../ctrlProps/ctrlProp297.xml"/><Relationship Id="rId137" Type="http://schemas.openxmlformats.org/officeDocument/2006/relationships/ctrlProp" Target="../ctrlProps/ctrlProp305.xml"/><Relationship Id="rId20" Type="http://schemas.openxmlformats.org/officeDocument/2006/relationships/ctrlProp" Target="../ctrlProps/ctrlProp188.xml"/><Relationship Id="rId41" Type="http://schemas.openxmlformats.org/officeDocument/2006/relationships/ctrlProp" Target="../ctrlProps/ctrlProp209.xml"/><Relationship Id="rId54" Type="http://schemas.openxmlformats.org/officeDocument/2006/relationships/ctrlProp" Target="../ctrlProps/ctrlProp222.xml"/><Relationship Id="rId62" Type="http://schemas.openxmlformats.org/officeDocument/2006/relationships/ctrlProp" Target="../ctrlProps/ctrlProp230.xml"/><Relationship Id="rId70" Type="http://schemas.openxmlformats.org/officeDocument/2006/relationships/ctrlProp" Target="../ctrlProps/ctrlProp238.xml"/><Relationship Id="rId75" Type="http://schemas.openxmlformats.org/officeDocument/2006/relationships/ctrlProp" Target="../ctrlProps/ctrlProp243.xml"/><Relationship Id="rId83" Type="http://schemas.openxmlformats.org/officeDocument/2006/relationships/ctrlProp" Target="../ctrlProps/ctrlProp251.xml"/><Relationship Id="rId88" Type="http://schemas.openxmlformats.org/officeDocument/2006/relationships/ctrlProp" Target="../ctrlProps/ctrlProp256.xml"/><Relationship Id="rId91" Type="http://schemas.openxmlformats.org/officeDocument/2006/relationships/ctrlProp" Target="../ctrlProps/ctrlProp259.xml"/><Relationship Id="rId96" Type="http://schemas.openxmlformats.org/officeDocument/2006/relationships/ctrlProp" Target="../ctrlProps/ctrlProp264.xml"/><Relationship Id="rId111" Type="http://schemas.openxmlformats.org/officeDocument/2006/relationships/ctrlProp" Target="../ctrlProps/ctrlProp279.xml"/><Relationship Id="rId132" Type="http://schemas.openxmlformats.org/officeDocument/2006/relationships/ctrlProp" Target="../ctrlProps/ctrlProp300.xml"/><Relationship Id="rId140" Type="http://schemas.openxmlformats.org/officeDocument/2006/relationships/ctrlProp" Target="../ctrlProps/ctrlProp308.xml"/><Relationship Id="rId145" Type="http://schemas.openxmlformats.org/officeDocument/2006/relationships/ctrlProp" Target="../ctrlProps/ctrlProp3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74.xml"/><Relationship Id="rId15" Type="http://schemas.openxmlformats.org/officeDocument/2006/relationships/ctrlProp" Target="../ctrlProps/ctrlProp183.xml"/><Relationship Id="rId23" Type="http://schemas.openxmlformats.org/officeDocument/2006/relationships/ctrlProp" Target="../ctrlProps/ctrlProp191.xml"/><Relationship Id="rId28" Type="http://schemas.openxmlformats.org/officeDocument/2006/relationships/ctrlProp" Target="../ctrlProps/ctrlProp196.xml"/><Relationship Id="rId36" Type="http://schemas.openxmlformats.org/officeDocument/2006/relationships/ctrlProp" Target="../ctrlProps/ctrlProp204.xml"/><Relationship Id="rId49" Type="http://schemas.openxmlformats.org/officeDocument/2006/relationships/ctrlProp" Target="../ctrlProps/ctrlProp217.xml"/><Relationship Id="rId57" Type="http://schemas.openxmlformats.org/officeDocument/2006/relationships/ctrlProp" Target="../ctrlProps/ctrlProp225.xml"/><Relationship Id="rId106" Type="http://schemas.openxmlformats.org/officeDocument/2006/relationships/ctrlProp" Target="../ctrlProps/ctrlProp274.xml"/><Relationship Id="rId114" Type="http://schemas.openxmlformats.org/officeDocument/2006/relationships/ctrlProp" Target="../ctrlProps/ctrlProp282.xml"/><Relationship Id="rId119" Type="http://schemas.openxmlformats.org/officeDocument/2006/relationships/ctrlProp" Target="../ctrlProps/ctrlProp287.xml"/><Relationship Id="rId127" Type="http://schemas.openxmlformats.org/officeDocument/2006/relationships/ctrlProp" Target="../ctrlProps/ctrlProp295.xml"/><Relationship Id="rId10" Type="http://schemas.openxmlformats.org/officeDocument/2006/relationships/ctrlProp" Target="../ctrlProps/ctrlProp178.xml"/><Relationship Id="rId31" Type="http://schemas.openxmlformats.org/officeDocument/2006/relationships/ctrlProp" Target="../ctrlProps/ctrlProp199.xml"/><Relationship Id="rId44" Type="http://schemas.openxmlformats.org/officeDocument/2006/relationships/ctrlProp" Target="../ctrlProps/ctrlProp212.xml"/><Relationship Id="rId52" Type="http://schemas.openxmlformats.org/officeDocument/2006/relationships/ctrlProp" Target="../ctrlProps/ctrlProp220.xml"/><Relationship Id="rId60" Type="http://schemas.openxmlformats.org/officeDocument/2006/relationships/ctrlProp" Target="../ctrlProps/ctrlProp228.xml"/><Relationship Id="rId65" Type="http://schemas.openxmlformats.org/officeDocument/2006/relationships/ctrlProp" Target="../ctrlProps/ctrlProp233.xml"/><Relationship Id="rId73" Type="http://schemas.openxmlformats.org/officeDocument/2006/relationships/ctrlProp" Target="../ctrlProps/ctrlProp241.xml"/><Relationship Id="rId78" Type="http://schemas.openxmlformats.org/officeDocument/2006/relationships/ctrlProp" Target="../ctrlProps/ctrlProp246.xml"/><Relationship Id="rId81" Type="http://schemas.openxmlformats.org/officeDocument/2006/relationships/ctrlProp" Target="../ctrlProps/ctrlProp249.xml"/><Relationship Id="rId86" Type="http://schemas.openxmlformats.org/officeDocument/2006/relationships/ctrlProp" Target="../ctrlProps/ctrlProp254.xml"/><Relationship Id="rId94" Type="http://schemas.openxmlformats.org/officeDocument/2006/relationships/ctrlProp" Target="../ctrlProps/ctrlProp262.xml"/><Relationship Id="rId99" Type="http://schemas.openxmlformats.org/officeDocument/2006/relationships/ctrlProp" Target="../ctrlProps/ctrlProp267.xml"/><Relationship Id="rId101" Type="http://schemas.openxmlformats.org/officeDocument/2006/relationships/ctrlProp" Target="../ctrlProps/ctrlProp269.xml"/><Relationship Id="rId122" Type="http://schemas.openxmlformats.org/officeDocument/2006/relationships/ctrlProp" Target="../ctrlProps/ctrlProp290.xml"/><Relationship Id="rId130" Type="http://schemas.openxmlformats.org/officeDocument/2006/relationships/ctrlProp" Target="../ctrlProps/ctrlProp298.xml"/><Relationship Id="rId135" Type="http://schemas.openxmlformats.org/officeDocument/2006/relationships/ctrlProp" Target="../ctrlProps/ctrlProp303.xml"/><Relationship Id="rId143" Type="http://schemas.openxmlformats.org/officeDocument/2006/relationships/ctrlProp" Target="../ctrlProps/ctrlProp311.xml"/><Relationship Id="rId148" Type="http://schemas.openxmlformats.org/officeDocument/2006/relationships/ctrlProp" Target="../ctrlProps/ctrlProp316.xml"/><Relationship Id="rId151" Type="http://schemas.openxmlformats.org/officeDocument/2006/relationships/ctrlProp" Target="../ctrlProps/ctrlProp319.xml"/><Relationship Id="rId4" Type="http://schemas.openxmlformats.org/officeDocument/2006/relationships/ctrlProp" Target="../ctrlProps/ctrlProp172.xml"/><Relationship Id="rId9" Type="http://schemas.openxmlformats.org/officeDocument/2006/relationships/ctrlProp" Target="../ctrlProps/ctrlProp177.xml"/><Relationship Id="rId13" Type="http://schemas.openxmlformats.org/officeDocument/2006/relationships/ctrlProp" Target="../ctrlProps/ctrlProp181.xml"/><Relationship Id="rId18" Type="http://schemas.openxmlformats.org/officeDocument/2006/relationships/ctrlProp" Target="../ctrlProps/ctrlProp186.xml"/><Relationship Id="rId39" Type="http://schemas.openxmlformats.org/officeDocument/2006/relationships/ctrlProp" Target="../ctrlProps/ctrlProp207.xml"/><Relationship Id="rId109" Type="http://schemas.openxmlformats.org/officeDocument/2006/relationships/ctrlProp" Target="../ctrlProps/ctrlProp277.xml"/><Relationship Id="rId34" Type="http://schemas.openxmlformats.org/officeDocument/2006/relationships/ctrlProp" Target="../ctrlProps/ctrlProp202.xml"/><Relationship Id="rId50" Type="http://schemas.openxmlformats.org/officeDocument/2006/relationships/ctrlProp" Target="../ctrlProps/ctrlProp218.xml"/><Relationship Id="rId55" Type="http://schemas.openxmlformats.org/officeDocument/2006/relationships/ctrlProp" Target="../ctrlProps/ctrlProp223.xml"/><Relationship Id="rId76" Type="http://schemas.openxmlformats.org/officeDocument/2006/relationships/ctrlProp" Target="../ctrlProps/ctrlProp244.xml"/><Relationship Id="rId97" Type="http://schemas.openxmlformats.org/officeDocument/2006/relationships/ctrlProp" Target="../ctrlProps/ctrlProp265.xml"/><Relationship Id="rId104" Type="http://schemas.openxmlformats.org/officeDocument/2006/relationships/ctrlProp" Target="../ctrlProps/ctrlProp272.xml"/><Relationship Id="rId120" Type="http://schemas.openxmlformats.org/officeDocument/2006/relationships/ctrlProp" Target="../ctrlProps/ctrlProp288.xml"/><Relationship Id="rId125" Type="http://schemas.openxmlformats.org/officeDocument/2006/relationships/ctrlProp" Target="../ctrlProps/ctrlProp293.xml"/><Relationship Id="rId141" Type="http://schemas.openxmlformats.org/officeDocument/2006/relationships/ctrlProp" Target="../ctrlProps/ctrlProp309.xml"/><Relationship Id="rId146" Type="http://schemas.openxmlformats.org/officeDocument/2006/relationships/ctrlProp" Target="../ctrlProps/ctrlProp314.xml"/><Relationship Id="rId7" Type="http://schemas.openxmlformats.org/officeDocument/2006/relationships/ctrlProp" Target="../ctrlProps/ctrlProp175.xml"/><Relationship Id="rId71" Type="http://schemas.openxmlformats.org/officeDocument/2006/relationships/ctrlProp" Target="../ctrlProps/ctrlProp239.xml"/><Relationship Id="rId92" Type="http://schemas.openxmlformats.org/officeDocument/2006/relationships/ctrlProp" Target="../ctrlProps/ctrlProp260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97.xml"/><Relationship Id="rId24" Type="http://schemas.openxmlformats.org/officeDocument/2006/relationships/ctrlProp" Target="../ctrlProps/ctrlProp192.xml"/><Relationship Id="rId40" Type="http://schemas.openxmlformats.org/officeDocument/2006/relationships/ctrlProp" Target="../ctrlProps/ctrlProp208.xml"/><Relationship Id="rId45" Type="http://schemas.openxmlformats.org/officeDocument/2006/relationships/ctrlProp" Target="../ctrlProps/ctrlProp213.xml"/><Relationship Id="rId66" Type="http://schemas.openxmlformats.org/officeDocument/2006/relationships/ctrlProp" Target="../ctrlProps/ctrlProp234.xml"/><Relationship Id="rId87" Type="http://schemas.openxmlformats.org/officeDocument/2006/relationships/ctrlProp" Target="../ctrlProps/ctrlProp255.xml"/><Relationship Id="rId110" Type="http://schemas.openxmlformats.org/officeDocument/2006/relationships/ctrlProp" Target="../ctrlProps/ctrlProp278.xml"/><Relationship Id="rId115" Type="http://schemas.openxmlformats.org/officeDocument/2006/relationships/ctrlProp" Target="../ctrlProps/ctrlProp283.xml"/><Relationship Id="rId131" Type="http://schemas.openxmlformats.org/officeDocument/2006/relationships/ctrlProp" Target="../ctrlProps/ctrlProp299.xml"/><Relationship Id="rId136" Type="http://schemas.openxmlformats.org/officeDocument/2006/relationships/ctrlProp" Target="../ctrlProps/ctrlProp304.xml"/><Relationship Id="rId61" Type="http://schemas.openxmlformats.org/officeDocument/2006/relationships/ctrlProp" Target="../ctrlProps/ctrlProp229.xml"/><Relationship Id="rId82" Type="http://schemas.openxmlformats.org/officeDocument/2006/relationships/ctrlProp" Target="../ctrlProps/ctrlProp250.xml"/><Relationship Id="rId19" Type="http://schemas.openxmlformats.org/officeDocument/2006/relationships/ctrlProp" Target="../ctrlProps/ctrlProp187.xml"/><Relationship Id="rId14" Type="http://schemas.openxmlformats.org/officeDocument/2006/relationships/ctrlProp" Target="../ctrlProps/ctrlProp182.xml"/><Relationship Id="rId30" Type="http://schemas.openxmlformats.org/officeDocument/2006/relationships/ctrlProp" Target="../ctrlProps/ctrlProp198.xml"/><Relationship Id="rId35" Type="http://schemas.openxmlformats.org/officeDocument/2006/relationships/ctrlProp" Target="../ctrlProps/ctrlProp203.xml"/><Relationship Id="rId56" Type="http://schemas.openxmlformats.org/officeDocument/2006/relationships/ctrlProp" Target="../ctrlProps/ctrlProp224.xml"/><Relationship Id="rId77" Type="http://schemas.openxmlformats.org/officeDocument/2006/relationships/ctrlProp" Target="../ctrlProps/ctrlProp245.xml"/><Relationship Id="rId100" Type="http://schemas.openxmlformats.org/officeDocument/2006/relationships/ctrlProp" Target="../ctrlProps/ctrlProp268.xml"/><Relationship Id="rId105" Type="http://schemas.openxmlformats.org/officeDocument/2006/relationships/ctrlProp" Target="../ctrlProps/ctrlProp273.xml"/><Relationship Id="rId126" Type="http://schemas.openxmlformats.org/officeDocument/2006/relationships/ctrlProp" Target="../ctrlProps/ctrlProp294.xml"/><Relationship Id="rId147" Type="http://schemas.openxmlformats.org/officeDocument/2006/relationships/ctrlProp" Target="../ctrlProps/ctrlProp315.xml"/><Relationship Id="rId8" Type="http://schemas.openxmlformats.org/officeDocument/2006/relationships/ctrlProp" Target="../ctrlProps/ctrlProp176.xml"/><Relationship Id="rId51" Type="http://schemas.openxmlformats.org/officeDocument/2006/relationships/ctrlProp" Target="../ctrlProps/ctrlProp219.xml"/><Relationship Id="rId72" Type="http://schemas.openxmlformats.org/officeDocument/2006/relationships/ctrlProp" Target="../ctrlProps/ctrlProp240.xml"/><Relationship Id="rId93" Type="http://schemas.openxmlformats.org/officeDocument/2006/relationships/ctrlProp" Target="../ctrlProps/ctrlProp261.xml"/><Relationship Id="rId98" Type="http://schemas.openxmlformats.org/officeDocument/2006/relationships/ctrlProp" Target="../ctrlProps/ctrlProp266.xml"/><Relationship Id="rId121" Type="http://schemas.openxmlformats.org/officeDocument/2006/relationships/ctrlProp" Target="../ctrlProps/ctrlProp289.xml"/><Relationship Id="rId142" Type="http://schemas.openxmlformats.org/officeDocument/2006/relationships/ctrlProp" Target="../ctrlProps/ctrlProp310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/>
  <dimension ref="A1:AV548"/>
  <sheetViews>
    <sheetView tabSelected="1" view="pageBreakPreview" zoomScaleNormal="100" zoomScaleSheetLayoutView="100" workbookViewId="0">
      <selection activeCell="AK70" sqref="AK70"/>
    </sheetView>
  </sheetViews>
  <sheetFormatPr defaultRowHeight="14.25"/>
  <cols>
    <col min="1" max="15" width="2.625" style="3" customWidth="1"/>
    <col min="16" max="16" width="2.75" style="3" customWidth="1"/>
    <col min="17" max="36" width="2.625" style="3" customWidth="1"/>
    <col min="37" max="44" width="9" style="3"/>
    <col min="45" max="45" width="17.375" style="3" customWidth="1"/>
    <col min="46" max="16384" width="9" style="3"/>
  </cols>
  <sheetData>
    <row r="1" spans="1:47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47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64" t="s">
        <v>1</v>
      </c>
      <c r="AH2" s="64"/>
      <c r="AI2" s="64"/>
      <c r="AJ2" s="64"/>
    </row>
    <row r="3" spans="1:47">
      <c r="A3" s="35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47">
      <c r="A4" s="65" t="s">
        <v>2</v>
      </c>
      <c r="B4" s="66"/>
      <c r="C4" s="66"/>
      <c r="D4" s="66"/>
      <c r="E4" s="67"/>
      <c r="F4" s="68" t="s">
        <v>3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36"/>
      <c r="S4" s="36"/>
      <c r="T4" s="36"/>
      <c r="U4" s="36"/>
      <c r="V4" s="36"/>
      <c r="W4" s="36"/>
      <c r="X4" s="36"/>
      <c r="Y4" s="37"/>
      <c r="Z4" s="36"/>
      <c r="AA4" s="71" t="s">
        <v>4</v>
      </c>
      <c r="AB4" s="72"/>
      <c r="AC4" s="72"/>
      <c r="AD4" s="73"/>
      <c r="AE4" s="74" t="s">
        <v>5</v>
      </c>
      <c r="AF4" s="75"/>
      <c r="AG4" s="75"/>
      <c r="AH4" s="75"/>
      <c r="AI4" s="75"/>
      <c r="AJ4" s="76"/>
    </row>
    <row r="5" spans="1:47" ht="15" thickBo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Q5" s="3" t="s">
        <v>3</v>
      </c>
    </row>
    <row r="6" spans="1:47">
      <c r="A6" s="77" t="s">
        <v>6</v>
      </c>
      <c r="B6" s="78"/>
      <c r="C6" s="81" t="s">
        <v>7</v>
      </c>
      <c r="D6" s="81"/>
      <c r="E6" s="81"/>
      <c r="F6" s="81"/>
      <c r="G6" s="81"/>
      <c r="H6" s="81"/>
      <c r="I6" s="83" t="s">
        <v>176</v>
      </c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5"/>
      <c r="AS6" s="3" t="s">
        <v>8</v>
      </c>
      <c r="AU6" s="3" t="s">
        <v>9</v>
      </c>
    </row>
    <row r="7" spans="1:47">
      <c r="A7" s="79"/>
      <c r="B7" s="80"/>
      <c r="C7" s="82" t="s">
        <v>10</v>
      </c>
      <c r="D7" s="82"/>
      <c r="E7" s="82"/>
      <c r="F7" s="82"/>
      <c r="G7" s="82"/>
      <c r="H7" s="82"/>
      <c r="I7" s="86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8"/>
      <c r="AS7" s="3" t="s">
        <v>11</v>
      </c>
      <c r="AU7" s="3" t="s">
        <v>12</v>
      </c>
    </row>
    <row r="8" spans="1:47">
      <c r="A8" s="79"/>
      <c r="B8" s="80"/>
      <c r="C8" s="54" t="s">
        <v>13</v>
      </c>
      <c r="D8" s="54"/>
      <c r="E8" s="54"/>
      <c r="F8" s="54"/>
      <c r="G8" s="54"/>
      <c r="H8" s="54"/>
      <c r="I8" s="89" t="s">
        <v>177</v>
      </c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1"/>
      <c r="AS8" s="3" t="s">
        <v>16</v>
      </c>
      <c r="AU8" s="3" t="s">
        <v>17</v>
      </c>
    </row>
    <row r="9" spans="1:47">
      <c r="A9" s="79"/>
      <c r="B9" s="80"/>
      <c r="C9" s="54"/>
      <c r="D9" s="54"/>
      <c r="E9" s="54"/>
      <c r="F9" s="54"/>
      <c r="G9" s="54"/>
      <c r="H9" s="54"/>
      <c r="I9" s="92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4"/>
      <c r="AU9" s="3" t="s">
        <v>18</v>
      </c>
    </row>
    <row r="10" spans="1:47">
      <c r="A10" s="79"/>
      <c r="B10" s="80"/>
      <c r="C10" s="54"/>
      <c r="D10" s="54"/>
      <c r="E10" s="54"/>
      <c r="F10" s="54"/>
      <c r="G10" s="54"/>
      <c r="H10" s="54"/>
      <c r="I10" s="95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7"/>
    </row>
    <row r="11" spans="1:47">
      <c r="A11" s="79"/>
      <c r="B11" s="80"/>
      <c r="C11" s="54" t="s">
        <v>19</v>
      </c>
      <c r="D11" s="54"/>
      <c r="E11" s="54"/>
      <c r="F11" s="54"/>
      <c r="G11" s="54"/>
      <c r="H11" s="54"/>
      <c r="I11" s="54" t="s">
        <v>20</v>
      </c>
      <c r="J11" s="54"/>
      <c r="K11" s="54"/>
      <c r="L11" s="54"/>
      <c r="M11" s="55" t="s">
        <v>5</v>
      </c>
      <c r="N11" s="55"/>
      <c r="O11" s="55"/>
      <c r="P11" s="55"/>
      <c r="Q11" s="55"/>
      <c r="R11" s="55"/>
      <c r="S11" s="55"/>
      <c r="T11" s="55"/>
      <c r="U11" s="55"/>
      <c r="V11" s="55"/>
      <c r="W11" s="54" t="s">
        <v>21</v>
      </c>
      <c r="X11" s="54"/>
      <c r="Y11" s="54"/>
      <c r="Z11" s="54"/>
      <c r="AA11" s="56" t="s">
        <v>5</v>
      </c>
      <c r="AB11" s="57"/>
      <c r="AC11" s="57"/>
      <c r="AD11" s="57"/>
      <c r="AE11" s="57"/>
      <c r="AF11" s="57"/>
      <c r="AG11" s="57"/>
      <c r="AH11" s="57"/>
      <c r="AI11" s="57"/>
      <c r="AJ11" s="58"/>
    </row>
    <row r="12" spans="1:47">
      <c r="A12" s="59" t="s">
        <v>22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3"/>
    </row>
    <row r="13" spans="1:47">
      <c r="A13" s="128" t="s">
        <v>23</v>
      </c>
      <c r="B13" s="129"/>
      <c r="C13" s="134" t="s">
        <v>7</v>
      </c>
      <c r="D13" s="134"/>
      <c r="E13" s="134"/>
      <c r="F13" s="134"/>
      <c r="G13" s="134"/>
      <c r="H13" s="134"/>
      <c r="I13" s="135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7"/>
    </row>
    <row r="14" spans="1:47">
      <c r="A14" s="130"/>
      <c r="B14" s="131"/>
      <c r="C14" s="82" t="s">
        <v>24</v>
      </c>
      <c r="D14" s="82"/>
      <c r="E14" s="82"/>
      <c r="F14" s="82"/>
      <c r="G14" s="82"/>
      <c r="H14" s="82"/>
      <c r="I14" s="125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7"/>
    </row>
    <row r="15" spans="1:47">
      <c r="A15" s="130"/>
      <c r="B15" s="131"/>
      <c r="C15" s="54" t="s">
        <v>25</v>
      </c>
      <c r="D15" s="54"/>
      <c r="E15" s="54"/>
      <c r="F15" s="54"/>
      <c r="G15" s="54"/>
      <c r="H15" s="54"/>
      <c r="I15" s="138" t="s">
        <v>14</v>
      </c>
      <c r="J15" s="139"/>
      <c r="K15" s="140"/>
      <c r="L15" s="140"/>
      <c r="M15" s="140"/>
      <c r="N15" s="140"/>
      <c r="O15" s="140"/>
      <c r="P15" s="141"/>
      <c r="Q15" s="142" t="s">
        <v>15</v>
      </c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4"/>
    </row>
    <row r="16" spans="1:47">
      <c r="A16" s="130"/>
      <c r="B16" s="131"/>
      <c r="C16" s="54"/>
      <c r="D16" s="54"/>
      <c r="E16" s="54"/>
      <c r="F16" s="54"/>
      <c r="G16" s="54"/>
      <c r="H16" s="54"/>
      <c r="I16" s="145" t="s">
        <v>5</v>
      </c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7"/>
    </row>
    <row r="17" spans="1:36">
      <c r="A17" s="130"/>
      <c r="B17" s="131"/>
      <c r="C17" s="54"/>
      <c r="D17" s="54"/>
      <c r="E17" s="54"/>
      <c r="F17" s="54"/>
      <c r="G17" s="54"/>
      <c r="H17" s="54"/>
      <c r="I17" s="105" t="s">
        <v>5</v>
      </c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6"/>
    </row>
    <row r="18" spans="1:36">
      <c r="A18" s="130"/>
      <c r="B18" s="131"/>
      <c r="C18" s="107" t="s">
        <v>26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  <c r="O18" s="54" t="s">
        <v>27</v>
      </c>
      <c r="P18" s="54"/>
      <c r="Q18" s="54"/>
      <c r="R18" s="54"/>
      <c r="S18" s="54"/>
      <c r="T18" s="54"/>
      <c r="U18" s="54"/>
      <c r="V18" s="54"/>
      <c r="W18" s="61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3"/>
    </row>
    <row r="19" spans="1:36">
      <c r="A19" s="130"/>
      <c r="B19" s="131"/>
      <c r="C19" s="110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2"/>
      <c r="O19" s="116" t="s">
        <v>28</v>
      </c>
      <c r="P19" s="117"/>
      <c r="Q19" s="117"/>
      <c r="R19" s="117"/>
      <c r="S19" s="117"/>
      <c r="T19" s="117"/>
      <c r="U19" s="117"/>
      <c r="V19" s="118"/>
      <c r="W19" s="119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1"/>
    </row>
    <row r="20" spans="1:36">
      <c r="A20" s="132"/>
      <c r="B20" s="133"/>
      <c r="C20" s="113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122" t="s">
        <v>29</v>
      </c>
      <c r="P20" s="123"/>
      <c r="Q20" s="123"/>
      <c r="R20" s="123"/>
      <c r="S20" s="123"/>
      <c r="T20" s="123"/>
      <c r="U20" s="123"/>
      <c r="V20" s="124"/>
      <c r="W20" s="125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7"/>
    </row>
    <row r="21" spans="1:36">
      <c r="A21" s="98" t="s">
        <v>30</v>
      </c>
      <c r="B21" s="99"/>
      <c r="C21" s="99"/>
      <c r="D21" s="99"/>
      <c r="E21" s="99"/>
      <c r="F21" s="99"/>
      <c r="G21" s="99"/>
      <c r="H21" s="100"/>
      <c r="I21" s="101"/>
      <c r="J21" s="102"/>
      <c r="K21" s="102"/>
      <c r="L21" s="102"/>
      <c r="M21" s="102"/>
      <c r="N21" s="102"/>
      <c r="O21" s="103" t="s">
        <v>31</v>
      </c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4"/>
    </row>
    <row r="22" spans="1:36" ht="18.75" customHeight="1">
      <c r="A22" s="98" t="s">
        <v>32</v>
      </c>
      <c r="B22" s="99"/>
      <c r="C22" s="99"/>
      <c r="D22" s="99"/>
      <c r="E22" s="99"/>
      <c r="F22" s="99"/>
      <c r="G22" s="99"/>
      <c r="H22" s="100"/>
      <c r="I22" s="101"/>
      <c r="J22" s="102"/>
      <c r="K22" s="102"/>
      <c r="L22" s="102"/>
      <c r="M22" s="102"/>
      <c r="N22" s="102"/>
      <c r="O22" s="72" t="s">
        <v>31</v>
      </c>
      <c r="P22" s="72"/>
      <c r="Q22" s="72"/>
      <c r="R22" s="72"/>
      <c r="S22" s="72"/>
      <c r="T22" s="72"/>
      <c r="U22" s="72"/>
      <c r="V22" s="72"/>
      <c r="W22" s="52"/>
      <c r="X22" s="730" t="s">
        <v>181</v>
      </c>
      <c r="Y22" s="730"/>
      <c r="Z22" s="731" t="s">
        <v>182</v>
      </c>
      <c r="AA22" s="732">
        <f>I22/5</f>
        <v>0</v>
      </c>
      <c r="AB22" s="732"/>
      <c r="AC22" s="731"/>
      <c r="AD22" s="733" t="s">
        <v>183</v>
      </c>
      <c r="AE22" s="733"/>
      <c r="AF22" s="731" t="s">
        <v>182</v>
      </c>
      <c r="AG22" s="732">
        <f>I22/6</f>
        <v>0</v>
      </c>
      <c r="AH22" s="732"/>
      <c r="AI22" s="52"/>
      <c r="AJ22" s="53"/>
    </row>
    <row r="23" spans="1:36">
      <c r="A23" s="170" t="s">
        <v>33</v>
      </c>
      <c r="B23" s="171"/>
      <c r="C23" s="134" t="s">
        <v>7</v>
      </c>
      <c r="D23" s="134"/>
      <c r="E23" s="134"/>
      <c r="F23" s="134"/>
      <c r="G23" s="134"/>
      <c r="H23" s="134"/>
      <c r="I23" s="135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7"/>
    </row>
    <row r="24" spans="1:36">
      <c r="A24" s="172"/>
      <c r="B24" s="173"/>
      <c r="C24" s="82" t="s">
        <v>24</v>
      </c>
      <c r="D24" s="82"/>
      <c r="E24" s="82"/>
      <c r="F24" s="82"/>
      <c r="G24" s="82"/>
      <c r="H24" s="82"/>
      <c r="I24" s="125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7"/>
    </row>
    <row r="25" spans="1:36">
      <c r="A25" s="172"/>
      <c r="B25" s="173"/>
      <c r="C25" s="54" t="s">
        <v>25</v>
      </c>
      <c r="D25" s="54"/>
      <c r="E25" s="54"/>
      <c r="F25" s="54"/>
      <c r="G25" s="54"/>
      <c r="H25" s="54"/>
      <c r="I25" s="138" t="s">
        <v>14</v>
      </c>
      <c r="J25" s="139"/>
      <c r="K25" s="140"/>
      <c r="L25" s="140"/>
      <c r="M25" s="140"/>
      <c r="N25" s="140"/>
      <c r="O25" s="140"/>
      <c r="P25" s="141"/>
      <c r="Q25" s="142" t="s">
        <v>15</v>
      </c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4"/>
    </row>
    <row r="26" spans="1:36">
      <c r="A26" s="172"/>
      <c r="B26" s="173"/>
      <c r="C26" s="54"/>
      <c r="D26" s="54"/>
      <c r="E26" s="54"/>
      <c r="F26" s="54"/>
      <c r="G26" s="54"/>
      <c r="H26" s="54"/>
      <c r="I26" s="145" t="s">
        <v>5</v>
      </c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7"/>
    </row>
    <row r="27" spans="1:36">
      <c r="A27" s="174"/>
      <c r="B27" s="175"/>
      <c r="C27" s="54"/>
      <c r="D27" s="54"/>
      <c r="E27" s="54"/>
      <c r="F27" s="54"/>
      <c r="G27" s="54"/>
      <c r="H27" s="54"/>
      <c r="I27" s="105" t="s">
        <v>5</v>
      </c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6"/>
    </row>
    <row r="28" spans="1:36">
      <c r="A28" s="79" t="s">
        <v>34</v>
      </c>
      <c r="B28" s="80"/>
      <c r="C28" s="155" t="s">
        <v>35</v>
      </c>
      <c r="D28" s="156"/>
      <c r="E28" s="156"/>
      <c r="F28" s="156"/>
      <c r="G28" s="156"/>
      <c r="H28" s="157"/>
      <c r="I28" s="60" t="s">
        <v>36</v>
      </c>
      <c r="J28" s="60"/>
      <c r="K28" s="60"/>
      <c r="L28" s="60"/>
      <c r="M28" s="60"/>
      <c r="N28" s="60"/>
      <c r="O28" s="60" t="s">
        <v>37</v>
      </c>
      <c r="P28" s="60"/>
      <c r="Q28" s="60"/>
      <c r="R28" s="60"/>
      <c r="S28" s="60"/>
      <c r="T28" s="60"/>
      <c r="U28" s="60" t="s">
        <v>38</v>
      </c>
      <c r="V28" s="60"/>
      <c r="W28" s="60"/>
      <c r="X28" s="60"/>
      <c r="Y28" s="60"/>
      <c r="Z28" s="60"/>
      <c r="AA28" s="161"/>
      <c r="AB28" s="162"/>
      <c r="AC28" s="162"/>
      <c r="AD28" s="162"/>
      <c r="AE28" s="162"/>
      <c r="AF28" s="162"/>
      <c r="AG28" s="162"/>
      <c r="AH28" s="162"/>
      <c r="AI28" s="162"/>
      <c r="AJ28" s="163"/>
    </row>
    <row r="29" spans="1:36">
      <c r="A29" s="79"/>
      <c r="B29" s="80"/>
      <c r="C29" s="158"/>
      <c r="D29" s="159"/>
      <c r="E29" s="159"/>
      <c r="F29" s="159"/>
      <c r="G29" s="159"/>
      <c r="H29" s="160"/>
      <c r="I29" s="60" t="s">
        <v>39</v>
      </c>
      <c r="J29" s="60"/>
      <c r="K29" s="60"/>
      <c r="L29" s="60" t="s">
        <v>40</v>
      </c>
      <c r="M29" s="60"/>
      <c r="N29" s="60"/>
      <c r="O29" s="60" t="s">
        <v>39</v>
      </c>
      <c r="P29" s="60"/>
      <c r="Q29" s="60"/>
      <c r="R29" s="60" t="s">
        <v>40</v>
      </c>
      <c r="S29" s="60"/>
      <c r="T29" s="60"/>
      <c r="U29" s="60" t="s">
        <v>39</v>
      </c>
      <c r="V29" s="60"/>
      <c r="W29" s="60"/>
      <c r="X29" s="60" t="s">
        <v>40</v>
      </c>
      <c r="Y29" s="60"/>
      <c r="Z29" s="60"/>
      <c r="AA29" s="164"/>
      <c r="AB29" s="165"/>
      <c r="AC29" s="165"/>
      <c r="AD29" s="165"/>
      <c r="AE29" s="165"/>
      <c r="AF29" s="165"/>
      <c r="AG29" s="165"/>
      <c r="AH29" s="165"/>
      <c r="AI29" s="165"/>
      <c r="AJ29" s="166"/>
    </row>
    <row r="30" spans="1:36">
      <c r="A30" s="79"/>
      <c r="B30" s="80"/>
      <c r="C30" s="60" t="s">
        <v>41</v>
      </c>
      <c r="D30" s="60"/>
      <c r="E30" s="60"/>
      <c r="F30" s="60" t="s">
        <v>42</v>
      </c>
      <c r="G30" s="60"/>
      <c r="H30" s="60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64"/>
      <c r="AB30" s="165"/>
      <c r="AC30" s="165"/>
      <c r="AD30" s="165"/>
      <c r="AE30" s="165"/>
      <c r="AF30" s="165"/>
      <c r="AG30" s="165"/>
      <c r="AH30" s="165"/>
      <c r="AI30" s="165"/>
      <c r="AJ30" s="166"/>
    </row>
    <row r="31" spans="1:36">
      <c r="A31" s="79"/>
      <c r="B31" s="80"/>
      <c r="C31" s="60"/>
      <c r="D31" s="60"/>
      <c r="E31" s="60"/>
      <c r="F31" s="60" t="s">
        <v>43</v>
      </c>
      <c r="G31" s="60"/>
      <c r="H31" s="60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64"/>
      <c r="AB31" s="165"/>
      <c r="AC31" s="165"/>
      <c r="AD31" s="165"/>
      <c r="AE31" s="165"/>
      <c r="AF31" s="165"/>
      <c r="AG31" s="165"/>
      <c r="AH31" s="165"/>
      <c r="AI31" s="165"/>
      <c r="AJ31" s="166"/>
    </row>
    <row r="32" spans="1:36">
      <c r="A32" s="79"/>
      <c r="B32" s="80"/>
      <c r="C32" s="60" t="s">
        <v>44</v>
      </c>
      <c r="D32" s="60"/>
      <c r="E32" s="60"/>
      <c r="F32" s="60"/>
      <c r="G32" s="60"/>
      <c r="H32" s="60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64"/>
      <c r="AB32" s="165"/>
      <c r="AC32" s="165"/>
      <c r="AD32" s="165"/>
      <c r="AE32" s="165"/>
      <c r="AF32" s="165"/>
      <c r="AG32" s="165"/>
      <c r="AH32" s="165"/>
      <c r="AI32" s="165"/>
      <c r="AJ32" s="166"/>
    </row>
    <row r="33" spans="1:39">
      <c r="A33" s="79"/>
      <c r="B33" s="80"/>
      <c r="C33" s="60" t="s">
        <v>45</v>
      </c>
      <c r="D33" s="60"/>
      <c r="E33" s="60"/>
      <c r="F33" s="60"/>
      <c r="G33" s="60"/>
      <c r="H33" s="60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67"/>
      <c r="AB33" s="168"/>
      <c r="AC33" s="168"/>
      <c r="AD33" s="168"/>
      <c r="AE33" s="168"/>
      <c r="AF33" s="168"/>
      <c r="AG33" s="168"/>
      <c r="AH33" s="168"/>
      <c r="AI33" s="168"/>
      <c r="AJ33" s="169"/>
    </row>
    <row r="34" spans="1:39">
      <c r="A34" s="184" t="s">
        <v>46</v>
      </c>
      <c r="B34" s="185"/>
      <c r="C34" s="185"/>
      <c r="D34" s="185"/>
      <c r="E34" s="185"/>
      <c r="F34" s="185"/>
      <c r="G34" s="185"/>
      <c r="H34" s="186"/>
      <c r="I34" s="190" t="s">
        <v>47</v>
      </c>
      <c r="J34" s="191"/>
      <c r="K34" s="191"/>
      <c r="L34" s="191"/>
      <c r="M34" s="191"/>
      <c r="N34" s="192"/>
      <c r="O34" s="181" t="s">
        <v>48</v>
      </c>
      <c r="P34" s="196"/>
      <c r="Q34" s="197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3"/>
    </row>
    <row r="35" spans="1:39">
      <c r="A35" s="187"/>
      <c r="B35" s="188"/>
      <c r="C35" s="188"/>
      <c r="D35" s="188"/>
      <c r="E35" s="188"/>
      <c r="F35" s="188"/>
      <c r="G35" s="188"/>
      <c r="H35" s="189"/>
      <c r="I35" s="193"/>
      <c r="J35" s="194"/>
      <c r="K35" s="194"/>
      <c r="L35" s="194"/>
      <c r="M35" s="194"/>
      <c r="N35" s="195"/>
      <c r="O35" s="181" t="s">
        <v>13</v>
      </c>
      <c r="P35" s="196"/>
      <c r="Q35" s="197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3"/>
    </row>
    <row r="36" spans="1:39" ht="18" customHeight="1">
      <c r="A36" s="148" t="s">
        <v>49</v>
      </c>
      <c r="B36" s="54"/>
      <c r="C36" s="54"/>
      <c r="D36" s="54"/>
      <c r="E36" s="54"/>
      <c r="F36" s="54"/>
      <c r="G36" s="54"/>
      <c r="H36" s="54"/>
      <c r="I36" s="178" t="s">
        <v>50</v>
      </c>
      <c r="J36" s="178"/>
      <c r="K36" s="178"/>
      <c r="L36" s="178"/>
      <c r="M36" s="178"/>
      <c r="N36" s="178"/>
      <c r="O36" s="178"/>
      <c r="P36" s="178"/>
      <c r="Q36" s="178"/>
      <c r="R36" s="179">
        <v>2</v>
      </c>
      <c r="S36" s="179"/>
      <c r="T36" s="179"/>
      <c r="U36" s="179"/>
      <c r="V36" s="179"/>
      <c r="W36" s="179"/>
      <c r="X36" s="179"/>
      <c r="Y36" s="179"/>
      <c r="Z36" s="54" t="s">
        <v>51</v>
      </c>
      <c r="AA36" s="54"/>
      <c r="AB36" s="54"/>
      <c r="AC36" s="54"/>
      <c r="AD36" s="54"/>
      <c r="AE36" s="180" t="s">
        <v>52</v>
      </c>
      <c r="AF36" s="181"/>
      <c r="AG36" s="182"/>
      <c r="AH36" s="183"/>
      <c r="AI36" s="197" t="s">
        <v>53</v>
      </c>
      <c r="AJ36" s="198"/>
      <c r="AL36" s="7">
        <v>1</v>
      </c>
    </row>
    <row r="37" spans="1:39" ht="18" customHeight="1">
      <c r="A37" s="148" t="s">
        <v>54</v>
      </c>
      <c r="B37" s="54"/>
      <c r="C37" s="54"/>
      <c r="D37" s="54"/>
      <c r="E37" s="54"/>
      <c r="F37" s="54"/>
      <c r="G37" s="54"/>
      <c r="H37" s="54"/>
      <c r="I37" s="149">
        <v>1</v>
      </c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1"/>
      <c r="W37" s="152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4"/>
      <c r="AL37" s="7"/>
    </row>
    <row r="38" spans="1:39" ht="14.25" customHeight="1">
      <c r="A38" s="184" t="s">
        <v>55</v>
      </c>
      <c r="B38" s="225"/>
      <c r="C38" s="225"/>
      <c r="D38" s="225"/>
      <c r="E38" s="225"/>
      <c r="F38" s="225"/>
      <c r="G38" s="225"/>
      <c r="H38" s="226"/>
      <c r="I38" s="209" t="s">
        <v>56</v>
      </c>
      <c r="J38" s="210"/>
      <c r="K38" s="210"/>
      <c r="L38" s="210"/>
      <c r="M38" s="210"/>
      <c r="N38" s="211"/>
      <c r="O38" s="71" t="s">
        <v>48</v>
      </c>
      <c r="P38" s="72"/>
      <c r="Q38" s="73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3"/>
      <c r="AL38" s="7"/>
    </row>
    <row r="39" spans="1:39" ht="14.25" customHeight="1">
      <c r="A39" s="227"/>
      <c r="B39" s="228"/>
      <c r="C39" s="228"/>
      <c r="D39" s="228"/>
      <c r="E39" s="228"/>
      <c r="F39" s="228"/>
      <c r="G39" s="228"/>
      <c r="H39" s="229"/>
      <c r="I39" s="212"/>
      <c r="J39" s="213"/>
      <c r="K39" s="213"/>
      <c r="L39" s="213"/>
      <c r="M39" s="213"/>
      <c r="N39" s="214"/>
      <c r="O39" s="215" t="s">
        <v>13</v>
      </c>
      <c r="P39" s="216"/>
      <c r="Q39" s="217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3"/>
      <c r="AL39" s="7"/>
    </row>
    <row r="40" spans="1:39" ht="14.25" customHeight="1">
      <c r="A40" s="227"/>
      <c r="B40" s="228"/>
      <c r="C40" s="228"/>
      <c r="D40" s="228"/>
      <c r="E40" s="228"/>
      <c r="F40" s="228"/>
      <c r="G40" s="228"/>
      <c r="H40" s="229"/>
      <c r="I40" s="209" t="s">
        <v>57</v>
      </c>
      <c r="J40" s="210"/>
      <c r="K40" s="210"/>
      <c r="L40" s="210"/>
      <c r="M40" s="210"/>
      <c r="N40" s="211"/>
      <c r="O40" s="71" t="s">
        <v>48</v>
      </c>
      <c r="P40" s="72"/>
      <c r="Q40" s="73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3"/>
      <c r="AL40" s="7"/>
    </row>
    <row r="41" spans="1:39" ht="14.25" customHeight="1">
      <c r="A41" s="230"/>
      <c r="B41" s="231"/>
      <c r="C41" s="231"/>
      <c r="D41" s="231"/>
      <c r="E41" s="231"/>
      <c r="F41" s="231"/>
      <c r="G41" s="231"/>
      <c r="H41" s="232"/>
      <c r="I41" s="212"/>
      <c r="J41" s="213"/>
      <c r="K41" s="213"/>
      <c r="L41" s="213"/>
      <c r="M41" s="213"/>
      <c r="N41" s="214"/>
      <c r="O41" s="215" t="s">
        <v>13</v>
      </c>
      <c r="P41" s="216"/>
      <c r="Q41" s="217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3"/>
      <c r="AL41" s="7"/>
    </row>
    <row r="42" spans="1:39">
      <c r="A42" s="199" t="s">
        <v>58</v>
      </c>
      <c r="B42" s="216"/>
      <c r="C42" s="216"/>
      <c r="D42" s="216"/>
      <c r="E42" s="216"/>
      <c r="F42" s="216"/>
      <c r="G42" s="216"/>
      <c r="H42" s="216"/>
      <c r="I42" s="209">
        <v>2</v>
      </c>
      <c r="J42" s="210"/>
      <c r="K42" s="210"/>
      <c r="L42" s="210"/>
      <c r="M42" s="210"/>
      <c r="N42" s="211"/>
      <c r="O42" s="181" t="s">
        <v>48</v>
      </c>
      <c r="P42" s="196"/>
      <c r="Q42" s="197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3"/>
      <c r="AL42" s="7">
        <f t="shared" ref="AL42:AL69" si="0">$AL$36</f>
        <v>1</v>
      </c>
    </row>
    <row r="43" spans="1:39">
      <c r="A43" s="218"/>
      <c r="B43" s="219"/>
      <c r="C43" s="219"/>
      <c r="D43" s="219"/>
      <c r="E43" s="219"/>
      <c r="F43" s="219"/>
      <c r="G43" s="219"/>
      <c r="H43" s="219"/>
      <c r="I43" s="193"/>
      <c r="J43" s="194"/>
      <c r="K43" s="194"/>
      <c r="L43" s="194"/>
      <c r="M43" s="194"/>
      <c r="N43" s="195"/>
      <c r="O43" s="222" t="s">
        <v>13</v>
      </c>
      <c r="P43" s="223"/>
      <c r="Q43" s="224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3"/>
      <c r="AL43" s="7">
        <f t="shared" si="0"/>
        <v>1</v>
      </c>
    </row>
    <row r="44" spans="1:39">
      <c r="A44" s="220"/>
      <c r="B44" s="221"/>
      <c r="C44" s="221"/>
      <c r="D44" s="221"/>
      <c r="E44" s="221"/>
      <c r="F44" s="221"/>
      <c r="G44" s="221"/>
      <c r="H44" s="221"/>
      <c r="I44" s="71" t="s">
        <v>59</v>
      </c>
      <c r="J44" s="72"/>
      <c r="K44" s="72"/>
      <c r="L44" s="72"/>
      <c r="M44" s="72"/>
      <c r="N44" s="72"/>
      <c r="O44" s="72"/>
      <c r="P44" s="72"/>
      <c r="Q44" s="73"/>
      <c r="R44" s="61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3"/>
      <c r="AL44" s="7">
        <f t="shared" si="0"/>
        <v>1</v>
      </c>
    </row>
    <row r="45" spans="1:39" ht="18" customHeight="1">
      <c r="A45" s="199" t="s">
        <v>60</v>
      </c>
      <c r="B45" s="117"/>
      <c r="C45" s="117"/>
      <c r="D45" s="117"/>
      <c r="E45" s="117"/>
      <c r="F45" s="117"/>
      <c r="G45" s="117"/>
      <c r="H45" s="118"/>
      <c r="I45" s="54" t="s">
        <v>61</v>
      </c>
      <c r="J45" s="54"/>
      <c r="K45" s="54"/>
      <c r="L45" s="54"/>
      <c r="M45" s="54"/>
      <c r="N45" s="54"/>
      <c r="O45" s="54"/>
      <c r="P45" s="54"/>
      <c r="Q45" s="54"/>
      <c r="R45" s="179">
        <v>2</v>
      </c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206"/>
      <c r="AL45" s="7">
        <f t="shared" si="0"/>
        <v>1</v>
      </c>
      <c r="AM45" s="38"/>
    </row>
    <row r="46" spans="1:39">
      <c r="A46" s="200"/>
      <c r="B46" s="201"/>
      <c r="C46" s="201"/>
      <c r="D46" s="201"/>
      <c r="E46" s="201"/>
      <c r="F46" s="201"/>
      <c r="G46" s="201"/>
      <c r="H46" s="202"/>
      <c r="I46" s="54" t="s">
        <v>62</v>
      </c>
      <c r="J46" s="54"/>
      <c r="K46" s="54"/>
      <c r="L46" s="54"/>
      <c r="M46" s="54"/>
      <c r="N46" s="54"/>
      <c r="O46" s="54"/>
      <c r="P46" s="54"/>
      <c r="Q46" s="54"/>
      <c r="R46" s="60" t="s">
        <v>63</v>
      </c>
      <c r="S46" s="60"/>
      <c r="T46" s="60"/>
      <c r="U46" s="60"/>
      <c r="V46" s="60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8"/>
      <c r="AL46" s="7">
        <f t="shared" si="0"/>
        <v>1</v>
      </c>
    </row>
    <row r="47" spans="1:39">
      <c r="A47" s="200"/>
      <c r="B47" s="201"/>
      <c r="C47" s="201"/>
      <c r="D47" s="201"/>
      <c r="E47" s="201"/>
      <c r="F47" s="201"/>
      <c r="G47" s="201"/>
      <c r="H47" s="202"/>
      <c r="I47" s="54"/>
      <c r="J47" s="54"/>
      <c r="K47" s="54"/>
      <c r="L47" s="54"/>
      <c r="M47" s="54"/>
      <c r="N47" s="54"/>
      <c r="O47" s="54"/>
      <c r="P47" s="54"/>
      <c r="Q47" s="54"/>
      <c r="R47" s="60" t="s">
        <v>64</v>
      </c>
      <c r="S47" s="60"/>
      <c r="T47" s="60"/>
      <c r="U47" s="60"/>
      <c r="V47" s="60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G47" s="239"/>
      <c r="AH47" s="239"/>
      <c r="AI47" s="239"/>
      <c r="AJ47" s="240"/>
      <c r="AL47" s="7">
        <f t="shared" si="0"/>
        <v>1</v>
      </c>
    </row>
    <row r="48" spans="1:39">
      <c r="A48" s="203"/>
      <c r="B48" s="204"/>
      <c r="C48" s="204"/>
      <c r="D48" s="204"/>
      <c r="E48" s="204"/>
      <c r="F48" s="204"/>
      <c r="G48" s="204"/>
      <c r="H48" s="205"/>
      <c r="I48" s="54" t="s">
        <v>65</v>
      </c>
      <c r="J48" s="54"/>
      <c r="K48" s="54"/>
      <c r="L48" s="54"/>
      <c r="M48" s="54"/>
      <c r="N48" s="54"/>
      <c r="O48" s="54"/>
      <c r="P48" s="54"/>
      <c r="Q48" s="54"/>
      <c r="R48" s="61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3"/>
      <c r="AL48" s="7">
        <f t="shared" si="0"/>
        <v>1</v>
      </c>
    </row>
    <row r="49" spans="1:38">
      <c r="A49" s="241" t="s">
        <v>66</v>
      </c>
      <c r="B49" s="242"/>
      <c r="C49" s="54" t="s">
        <v>48</v>
      </c>
      <c r="D49" s="54"/>
      <c r="E49" s="54"/>
      <c r="F49" s="54"/>
      <c r="G49" s="54"/>
      <c r="H49" s="54"/>
      <c r="I49" s="235"/>
      <c r="J49" s="235"/>
      <c r="K49" s="235"/>
      <c r="L49" s="235"/>
      <c r="M49" s="235"/>
      <c r="N49" s="235"/>
      <c r="O49" s="235"/>
      <c r="P49" s="235"/>
      <c r="Q49" s="235"/>
      <c r="R49" s="236" t="s">
        <v>67</v>
      </c>
      <c r="S49" s="54"/>
      <c r="T49" s="54"/>
      <c r="U49" s="54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8"/>
      <c r="AL49" s="7">
        <f t="shared" si="0"/>
        <v>1</v>
      </c>
    </row>
    <row r="50" spans="1:38">
      <c r="A50" s="243"/>
      <c r="B50" s="244"/>
      <c r="C50" s="54"/>
      <c r="D50" s="54"/>
      <c r="E50" s="54"/>
      <c r="F50" s="54"/>
      <c r="G50" s="54"/>
      <c r="H50" s="54"/>
      <c r="I50" s="235"/>
      <c r="J50" s="235"/>
      <c r="K50" s="235"/>
      <c r="L50" s="235"/>
      <c r="M50" s="235"/>
      <c r="N50" s="235"/>
      <c r="O50" s="235"/>
      <c r="P50" s="235"/>
      <c r="Q50" s="235"/>
      <c r="R50" s="54"/>
      <c r="S50" s="54"/>
      <c r="T50" s="54"/>
      <c r="U50" s="54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4"/>
      <c r="AL50" s="7">
        <f t="shared" si="0"/>
        <v>1</v>
      </c>
    </row>
    <row r="51" spans="1:38">
      <c r="A51" s="243"/>
      <c r="B51" s="244"/>
      <c r="C51" s="54" t="s">
        <v>48</v>
      </c>
      <c r="D51" s="54"/>
      <c r="E51" s="54"/>
      <c r="F51" s="54"/>
      <c r="G51" s="54"/>
      <c r="H51" s="54"/>
      <c r="I51" s="235"/>
      <c r="J51" s="235"/>
      <c r="K51" s="235"/>
      <c r="L51" s="235"/>
      <c r="M51" s="235"/>
      <c r="N51" s="235"/>
      <c r="O51" s="235"/>
      <c r="P51" s="235"/>
      <c r="Q51" s="235"/>
      <c r="R51" s="236" t="s">
        <v>67</v>
      </c>
      <c r="S51" s="54"/>
      <c r="T51" s="54"/>
      <c r="U51" s="54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8"/>
      <c r="AL51" s="7">
        <f t="shared" si="0"/>
        <v>1</v>
      </c>
    </row>
    <row r="52" spans="1:38">
      <c r="A52" s="243"/>
      <c r="B52" s="244"/>
      <c r="C52" s="54"/>
      <c r="D52" s="54"/>
      <c r="E52" s="54"/>
      <c r="F52" s="54"/>
      <c r="G52" s="54"/>
      <c r="H52" s="54"/>
      <c r="I52" s="235"/>
      <c r="J52" s="235"/>
      <c r="K52" s="235"/>
      <c r="L52" s="235"/>
      <c r="M52" s="235"/>
      <c r="N52" s="235"/>
      <c r="O52" s="235"/>
      <c r="P52" s="235"/>
      <c r="Q52" s="235"/>
      <c r="R52" s="54"/>
      <c r="S52" s="54"/>
      <c r="T52" s="54"/>
      <c r="U52" s="54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4"/>
      <c r="AL52" s="7">
        <f t="shared" si="0"/>
        <v>1</v>
      </c>
    </row>
    <row r="53" spans="1:38">
      <c r="A53" s="243"/>
      <c r="B53" s="244"/>
      <c r="C53" s="54" t="s">
        <v>48</v>
      </c>
      <c r="D53" s="54"/>
      <c r="E53" s="54"/>
      <c r="F53" s="54"/>
      <c r="G53" s="54"/>
      <c r="H53" s="54"/>
      <c r="I53" s="235"/>
      <c r="J53" s="235"/>
      <c r="K53" s="235"/>
      <c r="L53" s="235"/>
      <c r="M53" s="235"/>
      <c r="N53" s="235"/>
      <c r="O53" s="235"/>
      <c r="P53" s="235"/>
      <c r="Q53" s="235"/>
      <c r="R53" s="236" t="s">
        <v>67</v>
      </c>
      <c r="S53" s="54"/>
      <c r="T53" s="54"/>
      <c r="U53" s="54"/>
      <c r="V53" s="255"/>
      <c r="W53" s="255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5"/>
      <c r="AJ53" s="256"/>
      <c r="AL53" s="7">
        <f t="shared" si="0"/>
        <v>1</v>
      </c>
    </row>
    <row r="54" spans="1:38">
      <c r="A54" s="243"/>
      <c r="B54" s="244"/>
      <c r="C54" s="54"/>
      <c r="D54" s="54"/>
      <c r="E54" s="54"/>
      <c r="F54" s="54"/>
      <c r="G54" s="54"/>
      <c r="H54" s="54"/>
      <c r="I54" s="254"/>
      <c r="J54" s="254"/>
      <c r="K54" s="254"/>
      <c r="L54" s="254"/>
      <c r="M54" s="254"/>
      <c r="N54" s="254"/>
      <c r="O54" s="254"/>
      <c r="P54" s="254"/>
      <c r="Q54" s="254"/>
      <c r="R54" s="134"/>
      <c r="S54" s="134"/>
      <c r="T54" s="134"/>
      <c r="U54" s="134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8"/>
      <c r="AL54" s="7">
        <f t="shared" si="0"/>
        <v>1</v>
      </c>
    </row>
    <row r="55" spans="1:38">
      <c r="A55" s="245"/>
      <c r="B55" s="246"/>
      <c r="C55" s="249" t="s">
        <v>68</v>
      </c>
      <c r="D55" s="249"/>
      <c r="E55" s="249"/>
      <c r="F55" s="249"/>
      <c r="G55" s="249"/>
      <c r="H55" s="249"/>
      <c r="I55" s="54" t="s">
        <v>48</v>
      </c>
      <c r="J55" s="54"/>
      <c r="K55" s="54"/>
      <c r="L55" s="61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3"/>
      <c r="AL55" s="7">
        <f t="shared" si="0"/>
        <v>1</v>
      </c>
    </row>
    <row r="56" spans="1:38" ht="24" customHeight="1">
      <c r="A56" s="98" t="s">
        <v>69</v>
      </c>
      <c r="B56" s="72"/>
      <c r="C56" s="72"/>
      <c r="D56" s="72"/>
      <c r="E56" s="72"/>
      <c r="F56" s="72"/>
      <c r="G56" s="72"/>
      <c r="H56" s="73"/>
      <c r="I56" s="236" t="s">
        <v>70</v>
      </c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183"/>
      <c r="AA56" s="250"/>
      <c r="AB56" s="250"/>
      <c r="AC56" s="8" t="s">
        <v>71</v>
      </c>
      <c r="AD56" s="251">
        <v>2</v>
      </c>
      <c r="AE56" s="252"/>
      <c r="AF56" s="252"/>
      <c r="AG56" s="252"/>
      <c r="AH56" s="252"/>
      <c r="AI56" s="252"/>
      <c r="AJ56" s="253"/>
      <c r="AL56" s="7">
        <f t="shared" si="0"/>
        <v>1</v>
      </c>
    </row>
    <row r="57" spans="1:38" ht="18" customHeight="1">
      <c r="A57" s="278" t="s">
        <v>72</v>
      </c>
      <c r="B57" s="279"/>
      <c r="C57" s="284" t="s">
        <v>73</v>
      </c>
      <c r="D57" s="285"/>
      <c r="E57" s="285"/>
      <c r="F57" s="285"/>
      <c r="G57" s="285"/>
      <c r="H57" s="286"/>
      <c r="I57" s="266">
        <v>2</v>
      </c>
      <c r="J57" s="267"/>
      <c r="K57" s="267"/>
      <c r="L57" s="267"/>
      <c r="M57" s="267"/>
      <c r="N57" s="267"/>
      <c r="O57" s="267"/>
      <c r="P57" s="267"/>
      <c r="Q57" s="268"/>
      <c r="R57" s="284" t="s">
        <v>74</v>
      </c>
      <c r="S57" s="285"/>
      <c r="T57" s="285"/>
      <c r="U57" s="285"/>
      <c r="V57" s="285"/>
      <c r="W57" s="285"/>
      <c r="X57" s="285"/>
      <c r="Y57" s="285"/>
      <c r="Z57" s="287"/>
      <c r="AA57" s="288"/>
      <c r="AB57" s="288"/>
      <c r="AC57" s="288"/>
      <c r="AD57" s="288"/>
      <c r="AE57" s="288"/>
      <c r="AF57" s="288"/>
      <c r="AG57" s="288"/>
      <c r="AH57" s="288"/>
      <c r="AI57" s="288"/>
      <c r="AJ57" s="289"/>
      <c r="AL57" s="7">
        <f t="shared" si="0"/>
        <v>1</v>
      </c>
    </row>
    <row r="58" spans="1:38" ht="18" customHeight="1">
      <c r="A58" s="280"/>
      <c r="B58" s="281"/>
      <c r="C58" s="257" t="s">
        <v>75</v>
      </c>
      <c r="D58" s="185"/>
      <c r="E58" s="185"/>
      <c r="F58" s="185"/>
      <c r="G58" s="185"/>
      <c r="H58" s="186"/>
      <c r="I58" s="290"/>
      <c r="J58" s="291"/>
      <c r="K58" s="291"/>
      <c r="L58" s="291"/>
      <c r="M58" s="291"/>
      <c r="N58" s="291"/>
      <c r="O58" s="291"/>
      <c r="P58" s="291"/>
      <c r="Q58" s="9" t="s">
        <v>76</v>
      </c>
      <c r="R58" s="185" t="s">
        <v>77</v>
      </c>
      <c r="S58" s="185"/>
      <c r="T58" s="185"/>
      <c r="U58" s="185"/>
      <c r="V58" s="185"/>
      <c r="W58" s="185"/>
      <c r="X58" s="185"/>
      <c r="Y58" s="186"/>
      <c r="Z58" s="261">
        <v>2</v>
      </c>
      <c r="AA58" s="262"/>
      <c r="AB58" s="262"/>
      <c r="AC58" s="262"/>
      <c r="AD58" s="262"/>
      <c r="AE58" s="262"/>
      <c r="AF58" s="262"/>
      <c r="AG58" s="262"/>
      <c r="AH58" s="262"/>
      <c r="AI58" s="262"/>
      <c r="AJ58" s="263"/>
      <c r="AL58" s="7">
        <f t="shared" si="0"/>
        <v>1</v>
      </c>
    </row>
    <row r="59" spans="1:38" ht="18" customHeight="1">
      <c r="A59" s="280"/>
      <c r="B59" s="281"/>
      <c r="C59" s="257" t="s">
        <v>78</v>
      </c>
      <c r="D59" s="185"/>
      <c r="E59" s="185"/>
      <c r="F59" s="185"/>
      <c r="G59" s="185"/>
      <c r="H59" s="186"/>
      <c r="I59" s="266">
        <v>2</v>
      </c>
      <c r="J59" s="267"/>
      <c r="K59" s="267"/>
      <c r="L59" s="267"/>
      <c r="M59" s="267"/>
      <c r="N59" s="267"/>
      <c r="O59" s="267"/>
      <c r="P59" s="267"/>
      <c r="Q59" s="268"/>
      <c r="R59" s="257" t="s">
        <v>79</v>
      </c>
      <c r="S59" s="185"/>
      <c r="T59" s="185"/>
      <c r="U59" s="185"/>
      <c r="V59" s="185"/>
      <c r="W59" s="185"/>
      <c r="X59" s="185"/>
      <c r="Y59" s="186"/>
      <c r="Z59" s="261">
        <v>2</v>
      </c>
      <c r="AA59" s="262"/>
      <c r="AB59" s="262"/>
      <c r="AC59" s="262"/>
      <c r="AD59" s="262"/>
      <c r="AE59" s="262"/>
      <c r="AF59" s="262"/>
      <c r="AG59" s="262"/>
      <c r="AH59" s="262"/>
      <c r="AI59" s="262"/>
      <c r="AJ59" s="263"/>
      <c r="AL59" s="7">
        <f t="shared" si="0"/>
        <v>1</v>
      </c>
    </row>
    <row r="60" spans="1:38" ht="18" customHeight="1">
      <c r="A60" s="280"/>
      <c r="B60" s="281"/>
      <c r="C60" s="257" t="s">
        <v>80</v>
      </c>
      <c r="D60" s="185"/>
      <c r="E60" s="185"/>
      <c r="F60" s="185"/>
      <c r="G60" s="185"/>
      <c r="H60" s="186"/>
      <c r="I60" s="269">
        <v>2</v>
      </c>
      <c r="J60" s="270"/>
      <c r="K60" s="270"/>
      <c r="L60" s="270"/>
      <c r="M60" s="270"/>
      <c r="N60" s="270"/>
      <c r="O60" s="270"/>
      <c r="P60" s="270"/>
      <c r="Q60" s="271"/>
      <c r="R60" s="272" t="s">
        <v>81</v>
      </c>
      <c r="S60" s="273"/>
      <c r="T60" s="273"/>
      <c r="U60" s="273"/>
      <c r="V60" s="273"/>
      <c r="W60" s="273"/>
      <c r="X60" s="273"/>
      <c r="Y60" s="274"/>
      <c r="Z60" s="275"/>
      <c r="AA60" s="276"/>
      <c r="AB60" s="276"/>
      <c r="AC60" s="276"/>
      <c r="AD60" s="276"/>
      <c r="AE60" s="276"/>
      <c r="AF60" s="276"/>
      <c r="AG60" s="276"/>
      <c r="AH60" s="276"/>
      <c r="AI60" s="276"/>
      <c r="AJ60" s="277"/>
      <c r="AL60" s="7">
        <f t="shared" si="0"/>
        <v>1</v>
      </c>
    </row>
    <row r="61" spans="1:38" ht="18" customHeight="1" thickBot="1">
      <c r="A61" s="282"/>
      <c r="B61" s="283"/>
      <c r="C61" s="257" t="s">
        <v>82</v>
      </c>
      <c r="D61" s="185"/>
      <c r="E61" s="185"/>
      <c r="F61" s="185"/>
      <c r="G61" s="185"/>
      <c r="H61" s="186"/>
      <c r="I61" s="258">
        <v>2</v>
      </c>
      <c r="J61" s="259"/>
      <c r="K61" s="259"/>
      <c r="L61" s="259"/>
      <c r="M61" s="259"/>
      <c r="N61" s="259"/>
      <c r="O61" s="259"/>
      <c r="P61" s="259"/>
      <c r="Q61" s="260"/>
      <c r="R61" s="257" t="s">
        <v>83</v>
      </c>
      <c r="S61" s="185"/>
      <c r="T61" s="185"/>
      <c r="U61" s="185"/>
      <c r="V61" s="185"/>
      <c r="W61" s="185"/>
      <c r="X61" s="185"/>
      <c r="Y61" s="186"/>
      <c r="Z61" s="261" t="s">
        <v>84</v>
      </c>
      <c r="AA61" s="262"/>
      <c r="AB61" s="262"/>
      <c r="AC61" s="262"/>
      <c r="AD61" s="262"/>
      <c r="AE61" s="262"/>
      <c r="AF61" s="262"/>
      <c r="AG61" s="262"/>
      <c r="AH61" s="262"/>
      <c r="AI61" s="262"/>
      <c r="AJ61" s="263"/>
      <c r="AL61" s="7">
        <f t="shared" si="0"/>
        <v>1</v>
      </c>
    </row>
    <row r="62" spans="1:38">
      <c r="A62" s="264" t="s">
        <v>85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L62" s="7">
        <f t="shared" si="0"/>
        <v>1</v>
      </c>
    </row>
    <row r="63" spans="1:38">
      <c r="A63" s="39" t="s">
        <v>86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65" t="s">
        <v>180</v>
      </c>
      <c r="AH63" s="265"/>
      <c r="AI63" s="265"/>
      <c r="AJ63" s="265"/>
      <c r="AL63" s="7">
        <f t="shared" si="0"/>
        <v>1</v>
      </c>
    </row>
    <row r="64" spans="1:38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L64" s="7">
        <f t="shared" si="0"/>
        <v>1</v>
      </c>
    </row>
    <row r="65" spans="1:48" ht="15" thickBo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297"/>
      <c r="Z65" s="297"/>
      <c r="AA65" s="297"/>
      <c r="AB65" s="298" t="s">
        <v>88</v>
      </c>
      <c r="AC65" s="298"/>
      <c r="AD65" s="298"/>
      <c r="AE65" s="299"/>
      <c r="AF65" s="299"/>
      <c r="AG65" s="299"/>
      <c r="AH65" s="300" t="s">
        <v>89</v>
      </c>
      <c r="AI65" s="301"/>
      <c r="AJ65" s="302"/>
      <c r="AL65" s="7">
        <f t="shared" si="0"/>
        <v>1</v>
      </c>
    </row>
    <row r="66" spans="1:48">
      <c r="A66" s="303" t="s">
        <v>90</v>
      </c>
      <c r="B66" s="304"/>
      <c r="C66" s="81" t="s">
        <v>7</v>
      </c>
      <c r="D66" s="81"/>
      <c r="E66" s="81"/>
      <c r="F66" s="81"/>
      <c r="G66" s="81"/>
      <c r="H66" s="81"/>
      <c r="I66" s="307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8"/>
      <c r="AC66" s="308"/>
      <c r="AD66" s="309"/>
      <c r="AE66" s="310" t="s">
        <v>91</v>
      </c>
      <c r="AF66" s="310"/>
      <c r="AG66" s="310"/>
      <c r="AH66" s="310"/>
      <c r="AI66" s="311"/>
      <c r="AJ66" s="312"/>
      <c r="AL66" s="7">
        <f t="shared" si="0"/>
        <v>1</v>
      </c>
    </row>
    <row r="67" spans="1:48">
      <c r="A67" s="305"/>
      <c r="B67" s="306"/>
      <c r="C67" s="82" t="s">
        <v>10</v>
      </c>
      <c r="D67" s="82"/>
      <c r="E67" s="82"/>
      <c r="F67" s="82"/>
      <c r="G67" s="82"/>
      <c r="H67" s="82"/>
      <c r="I67" s="292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4"/>
      <c r="AL67" s="7">
        <f t="shared" si="0"/>
        <v>1</v>
      </c>
    </row>
    <row r="68" spans="1:48">
      <c r="A68" s="305"/>
      <c r="B68" s="306"/>
      <c r="C68" s="54" t="s">
        <v>13</v>
      </c>
      <c r="D68" s="54"/>
      <c r="E68" s="54"/>
      <c r="F68" s="54"/>
      <c r="G68" s="54"/>
      <c r="H68" s="54"/>
      <c r="I68" s="138" t="s">
        <v>14</v>
      </c>
      <c r="J68" s="139"/>
      <c r="K68" s="140"/>
      <c r="L68" s="140"/>
      <c r="M68" s="140"/>
      <c r="N68" s="140"/>
      <c r="O68" s="140"/>
      <c r="P68" s="141"/>
      <c r="Q68" s="142" t="s">
        <v>15</v>
      </c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4"/>
      <c r="AL68" s="7">
        <f t="shared" si="0"/>
        <v>1</v>
      </c>
      <c r="AV68" s="3" t="s">
        <v>92</v>
      </c>
    </row>
    <row r="69" spans="1:48">
      <c r="A69" s="305"/>
      <c r="B69" s="306"/>
      <c r="C69" s="54"/>
      <c r="D69" s="54"/>
      <c r="E69" s="54"/>
      <c r="F69" s="54"/>
      <c r="G69" s="54"/>
      <c r="H69" s="54"/>
      <c r="I69" s="295" t="s">
        <v>5</v>
      </c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5"/>
      <c r="AE69" s="295"/>
      <c r="AF69" s="295"/>
      <c r="AG69" s="295"/>
      <c r="AH69" s="295"/>
      <c r="AI69" s="295"/>
      <c r="AJ69" s="296"/>
      <c r="AL69" s="7">
        <f t="shared" si="0"/>
        <v>1</v>
      </c>
      <c r="AV69" s="3" t="s">
        <v>93</v>
      </c>
    </row>
    <row r="70" spans="1:48">
      <c r="A70" s="305"/>
      <c r="B70" s="306"/>
      <c r="C70" s="54"/>
      <c r="D70" s="54"/>
      <c r="E70" s="54"/>
      <c r="F70" s="54"/>
      <c r="G70" s="54"/>
      <c r="H70" s="54"/>
      <c r="I70" s="105" t="s">
        <v>5</v>
      </c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6"/>
      <c r="AV70" s="3" t="s">
        <v>94</v>
      </c>
    </row>
    <row r="71" spans="1:48">
      <c r="A71" s="305"/>
      <c r="B71" s="306"/>
      <c r="C71" s="71" t="s">
        <v>95</v>
      </c>
      <c r="D71" s="72"/>
      <c r="E71" s="72"/>
      <c r="F71" s="72"/>
      <c r="G71" s="72"/>
      <c r="H71" s="73"/>
      <c r="I71" s="326"/>
      <c r="J71" s="327"/>
      <c r="K71" s="327"/>
      <c r="L71" s="327"/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27"/>
      <c r="AH71" s="327"/>
      <c r="AI71" s="327"/>
      <c r="AJ71" s="328"/>
    </row>
    <row r="72" spans="1:48">
      <c r="A72" s="305"/>
      <c r="B72" s="306"/>
      <c r="C72" s="54" t="s">
        <v>19</v>
      </c>
      <c r="D72" s="54"/>
      <c r="E72" s="54"/>
      <c r="F72" s="54"/>
      <c r="G72" s="54"/>
      <c r="H72" s="54"/>
      <c r="I72" s="54" t="s">
        <v>20</v>
      </c>
      <c r="J72" s="54"/>
      <c r="K72" s="54"/>
      <c r="L72" s="54"/>
      <c r="M72" s="55" t="s">
        <v>5</v>
      </c>
      <c r="N72" s="55"/>
      <c r="O72" s="55"/>
      <c r="P72" s="55"/>
      <c r="Q72" s="55"/>
      <c r="R72" s="55"/>
      <c r="S72" s="55"/>
      <c r="T72" s="55"/>
      <c r="U72" s="55"/>
      <c r="V72" s="55"/>
      <c r="W72" s="54" t="s">
        <v>21</v>
      </c>
      <c r="X72" s="54"/>
      <c r="Y72" s="54"/>
      <c r="Z72" s="54"/>
      <c r="AA72" s="56" t="s">
        <v>5</v>
      </c>
      <c r="AB72" s="57"/>
      <c r="AC72" s="57"/>
      <c r="AD72" s="57"/>
      <c r="AE72" s="57"/>
      <c r="AF72" s="57"/>
      <c r="AG72" s="57"/>
      <c r="AH72" s="57"/>
      <c r="AI72" s="57"/>
      <c r="AJ72" s="58"/>
      <c r="AV72" s="3" t="s">
        <v>96</v>
      </c>
    </row>
    <row r="73" spans="1:48">
      <c r="A73" s="305"/>
      <c r="B73" s="306"/>
      <c r="C73" s="313" t="s">
        <v>97</v>
      </c>
      <c r="D73" s="314"/>
      <c r="E73" s="314"/>
      <c r="F73" s="314"/>
      <c r="G73" s="314"/>
      <c r="H73" s="315"/>
      <c r="I73" s="61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3"/>
      <c r="AV73" s="3" t="s">
        <v>98</v>
      </c>
    </row>
    <row r="74" spans="1:48" ht="18" customHeight="1">
      <c r="A74" s="305"/>
      <c r="B74" s="306"/>
      <c r="C74" s="313" t="s">
        <v>99</v>
      </c>
      <c r="D74" s="314"/>
      <c r="E74" s="314"/>
      <c r="F74" s="314"/>
      <c r="G74" s="314"/>
      <c r="H74" s="315"/>
      <c r="I74" s="324" t="s">
        <v>184</v>
      </c>
      <c r="J74" s="325"/>
      <c r="K74" s="325"/>
      <c r="L74" s="325"/>
      <c r="M74" s="325"/>
      <c r="N74" s="325"/>
      <c r="O74" s="325"/>
      <c r="P74" s="325"/>
      <c r="Q74" s="325"/>
      <c r="R74" s="325"/>
      <c r="S74" s="325"/>
      <c r="T74" s="325"/>
      <c r="U74" s="325"/>
      <c r="V74" s="325"/>
      <c r="W74" s="325"/>
      <c r="X74" s="325"/>
      <c r="Y74" s="325"/>
      <c r="Z74" s="103" t="s">
        <v>100</v>
      </c>
      <c r="AA74" s="103"/>
      <c r="AB74" s="103"/>
      <c r="AC74" s="103"/>
      <c r="AD74" s="103"/>
      <c r="AE74" s="61"/>
      <c r="AF74" s="62"/>
      <c r="AG74" s="62"/>
      <c r="AH74" s="62"/>
      <c r="AI74" s="62"/>
      <c r="AJ74" s="63"/>
      <c r="AV74" s="3" t="s">
        <v>101</v>
      </c>
    </row>
    <row r="75" spans="1:48">
      <c r="A75" s="305"/>
      <c r="B75" s="306"/>
      <c r="C75" s="313" t="s">
        <v>102</v>
      </c>
      <c r="D75" s="314"/>
      <c r="E75" s="314"/>
      <c r="F75" s="314"/>
      <c r="G75" s="314"/>
      <c r="H75" s="315"/>
      <c r="I75" s="61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3"/>
      <c r="AV75" s="3" t="s">
        <v>103</v>
      </c>
    </row>
    <row r="76" spans="1:48">
      <c r="A76" s="305"/>
      <c r="B76" s="306"/>
      <c r="C76" s="316" t="s">
        <v>104</v>
      </c>
      <c r="D76" s="314"/>
      <c r="E76" s="314"/>
      <c r="F76" s="314"/>
      <c r="G76" s="314"/>
      <c r="H76" s="315"/>
      <c r="I76" s="71" t="s">
        <v>105</v>
      </c>
      <c r="J76" s="73"/>
      <c r="K76" s="250"/>
      <c r="L76" s="250"/>
      <c r="M76" s="250"/>
      <c r="N76" s="250"/>
      <c r="O76" s="250"/>
      <c r="P76" s="103" t="s">
        <v>106</v>
      </c>
      <c r="Q76" s="320"/>
      <c r="R76" s="71" t="s">
        <v>107</v>
      </c>
      <c r="S76" s="73"/>
      <c r="T76" s="250"/>
      <c r="U76" s="250"/>
      <c r="V76" s="250"/>
      <c r="W76" s="250"/>
      <c r="X76" s="250"/>
      <c r="Y76" s="103" t="s">
        <v>106</v>
      </c>
      <c r="Z76" s="103"/>
      <c r="AA76" s="321" t="s">
        <v>108</v>
      </c>
      <c r="AB76" s="322"/>
      <c r="AC76" s="323"/>
      <c r="AD76" s="250"/>
      <c r="AE76" s="250"/>
      <c r="AF76" s="250"/>
      <c r="AG76" s="250"/>
      <c r="AH76" s="250"/>
      <c r="AI76" s="103" t="s">
        <v>106</v>
      </c>
      <c r="AJ76" s="104"/>
    </row>
    <row r="77" spans="1:48">
      <c r="A77" s="305"/>
      <c r="B77" s="306"/>
      <c r="C77" s="317"/>
      <c r="D77" s="318"/>
      <c r="E77" s="318"/>
      <c r="F77" s="318"/>
      <c r="G77" s="318"/>
      <c r="H77" s="319"/>
      <c r="I77" s="71" t="s">
        <v>109</v>
      </c>
      <c r="J77" s="72"/>
      <c r="K77" s="72"/>
      <c r="L77" s="73"/>
      <c r="M77" s="250"/>
      <c r="N77" s="250"/>
      <c r="O77" s="250"/>
      <c r="P77" s="103" t="s">
        <v>110</v>
      </c>
      <c r="Q77" s="320"/>
      <c r="R77" s="71" t="s">
        <v>111</v>
      </c>
      <c r="S77" s="72"/>
      <c r="T77" s="72"/>
      <c r="U77" s="72"/>
      <c r="V77" s="72"/>
      <c r="W77" s="72"/>
      <c r="X77" s="73"/>
      <c r="Y77" s="61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3"/>
    </row>
    <row r="78" spans="1:48">
      <c r="A78" s="305"/>
      <c r="B78" s="306"/>
      <c r="C78" s="331" t="s">
        <v>112</v>
      </c>
      <c r="D78" s="103"/>
      <c r="E78" s="103"/>
      <c r="F78" s="103"/>
      <c r="G78" s="103"/>
      <c r="H78" s="320"/>
      <c r="I78" s="336"/>
      <c r="J78" s="332"/>
      <c r="K78" s="332"/>
      <c r="L78" s="332"/>
      <c r="M78" s="332"/>
      <c r="N78" s="332"/>
      <c r="O78" s="332"/>
      <c r="P78" s="103" t="s">
        <v>71</v>
      </c>
      <c r="Q78" s="320"/>
      <c r="R78" s="337"/>
      <c r="S78" s="338"/>
      <c r="T78" s="338"/>
      <c r="U78" s="338"/>
      <c r="V78" s="338"/>
      <c r="W78" s="338"/>
      <c r="X78" s="338"/>
      <c r="Y78" s="338"/>
      <c r="Z78" s="338"/>
      <c r="AA78" s="338"/>
      <c r="AB78" s="338"/>
      <c r="AC78" s="338"/>
      <c r="AD78" s="338"/>
      <c r="AE78" s="338"/>
      <c r="AF78" s="338"/>
      <c r="AG78" s="338"/>
      <c r="AH78" s="338"/>
      <c r="AI78" s="338"/>
      <c r="AJ78" s="339"/>
    </row>
    <row r="79" spans="1:48">
      <c r="A79" s="305"/>
      <c r="B79" s="306"/>
      <c r="C79" s="331" t="s">
        <v>113</v>
      </c>
      <c r="D79" s="103"/>
      <c r="E79" s="103"/>
      <c r="F79" s="103"/>
      <c r="G79" s="103"/>
      <c r="H79" s="320"/>
      <c r="I79" s="336"/>
      <c r="J79" s="332"/>
      <c r="K79" s="332"/>
      <c r="L79" s="332"/>
      <c r="M79" s="332"/>
      <c r="N79" s="332"/>
      <c r="O79" s="332"/>
      <c r="P79" s="103" t="s">
        <v>114</v>
      </c>
      <c r="Q79" s="320"/>
      <c r="R79" s="71" t="s">
        <v>115</v>
      </c>
      <c r="S79" s="72"/>
      <c r="T79" s="72"/>
      <c r="U79" s="72"/>
      <c r="V79" s="72"/>
      <c r="W79" s="73"/>
      <c r="X79" s="336"/>
      <c r="Y79" s="332"/>
      <c r="Z79" s="332"/>
      <c r="AA79" s="332"/>
      <c r="AB79" s="332"/>
      <c r="AC79" s="332"/>
      <c r="AD79" s="332"/>
      <c r="AE79" s="103" t="s">
        <v>114</v>
      </c>
      <c r="AF79" s="103"/>
      <c r="AG79" s="103"/>
      <c r="AH79" s="103"/>
      <c r="AI79" s="103"/>
      <c r="AJ79" s="104"/>
    </row>
    <row r="80" spans="1:48">
      <c r="A80" s="329">
        <v>1</v>
      </c>
      <c r="B80" s="330"/>
      <c r="C80" s="331" t="s">
        <v>116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320"/>
      <c r="R80" s="332"/>
      <c r="S80" s="332"/>
      <c r="T80" s="332"/>
      <c r="U80" s="332"/>
      <c r="V80" s="332"/>
      <c r="W80" s="332"/>
      <c r="X80" s="332"/>
      <c r="Y80" s="332"/>
      <c r="Z80" s="332"/>
      <c r="AA80" s="332"/>
      <c r="AB80" s="332"/>
      <c r="AC80" s="332"/>
      <c r="AD80" s="332"/>
      <c r="AE80" s="72" t="s">
        <v>117</v>
      </c>
      <c r="AF80" s="72"/>
      <c r="AG80" s="734" t="str">
        <f>IF(R80="","",IF(R80&gt;=7.43,"ok","設備基準NG"))</f>
        <v/>
      </c>
      <c r="AH80" s="734"/>
      <c r="AI80" s="734"/>
      <c r="AJ80" s="735"/>
    </row>
    <row r="81" spans="1:36">
      <c r="A81" s="41"/>
      <c r="B81" s="42"/>
      <c r="C81" s="331" t="s">
        <v>118</v>
      </c>
      <c r="D81" s="103"/>
      <c r="E81" s="103"/>
      <c r="F81" s="103"/>
      <c r="G81" s="103"/>
      <c r="H81" s="320"/>
      <c r="I81" s="333">
        <v>1</v>
      </c>
      <c r="J81" s="334"/>
      <c r="K81" s="334"/>
      <c r="L81" s="334"/>
      <c r="M81" s="334"/>
      <c r="N81" s="334"/>
      <c r="O81" s="334"/>
      <c r="P81" s="334"/>
      <c r="Q81" s="334"/>
      <c r="R81" s="334"/>
      <c r="S81" s="334"/>
      <c r="T81" s="334"/>
      <c r="U81" s="334"/>
      <c r="V81" s="334"/>
      <c r="W81" s="334"/>
      <c r="X81" s="334"/>
      <c r="Y81" s="334"/>
      <c r="Z81" s="334"/>
      <c r="AA81" s="334"/>
      <c r="AB81" s="334"/>
      <c r="AC81" s="334"/>
      <c r="AD81" s="334"/>
      <c r="AE81" s="334"/>
      <c r="AF81" s="334"/>
      <c r="AG81" s="334"/>
      <c r="AH81" s="334"/>
      <c r="AI81" s="334"/>
      <c r="AJ81" s="335"/>
    </row>
    <row r="82" spans="1:36">
      <c r="A82" s="41"/>
      <c r="B82" s="42"/>
      <c r="C82" s="313" t="s">
        <v>119</v>
      </c>
      <c r="D82" s="314"/>
      <c r="E82" s="314"/>
      <c r="F82" s="314"/>
      <c r="G82" s="314"/>
      <c r="H82" s="315"/>
      <c r="I82" s="356" t="s">
        <v>178</v>
      </c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8"/>
    </row>
    <row r="83" spans="1:36">
      <c r="A83" s="41"/>
      <c r="B83" s="42"/>
      <c r="C83" s="331" t="s">
        <v>120</v>
      </c>
      <c r="D83" s="103"/>
      <c r="E83" s="103"/>
      <c r="F83" s="103"/>
      <c r="G83" s="103"/>
      <c r="H83" s="320"/>
      <c r="I83" s="356" t="s">
        <v>178</v>
      </c>
      <c r="J83" s="357"/>
      <c r="K83" s="357"/>
      <c r="L83" s="357"/>
      <c r="M83" s="357"/>
      <c r="N83" s="357"/>
      <c r="O83" s="357"/>
      <c r="P83" s="357"/>
      <c r="Q83" s="357"/>
      <c r="R83" s="357"/>
      <c r="S83" s="357"/>
      <c r="T83" s="357"/>
      <c r="U83" s="357"/>
      <c r="V83" s="357"/>
      <c r="W83" s="357"/>
      <c r="X83" s="357"/>
      <c r="Y83" s="357"/>
      <c r="Z83" s="357"/>
      <c r="AA83" s="357"/>
      <c r="AB83" s="357"/>
      <c r="AC83" s="357"/>
      <c r="AD83" s="357"/>
      <c r="AE83" s="357"/>
      <c r="AF83" s="357"/>
      <c r="AG83" s="357"/>
      <c r="AH83" s="357"/>
      <c r="AI83" s="357"/>
      <c r="AJ83" s="358"/>
    </row>
    <row r="84" spans="1:36" ht="18" customHeight="1">
      <c r="A84" s="41"/>
      <c r="B84" s="42"/>
      <c r="C84" s="359" t="s">
        <v>72</v>
      </c>
      <c r="D84" s="362" t="s">
        <v>121</v>
      </c>
      <c r="E84" s="363"/>
      <c r="F84" s="363"/>
      <c r="G84" s="363"/>
      <c r="H84" s="364"/>
      <c r="I84" s="365"/>
      <c r="J84" s="366"/>
      <c r="K84" s="366"/>
      <c r="L84" s="366"/>
      <c r="M84" s="366"/>
      <c r="N84" s="366"/>
      <c r="O84" s="366"/>
      <c r="P84" s="367"/>
      <c r="Q84" s="346"/>
      <c r="R84" s="347"/>
      <c r="S84" s="348"/>
      <c r="T84" s="152"/>
      <c r="U84" s="153"/>
      <c r="V84" s="153"/>
      <c r="W84" s="153"/>
      <c r="X84" s="153"/>
      <c r="Y84" s="153"/>
      <c r="Z84" s="368"/>
      <c r="AA84" s="369"/>
      <c r="AB84" s="370"/>
      <c r="AC84" s="370"/>
      <c r="AD84" s="370"/>
      <c r="AE84" s="370"/>
      <c r="AF84" s="370"/>
      <c r="AG84" s="370"/>
      <c r="AH84" s="370"/>
      <c r="AI84" s="370"/>
      <c r="AJ84" s="371"/>
    </row>
    <row r="85" spans="1:36" ht="20.100000000000001" customHeight="1">
      <c r="A85" s="41"/>
      <c r="B85" s="42"/>
      <c r="C85" s="360"/>
      <c r="D85" s="340" t="s">
        <v>122</v>
      </c>
      <c r="E85" s="341"/>
      <c r="F85" s="341"/>
      <c r="G85" s="341"/>
      <c r="H85" s="342"/>
      <c r="I85" s="343"/>
      <c r="J85" s="344"/>
      <c r="K85" s="344"/>
      <c r="L85" s="344"/>
      <c r="M85" s="344"/>
      <c r="N85" s="344"/>
      <c r="O85" s="344"/>
      <c r="P85" s="345"/>
      <c r="Q85" s="346"/>
      <c r="R85" s="347"/>
      <c r="S85" s="348"/>
      <c r="T85" s="349"/>
      <c r="U85" s="350"/>
      <c r="V85" s="350"/>
      <c r="W85" s="350"/>
      <c r="X85" s="350"/>
      <c r="Y85" s="350"/>
      <c r="Z85" s="351"/>
      <c r="AA85" s="346"/>
      <c r="AB85" s="347"/>
      <c r="AC85" s="347"/>
      <c r="AD85" s="347"/>
      <c r="AE85" s="347"/>
      <c r="AF85" s="347"/>
      <c r="AG85" s="347"/>
      <c r="AH85" s="347"/>
      <c r="AI85" s="347"/>
      <c r="AJ85" s="352"/>
    </row>
    <row r="86" spans="1:36" ht="20.100000000000001" customHeight="1">
      <c r="A86" s="41"/>
      <c r="B86" s="42"/>
      <c r="C86" s="360"/>
      <c r="D86" s="353" t="s">
        <v>123</v>
      </c>
      <c r="E86" s="354"/>
      <c r="F86" s="354"/>
      <c r="G86" s="354"/>
      <c r="H86" s="355"/>
      <c r="I86" s="30"/>
      <c r="J86" s="16"/>
      <c r="K86" s="43"/>
      <c r="L86" s="16"/>
      <c r="M86" s="44"/>
      <c r="N86" s="19"/>
      <c r="O86" s="45"/>
      <c r="P86" s="31"/>
      <c r="Q86" s="346"/>
      <c r="R86" s="347"/>
      <c r="S86" s="348"/>
      <c r="T86" s="349"/>
      <c r="U86" s="350"/>
      <c r="V86" s="350"/>
      <c r="W86" s="350"/>
      <c r="X86" s="350"/>
      <c r="Y86" s="350"/>
      <c r="Z86" s="351"/>
      <c r="AA86" s="346"/>
      <c r="AB86" s="347"/>
      <c r="AC86" s="347"/>
      <c r="AD86" s="347"/>
      <c r="AE86" s="347"/>
      <c r="AF86" s="347"/>
      <c r="AG86" s="347"/>
      <c r="AH86" s="347"/>
      <c r="AI86" s="347"/>
      <c r="AJ86" s="352"/>
    </row>
    <row r="87" spans="1:36" ht="18.75" customHeight="1" thickBot="1">
      <c r="A87" s="46"/>
      <c r="B87" s="47"/>
      <c r="C87" s="361"/>
      <c r="D87" s="378" t="s">
        <v>126</v>
      </c>
      <c r="E87" s="379"/>
      <c r="F87" s="379"/>
      <c r="G87" s="379"/>
      <c r="H87" s="380"/>
      <c r="I87" s="381"/>
      <c r="J87" s="382"/>
      <c r="K87" s="382"/>
      <c r="L87" s="382"/>
      <c r="M87" s="382"/>
      <c r="N87" s="382"/>
      <c r="O87" s="382"/>
      <c r="P87" s="382"/>
      <c r="Q87" s="382"/>
      <c r="R87" s="382"/>
      <c r="S87" s="382"/>
      <c r="T87" s="382"/>
      <c r="U87" s="382"/>
      <c r="V87" s="382"/>
      <c r="W87" s="382"/>
      <c r="X87" s="382"/>
      <c r="Y87" s="382"/>
      <c r="Z87" s="382"/>
      <c r="AA87" s="382"/>
      <c r="AB87" s="382"/>
      <c r="AC87" s="382"/>
      <c r="AD87" s="382"/>
      <c r="AE87" s="382"/>
      <c r="AF87" s="382"/>
      <c r="AG87" s="382"/>
      <c r="AH87" s="382"/>
      <c r="AI87" s="382"/>
      <c r="AJ87" s="383"/>
    </row>
    <row r="88" spans="1:36">
      <c r="A88" s="303" t="s">
        <v>90</v>
      </c>
      <c r="B88" s="304"/>
      <c r="C88" s="384" t="s">
        <v>7</v>
      </c>
      <c r="D88" s="385"/>
      <c r="E88" s="385"/>
      <c r="F88" s="385"/>
      <c r="G88" s="385"/>
      <c r="H88" s="386"/>
      <c r="I88" s="307"/>
      <c r="J88" s="308"/>
      <c r="K88" s="308"/>
      <c r="L88" s="308"/>
      <c r="M88" s="308"/>
      <c r="N88" s="308"/>
      <c r="O88" s="308"/>
      <c r="P88" s="308"/>
      <c r="Q88" s="308"/>
      <c r="R88" s="308"/>
      <c r="S88" s="308"/>
      <c r="T88" s="308"/>
      <c r="U88" s="308"/>
      <c r="V88" s="308"/>
      <c r="W88" s="308"/>
      <c r="X88" s="308"/>
      <c r="Y88" s="308"/>
      <c r="Z88" s="308"/>
      <c r="AA88" s="308"/>
      <c r="AB88" s="308"/>
      <c r="AC88" s="308"/>
      <c r="AD88" s="309"/>
      <c r="AE88" s="387" t="s">
        <v>91</v>
      </c>
      <c r="AF88" s="388"/>
      <c r="AG88" s="388"/>
      <c r="AH88" s="389"/>
      <c r="AI88" s="390"/>
      <c r="AJ88" s="391"/>
    </row>
    <row r="89" spans="1:36">
      <c r="A89" s="305"/>
      <c r="B89" s="306"/>
      <c r="C89" s="392" t="s">
        <v>10</v>
      </c>
      <c r="D89" s="393"/>
      <c r="E89" s="393"/>
      <c r="F89" s="393"/>
      <c r="G89" s="393"/>
      <c r="H89" s="394"/>
      <c r="I89" s="292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3"/>
      <c r="U89" s="293"/>
      <c r="V89" s="293"/>
      <c r="W89" s="293"/>
      <c r="X89" s="293"/>
      <c r="Y89" s="293"/>
      <c r="Z89" s="293"/>
      <c r="AA89" s="293"/>
      <c r="AB89" s="293"/>
      <c r="AC89" s="293"/>
      <c r="AD89" s="293"/>
      <c r="AE89" s="293"/>
      <c r="AF89" s="293"/>
      <c r="AG89" s="293"/>
      <c r="AH89" s="293"/>
      <c r="AI89" s="293"/>
      <c r="AJ89" s="294"/>
    </row>
    <row r="90" spans="1:36">
      <c r="A90" s="305"/>
      <c r="B90" s="306"/>
      <c r="C90" s="215" t="s">
        <v>13</v>
      </c>
      <c r="D90" s="216"/>
      <c r="E90" s="216"/>
      <c r="F90" s="216"/>
      <c r="G90" s="216"/>
      <c r="H90" s="217"/>
      <c r="I90" s="138" t="s">
        <v>14</v>
      </c>
      <c r="J90" s="139"/>
      <c r="K90" s="140"/>
      <c r="L90" s="140"/>
      <c r="M90" s="140"/>
      <c r="N90" s="140"/>
      <c r="O90" s="140"/>
      <c r="P90" s="141"/>
      <c r="Q90" s="142" t="s">
        <v>15</v>
      </c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4"/>
    </row>
    <row r="91" spans="1:36">
      <c r="A91" s="305"/>
      <c r="B91" s="306"/>
      <c r="C91" s="395"/>
      <c r="D91" s="219"/>
      <c r="E91" s="219"/>
      <c r="F91" s="219"/>
      <c r="G91" s="219"/>
      <c r="H91" s="396"/>
      <c r="I91" s="145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7"/>
    </row>
    <row r="92" spans="1:36">
      <c r="A92" s="305"/>
      <c r="B92" s="306"/>
      <c r="C92" s="397"/>
      <c r="D92" s="221"/>
      <c r="E92" s="221"/>
      <c r="F92" s="221"/>
      <c r="G92" s="221"/>
      <c r="H92" s="398"/>
      <c r="I92" s="373"/>
      <c r="J92" s="374"/>
      <c r="K92" s="374"/>
      <c r="L92" s="374"/>
      <c r="M92" s="374"/>
      <c r="N92" s="374"/>
      <c r="O92" s="374"/>
      <c r="P92" s="374"/>
      <c r="Q92" s="374"/>
      <c r="R92" s="374"/>
      <c r="S92" s="374"/>
      <c r="T92" s="374"/>
      <c r="U92" s="374"/>
      <c r="V92" s="374"/>
      <c r="W92" s="374"/>
      <c r="X92" s="374"/>
      <c r="Y92" s="374"/>
      <c r="Z92" s="374"/>
      <c r="AA92" s="374"/>
      <c r="AB92" s="374"/>
      <c r="AC92" s="374"/>
      <c r="AD92" s="374"/>
      <c r="AE92" s="374"/>
      <c r="AF92" s="374"/>
      <c r="AG92" s="374"/>
      <c r="AH92" s="374"/>
      <c r="AI92" s="374"/>
      <c r="AJ92" s="375"/>
    </row>
    <row r="93" spans="1:36">
      <c r="A93" s="305"/>
      <c r="B93" s="306"/>
      <c r="C93" s="71" t="s">
        <v>95</v>
      </c>
      <c r="D93" s="72"/>
      <c r="E93" s="72"/>
      <c r="F93" s="72"/>
      <c r="G93" s="72"/>
      <c r="H93" s="73"/>
      <c r="I93" s="326">
        <v>1</v>
      </c>
      <c r="J93" s="376"/>
      <c r="K93" s="376"/>
      <c r="L93" s="376"/>
      <c r="M93" s="376"/>
      <c r="N93" s="376"/>
      <c r="O93" s="376"/>
      <c r="P93" s="376"/>
      <c r="Q93" s="376"/>
      <c r="R93" s="376"/>
      <c r="S93" s="376"/>
      <c r="T93" s="376"/>
      <c r="U93" s="376"/>
      <c r="V93" s="376"/>
      <c r="W93" s="376"/>
      <c r="X93" s="376"/>
      <c r="Y93" s="376"/>
      <c r="Z93" s="376"/>
      <c r="AA93" s="376"/>
      <c r="AB93" s="376"/>
      <c r="AC93" s="376"/>
      <c r="AD93" s="376"/>
      <c r="AE93" s="376"/>
      <c r="AF93" s="376"/>
      <c r="AG93" s="376"/>
      <c r="AH93" s="376"/>
      <c r="AI93" s="376"/>
      <c r="AJ93" s="377"/>
    </row>
    <row r="94" spans="1:36">
      <c r="A94" s="305"/>
      <c r="B94" s="306"/>
      <c r="C94" s="71" t="s">
        <v>19</v>
      </c>
      <c r="D94" s="72"/>
      <c r="E94" s="72"/>
      <c r="F94" s="72"/>
      <c r="G94" s="72"/>
      <c r="H94" s="73"/>
      <c r="I94" s="71" t="s">
        <v>20</v>
      </c>
      <c r="J94" s="72"/>
      <c r="K94" s="72"/>
      <c r="L94" s="73"/>
      <c r="M94" s="56"/>
      <c r="N94" s="57"/>
      <c r="O94" s="57"/>
      <c r="P94" s="57"/>
      <c r="Q94" s="57"/>
      <c r="R94" s="57"/>
      <c r="S94" s="57"/>
      <c r="T94" s="57"/>
      <c r="U94" s="57"/>
      <c r="V94" s="372"/>
      <c r="W94" s="71" t="s">
        <v>21</v>
      </c>
      <c r="X94" s="72"/>
      <c r="Y94" s="72"/>
      <c r="Z94" s="73"/>
      <c r="AA94" s="56"/>
      <c r="AB94" s="57"/>
      <c r="AC94" s="57"/>
      <c r="AD94" s="57"/>
      <c r="AE94" s="57"/>
      <c r="AF94" s="57"/>
      <c r="AG94" s="57"/>
      <c r="AH94" s="57"/>
      <c r="AI94" s="57"/>
      <c r="AJ94" s="58"/>
    </row>
    <row r="95" spans="1:36">
      <c r="A95" s="305"/>
      <c r="B95" s="306"/>
      <c r="C95" s="331" t="s">
        <v>97</v>
      </c>
      <c r="D95" s="103"/>
      <c r="E95" s="103"/>
      <c r="F95" s="103"/>
      <c r="G95" s="103"/>
      <c r="H95" s="320"/>
      <c r="I95" s="61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3"/>
    </row>
    <row r="96" spans="1:36" ht="18" customHeight="1">
      <c r="A96" s="305"/>
      <c r="B96" s="306"/>
      <c r="C96" s="331" t="s">
        <v>99</v>
      </c>
      <c r="D96" s="103"/>
      <c r="E96" s="103"/>
      <c r="F96" s="103"/>
      <c r="G96" s="103"/>
      <c r="H96" s="320"/>
      <c r="I96" s="324" t="s">
        <v>184</v>
      </c>
      <c r="J96" s="325"/>
      <c r="K96" s="325"/>
      <c r="L96" s="325"/>
      <c r="M96" s="325"/>
      <c r="N96" s="325"/>
      <c r="O96" s="325"/>
      <c r="P96" s="325"/>
      <c r="Q96" s="325"/>
      <c r="R96" s="325"/>
      <c r="S96" s="325"/>
      <c r="T96" s="325"/>
      <c r="U96" s="325"/>
      <c r="V96" s="325"/>
      <c r="W96" s="325"/>
      <c r="X96" s="325"/>
      <c r="Y96" s="325"/>
      <c r="Z96" s="103" t="s">
        <v>100</v>
      </c>
      <c r="AA96" s="103"/>
      <c r="AB96" s="103"/>
      <c r="AC96" s="103"/>
      <c r="AD96" s="320"/>
      <c r="AE96" s="336"/>
      <c r="AF96" s="332"/>
      <c r="AG96" s="332"/>
      <c r="AH96" s="332"/>
      <c r="AI96" s="332"/>
      <c r="AJ96" s="404"/>
    </row>
    <row r="97" spans="1:36">
      <c r="A97" s="305"/>
      <c r="B97" s="306"/>
      <c r="C97" s="331" t="s">
        <v>102</v>
      </c>
      <c r="D97" s="103"/>
      <c r="E97" s="103"/>
      <c r="F97" s="103"/>
      <c r="G97" s="103"/>
      <c r="H97" s="320"/>
      <c r="I97" s="61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3"/>
    </row>
    <row r="98" spans="1:36" ht="14.25" customHeight="1">
      <c r="A98" s="305"/>
      <c r="B98" s="306"/>
      <c r="C98" s="316" t="s">
        <v>104</v>
      </c>
      <c r="D98" s="399"/>
      <c r="E98" s="399"/>
      <c r="F98" s="399"/>
      <c r="G98" s="399"/>
      <c r="H98" s="400"/>
      <c r="I98" s="71" t="s">
        <v>105</v>
      </c>
      <c r="J98" s="73"/>
      <c r="K98" s="183"/>
      <c r="L98" s="250"/>
      <c r="M98" s="250"/>
      <c r="N98" s="250"/>
      <c r="O98" s="250"/>
      <c r="P98" s="103" t="s">
        <v>106</v>
      </c>
      <c r="Q98" s="320"/>
      <c r="R98" s="71" t="s">
        <v>107</v>
      </c>
      <c r="S98" s="73"/>
      <c r="T98" s="183"/>
      <c r="U98" s="250"/>
      <c r="V98" s="250"/>
      <c r="W98" s="250"/>
      <c r="X98" s="250"/>
      <c r="Y98" s="103" t="s">
        <v>106</v>
      </c>
      <c r="Z98" s="320"/>
      <c r="AA98" s="321" t="s">
        <v>108</v>
      </c>
      <c r="AB98" s="322"/>
      <c r="AC98" s="323"/>
      <c r="AD98" s="183"/>
      <c r="AE98" s="250"/>
      <c r="AF98" s="250"/>
      <c r="AG98" s="250"/>
      <c r="AH98" s="250"/>
      <c r="AI98" s="103" t="s">
        <v>106</v>
      </c>
      <c r="AJ98" s="104"/>
    </row>
    <row r="99" spans="1:36">
      <c r="A99" s="305"/>
      <c r="B99" s="306"/>
      <c r="C99" s="401"/>
      <c r="D99" s="402"/>
      <c r="E99" s="402"/>
      <c r="F99" s="402"/>
      <c r="G99" s="402"/>
      <c r="H99" s="403"/>
      <c r="I99" s="71" t="s">
        <v>109</v>
      </c>
      <c r="J99" s="72"/>
      <c r="K99" s="72"/>
      <c r="L99" s="73"/>
      <c r="M99" s="183"/>
      <c r="N99" s="250"/>
      <c r="O99" s="250"/>
      <c r="P99" s="103" t="s">
        <v>110</v>
      </c>
      <c r="Q99" s="320"/>
      <c r="R99" s="71" t="s">
        <v>111</v>
      </c>
      <c r="S99" s="72"/>
      <c r="T99" s="72"/>
      <c r="U99" s="72"/>
      <c r="V99" s="72"/>
      <c r="W99" s="72"/>
      <c r="X99" s="73"/>
      <c r="Y99" s="61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3"/>
    </row>
    <row r="100" spans="1:36">
      <c r="A100" s="305"/>
      <c r="B100" s="306"/>
      <c r="C100" s="331" t="s">
        <v>112</v>
      </c>
      <c r="D100" s="103"/>
      <c r="E100" s="103"/>
      <c r="F100" s="103"/>
      <c r="G100" s="103"/>
      <c r="H100" s="320"/>
      <c r="I100" s="336"/>
      <c r="J100" s="332"/>
      <c r="K100" s="332"/>
      <c r="L100" s="332"/>
      <c r="M100" s="332"/>
      <c r="N100" s="332"/>
      <c r="O100" s="332"/>
      <c r="P100" s="103" t="s">
        <v>71</v>
      </c>
      <c r="Q100" s="320"/>
      <c r="R100" s="337"/>
      <c r="S100" s="338"/>
      <c r="T100" s="338"/>
      <c r="U100" s="338"/>
      <c r="V100" s="338"/>
      <c r="W100" s="338"/>
      <c r="X100" s="338"/>
      <c r="Y100" s="338"/>
      <c r="Z100" s="338"/>
      <c r="AA100" s="338"/>
      <c r="AB100" s="338"/>
      <c r="AC100" s="338"/>
      <c r="AD100" s="338"/>
      <c r="AE100" s="338"/>
      <c r="AF100" s="338"/>
      <c r="AG100" s="338"/>
      <c r="AH100" s="338"/>
      <c r="AI100" s="338"/>
      <c r="AJ100" s="339"/>
    </row>
    <row r="101" spans="1:36">
      <c r="A101" s="305"/>
      <c r="B101" s="306"/>
      <c r="C101" s="331" t="s">
        <v>113</v>
      </c>
      <c r="D101" s="103"/>
      <c r="E101" s="103"/>
      <c r="F101" s="103"/>
      <c r="G101" s="103"/>
      <c r="H101" s="320"/>
      <c r="I101" s="336"/>
      <c r="J101" s="332"/>
      <c r="K101" s="332"/>
      <c r="L101" s="332"/>
      <c r="M101" s="332"/>
      <c r="N101" s="332"/>
      <c r="O101" s="332"/>
      <c r="P101" s="103" t="s">
        <v>114</v>
      </c>
      <c r="Q101" s="320"/>
      <c r="R101" s="71" t="s">
        <v>115</v>
      </c>
      <c r="S101" s="72"/>
      <c r="T101" s="72"/>
      <c r="U101" s="72"/>
      <c r="V101" s="72"/>
      <c r="W101" s="73"/>
      <c r="X101" s="336"/>
      <c r="Y101" s="332"/>
      <c r="Z101" s="332"/>
      <c r="AA101" s="332"/>
      <c r="AB101" s="332"/>
      <c r="AC101" s="332"/>
      <c r="AD101" s="332"/>
      <c r="AE101" s="103" t="s">
        <v>114</v>
      </c>
      <c r="AF101" s="103"/>
      <c r="AG101" s="103"/>
      <c r="AH101" s="103"/>
      <c r="AI101" s="103"/>
      <c r="AJ101" s="104"/>
    </row>
    <row r="102" spans="1:36">
      <c r="A102" s="408" t="s">
        <v>129</v>
      </c>
      <c r="B102" s="330"/>
      <c r="C102" s="331" t="s">
        <v>116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320"/>
      <c r="R102" s="336"/>
      <c r="S102" s="332"/>
      <c r="T102" s="332"/>
      <c r="U102" s="332"/>
      <c r="V102" s="332"/>
      <c r="W102" s="332"/>
      <c r="X102" s="332"/>
      <c r="Y102" s="332"/>
      <c r="Z102" s="332"/>
      <c r="AA102" s="332"/>
      <c r="AB102" s="332"/>
      <c r="AC102" s="332"/>
      <c r="AD102" s="332"/>
      <c r="AE102" s="72" t="s">
        <v>117</v>
      </c>
      <c r="AF102" s="72"/>
      <c r="AG102" s="734" t="str">
        <f>IF(R102="","",IF(R102&gt;=7.43,"ok","設備基準NG"))</f>
        <v/>
      </c>
      <c r="AH102" s="734"/>
      <c r="AI102" s="734"/>
      <c r="AJ102" s="735"/>
    </row>
    <row r="103" spans="1:36">
      <c r="A103" s="41"/>
      <c r="B103" s="42"/>
      <c r="C103" s="331" t="s">
        <v>118</v>
      </c>
      <c r="D103" s="103"/>
      <c r="E103" s="103"/>
      <c r="F103" s="103"/>
      <c r="G103" s="103"/>
      <c r="H103" s="320"/>
      <c r="I103" s="333"/>
      <c r="J103" s="334"/>
      <c r="K103" s="334"/>
      <c r="L103" s="334"/>
      <c r="M103" s="334"/>
      <c r="N103" s="334"/>
      <c r="O103" s="334"/>
      <c r="P103" s="334"/>
      <c r="Q103" s="334"/>
      <c r="R103" s="334"/>
      <c r="S103" s="334"/>
      <c r="T103" s="334"/>
      <c r="U103" s="334"/>
      <c r="V103" s="334"/>
      <c r="W103" s="334"/>
      <c r="X103" s="334"/>
      <c r="Y103" s="334"/>
      <c r="Z103" s="334"/>
      <c r="AA103" s="334"/>
      <c r="AB103" s="334"/>
      <c r="AC103" s="334"/>
      <c r="AD103" s="334"/>
      <c r="AE103" s="334"/>
      <c r="AF103" s="334"/>
      <c r="AG103" s="334"/>
      <c r="AH103" s="334"/>
      <c r="AI103" s="334"/>
      <c r="AJ103" s="335"/>
    </row>
    <row r="104" spans="1:36">
      <c r="A104" s="41"/>
      <c r="B104" s="42"/>
      <c r="C104" s="331" t="s">
        <v>119</v>
      </c>
      <c r="D104" s="103"/>
      <c r="E104" s="103"/>
      <c r="F104" s="103"/>
      <c r="G104" s="103"/>
      <c r="H104" s="320"/>
      <c r="I104" s="356" t="s">
        <v>178</v>
      </c>
      <c r="J104" s="357"/>
      <c r="K104" s="357"/>
      <c r="L104" s="357"/>
      <c r="M104" s="357"/>
      <c r="N104" s="357"/>
      <c r="O104" s="357"/>
      <c r="P104" s="357"/>
      <c r="Q104" s="357"/>
      <c r="R104" s="357"/>
      <c r="S104" s="357"/>
      <c r="T104" s="357"/>
      <c r="U104" s="357"/>
      <c r="V104" s="357"/>
      <c r="W104" s="357"/>
      <c r="X104" s="357"/>
      <c r="Y104" s="357"/>
      <c r="Z104" s="357"/>
      <c r="AA104" s="357"/>
      <c r="AB104" s="357"/>
      <c r="AC104" s="357"/>
      <c r="AD104" s="357"/>
      <c r="AE104" s="357"/>
      <c r="AF104" s="357"/>
      <c r="AG104" s="357"/>
      <c r="AH104" s="357"/>
      <c r="AI104" s="357"/>
      <c r="AJ104" s="358"/>
    </row>
    <row r="105" spans="1:36">
      <c r="A105" s="41"/>
      <c r="B105" s="42"/>
      <c r="C105" s="331" t="s">
        <v>120</v>
      </c>
      <c r="D105" s="103"/>
      <c r="E105" s="103"/>
      <c r="F105" s="103"/>
      <c r="G105" s="103"/>
      <c r="H105" s="320"/>
      <c r="I105" s="356" t="s">
        <v>178</v>
      </c>
      <c r="J105" s="357"/>
      <c r="K105" s="357"/>
      <c r="L105" s="357"/>
      <c r="M105" s="357"/>
      <c r="N105" s="357"/>
      <c r="O105" s="357"/>
      <c r="P105" s="357"/>
      <c r="Q105" s="357"/>
      <c r="R105" s="357"/>
      <c r="S105" s="357"/>
      <c r="T105" s="357"/>
      <c r="U105" s="357"/>
      <c r="V105" s="357"/>
      <c r="W105" s="357"/>
      <c r="X105" s="357"/>
      <c r="Y105" s="357"/>
      <c r="Z105" s="357"/>
      <c r="AA105" s="357"/>
      <c r="AB105" s="357"/>
      <c r="AC105" s="357"/>
      <c r="AD105" s="357"/>
      <c r="AE105" s="357"/>
      <c r="AF105" s="357"/>
      <c r="AG105" s="357"/>
      <c r="AH105" s="357"/>
      <c r="AI105" s="357"/>
      <c r="AJ105" s="358"/>
    </row>
    <row r="106" spans="1:36" ht="18" customHeight="1">
      <c r="A106" s="41"/>
      <c r="B106" s="42"/>
      <c r="C106" s="359" t="s">
        <v>72</v>
      </c>
      <c r="D106" s="321" t="s">
        <v>121</v>
      </c>
      <c r="E106" s="322"/>
      <c r="F106" s="322"/>
      <c r="G106" s="322"/>
      <c r="H106" s="323"/>
      <c r="I106" s="365"/>
      <c r="J106" s="366"/>
      <c r="K106" s="366"/>
      <c r="L106" s="366"/>
      <c r="M106" s="366"/>
      <c r="N106" s="366"/>
      <c r="O106" s="366"/>
      <c r="P106" s="367"/>
      <c r="Q106" s="405"/>
      <c r="R106" s="406"/>
      <c r="S106" s="407"/>
      <c r="T106" s="152"/>
      <c r="U106" s="153"/>
      <c r="V106" s="153"/>
      <c r="W106" s="153"/>
      <c r="X106" s="153"/>
      <c r="Y106" s="153"/>
      <c r="Z106" s="368"/>
      <c r="AA106" s="369"/>
      <c r="AB106" s="370"/>
      <c r="AC106" s="370"/>
      <c r="AD106" s="370"/>
      <c r="AE106" s="370"/>
      <c r="AF106" s="370"/>
      <c r="AG106" s="370"/>
      <c r="AH106" s="370"/>
      <c r="AI106" s="370"/>
      <c r="AJ106" s="371"/>
    </row>
    <row r="107" spans="1:36" ht="20.100000000000001" customHeight="1">
      <c r="A107" s="41"/>
      <c r="B107" s="42"/>
      <c r="C107" s="360"/>
      <c r="D107" s="340" t="s">
        <v>122</v>
      </c>
      <c r="E107" s="409"/>
      <c r="F107" s="409"/>
      <c r="G107" s="409"/>
      <c r="H107" s="410"/>
      <c r="I107" s="343"/>
      <c r="J107" s="344"/>
      <c r="K107" s="344"/>
      <c r="L107" s="344"/>
      <c r="M107" s="344"/>
      <c r="N107" s="344"/>
      <c r="O107" s="344"/>
      <c r="P107" s="345"/>
      <c r="Q107" s="346"/>
      <c r="R107" s="347"/>
      <c r="S107" s="348"/>
      <c r="T107" s="349"/>
      <c r="U107" s="350"/>
      <c r="V107" s="350"/>
      <c r="W107" s="350"/>
      <c r="X107" s="350"/>
      <c r="Y107" s="350"/>
      <c r="Z107" s="351"/>
      <c r="AA107" s="346"/>
      <c r="AB107" s="347"/>
      <c r="AC107" s="347"/>
      <c r="AD107" s="347"/>
      <c r="AE107" s="347"/>
      <c r="AF107" s="347"/>
      <c r="AG107" s="347"/>
      <c r="AH107" s="347"/>
      <c r="AI107" s="347"/>
      <c r="AJ107" s="352"/>
    </row>
    <row r="108" spans="1:36" ht="20.100000000000001" customHeight="1">
      <c r="A108" s="41"/>
      <c r="B108" s="42"/>
      <c r="C108" s="360"/>
      <c r="D108" s="353" t="s">
        <v>123</v>
      </c>
      <c r="E108" s="411"/>
      <c r="F108" s="411"/>
      <c r="G108" s="411"/>
      <c r="H108" s="412"/>
      <c r="I108" s="30"/>
      <c r="J108" s="16"/>
      <c r="K108" s="43"/>
      <c r="L108" s="16"/>
      <c r="M108" s="44"/>
      <c r="N108" s="19"/>
      <c r="O108" s="45"/>
      <c r="P108" s="31"/>
      <c r="Q108" s="346"/>
      <c r="R108" s="347"/>
      <c r="S108" s="348"/>
      <c r="T108" s="349"/>
      <c r="U108" s="350"/>
      <c r="V108" s="350"/>
      <c r="W108" s="350"/>
      <c r="X108" s="350"/>
      <c r="Y108" s="350"/>
      <c r="Z108" s="351"/>
      <c r="AA108" s="346"/>
      <c r="AB108" s="347"/>
      <c r="AC108" s="347"/>
      <c r="AD108" s="347"/>
      <c r="AE108" s="347"/>
      <c r="AF108" s="347"/>
      <c r="AG108" s="347"/>
      <c r="AH108" s="347"/>
      <c r="AI108" s="347"/>
      <c r="AJ108" s="352"/>
    </row>
    <row r="109" spans="1:36" ht="18" customHeight="1" thickBot="1">
      <c r="A109" s="46"/>
      <c r="B109" s="47"/>
      <c r="C109" s="361"/>
      <c r="D109" s="378" t="s">
        <v>126</v>
      </c>
      <c r="E109" s="379"/>
      <c r="F109" s="379"/>
      <c r="G109" s="379"/>
      <c r="H109" s="380"/>
      <c r="I109" s="381"/>
      <c r="J109" s="382"/>
      <c r="K109" s="382"/>
      <c r="L109" s="382"/>
      <c r="M109" s="382"/>
      <c r="N109" s="382"/>
      <c r="O109" s="382"/>
      <c r="P109" s="382"/>
      <c r="Q109" s="382"/>
      <c r="R109" s="382"/>
      <c r="S109" s="382"/>
      <c r="T109" s="382"/>
      <c r="U109" s="382"/>
      <c r="V109" s="382"/>
      <c r="W109" s="382"/>
      <c r="X109" s="382"/>
      <c r="Y109" s="382"/>
      <c r="Z109" s="382"/>
      <c r="AA109" s="382"/>
      <c r="AB109" s="382"/>
      <c r="AC109" s="382"/>
      <c r="AD109" s="382"/>
      <c r="AE109" s="382"/>
      <c r="AF109" s="382"/>
      <c r="AG109" s="382"/>
      <c r="AH109" s="382"/>
      <c r="AI109" s="382"/>
      <c r="AJ109" s="383"/>
    </row>
    <row r="110" spans="1:36">
      <c r="A110" s="303" t="s">
        <v>90</v>
      </c>
      <c r="B110" s="304"/>
      <c r="C110" s="81" t="s">
        <v>7</v>
      </c>
      <c r="D110" s="81"/>
      <c r="E110" s="81"/>
      <c r="F110" s="81"/>
      <c r="G110" s="81"/>
      <c r="H110" s="81"/>
      <c r="I110" s="307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8"/>
      <c r="Y110" s="308"/>
      <c r="Z110" s="308"/>
      <c r="AA110" s="308"/>
      <c r="AB110" s="308"/>
      <c r="AC110" s="308"/>
      <c r="AD110" s="309"/>
      <c r="AE110" s="310" t="s">
        <v>91</v>
      </c>
      <c r="AF110" s="310"/>
      <c r="AG110" s="310"/>
      <c r="AH110" s="310"/>
      <c r="AI110" s="311"/>
      <c r="AJ110" s="312"/>
    </row>
    <row r="111" spans="1:36">
      <c r="A111" s="305"/>
      <c r="B111" s="306"/>
      <c r="C111" s="82" t="s">
        <v>10</v>
      </c>
      <c r="D111" s="82"/>
      <c r="E111" s="82"/>
      <c r="F111" s="82"/>
      <c r="G111" s="82"/>
      <c r="H111" s="82"/>
      <c r="I111" s="292"/>
      <c r="J111" s="293"/>
      <c r="K111" s="293"/>
      <c r="L111" s="293"/>
      <c r="M111" s="293"/>
      <c r="N111" s="293"/>
      <c r="O111" s="293"/>
      <c r="P111" s="293"/>
      <c r="Q111" s="293"/>
      <c r="R111" s="293"/>
      <c r="S111" s="293"/>
      <c r="T111" s="293"/>
      <c r="U111" s="293"/>
      <c r="V111" s="293"/>
      <c r="W111" s="293"/>
      <c r="X111" s="293"/>
      <c r="Y111" s="293"/>
      <c r="Z111" s="293"/>
      <c r="AA111" s="293"/>
      <c r="AB111" s="293"/>
      <c r="AC111" s="293"/>
      <c r="AD111" s="293"/>
      <c r="AE111" s="293"/>
      <c r="AF111" s="293"/>
      <c r="AG111" s="293"/>
      <c r="AH111" s="293"/>
      <c r="AI111" s="293"/>
      <c r="AJ111" s="294"/>
    </row>
    <row r="112" spans="1:36">
      <c r="A112" s="305"/>
      <c r="B112" s="306"/>
      <c r="C112" s="54" t="s">
        <v>13</v>
      </c>
      <c r="D112" s="54"/>
      <c r="E112" s="54"/>
      <c r="F112" s="54"/>
      <c r="G112" s="54"/>
      <c r="H112" s="54"/>
      <c r="I112" s="138" t="s">
        <v>14</v>
      </c>
      <c r="J112" s="139"/>
      <c r="K112" s="140"/>
      <c r="L112" s="140"/>
      <c r="M112" s="140"/>
      <c r="N112" s="140"/>
      <c r="O112" s="140"/>
      <c r="P112" s="141"/>
      <c r="Q112" s="142" t="s">
        <v>15</v>
      </c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4"/>
    </row>
    <row r="113" spans="1:36">
      <c r="A113" s="305"/>
      <c r="B113" s="306"/>
      <c r="C113" s="54"/>
      <c r="D113" s="54"/>
      <c r="E113" s="54"/>
      <c r="F113" s="54"/>
      <c r="G113" s="54"/>
      <c r="H113" s="54"/>
      <c r="I113" s="295"/>
      <c r="J113" s="295"/>
      <c r="K113" s="295"/>
      <c r="L113" s="295"/>
      <c r="M113" s="295"/>
      <c r="N113" s="295"/>
      <c r="O113" s="295"/>
      <c r="P113" s="295"/>
      <c r="Q113" s="295"/>
      <c r="R113" s="295"/>
      <c r="S113" s="295"/>
      <c r="T113" s="295"/>
      <c r="U113" s="295"/>
      <c r="V113" s="295"/>
      <c r="W113" s="295"/>
      <c r="X113" s="295"/>
      <c r="Y113" s="295"/>
      <c r="Z113" s="295"/>
      <c r="AA113" s="295"/>
      <c r="AB113" s="295"/>
      <c r="AC113" s="295"/>
      <c r="AD113" s="295"/>
      <c r="AE113" s="295"/>
      <c r="AF113" s="295"/>
      <c r="AG113" s="295"/>
      <c r="AH113" s="295"/>
      <c r="AI113" s="295"/>
      <c r="AJ113" s="296"/>
    </row>
    <row r="114" spans="1:36">
      <c r="A114" s="305"/>
      <c r="B114" s="306"/>
      <c r="C114" s="54"/>
      <c r="D114" s="54"/>
      <c r="E114" s="54"/>
      <c r="F114" s="54"/>
      <c r="G114" s="54"/>
      <c r="H114" s="54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6"/>
    </row>
    <row r="115" spans="1:36">
      <c r="A115" s="305"/>
      <c r="B115" s="306"/>
      <c r="C115" s="71" t="s">
        <v>95</v>
      </c>
      <c r="D115" s="72"/>
      <c r="E115" s="72"/>
      <c r="F115" s="72"/>
      <c r="G115" s="72"/>
      <c r="H115" s="73"/>
      <c r="I115" s="326">
        <v>1</v>
      </c>
      <c r="J115" s="327"/>
      <c r="K115" s="327"/>
      <c r="L115" s="327"/>
      <c r="M115" s="327"/>
      <c r="N115" s="327"/>
      <c r="O115" s="327"/>
      <c r="P115" s="327"/>
      <c r="Q115" s="327"/>
      <c r="R115" s="327"/>
      <c r="S115" s="327"/>
      <c r="T115" s="327"/>
      <c r="U115" s="327"/>
      <c r="V115" s="327"/>
      <c r="W115" s="327"/>
      <c r="X115" s="327"/>
      <c r="Y115" s="327"/>
      <c r="Z115" s="327"/>
      <c r="AA115" s="327"/>
      <c r="AB115" s="327"/>
      <c r="AC115" s="327"/>
      <c r="AD115" s="327"/>
      <c r="AE115" s="327"/>
      <c r="AF115" s="327"/>
      <c r="AG115" s="327"/>
      <c r="AH115" s="327"/>
      <c r="AI115" s="327"/>
      <c r="AJ115" s="328"/>
    </row>
    <row r="116" spans="1:36">
      <c r="A116" s="305"/>
      <c r="B116" s="306"/>
      <c r="C116" s="54" t="s">
        <v>19</v>
      </c>
      <c r="D116" s="54"/>
      <c r="E116" s="54"/>
      <c r="F116" s="54"/>
      <c r="G116" s="54"/>
      <c r="H116" s="54"/>
      <c r="I116" s="54" t="s">
        <v>20</v>
      </c>
      <c r="J116" s="54"/>
      <c r="K116" s="54"/>
      <c r="L116" s="54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4" t="s">
        <v>21</v>
      </c>
      <c r="X116" s="54"/>
      <c r="Y116" s="54"/>
      <c r="Z116" s="54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</row>
    <row r="117" spans="1:36">
      <c r="A117" s="305"/>
      <c r="B117" s="306"/>
      <c r="C117" s="313" t="s">
        <v>97</v>
      </c>
      <c r="D117" s="314"/>
      <c r="E117" s="314"/>
      <c r="F117" s="314"/>
      <c r="G117" s="314"/>
      <c r="H117" s="315"/>
      <c r="I117" s="61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3"/>
    </row>
    <row r="118" spans="1:36" ht="18" customHeight="1">
      <c r="A118" s="305"/>
      <c r="B118" s="306"/>
      <c r="C118" s="313" t="s">
        <v>99</v>
      </c>
      <c r="D118" s="314"/>
      <c r="E118" s="314"/>
      <c r="F118" s="314"/>
      <c r="G118" s="314"/>
      <c r="H118" s="315"/>
      <c r="I118" s="324" t="s">
        <v>184</v>
      </c>
      <c r="J118" s="325"/>
      <c r="K118" s="325"/>
      <c r="L118" s="325"/>
      <c r="M118" s="325"/>
      <c r="N118" s="325"/>
      <c r="O118" s="325"/>
      <c r="P118" s="325"/>
      <c r="Q118" s="325"/>
      <c r="R118" s="325"/>
      <c r="S118" s="325"/>
      <c r="T118" s="325"/>
      <c r="U118" s="325"/>
      <c r="V118" s="325"/>
      <c r="W118" s="325"/>
      <c r="X118" s="325"/>
      <c r="Y118" s="325"/>
      <c r="Z118" s="103" t="s">
        <v>100</v>
      </c>
      <c r="AA118" s="103"/>
      <c r="AB118" s="103"/>
      <c r="AC118" s="103"/>
      <c r="AD118" s="320"/>
      <c r="AE118" s="61"/>
      <c r="AF118" s="62"/>
      <c r="AG118" s="62"/>
      <c r="AH118" s="62"/>
      <c r="AI118" s="62"/>
      <c r="AJ118" s="63"/>
    </row>
    <row r="119" spans="1:36">
      <c r="A119" s="305"/>
      <c r="B119" s="306"/>
      <c r="C119" s="313" t="s">
        <v>102</v>
      </c>
      <c r="D119" s="314"/>
      <c r="E119" s="314"/>
      <c r="F119" s="314"/>
      <c r="G119" s="314"/>
      <c r="H119" s="315"/>
      <c r="I119" s="61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3"/>
    </row>
    <row r="120" spans="1:36">
      <c r="A120" s="305"/>
      <c r="B120" s="306"/>
      <c r="C120" s="316" t="s">
        <v>104</v>
      </c>
      <c r="D120" s="314"/>
      <c r="E120" s="314"/>
      <c r="F120" s="314"/>
      <c r="G120" s="314"/>
      <c r="H120" s="315"/>
      <c r="I120" s="71" t="s">
        <v>105</v>
      </c>
      <c r="J120" s="73"/>
      <c r="K120" s="250"/>
      <c r="L120" s="250"/>
      <c r="M120" s="250"/>
      <c r="N120" s="250"/>
      <c r="O120" s="250"/>
      <c r="P120" s="103" t="s">
        <v>106</v>
      </c>
      <c r="Q120" s="320"/>
      <c r="R120" s="71" t="s">
        <v>107</v>
      </c>
      <c r="S120" s="73"/>
      <c r="T120" s="250"/>
      <c r="U120" s="250"/>
      <c r="V120" s="250"/>
      <c r="W120" s="250"/>
      <c r="X120" s="250"/>
      <c r="Y120" s="103" t="s">
        <v>106</v>
      </c>
      <c r="Z120" s="103"/>
      <c r="AA120" s="321" t="s">
        <v>108</v>
      </c>
      <c r="AB120" s="322"/>
      <c r="AC120" s="323"/>
      <c r="AD120" s="250"/>
      <c r="AE120" s="250"/>
      <c r="AF120" s="250"/>
      <c r="AG120" s="250"/>
      <c r="AH120" s="250"/>
      <c r="AI120" s="103" t="s">
        <v>106</v>
      </c>
      <c r="AJ120" s="104"/>
    </row>
    <row r="121" spans="1:36">
      <c r="A121" s="305"/>
      <c r="B121" s="306"/>
      <c r="C121" s="317"/>
      <c r="D121" s="318"/>
      <c r="E121" s="318"/>
      <c r="F121" s="318"/>
      <c r="G121" s="318"/>
      <c r="H121" s="319"/>
      <c r="I121" s="71" t="s">
        <v>109</v>
      </c>
      <c r="J121" s="72"/>
      <c r="K121" s="72"/>
      <c r="L121" s="73"/>
      <c r="M121" s="250"/>
      <c r="N121" s="250"/>
      <c r="O121" s="250"/>
      <c r="P121" s="103" t="s">
        <v>110</v>
      </c>
      <c r="Q121" s="320"/>
      <c r="R121" s="71" t="s">
        <v>111</v>
      </c>
      <c r="S121" s="72"/>
      <c r="T121" s="72"/>
      <c r="U121" s="72"/>
      <c r="V121" s="72"/>
      <c r="W121" s="72"/>
      <c r="X121" s="73"/>
      <c r="Y121" s="61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3"/>
    </row>
    <row r="122" spans="1:36">
      <c r="A122" s="305"/>
      <c r="B122" s="306"/>
      <c r="C122" s="331" t="s">
        <v>112</v>
      </c>
      <c r="D122" s="103"/>
      <c r="E122" s="103"/>
      <c r="F122" s="103"/>
      <c r="G122" s="103"/>
      <c r="H122" s="320"/>
      <c r="I122" s="336"/>
      <c r="J122" s="332"/>
      <c r="K122" s="332"/>
      <c r="L122" s="332"/>
      <c r="M122" s="332"/>
      <c r="N122" s="332"/>
      <c r="O122" s="332"/>
      <c r="P122" s="103" t="s">
        <v>71</v>
      </c>
      <c r="Q122" s="320"/>
      <c r="R122" s="337"/>
      <c r="S122" s="338"/>
      <c r="T122" s="338"/>
      <c r="U122" s="338"/>
      <c r="V122" s="338"/>
      <c r="W122" s="338"/>
      <c r="X122" s="338"/>
      <c r="Y122" s="338"/>
      <c r="Z122" s="338"/>
      <c r="AA122" s="338"/>
      <c r="AB122" s="338"/>
      <c r="AC122" s="338"/>
      <c r="AD122" s="338"/>
      <c r="AE122" s="338"/>
      <c r="AF122" s="338"/>
      <c r="AG122" s="338"/>
      <c r="AH122" s="338"/>
      <c r="AI122" s="338"/>
      <c r="AJ122" s="339"/>
    </row>
    <row r="123" spans="1:36">
      <c r="A123" s="305"/>
      <c r="B123" s="306"/>
      <c r="C123" s="331" t="s">
        <v>113</v>
      </c>
      <c r="D123" s="103"/>
      <c r="E123" s="103"/>
      <c r="F123" s="103"/>
      <c r="G123" s="103"/>
      <c r="H123" s="320"/>
      <c r="I123" s="336"/>
      <c r="J123" s="332"/>
      <c r="K123" s="332"/>
      <c r="L123" s="332"/>
      <c r="M123" s="332"/>
      <c r="N123" s="332"/>
      <c r="O123" s="332"/>
      <c r="P123" s="103" t="s">
        <v>114</v>
      </c>
      <c r="Q123" s="320"/>
      <c r="R123" s="71" t="s">
        <v>115</v>
      </c>
      <c r="S123" s="72"/>
      <c r="T123" s="72"/>
      <c r="U123" s="72"/>
      <c r="V123" s="72"/>
      <c r="W123" s="73"/>
      <c r="X123" s="336"/>
      <c r="Y123" s="332"/>
      <c r="Z123" s="332"/>
      <c r="AA123" s="332"/>
      <c r="AB123" s="332"/>
      <c r="AC123" s="332"/>
      <c r="AD123" s="332"/>
      <c r="AE123" s="103" t="s">
        <v>114</v>
      </c>
      <c r="AF123" s="103"/>
      <c r="AG123" s="103"/>
      <c r="AH123" s="103"/>
      <c r="AI123" s="103"/>
      <c r="AJ123" s="104"/>
    </row>
    <row r="124" spans="1:36">
      <c r="A124" s="408" t="s">
        <v>130</v>
      </c>
      <c r="B124" s="330"/>
      <c r="C124" s="331" t="s">
        <v>116</v>
      </c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320"/>
      <c r="R124" s="332"/>
      <c r="S124" s="332"/>
      <c r="T124" s="332"/>
      <c r="U124" s="332"/>
      <c r="V124" s="332"/>
      <c r="W124" s="332"/>
      <c r="X124" s="332"/>
      <c r="Y124" s="332"/>
      <c r="Z124" s="332"/>
      <c r="AA124" s="332"/>
      <c r="AB124" s="332"/>
      <c r="AC124" s="332"/>
      <c r="AD124" s="332"/>
      <c r="AE124" s="72" t="s">
        <v>117</v>
      </c>
      <c r="AF124" s="72"/>
      <c r="AG124" s="734" t="str">
        <f>IF(R124="","",IF(R124&gt;=7.43,"ok","設備基準NG"))</f>
        <v/>
      </c>
      <c r="AH124" s="734"/>
      <c r="AI124" s="734"/>
      <c r="AJ124" s="735"/>
    </row>
    <row r="125" spans="1:36">
      <c r="A125" s="41"/>
      <c r="B125" s="42"/>
      <c r="C125" s="331" t="s">
        <v>118</v>
      </c>
      <c r="D125" s="103"/>
      <c r="E125" s="103"/>
      <c r="F125" s="103"/>
      <c r="G125" s="103"/>
      <c r="H125" s="320"/>
      <c r="I125" s="333"/>
      <c r="J125" s="334"/>
      <c r="K125" s="334"/>
      <c r="L125" s="334"/>
      <c r="M125" s="334"/>
      <c r="N125" s="334"/>
      <c r="O125" s="334"/>
      <c r="P125" s="334"/>
      <c r="Q125" s="334"/>
      <c r="R125" s="334"/>
      <c r="S125" s="334"/>
      <c r="T125" s="334"/>
      <c r="U125" s="334"/>
      <c r="V125" s="334"/>
      <c r="W125" s="334"/>
      <c r="X125" s="334"/>
      <c r="Y125" s="334"/>
      <c r="Z125" s="334"/>
      <c r="AA125" s="334"/>
      <c r="AB125" s="334"/>
      <c r="AC125" s="334"/>
      <c r="AD125" s="334"/>
      <c r="AE125" s="334"/>
      <c r="AF125" s="334"/>
      <c r="AG125" s="334"/>
      <c r="AH125" s="334"/>
      <c r="AI125" s="334"/>
      <c r="AJ125" s="335"/>
    </row>
    <row r="126" spans="1:36">
      <c r="A126" s="41"/>
      <c r="B126" s="42"/>
      <c r="C126" s="313" t="s">
        <v>119</v>
      </c>
      <c r="D126" s="314"/>
      <c r="E126" s="314"/>
      <c r="F126" s="314"/>
      <c r="G126" s="314"/>
      <c r="H126" s="315"/>
      <c r="I126" s="356" t="s">
        <v>178</v>
      </c>
      <c r="J126" s="357"/>
      <c r="K126" s="357"/>
      <c r="L126" s="357"/>
      <c r="M126" s="357"/>
      <c r="N126" s="357"/>
      <c r="O126" s="357"/>
      <c r="P126" s="357"/>
      <c r="Q126" s="357"/>
      <c r="R126" s="357"/>
      <c r="S126" s="357"/>
      <c r="T126" s="357"/>
      <c r="U126" s="357"/>
      <c r="V126" s="357"/>
      <c r="W126" s="357"/>
      <c r="X126" s="357"/>
      <c r="Y126" s="357"/>
      <c r="Z126" s="357"/>
      <c r="AA126" s="357"/>
      <c r="AB126" s="357"/>
      <c r="AC126" s="357"/>
      <c r="AD126" s="357"/>
      <c r="AE126" s="357"/>
      <c r="AF126" s="357"/>
      <c r="AG126" s="357"/>
      <c r="AH126" s="357"/>
      <c r="AI126" s="357"/>
      <c r="AJ126" s="358"/>
    </row>
    <row r="127" spans="1:36">
      <c r="A127" s="41"/>
      <c r="B127" s="42"/>
      <c r="C127" s="313" t="s">
        <v>120</v>
      </c>
      <c r="D127" s="314"/>
      <c r="E127" s="314"/>
      <c r="F127" s="314"/>
      <c r="G127" s="314"/>
      <c r="H127" s="315"/>
      <c r="I127" s="356" t="s">
        <v>178</v>
      </c>
      <c r="J127" s="357"/>
      <c r="K127" s="357"/>
      <c r="L127" s="357"/>
      <c r="M127" s="357"/>
      <c r="N127" s="357"/>
      <c r="O127" s="357"/>
      <c r="P127" s="357"/>
      <c r="Q127" s="357"/>
      <c r="R127" s="357"/>
      <c r="S127" s="357"/>
      <c r="T127" s="357"/>
      <c r="U127" s="357"/>
      <c r="V127" s="357"/>
      <c r="W127" s="357"/>
      <c r="X127" s="357"/>
      <c r="Y127" s="357"/>
      <c r="Z127" s="357"/>
      <c r="AA127" s="357"/>
      <c r="AB127" s="357"/>
      <c r="AC127" s="357"/>
      <c r="AD127" s="357"/>
      <c r="AE127" s="357"/>
      <c r="AF127" s="357"/>
      <c r="AG127" s="357"/>
      <c r="AH127" s="357"/>
      <c r="AI127" s="357"/>
      <c r="AJ127" s="358"/>
    </row>
    <row r="128" spans="1:36" ht="18" customHeight="1">
      <c r="A128" s="41"/>
      <c r="B128" s="42"/>
      <c r="C128" s="359" t="s">
        <v>72</v>
      </c>
      <c r="D128" s="321" t="s">
        <v>121</v>
      </c>
      <c r="E128" s="322"/>
      <c r="F128" s="322"/>
      <c r="G128" s="322"/>
      <c r="H128" s="323"/>
      <c r="I128" s="365"/>
      <c r="J128" s="366"/>
      <c r="K128" s="366"/>
      <c r="L128" s="366"/>
      <c r="M128" s="366"/>
      <c r="N128" s="366"/>
      <c r="O128" s="366"/>
      <c r="P128" s="367"/>
      <c r="Q128" s="405"/>
      <c r="R128" s="406"/>
      <c r="S128" s="407"/>
      <c r="T128" s="152"/>
      <c r="U128" s="153"/>
      <c r="V128" s="153"/>
      <c r="W128" s="153"/>
      <c r="X128" s="153"/>
      <c r="Y128" s="153"/>
      <c r="Z128" s="368"/>
      <c r="AA128" s="369"/>
      <c r="AB128" s="370"/>
      <c r="AC128" s="370"/>
      <c r="AD128" s="370"/>
      <c r="AE128" s="370"/>
      <c r="AF128" s="370"/>
      <c r="AG128" s="370"/>
      <c r="AH128" s="370"/>
      <c r="AI128" s="370"/>
      <c r="AJ128" s="371"/>
    </row>
    <row r="129" spans="1:36" ht="20.100000000000001" customHeight="1">
      <c r="A129" s="41"/>
      <c r="B129" s="42"/>
      <c r="C129" s="360"/>
      <c r="D129" s="340" t="s">
        <v>122</v>
      </c>
      <c r="E129" s="341"/>
      <c r="F129" s="341"/>
      <c r="G129" s="341"/>
      <c r="H129" s="342"/>
      <c r="I129" s="343"/>
      <c r="J129" s="344"/>
      <c r="K129" s="344"/>
      <c r="L129" s="344"/>
      <c r="M129" s="344"/>
      <c r="N129" s="344"/>
      <c r="O129" s="344"/>
      <c r="P129" s="345"/>
      <c r="Q129" s="346"/>
      <c r="R129" s="347"/>
      <c r="S129" s="348"/>
      <c r="T129" s="349"/>
      <c r="U129" s="350"/>
      <c r="V129" s="350"/>
      <c r="W129" s="350"/>
      <c r="X129" s="350"/>
      <c r="Y129" s="350"/>
      <c r="Z129" s="351"/>
      <c r="AA129" s="346"/>
      <c r="AB129" s="347"/>
      <c r="AC129" s="347"/>
      <c r="AD129" s="347"/>
      <c r="AE129" s="347"/>
      <c r="AF129" s="347"/>
      <c r="AG129" s="347"/>
      <c r="AH129" s="347"/>
      <c r="AI129" s="347"/>
      <c r="AJ129" s="352"/>
    </row>
    <row r="130" spans="1:36" ht="20.100000000000001" customHeight="1">
      <c r="A130" s="41"/>
      <c r="B130" s="42"/>
      <c r="C130" s="360"/>
      <c r="D130" s="353" t="s">
        <v>123</v>
      </c>
      <c r="E130" s="354"/>
      <c r="F130" s="354"/>
      <c r="G130" s="354"/>
      <c r="H130" s="355"/>
      <c r="I130" s="30"/>
      <c r="J130" s="16"/>
      <c r="K130" s="43"/>
      <c r="L130" s="16"/>
      <c r="M130" s="44"/>
      <c r="N130" s="19"/>
      <c r="O130" s="45"/>
      <c r="P130" s="31"/>
      <c r="Q130" s="346"/>
      <c r="R130" s="347"/>
      <c r="S130" s="348"/>
      <c r="T130" s="349"/>
      <c r="U130" s="350"/>
      <c r="V130" s="350"/>
      <c r="W130" s="350"/>
      <c r="X130" s="350"/>
      <c r="Y130" s="350"/>
      <c r="Z130" s="351"/>
      <c r="AA130" s="346"/>
      <c r="AB130" s="347"/>
      <c r="AC130" s="347"/>
      <c r="AD130" s="347"/>
      <c r="AE130" s="347"/>
      <c r="AF130" s="347"/>
      <c r="AG130" s="347"/>
      <c r="AH130" s="347"/>
      <c r="AI130" s="347"/>
      <c r="AJ130" s="352"/>
    </row>
    <row r="131" spans="1:36" ht="18.75" customHeight="1" thickBot="1">
      <c r="A131" s="46"/>
      <c r="B131" s="47"/>
      <c r="C131" s="361"/>
      <c r="D131" s="378" t="s">
        <v>126</v>
      </c>
      <c r="E131" s="379"/>
      <c r="F131" s="379"/>
      <c r="G131" s="379"/>
      <c r="H131" s="380"/>
      <c r="I131" s="381"/>
      <c r="J131" s="382"/>
      <c r="K131" s="382"/>
      <c r="L131" s="382"/>
      <c r="M131" s="382"/>
      <c r="N131" s="382"/>
      <c r="O131" s="382"/>
      <c r="P131" s="382"/>
      <c r="Q131" s="382"/>
      <c r="R131" s="382"/>
      <c r="S131" s="382"/>
      <c r="T131" s="382"/>
      <c r="U131" s="382"/>
      <c r="V131" s="382"/>
      <c r="W131" s="382"/>
      <c r="X131" s="382"/>
      <c r="Y131" s="382"/>
      <c r="Z131" s="382"/>
      <c r="AA131" s="382"/>
      <c r="AB131" s="382"/>
      <c r="AC131" s="382"/>
      <c r="AD131" s="382"/>
      <c r="AE131" s="382"/>
      <c r="AF131" s="382"/>
      <c r="AG131" s="382"/>
      <c r="AH131" s="382"/>
      <c r="AI131" s="382"/>
      <c r="AJ131" s="383"/>
    </row>
    <row r="132" spans="1:36" ht="18.75" customHeight="1">
      <c r="A132" s="24"/>
      <c r="B132" s="24"/>
      <c r="C132" s="25"/>
      <c r="D132" s="26"/>
      <c r="E132" s="26"/>
      <c r="F132" s="26"/>
      <c r="G132" s="26"/>
      <c r="H132" s="26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</row>
    <row r="133" spans="1:36">
      <c r="A133" s="28" t="s">
        <v>86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413" t="s">
        <v>179</v>
      </c>
      <c r="AH133" s="413"/>
      <c r="AI133" s="413"/>
      <c r="AJ133" s="413"/>
    </row>
    <row r="134" spans="1:36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ht="15" thickBo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297"/>
      <c r="Z135" s="297"/>
      <c r="AA135" s="297"/>
      <c r="AB135" s="298" t="s">
        <v>88</v>
      </c>
      <c r="AC135" s="298"/>
      <c r="AD135" s="298"/>
      <c r="AE135" s="299"/>
      <c r="AF135" s="299"/>
      <c r="AG135" s="299"/>
      <c r="AH135" s="300" t="s">
        <v>89</v>
      </c>
      <c r="AI135" s="301"/>
      <c r="AJ135" s="302"/>
    </row>
    <row r="136" spans="1:36">
      <c r="A136" s="303" t="s">
        <v>90</v>
      </c>
      <c r="B136" s="304"/>
      <c r="C136" s="81" t="s">
        <v>7</v>
      </c>
      <c r="D136" s="81"/>
      <c r="E136" s="81"/>
      <c r="F136" s="81"/>
      <c r="G136" s="81"/>
      <c r="H136" s="81"/>
      <c r="I136" s="307"/>
      <c r="J136" s="308"/>
      <c r="K136" s="308"/>
      <c r="L136" s="308"/>
      <c r="M136" s="308"/>
      <c r="N136" s="308"/>
      <c r="O136" s="308"/>
      <c r="P136" s="308"/>
      <c r="Q136" s="308"/>
      <c r="R136" s="308"/>
      <c r="S136" s="308"/>
      <c r="T136" s="308"/>
      <c r="U136" s="308"/>
      <c r="V136" s="308"/>
      <c r="W136" s="308"/>
      <c r="X136" s="308"/>
      <c r="Y136" s="308"/>
      <c r="Z136" s="308"/>
      <c r="AA136" s="308"/>
      <c r="AB136" s="308"/>
      <c r="AC136" s="308"/>
      <c r="AD136" s="309"/>
      <c r="AE136" s="419" t="s">
        <v>91</v>
      </c>
      <c r="AF136" s="419"/>
      <c r="AG136" s="419"/>
      <c r="AH136" s="419"/>
      <c r="AI136" s="311"/>
      <c r="AJ136" s="312"/>
    </row>
    <row r="137" spans="1:36">
      <c r="A137" s="305"/>
      <c r="B137" s="306"/>
      <c r="C137" s="82" t="s">
        <v>10</v>
      </c>
      <c r="D137" s="82"/>
      <c r="E137" s="82"/>
      <c r="F137" s="82"/>
      <c r="G137" s="82"/>
      <c r="H137" s="82"/>
      <c r="I137" s="292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3"/>
      <c r="W137" s="293"/>
      <c r="X137" s="293"/>
      <c r="Y137" s="293"/>
      <c r="Z137" s="293"/>
      <c r="AA137" s="293"/>
      <c r="AB137" s="293"/>
      <c r="AC137" s="293"/>
      <c r="AD137" s="293"/>
      <c r="AE137" s="293"/>
      <c r="AF137" s="293"/>
      <c r="AG137" s="293"/>
      <c r="AH137" s="293"/>
      <c r="AI137" s="293"/>
      <c r="AJ137" s="294"/>
    </row>
    <row r="138" spans="1:36">
      <c r="A138" s="305"/>
      <c r="B138" s="306"/>
      <c r="C138" s="54" t="s">
        <v>13</v>
      </c>
      <c r="D138" s="54"/>
      <c r="E138" s="54"/>
      <c r="F138" s="54"/>
      <c r="G138" s="54"/>
      <c r="H138" s="54"/>
      <c r="I138" s="138" t="s">
        <v>14</v>
      </c>
      <c r="J138" s="139"/>
      <c r="K138" s="140"/>
      <c r="L138" s="140"/>
      <c r="M138" s="140"/>
      <c r="N138" s="140"/>
      <c r="O138" s="140"/>
      <c r="P138" s="141"/>
      <c r="Q138" s="142" t="s">
        <v>15</v>
      </c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4"/>
    </row>
    <row r="139" spans="1:36">
      <c r="A139" s="305"/>
      <c r="B139" s="306"/>
      <c r="C139" s="54"/>
      <c r="D139" s="54"/>
      <c r="E139" s="54"/>
      <c r="F139" s="54"/>
      <c r="G139" s="54"/>
      <c r="H139" s="54"/>
      <c r="I139" s="145" t="s">
        <v>5</v>
      </c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7"/>
    </row>
    <row r="140" spans="1:36">
      <c r="A140" s="305"/>
      <c r="B140" s="306"/>
      <c r="C140" s="54"/>
      <c r="D140" s="54"/>
      <c r="E140" s="54"/>
      <c r="F140" s="54"/>
      <c r="G140" s="54"/>
      <c r="H140" s="54"/>
      <c r="I140" s="373" t="s">
        <v>5</v>
      </c>
      <c r="J140" s="374"/>
      <c r="K140" s="374"/>
      <c r="L140" s="374"/>
      <c r="M140" s="374"/>
      <c r="N140" s="374"/>
      <c r="O140" s="374"/>
      <c r="P140" s="374"/>
      <c r="Q140" s="374"/>
      <c r="R140" s="374"/>
      <c r="S140" s="374"/>
      <c r="T140" s="374"/>
      <c r="U140" s="374"/>
      <c r="V140" s="374"/>
      <c r="W140" s="374"/>
      <c r="X140" s="374"/>
      <c r="Y140" s="374"/>
      <c r="Z140" s="374"/>
      <c r="AA140" s="374"/>
      <c r="AB140" s="374"/>
      <c r="AC140" s="374"/>
      <c r="AD140" s="374"/>
      <c r="AE140" s="374"/>
      <c r="AF140" s="374"/>
      <c r="AG140" s="374"/>
      <c r="AH140" s="374"/>
      <c r="AI140" s="374"/>
      <c r="AJ140" s="375"/>
    </row>
    <row r="141" spans="1:36">
      <c r="A141" s="305"/>
      <c r="B141" s="306"/>
      <c r="C141" s="71" t="s">
        <v>95</v>
      </c>
      <c r="D141" s="72"/>
      <c r="E141" s="72"/>
      <c r="F141" s="72"/>
      <c r="G141" s="72"/>
      <c r="H141" s="73"/>
      <c r="I141" s="326">
        <v>1</v>
      </c>
      <c r="J141" s="327"/>
      <c r="K141" s="327"/>
      <c r="L141" s="327"/>
      <c r="M141" s="327"/>
      <c r="N141" s="327"/>
      <c r="O141" s="327"/>
      <c r="P141" s="327"/>
      <c r="Q141" s="327"/>
      <c r="R141" s="327"/>
      <c r="S141" s="327"/>
      <c r="T141" s="327"/>
      <c r="U141" s="327"/>
      <c r="V141" s="327"/>
      <c r="W141" s="327"/>
      <c r="X141" s="327"/>
      <c r="Y141" s="327"/>
      <c r="Z141" s="327"/>
      <c r="AA141" s="327"/>
      <c r="AB141" s="327"/>
      <c r="AC141" s="327"/>
      <c r="AD141" s="327"/>
      <c r="AE141" s="327"/>
      <c r="AF141" s="327"/>
      <c r="AG141" s="327"/>
      <c r="AH141" s="327"/>
      <c r="AI141" s="327"/>
      <c r="AJ141" s="328"/>
    </row>
    <row r="142" spans="1:36">
      <c r="A142" s="305"/>
      <c r="B142" s="306"/>
      <c r="C142" s="54" t="s">
        <v>19</v>
      </c>
      <c r="D142" s="54"/>
      <c r="E142" s="54"/>
      <c r="F142" s="54"/>
      <c r="G142" s="54"/>
      <c r="H142" s="54"/>
      <c r="I142" s="54" t="s">
        <v>131</v>
      </c>
      <c r="J142" s="54"/>
      <c r="K142" s="54"/>
      <c r="L142" s="54"/>
      <c r="M142" s="55" t="s">
        <v>5</v>
      </c>
      <c r="N142" s="55"/>
      <c r="O142" s="55"/>
      <c r="P142" s="55"/>
      <c r="Q142" s="55"/>
      <c r="R142" s="55"/>
      <c r="S142" s="55"/>
      <c r="T142" s="55"/>
      <c r="U142" s="55"/>
      <c r="V142" s="55"/>
      <c r="W142" s="54" t="s">
        <v>21</v>
      </c>
      <c r="X142" s="54"/>
      <c r="Y142" s="54"/>
      <c r="Z142" s="54"/>
      <c r="AA142" s="56" t="s">
        <v>5</v>
      </c>
      <c r="AB142" s="57"/>
      <c r="AC142" s="57"/>
      <c r="AD142" s="57"/>
      <c r="AE142" s="57"/>
      <c r="AF142" s="57"/>
      <c r="AG142" s="57"/>
      <c r="AH142" s="57"/>
      <c r="AI142" s="57"/>
      <c r="AJ142" s="58"/>
    </row>
    <row r="143" spans="1:36">
      <c r="A143" s="305"/>
      <c r="B143" s="306"/>
      <c r="C143" s="313" t="s">
        <v>97</v>
      </c>
      <c r="D143" s="314"/>
      <c r="E143" s="314"/>
      <c r="F143" s="314"/>
      <c r="G143" s="314"/>
      <c r="H143" s="315"/>
      <c r="I143" s="61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3"/>
    </row>
    <row r="144" spans="1:36" ht="18" customHeight="1">
      <c r="A144" s="305"/>
      <c r="B144" s="306"/>
      <c r="C144" s="313" t="s">
        <v>99</v>
      </c>
      <c r="D144" s="314"/>
      <c r="E144" s="314"/>
      <c r="F144" s="314"/>
      <c r="G144" s="314"/>
      <c r="H144" s="315"/>
      <c r="I144" s="324" t="s">
        <v>184</v>
      </c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  <c r="W144" s="325"/>
      <c r="X144" s="325"/>
      <c r="Y144" s="325"/>
      <c r="Z144" s="103" t="s">
        <v>100</v>
      </c>
      <c r="AA144" s="103"/>
      <c r="AB144" s="103"/>
      <c r="AC144" s="103"/>
      <c r="AD144" s="103"/>
      <c r="AE144" s="61"/>
      <c r="AF144" s="62"/>
      <c r="AG144" s="62"/>
      <c r="AH144" s="62"/>
      <c r="AI144" s="62"/>
      <c r="AJ144" s="63"/>
    </row>
    <row r="145" spans="1:36">
      <c r="A145" s="305"/>
      <c r="B145" s="306"/>
      <c r="C145" s="313" t="s">
        <v>102</v>
      </c>
      <c r="D145" s="314"/>
      <c r="E145" s="314"/>
      <c r="F145" s="314"/>
      <c r="G145" s="314"/>
      <c r="H145" s="315"/>
      <c r="I145" s="61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3"/>
    </row>
    <row r="146" spans="1:36">
      <c r="A146" s="305"/>
      <c r="B146" s="306"/>
      <c r="C146" s="316" t="s">
        <v>104</v>
      </c>
      <c r="D146" s="314"/>
      <c r="E146" s="314"/>
      <c r="F146" s="314"/>
      <c r="G146" s="314"/>
      <c r="H146" s="315"/>
      <c r="I146" s="71" t="s">
        <v>105</v>
      </c>
      <c r="J146" s="73"/>
      <c r="K146" s="250"/>
      <c r="L146" s="250"/>
      <c r="M146" s="250"/>
      <c r="N146" s="250"/>
      <c r="O146" s="250"/>
      <c r="P146" s="103" t="s">
        <v>106</v>
      </c>
      <c r="Q146" s="320"/>
      <c r="R146" s="71" t="s">
        <v>107</v>
      </c>
      <c r="S146" s="73"/>
      <c r="T146" s="250"/>
      <c r="U146" s="250"/>
      <c r="V146" s="250"/>
      <c r="W146" s="250"/>
      <c r="X146" s="250"/>
      <c r="Y146" s="103" t="s">
        <v>106</v>
      </c>
      <c r="Z146" s="103"/>
      <c r="AA146" s="321" t="s">
        <v>108</v>
      </c>
      <c r="AB146" s="322"/>
      <c r="AC146" s="323"/>
      <c r="AD146" s="250"/>
      <c r="AE146" s="250"/>
      <c r="AF146" s="250"/>
      <c r="AG146" s="250"/>
      <c r="AH146" s="250"/>
      <c r="AI146" s="103" t="s">
        <v>106</v>
      </c>
      <c r="AJ146" s="104"/>
    </row>
    <row r="147" spans="1:36">
      <c r="A147" s="305"/>
      <c r="B147" s="306"/>
      <c r="C147" s="317"/>
      <c r="D147" s="318"/>
      <c r="E147" s="318"/>
      <c r="F147" s="318"/>
      <c r="G147" s="318"/>
      <c r="H147" s="319"/>
      <c r="I147" s="71" t="s">
        <v>109</v>
      </c>
      <c r="J147" s="72"/>
      <c r="K147" s="72"/>
      <c r="L147" s="73"/>
      <c r="M147" s="250"/>
      <c r="N147" s="250"/>
      <c r="O147" s="250"/>
      <c r="P147" s="103" t="s">
        <v>110</v>
      </c>
      <c r="Q147" s="320"/>
      <c r="R147" s="71" t="s">
        <v>111</v>
      </c>
      <c r="S147" s="72"/>
      <c r="T147" s="72"/>
      <c r="U147" s="72"/>
      <c r="V147" s="72"/>
      <c r="W147" s="72"/>
      <c r="X147" s="73"/>
      <c r="Y147" s="61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3"/>
    </row>
    <row r="148" spans="1:36">
      <c r="A148" s="305"/>
      <c r="B148" s="306"/>
      <c r="C148" s="331" t="s">
        <v>112</v>
      </c>
      <c r="D148" s="103"/>
      <c r="E148" s="103"/>
      <c r="F148" s="103"/>
      <c r="G148" s="103"/>
      <c r="H148" s="320"/>
      <c r="I148" s="336"/>
      <c r="J148" s="332"/>
      <c r="K148" s="332"/>
      <c r="L148" s="332"/>
      <c r="M148" s="332"/>
      <c r="N148" s="332"/>
      <c r="O148" s="332"/>
      <c r="P148" s="103" t="s">
        <v>71</v>
      </c>
      <c r="Q148" s="320"/>
      <c r="R148" s="416"/>
      <c r="S148" s="417"/>
      <c r="T148" s="417"/>
      <c r="U148" s="417"/>
      <c r="V148" s="417"/>
      <c r="W148" s="417"/>
      <c r="X148" s="417"/>
      <c r="Y148" s="417"/>
      <c r="Z148" s="417"/>
      <c r="AA148" s="417"/>
      <c r="AB148" s="417"/>
      <c r="AC148" s="417"/>
      <c r="AD148" s="417"/>
      <c r="AE148" s="417"/>
      <c r="AF148" s="417"/>
      <c r="AG148" s="417"/>
      <c r="AH148" s="417"/>
      <c r="AI148" s="417"/>
      <c r="AJ148" s="418"/>
    </row>
    <row r="149" spans="1:36">
      <c r="A149" s="305"/>
      <c r="B149" s="306"/>
      <c r="C149" s="331" t="s">
        <v>113</v>
      </c>
      <c r="D149" s="103"/>
      <c r="E149" s="103"/>
      <c r="F149" s="103"/>
      <c r="G149" s="103"/>
      <c r="H149" s="320"/>
      <c r="I149" s="336"/>
      <c r="J149" s="332"/>
      <c r="K149" s="332"/>
      <c r="L149" s="332"/>
      <c r="M149" s="332"/>
      <c r="N149" s="332"/>
      <c r="O149" s="332"/>
      <c r="P149" s="103" t="s">
        <v>114</v>
      </c>
      <c r="Q149" s="320"/>
      <c r="R149" s="71" t="s">
        <v>115</v>
      </c>
      <c r="S149" s="72"/>
      <c r="T149" s="72"/>
      <c r="U149" s="72"/>
      <c r="V149" s="72"/>
      <c r="W149" s="73"/>
      <c r="X149" s="336"/>
      <c r="Y149" s="332"/>
      <c r="Z149" s="332"/>
      <c r="AA149" s="332"/>
      <c r="AB149" s="332"/>
      <c r="AC149" s="332"/>
      <c r="AD149" s="332"/>
      <c r="AE149" s="103" t="s">
        <v>114</v>
      </c>
      <c r="AF149" s="103"/>
      <c r="AG149" s="103"/>
      <c r="AH149" s="103"/>
      <c r="AI149" s="103"/>
      <c r="AJ149" s="104"/>
    </row>
    <row r="150" spans="1:36">
      <c r="A150" s="414" t="s">
        <v>132</v>
      </c>
      <c r="B150" s="415"/>
      <c r="C150" s="331" t="s">
        <v>116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320"/>
      <c r="R150" s="332"/>
      <c r="S150" s="332"/>
      <c r="T150" s="332"/>
      <c r="U150" s="332"/>
      <c r="V150" s="332"/>
      <c r="W150" s="332"/>
      <c r="X150" s="332"/>
      <c r="Y150" s="332"/>
      <c r="Z150" s="332"/>
      <c r="AA150" s="332"/>
      <c r="AB150" s="332"/>
      <c r="AC150" s="332"/>
      <c r="AD150" s="332"/>
      <c r="AE150" s="72" t="s">
        <v>117</v>
      </c>
      <c r="AF150" s="72"/>
      <c r="AG150" s="734" t="str">
        <f>IF(R150="","",IF(R150&gt;=7.43,"ok","設備基準NG"))</f>
        <v/>
      </c>
      <c r="AH150" s="734"/>
      <c r="AI150" s="734"/>
      <c r="AJ150" s="735"/>
    </row>
    <row r="151" spans="1:36">
      <c r="A151" s="48"/>
      <c r="B151" s="49"/>
      <c r="C151" s="331" t="s">
        <v>118</v>
      </c>
      <c r="D151" s="103"/>
      <c r="E151" s="103"/>
      <c r="F151" s="103"/>
      <c r="G151" s="103"/>
      <c r="H151" s="320"/>
      <c r="I151" s="333"/>
      <c r="J151" s="334"/>
      <c r="K151" s="334"/>
      <c r="L151" s="334"/>
      <c r="M151" s="334"/>
      <c r="N151" s="334"/>
      <c r="O151" s="334"/>
      <c r="P151" s="334"/>
      <c r="Q151" s="334"/>
      <c r="R151" s="334"/>
      <c r="S151" s="334"/>
      <c r="T151" s="334"/>
      <c r="U151" s="334"/>
      <c r="V151" s="334"/>
      <c r="W151" s="334"/>
      <c r="X151" s="334"/>
      <c r="Y151" s="334"/>
      <c r="Z151" s="334"/>
      <c r="AA151" s="334"/>
      <c r="AB151" s="334"/>
      <c r="AC151" s="334"/>
      <c r="AD151" s="334"/>
      <c r="AE151" s="334"/>
      <c r="AF151" s="334"/>
      <c r="AG151" s="334"/>
      <c r="AH151" s="334"/>
      <c r="AI151" s="334"/>
      <c r="AJ151" s="335"/>
    </row>
    <row r="152" spans="1:36">
      <c r="A152" s="48"/>
      <c r="B152" s="49"/>
      <c r="C152" s="313" t="s">
        <v>119</v>
      </c>
      <c r="D152" s="314"/>
      <c r="E152" s="314"/>
      <c r="F152" s="314"/>
      <c r="G152" s="314"/>
      <c r="H152" s="315"/>
      <c r="I152" s="356" t="s">
        <v>178</v>
      </c>
      <c r="J152" s="357"/>
      <c r="K152" s="357"/>
      <c r="L152" s="357"/>
      <c r="M152" s="357"/>
      <c r="N152" s="357"/>
      <c r="O152" s="357"/>
      <c r="P152" s="357"/>
      <c r="Q152" s="357"/>
      <c r="R152" s="357"/>
      <c r="S152" s="357"/>
      <c r="T152" s="357"/>
      <c r="U152" s="357"/>
      <c r="V152" s="357"/>
      <c r="W152" s="357"/>
      <c r="X152" s="357"/>
      <c r="Y152" s="357"/>
      <c r="Z152" s="357"/>
      <c r="AA152" s="357"/>
      <c r="AB152" s="357"/>
      <c r="AC152" s="357"/>
      <c r="AD152" s="357"/>
      <c r="AE152" s="357"/>
      <c r="AF152" s="357"/>
      <c r="AG152" s="357"/>
      <c r="AH152" s="357"/>
      <c r="AI152" s="357"/>
      <c r="AJ152" s="358"/>
    </row>
    <row r="153" spans="1:36">
      <c r="A153" s="48"/>
      <c r="B153" s="49"/>
      <c r="C153" s="331" t="s">
        <v>120</v>
      </c>
      <c r="D153" s="103"/>
      <c r="E153" s="103"/>
      <c r="F153" s="103"/>
      <c r="G153" s="103"/>
      <c r="H153" s="320"/>
      <c r="I153" s="356" t="s">
        <v>178</v>
      </c>
      <c r="J153" s="357"/>
      <c r="K153" s="357"/>
      <c r="L153" s="357"/>
      <c r="M153" s="357"/>
      <c r="N153" s="357"/>
      <c r="O153" s="357"/>
      <c r="P153" s="357"/>
      <c r="Q153" s="357"/>
      <c r="R153" s="357"/>
      <c r="S153" s="357"/>
      <c r="T153" s="357"/>
      <c r="U153" s="357"/>
      <c r="V153" s="357"/>
      <c r="W153" s="357"/>
      <c r="X153" s="357"/>
      <c r="Y153" s="357"/>
      <c r="Z153" s="357"/>
      <c r="AA153" s="357"/>
      <c r="AB153" s="357"/>
      <c r="AC153" s="357"/>
      <c r="AD153" s="357"/>
      <c r="AE153" s="357"/>
      <c r="AF153" s="357"/>
      <c r="AG153" s="357"/>
      <c r="AH153" s="357"/>
      <c r="AI153" s="357"/>
      <c r="AJ153" s="358"/>
    </row>
    <row r="154" spans="1:36" ht="18" customHeight="1">
      <c r="A154" s="48"/>
      <c r="B154" s="49"/>
      <c r="C154" s="360" t="s">
        <v>72</v>
      </c>
      <c r="D154" s="362" t="s">
        <v>121</v>
      </c>
      <c r="E154" s="363"/>
      <c r="F154" s="363"/>
      <c r="G154" s="363"/>
      <c r="H154" s="364"/>
      <c r="I154" s="365"/>
      <c r="J154" s="366"/>
      <c r="K154" s="366"/>
      <c r="L154" s="366"/>
      <c r="M154" s="366"/>
      <c r="N154" s="366"/>
      <c r="O154" s="366"/>
      <c r="P154" s="367"/>
      <c r="Q154" s="420"/>
      <c r="R154" s="421"/>
      <c r="S154" s="422"/>
      <c r="T154" s="423"/>
      <c r="U154" s="424"/>
      <c r="V154" s="424"/>
      <c r="W154" s="424"/>
      <c r="X154" s="424"/>
      <c r="Y154" s="424"/>
      <c r="Z154" s="425"/>
      <c r="AA154" s="426"/>
      <c r="AB154" s="427"/>
      <c r="AC154" s="427"/>
      <c r="AD154" s="427"/>
      <c r="AE154" s="427"/>
      <c r="AF154" s="427"/>
      <c r="AG154" s="427"/>
      <c r="AH154" s="427"/>
      <c r="AI154" s="427"/>
      <c r="AJ154" s="428"/>
    </row>
    <row r="155" spans="1:36" ht="20.100000000000001" customHeight="1">
      <c r="A155" s="48"/>
      <c r="B155" s="49"/>
      <c r="C155" s="360"/>
      <c r="D155" s="340" t="s">
        <v>122</v>
      </c>
      <c r="E155" s="341"/>
      <c r="F155" s="341"/>
      <c r="G155" s="341"/>
      <c r="H155" s="342"/>
      <c r="I155" s="343"/>
      <c r="J155" s="344"/>
      <c r="K155" s="344"/>
      <c r="L155" s="344"/>
      <c r="M155" s="344"/>
      <c r="N155" s="344"/>
      <c r="O155" s="344"/>
      <c r="P155" s="345"/>
      <c r="Q155" s="346"/>
      <c r="R155" s="347"/>
      <c r="S155" s="348"/>
      <c r="T155" s="349"/>
      <c r="U155" s="350"/>
      <c r="V155" s="350"/>
      <c r="W155" s="350"/>
      <c r="X155" s="350"/>
      <c r="Y155" s="350"/>
      <c r="Z155" s="351"/>
      <c r="AA155" s="346"/>
      <c r="AB155" s="347"/>
      <c r="AC155" s="347"/>
      <c r="AD155" s="347"/>
      <c r="AE155" s="347"/>
      <c r="AF155" s="347"/>
      <c r="AG155" s="347"/>
      <c r="AH155" s="347"/>
      <c r="AI155" s="347"/>
      <c r="AJ155" s="352"/>
    </row>
    <row r="156" spans="1:36" ht="20.100000000000001" customHeight="1">
      <c r="A156" s="48"/>
      <c r="B156" s="49"/>
      <c r="C156" s="360"/>
      <c r="D156" s="353" t="s">
        <v>123</v>
      </c>
      <c r="E156" s="354"/>
      <c r="F156" s="354"/>
      <c r="G156" s="354"/>
      <c r="H156" s="355"/>
      <c r="I156" s="30"/>
      <c r="J156" s="16"/>
      <c r="K156" s="43"/>
      <c r="L156" s="16"/>
      <c r="M156" s="44"/>
      <c r="N156" s="19"/>
      <c r="O156" s="45"/>
      <c r="P156" s="31"/>
      <c r="Q156" s="346"/>
      <c r="R156" s="347"/>
      <c r="S156" s="348"/>
      <c r="T156" s="349"/>
      <c r="U156" s="350"/>
      <c r="V156" s="350"/>
      <c r="W156" s="350"/>
      <c r="X156" s="350"/>
      <c r="Y156" s="350"/>
      <c r="Z156" s="351"/>
      <c r="AA156" s="346"/>
      <c r="AB156" s="347"/>
      <c r="AC156" s="347"/>
      <c r="AD156" s="347"/>
      <c r="AE156" s="347"/>
      <c r="AF156" s="347"/>
      <c r="AG156" s="347"/>
      <c r="AH156" s="347"/>
      <c r="AI156" s="347"/>
      <c r="AJ156" s="352"/>
    </row>
    <row r="157" spans="1:36" ht="18.75" customHeight="1" thickBot="1">
      <c r="A157" s="50"/>
      <c r="B157" s="51"/>
      <c r="C157" s="361"/>
      <c r="D157" s="378" t="s">
        <v>126</v>
      </c>
      <c r="E157" s="379"/>
      <c r="F157" s="379"/>
      <c r="G157" s="379"/>
      <c r="H157" s="380"/>
      <c r="I157" s="381"/>
      <c r="J157" s="382"/>
      <c r="K157" s="382"/>
      <c r="L157" s="382"/>
      <c r="M157" s="382"/>
      <c r="N157" s="382"/>
      <c r="O157" s="382"/>
      <c r="P157" s="382"/>
      <c r="Q157" s="382"/>
      <c r="R157" s="382"/>
      <c r="S157" s="382"/>
      <c r="T157" s="382"/>
      <c r="U157" s="382"/>
      <c r="V157" s="382"/>
      <c r="W157" s="382"/>
      <c r="X157" s="382"/>
      <c r="Y157" s="382"/>
      <c r="Z157" s="382"/>
      <c r="AA157" s="382"/>
      <c r="AB157" s="382"/>
      <c r="AC157" s="382"/>
      <c r="AD157" s="382"/>
      <c r="AE157" s="382"/>
      <c r="AF157" s="382"/>
      <c r="AG157" s="382"/>
      <c r="AH157" s="382"/>
      <c r="AI157" s="382"/>
      <c r="AJ157" s="383"/>
    </row>
    <row r="158" spans="1:36">
      <c r="A158" s="303" t="s">
        <v>90</v>
      </c>
      <c r="B158" s="304"/>
      <c r="C158" s="81" t="s">
        <v>7</v>
      </c>
      <c r="D158" s="81"/>
      <c r="E158" s="81"/>
      <c r="F158" s="81"/>
      <c r="G158" s="81"/>
      <c r="H158" s="81"/>
      <c r="I158" s="307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309"/>
      <c r="AE158" s="419" t="s">
        <v>91</v>
      </c>
      <c r="AF158" s="419"/>
      <c r="AG158" s="419"/>
      <c r="AH158" s="419"/>
      <c r="AI158" s="311"/>
      <c r="AJ158" s="312"/>
    </row>
    <row r="159" spans="1:36">
      <c r="A159" s="305"/>
      <c r="B159" s="306"/>
      <c r="C159" s="82" t="s">
        <v>10</v>
      </c>
      <c r="D159" s="82"/>
      <c r="E159" s="82"/>
      <c r="F159" s="82"/>
      <c r="G159" s="82"/>
      <c r="H159" s="82"/>
      <c r="I159" s="292"/>
      <c r="J159" s="293"/>
      <c r="K159" s="293"/>
      <c r="L159" s="293"/>
      <c r="M159" s="293"/>
      <c r="N159" s="293"/>
      <c r="O159" s="293"/>
      <c r="P159" s="293"/>
      <c r="Q159" s="293"/>
      <c r="R159" s="293"/>
      <c r="S159" s="293"/>
      <c r="T159" s="293"/>
      <c r="U159" s="293"/>
      <c r="V159" s="293"/>
      <c r="W159" s="293"/>
      <c r="X159" s="293"/>
      <c r="Y159" s="293"/>
      <c r="Z159" s="293"/>
      <c r="AA159" s="293"/>
      <c r="AB159" s="293"/>
      <c r="AC159" s="293"/>
      <c r="AD159" s="293"/>
      <c r="AE159" s="293"/>
      <c r="AF159" s="293"/>
      <c r="AG159" s="293"/>
      <c r="AH159" s="293"/>
      <c r="AI159" s="293"/>
      <c r="AJ159" s="294"/>
    </row>
    <row r="160" spans="1:36">
      <c r="A160" s="305"/>
      <c r="B160" s="306"/>
      <c r="C160" s="54" t="s">
        <v>13</v>
      </c>
      <c r="D160" s="54"/>
      <c r="E160" s="54"/>
      <c r="F160" s="54"/>
      <c r="G160" s="54"/>
      <c r="H160" s="54"/>
      <c r="I160" s="138" t="s">
        <v>14</v>
      </c>
      <c r="J160" s="139"/>
      <c r="K160" s="250"/>
      <c r="L160" s="250"/>
      <c r="M160" s="250"/>
      <c r="N160" s="250"/>
      <c r="O160" s="250"/>
      <c r="P160" s="182"/>
      <c r="Q160" s="142" t="s">
        <v>15</v>
      </c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4"/>
    </row>
    <row r="161" spans="1:36">
      <c r="A161" s="305"/>
      <c r="B161" s="306"/>
      <c r="C161" s="54"/>
      <c r="D161" s="54"/>
      <c r="E161" s="54"/>
      <c r="F161" s="54"/>
      <c r="G161" s="54"/>
      <c r="H161" s="54"/>
      <c r="I161" s="295" t="s">
        <v>5</v>
      </c>
      <c r="J161" s="295"/>
      <c r="K161" s="295"/>
      <c r="L161" s="295"/>
      <c r="M161" s="295"/>
      <c r="N161" s="295"/>
      <c r="O161" s="295"/>
      <c r="P161" s="295"/>
      <c r="Q161" s="295"/>
      <c r="R161" s="295"/>
      <c r="S161" s="295"/>
      <c r="T161" s="295"/>
      <c r="U161" s="295"/>
      <c r="V161" s="295"/>
      <c r="W161" s="295"/>
      <c r="X161" s="295"/>
      <c r="Y161" s="295"/>
      <c r="Z161" s="295"/>
      <c r="AA161" s="295"/>
      <c r="AB161" s="295"/>
      <c r="AC161" s="295"/>
      <c r="AD161" s="295"/>
      <c r="AE161" s="295"/>
      <c r="AF161" s="295"/>
      <c r="AG161" s="295"/>
      <c r="AH161" s="295"/>
      <c r="AI161" s="295"/>
      <c r="AJ161" s="296"/>
    </row>
    <row r="162" spans="1:36">
      <c r="A162" s="305"/>
      <c r="B162" s="306"/>
      <c r="C162" s="54"/>
      <c r="D162" s="54"/>
      <c r="E162" s="54"/>
      <c r="F162" s="54"/>
      <c r="G162" s="54"/>
      <c r="H162" s="54"/>
      <c r="I162" s="105" t="s">
        <v>5</v>
      </c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  <c r="AA162" s="105"/>
      <c r="AB162" s="105"/>
      <c r="AC162" s="105"/>
      <c r="AD162" s="105"/>
      <c r="AE162" s="105"/>
      <c r="AF162" s="105"/>
      <c r="AG162" s="105"/>
      <c r="AH162" s="105"/>
      <c r="AI162" s="105"/>
      <c r="AJ162" s="106"/>
    </row>
    <row r="163" spans="1:36">
      <c r="A163" s="305"/>
      <c r="B163" s="306"/>
      <c r="C163" s="71" t="s">
        <v>95</v>
      </c>
      <c r="D163" s="72"/>
      <c r="E163" s="72"/>
      <c r="F163" s="72"/>
      <c r="G163" s="72"/>
      <c r="H163" s="73"/>
      <c r="I163" s="326">
        <v>1</v>
      </c>
      <c r="J163" s="327"/>
      <c r="K163" s="327"/>
      <c r="L163" s="327"/>
      <c r="M163" s="327"/>
      <c r="N163" s="327"/>
      <c r="O163" s="327"/>
      <c r="P163" s="327"/>
      <c r="Q163" s="327"/>
      <c r="R163" s="327"/>
      <c r="S163" s="327"/>
      <c r="T163" s="327"/>
      <c r="U163" s="327"/>
      <c r="V163" s="327"/>
      <c r="W163" s="327"/>
      <c r="X163" s="327"/>
      <c r="Y163" s="327"/>
      <c r="Z163" s="327"/>
      <c r="AA163" s="327"/>
      <c r="AB163" s="327"/>
      <c r="AC163" s="327"/>
      <c r="AD163" s="327"/>
      <c r="AE163" s="327"/>
      <c r="AF163" s="327"/>
      <c r="AG163" s="327"/>
      <c r="AH163" s="327"/>
      <c r="AI163" s="327"/>
      <c r="AJ163" s="328"/>
    </row>
    <row r="164" spans="1:36">
      <c r="A164" s="305"/>
      <c r="B164" s="306"/>
      <c r="C164" s="54" t="s">
        <v>19</v>
      </c>
      <c r="D164" s="54"/>
      <c r="E164" s="54"/>
      <c r="F164" s="54"/>
      <c r="G164" s="54"/>
      <c r="H164" s="54"/>
      <c r="I164" s="54" t="s">
        <v>131</v>
      </c>
      <c r="J164" s="54"/>
      <c r="K164" s="54"/>
      <c r="L164" s="54"/>
      <c r="M164" s="55" t="s">
        <v>5</v>
      </c>
      <c r="N164" s="55"/>
      <c r="O164" s="55"/>
      <c r="P164" s="55"/>
      <c r="Q164" s="55"/>
      <c r="R164" s="55"/>
      <c r="S164" s="55"/>
      <c r="T164" s="55"/>
      <c r="U164" s="55"/>
      <c r="V164" s="55"/>
      <c r="W164" s="54" t="s">
        <v>21</v>
      </c>
      <c r="X164" s="54"/>
      <c r="Y164" s="54"/>
      <c r="Z164" s="54"/>
      <c r="AA164" s="56" t="s">
        <v>5</v>
      </c>
      <c r="AB164" s="57"/>
      <c r="AC164" s="57"/>
      <c r="AD164" s="57"/>
      <c r="AE164" s="57"/>
      <c r="AF164" s="57"/>
      <c r="AG164" s="57"/>
      <c r="AH164" s="57"/>
      <c r="AI164" s="57"/>
      <c r="AJ164" s="58"/>
    </row>
    <row r="165" spans="1:36">
      <c r="A165" s="305"/>
      <c r="B165" s="306"/>
      <c r="C165" s="313" t="s">
        <v>97</v>
      </c>
      <c r="D165" s="314"/>
      <c r="E165" s="314"/>
      <c r="F165" s="314"/>
      <c r="G165" s="314"/>
      <c r="H165" s="315"/>
      <c r="I165" s="61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3"/>
    </row>
    <row r="166" spans="1:36" ht="18.75" customHeight="1">
      <c r="A166" s="305"/>
      <c r="B166" s="306"/>
      <c r="C166" s="313" t="s">
        <v>99</v>
      </c>
      <c r="D166" s="314"/>
      <c r="E166" s="314"/>
      <c r="F166" s="314"/>
      <c r="G166" s="314"/>
      <c r="H166" s="315"/>
      <c r="I166" s="324" t="s">
        <v>184</v>
      </c>
      <c r="J166" s="325"/>
      <c r="K166" s="325"/>
      <c r="L166" s="325"/>
      <c r="M166" s="325"/>
      <c r="N166" s="325"/>
      <c r="O166" s="325"/>
      <c r="P166" s="325"/>
      <c r="Q166" s="325"/>
      <c r="R166" s="325"/>
      <c r="S166" s="325"/>
      <c r="T166" s="325"/>
      <c r="U166" s="325"/>
      <c r="V166" s="325"/>
      <c r="W166" s="325"/>
      <c r="X166" s="325"/>
      <c r="Y166" s="325"/>
      <c r="Z166" s="103" t="s">
        <v>100</v>
      </c>
      <c r="AA166" s="103"/>
      <c r="AB166" s="103"/>
      <c r="AC166" s="103"/>
      <c r="AD166" s="103"/>
      <c r="AE166" s="336"/>
      <c r="AF166" s="332"/>
      <c r="AG166" s="332"/>
      <c r="AH166" s="332"/>
      <c r="AI166" s="332"/>
      <c r="AJ166" s="404"/>
    </row>
    <row r="167" spans="1:36">
      <c r="A167" s="305"/>
      <c r="B167" s="306"/>
      <c r="C167" s="313" t="s">
        <v>102</v>
      </c>
      <c r="D167" s="314"/>
      <c r="E167" s="314"/>
      <c r="F167" s="314"/>
      <c r="G167" s="314"/>
      <c r="H167" s="315"/>
      <c r="I167" s="61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3"/>
    </row>
    <row r="168" spans="1:36">
      <c r="A168" s="305"/>
      <c r="B168" s="306"/>
      <c r="C168" s="316" t="s">
        <v>104</v>
      </c>
      <c r="D168" s="314"/>
      <c r="E168" s="314"/>
      <c r="F168" s="314"/>
      <c r="G168" s="314"/>
      <c r="H168" s="315"/>
      <c r="I168" s="71" t="s">
        <v>105</v>
      </c>
      <c r="J168" s="73"/>
      <c r="K168" s="250"/>
      <c r="L168" s="250"/>
      <c r="M168" s="250"/>
      <c r="N168" s="250"/>
      <c r="O168" s="250"/>
      <c r="P168" s="103" t="s">
        <v>106</v>
      </c>
      <c r="Q168" s="320"/>
      <c r="R168" s="71" t="s">
        <v>107</v>
      </c>
      <c r="S168" s="73"/>
      <c r="T168" s="250"/>
      <c r="U168" s="250"/>
      <c r="V168" s="250"/>
      <c r="W168" s="250"/>
      <c r="X168" s="250"/>
      <c r="Y168" s="103" t="s">
        <v>106</v>
      </c>
      <c r="Z168" s="103"/>
      <c r="AA168" s="321" t="s">
        <v>108</v>
      </c>
      <c r="AB168" s="322"/>
      <c r="AC168" s="323"/>
      <c r="AD168" s="250"/>
      <c r="AE168" s="250"/>
      <c r="AF168" s="250"/>
      <c r="AG168" s="250"/>
      <c r="AH168" s="250"/>
      <c r="AI168" s="103" t="s">
        <v>106</v>
      </c>
      <c r="AJ168" s="104"/>
    </row>
    <row r="169" spans="1:36">
      <c r="A169" s="305"/>
      <c r="B169" s="306"/>
      <c r="C169" s="317"/>
      <c r="D169" s="318"/>
      <c r="E169" s="318"/>
      <c r="F169" s="318"/>
      <c r="G169" s="318"/>
      <c r="H169" s="319"/>
      <c r="I169" s="71" t="s">
        <v>109</v>
      </c>
      <c r="J169" s="72"/>
      <c r="K169" s="72"/>
      <c r="L169" s="73"/>
      <c r="M169" s="250"/>
      <c r="N169" s="250"/>
      <c r="O169" s="250"/>
      <c r="P169" s="103" t="s">
        <v>110</v>
      </c>
      <c r="Q169" s="320"/>
      <c r="R169" s="71" t="s">
        <v>111</v>
      </c>
      <c r="S169" s="72"/>
      <c r="T169" s="72"/>
      <c r="U169" s="72"/>
      <c r="V169" s="72"/>
      <c r="W169" s="72"/>
      <c r="X169" s="73"/>
      <c r="Y169" s="61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3"/>
    </row>
    <row r="170" spans="1:36">
      <c r="A170" s="305"/>
      <c r="B170" s="306"/>
      <c r="C170" s="331" t="s">
        <v>112</v>
      </c>
      <c r="D170" s="103"/>
      <c r="E170" s="103"/>
      <c r="F170" s="103"/>
      <c r="G170" s="103"/>
      <c r="H170" s="320"/>
      <c r="I170" s="336"/>
      <c r="J170" s="332"/>
      <c r="K170" s="332"/>
      <c r="L170" s="332"/>
      <c r="M170" s="332"/>
      <c r="N170" s="332"/>
      <c r="O170" s="332"/>
      <c r="P170" s="103" t="s">
        <v>71</v>
      </c>
      <c r="Q170" s="320"/>
      <c r="R170" s="416"/>
      <c r="S170" s="417"/>
      <c r="T170" s="417"/>
      <c r="U170" s="417"/>
      <c r="V170" s="417"/>
      <c r="W170" s="417"/>
      <c r="X170" s="417"/>
      <c r="Y170" s="417"/>
      <c r="Z170" s="417"/>
      <c r="AA170" s="417"/>
      <c r="AB170" s="417"/>
      <c r="AC170" s="417"/>
      <c r="AD170" s="417"/>
      <c r="AE170" s="417"/>
      <c r="AF170" s="417"/>
      <c r="AG170" s="417"/>
      <c r="AH170" s="417"/>
      <c r="AI170" s="417"/>
      <c r="AJ170" s="418"/>
    </row>
    <row r="171" spans="1:36">
      <c r="A171" s="305"/>
      <c r="B171" s="306"/>
      <c r="C171" s="331" t="s">
        <v>113</v>
      </c>
      <c r="D171" s="103"/>
      <c r="E171" s="103"/>
      <c r="F171" s="103"/>
      <c r="G171" s="103"/>
      <c r="H171" s="320"/>
      <c r="I171" s="336"/>
      <c r="J171" s="332"/>
      <c r="K171" s="332"/>
      <c r="L171" s="332"/>
      <c r="M171" s="332"/>
      <c r="N171" s="332"/>
      <c r="O171" s="332"/>
      <c r="P171" s="103" t="s">
        <v>114</v>
      </c>
      <c r="Q171" s="320"/>
      <c r="R171" s="71" t="s">
        <v>115</v>
      </c>
      <c r="S171" s="72"/>
      <c r="T171" s="72"/>
      <c r="U171" s="72"/>
      <c r="V171" s="72"/>
      <c r="W171" s="73"/>
      <c r="X171" s="336"/>
      <c r="Y171" s="332"/>
      <c r="Z171" s="332"/>
      <c r="AA171" s="332"/>
      <c r="AB171" s="332"/>
      <c r="AC171" s="332"/>
      <c r="AD171" s="332"/>
      <c r="AE171" s="103" t="s">
        <v>114</v>
      </c>
      <c r="AF171" s="103"/>
      <c r="AG171" s="103"/>
      <c r="AH171" s="103"/>
      <c r="AI171" s="103"/>
      <c r="AJ171" s="104"/>
    </row>
    <row r="172" spans="1:36">
      <c r="A172" s="408" t="s">
        <v>133</v>
      </c>
      <c r="B172" s="330"/>
      <c r="C172" s="331" t="s">
        <v>116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320"/>
      <c r="R172" s="332"/>
      <c r="S172" s="332"/>
      <c r="T172" s="332"/>
      <c r="U172" s="332"/>
      <c r="V172" s="332"/>
      <c r="W172" s="332"/>
      <c r="X172" s="332"/>
      <c r="Y172" s="332"/>
      <c r="Z172" s="332"/>
      <c r="AA172" s="332"/>
      <c r="AB172" s="332"/>
      <c r="AC172" s="332"/>
      <c r="AD172" s="332"/>
      <c r="AE172" s="72" t="s">
        <v>117</v>
      </c>
      <c r="AF172" s="72"/>
      <c r="AG172" s="734" t="str">
        <f>IF(R172="","",IF(R172&gt;=7.43,"ok","設備基準NG"))</f>
        <v/>
      </c>
      <c r="AH172" s="734"/>
      <c r="AI172" s="734"/>
      <c r="AJ172" s="735"/>
    </row>
    <row r="173" spans="1:36">
      <c r="A173" s="41"/>
      <c r="B173" s="42"/>
      <c r="C173" s="331" t="s">
        <v>118</v>
      </c>
      <c r="D173" s="103"/>
      <c r="E173" s="103"/>
      <c r="F173" s="103"/>
      <c r="G173" s="103"/>
      <c r="H173" s="320"/>
      <c r="I173" s="333"/>
      <c r="J173" s="334"/>
      <c r="K173" s="334"/>
      <c r="L173" s="334"/>
      <c r="M173" s="334"/>
      <c r="N173" s="334"/>
      <c r="O173" s="334"/>
      <c r="P173" s="334"/>
      <c r="Q173" s="334"/>
      <c r="R173" s="334"/>
      <c r="S173" s="334"/>
      <c r="T173" s="334"/>
      <c r="U173" s="334"/>
      <c r="V173" s="334"/>
      <c r="W173" s="334"/>
      <c r="X173" s="334"/>
      <c r="Y173" s="334"/>
      <c r="Z173" s="334"/>
      <c r="AA173" s="334"/>
      <c r="AB173" s="334"/>
      <c r="AC173" s="334"/>
      <c r="AD173" s="334"/>
      <c r="AE173" s="334"/>
      <c r="AF173" s="334"/>
      <c r="AG173" s="334"/>
      <c r="AH173" s="334"/>
      <c r="AI173" s="334"/>
      <c r="AJ173" s="335"/>
    </row>
    <row r="174" spans="1:36">
      <c r="A174" s="41"/>
      <c r="B174" s="42"/>
      <c r="C174" s="313" t="s">
        <v>119</v>
      </c>
      <c r="D174" s="314"/>
      <c r="E174" s="314"/>
      <c r="F174" s="314"/>
      <c r="G174" s="314"/>
      <c r="H174" s="315"/>
      <c r="I174" s="356" t="s">
        <v>178</v>
      </c>
      <c r="J174" s="357"/>
      <c r="K174" s="357"/>
      <c r="L174" s="357"/>
      <c r="M174" s="357"/>
      <c r="N174" s="357"/>
      <c r="O174" s="357"/>
      <c r="P174" s="357"/>
      <c r="Q174" s="357"/>
      <c r="R174" s="357"/>
      <c r="S174" s="357"/>
      <c r="T174" s="357"/>
      <c r="U174" s="357"/>
      <c r="V174" s="357"/>
      <c r="W174" s="357"/>
      <c r="X174" s="357"/>
      <c r="Y174" s="357"/>
      <c r="Z174" s="357"/>
      <c r="AA174" s="357"/>
      <c r="AB174" s="357"/>
      <c r="AC174" s="357"/>
      <c r="AD174" s="357"/>
      <c r="AE174" s="357"/>
      <c r="AF174" s="357"/>
      <c r="AG174" s="357"/>
      <c r="AH174" s="357"/>
      <c r="AI174" s="357"/>
      <c r="AJ174" s="358"/>
    </row>
    <row r="175" spans="1:36">
      <c r="A175" s="41"/>
      <c r="B175" s="42"/>
      <c r="C175" s="331" t="s">
        <v>120</v>
      </c>
      <c r="D175" s="103"/>
      <c r="E175" s="103"/>
      <c r="F175" s="103"/>
      <c r="G175" s="103"/>
      <c r="H175" s="103"/>
      <c r="I175" s="356" t="s">
        <v>178</v>
      </c>
      <c r="J175" s="357"/>
      <c r="K175" s="357"/>
      <c r="L175" s="357"/>
      <c r="M175" s="357"/>
      <c r="N175" s="357"/>
      <c r="O175" s="357"/>
      <c r="P175" s="357"/>
      <c r="Q175" s="357"/>
      <c r="R175" s="357"/>
      <c r="S175" s="357"/>
      <c r="T175" s="357"/>
      <c r="U175" s="357"/>
      <c r="V175" s="357"/>
      <c r="W175" s="357"/>
      <c r="X175" s="357"/>
      <c r="Y175" s="357"/>
      <c r="Z175" s="357"/>
      <c r="AA175" s="357"/>
      <c r="AB175" s="357"/>
      <c r="AC175" s="357"/>
      <c r="AD175" s="357"/>
      <c r="AE175" s="357"/>
      <c r="AF175" s="357"/>
      <c r="AG175" s="357"/>
      <c r="AH175" s="357"/>
      <c r="AI175" s="357"/>
      <c r="AJ175" s="358"/>
    </row>
    <row r="176" spans="1:36" ht="18" customHeight="1">
      <c r="A176" s="41"/>
      <c r="B176" s="42"/>
      <c r="C176" s="360" t="s">
        <v>72</v>
      </c>
      <c r="D176" s="362" t="s">
        <v>121</v>
      </c>
      <c r="E176" s="363"/>
      <c r="F176" s="363"/>
      <c r="G176" s="363"/>
      <c r="H176" s="364"/>
      <c r="I176" s="365"/>
      <c r="J176" s="366"/>
      <c r="K176" s="366"/>
      <c r="L176" s="366"/>
      <c r="M176" s="366"/>
      <c r="N176" s="366"/>
      <c r="O176" s="366"/>
      <c r="P176" s="367"/>
      <c r="Q176" s="420"/>
      <c r="R176" s="421"/>
      <c r="S176" s="422"/>
      <c r="T176" s="423"/>
      <c r="U176" s="424"/>
      <c r="V176" s="424"/>
      <c r="W176" s="424"/>
      <c r="X176" s="424"/>
      <c r="Y176" s="424"/>
      <c r="Z176" s="425"/>
      <c r="AA176" s="426"/>
      <c r="AB176" s="427"/>
      <c r="AC176" s="427"/>
      <c r="AD176" s="427"/>
      <c r="AE176" s="427"/>
      <c r="AF176" s="427"/>
      <c r="AG176" s="427"/>
      <c r="AH176" s="427"/>
      <c r="AI176" s="427"/>
      <c r="AJ176" s="428"/>
    </row>
    <row r="177" spans="1:36" ht="20.100000000000001" customHeight="1">
      <c r="A177" s="41"/>
      <c r="B177" s="42"/>
      <c r="C177" s="360"/>
      <c r="D177" s="340" t="s">
        <v>122</v>
      </c>
      <c r="E177" s="341"/>
      <c r="F177" s="341"/>
      <c r="G177" s="341"/>
      <c r="H177" s="342"/>
      <c r="I177" s="343"/>
      <c r="J177" s="344"/>
      <c r="K177" s="344"/>
      <c r="L177" s="344"/>
      <c r="M177" s="344"/>
      <c r="N177" s="344"/>
      <c r="O177" s="344"/>
      <c r="P177" s="345"/>
      <c r="Q177" s="346"/>
      <c r="R177" s="347"/>
      <c r="S177" s="348"/>
      <c r="T177" s="349"/>
      <c r="U177" s="350"/>
      <c r="V177" s="350"/>
      <c r="W177" s="350"/>
      <c r="X177" s="350"/>
      <c r="Y177" s="350"/>
      <c r="Z177" s="351"/>
      <c r="AA177" s="346"/>
      <c r="AB177" s="347"/>
      <c r="AC177" s="347"/>
      <c r="AD177" s="347"/>
      <c r="AE177" s="347"/>
      <c r="AF177" s="347"/>
      <c r="AG177" s="347"/>
      <c r="AH177" s="347"/>
      <c r="AI177" s="347"/>
      <c r="AJ177" s="352"/>
    </row>
    <row r="178" spans="1:36" ht="20.100000000000001" customHeight="1">
      <c r="A178" s="41"/>
      <c r="B178" s="42"/>
      <c r="C178" s="360"/>
      <c r="D178" s="353" t="s">
        <v>123</v>
      </c>
      <c r="E178" s="354"/>
      <c r="F178" s="354"/>
      <c r="G178" s="354"/>
      <c r="H178" s="355"/>
      <c r="I178" s="30"/>
      <c r="J178" s="16"/>
      <c r="K178" s="43"/>
      <c r="L178" s="16"/>
      <c r="M178" s="44"/>
      <c r="N178" s="19"/>
      <c r="O178" s="45"/>
      <c r="P178" s="31"/>
      <c r="Q178" s="346"/>
      <c r="R178" s="347"/>
      <c r="S178" s="348"/>
      <c r="T178" s="349"/>
      <c r="U178" s="350"/>
      <c r="V178" s="350"/>
      <c r="W178" s="350"/>
      <c r="X178" s="350"/>
      <c r="Y178" s="350"/>
      <c r="Z178" s="351"/>
      <c r="AA178" s="346"/>
      <c r="AB178" s="347"/>
      <c r="AC178" s="347"/>
      <c r="AD178" s="347"/>
      <c r="AE178" s="347"/>
      <c r="AF178" s="347"/>
      <c r="AG178" s="347"/>
      <c r="AH178" s="347"/>
      <c r="AI178" s="347"/>
      <c r="AJ178" s="352"/>
    </row>
    <row r="179" spans="1:36" ht="18.75" customHeight="1" thickBot="1">
      <c r="A179" s="46"/>
      <c r="B179" s="47"/>
      <c r="C179" s="361"/>
      <c r="D179" s="378" t="s">
        <v>126</v>
      </c>
      <c r="E179" s="379"/>
      <c r="F179" s="379"/>
      <c r="G179" s="379"/>
      <c r="H179" s="380"/>
      <c r="I179" s="381"/>
      <c r="J179" s="382"/>
      <c r="K179" s="382"/>
      <c r="L179" s="382"/>
      <c r="M179" s="382"/>
      <c r="N179" s="382"/>
      <c r="O179" s="382"/>
      <c r="P179" s="382"/>
      <c r="Q179" s="382"/>
      <c r="R179" s="382"/>
      <c r="S179" s="382"/>
      <c r="T179" s="382"/>
      <c r="U179" s="382"/>
      <c r="V179" s="382"/>
      <c r="W179" s="382"/>
      <c r="X179" s="382"/>
      <c r="Y179" s="382"/>
      <c r="Z179" s="382"/>
      <c r="AA179" s="382"/>
      <c r="AB179" s="382"/>
      <c r="AC179" s="382"/>
      <c r="AD179" s="382"/>
      <c r="AE179" s="382"/>
      <c r="AF179" s="382"/>
      <c r="AG179" s="382"/>
      <c r="AH179" s="382"/>
      <c r="AI179" s="382"/>
      <c r="AJ179" s="383"/>
    </row>
    <row r="180" spans="1:36">
      <c r="A180" s="303" t="s">
        <v>90</v>
      </c>
      <c r="B180" s="304"/>
      <c r="C180" s="81" t="s">
        <v>7</v>
      </c>
      <c r="D180" s="81"/>
      <c r="E180" s="81"/>
      <c r="F180" s="81"/>
      <c r="G180" s="81"/>
      <c r="H180" s="81"/>
      <c r="I180" s="307"/>
      <c r="J180" s="308"/>
      <c r="K180" s="308"/>
      <c r="L180" s="308"/>
      <c r="M180" s="308"/>
      <c r="N180" s="308"/>
      <c r="O180" s="308"/>
      <c r="P180" s="308"/>
      <c r="Q180" s="308"/>
      <c r="R180" s="308"/>
      <c r="S180" s="308"/>
      <c r="T180" s="308"/>
      <c r="U180" s="308"/>
      <c r="V180" s="308"/>
      <c r="W180" s="308"/>
      <c r="X180" s="308"/>
      <c r="Y180" s="308"/>
      <c r="Z180" s="308"/>
      <c r="AA180" s="308"/>
      <c r="AB180" s="308"/>
      <c r="AC180" s="308"/>
      <c r="AD180" s="309"/>
      <c r="AE180" s="419" t="s">
        <v>91</v>
      </c>
      <c r="AF180" s="419"/>
      <c r="AG180" s="419"/>
      <c r="AH180" s="419"/>
      <c r="AI180" s="311"/>
      <c r="AJ180" s="312"/>
    </row>
    <row r="181" spans="1:36">
      <c r="A181" s="305"/>
      <c r="B181" s="306"/>
      <c r="C181" s="82" t="s">
        <v>10</v>
      </c>
      <c r="D181" s="82"/>
      <c r="E181" s="82"/>
      <c r="F181" s="82"/>
      <c r="G181" s="82"/>
      <c r="H181" s="82"/>
      <c r="I181" s="292"/>
      <c r="J181" s="293"/>
      <c r="K181" s="293"/>
      <c r="L181" s="293"/>
      <c r="M181" s="293"/>
      <c r="N181" s="293"/>
      <c r="O181" s="293"/>
      <c r="P181" s="293"/>
      <c r="Q181" s="293"/>
      <c r="R181" s="293"/>
      <c r="S181" s="293"/>
      <c r="T181" s="293"/>
      <c r="U181" s="293"/>
      <c r="V181" s="293"/>
      <c r="W181" s="293"/>
      <c r="X181" s="293"/>
      <c r="Y181" s="293"/>
      <c r="Z181" s="293"/>
      <c r="AA181" s="293"/>
      <c r="AB181" s="293"/>
      <c r="AC181" s="293"/>
      <c r="AD181" s="293"/>
      <c r="AE181" s="293"/>
      <c r="AF181" s="293"/>
      <c r="AG181" s="293"/>
      <c r="AH181" s="293"/>
      <c r="AI181" s="293"/>
      <c r="AJ181" s="294"/>
    </row>
    <row r="182" spans="1:36">
      <c r="A182" s="305"/>
      <c r="B182" s="306"/>
      <c r="C182" s="54" t="s">
        <v>13</v>
      </c>
      <c r="D182" s="54"/>
      <c r="E182" s="54"/>
      <c r="F182" s="54"/>
      <c r="G182" s="54"/>
      <c r="H182" s="54"/>
      <c r="I182" s="138" t="s">
        <v>14</v>
      </c>
      <c r="J182" s="139"/>
      <c r="K182" s="140"/>
      <c r="L182" s="140"/>
      <c r="M182" s="140"/>
      <c r="N182" s="140"/>
      <c r="O182" s="140"/>
      <c r="P182" s="141"/>
      <c r="Q182" s="142" t="s">
        <v>15</v>
      </c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4"/>
    </row>
    <row r="183" spans="1:36">
      <c r="A183" s="305"/>
      <c r="B183" s="306"/>
      <c r="C183" s="54"/>
      <c r="D183" s="54"/>
      <c r="E183" s="54"/>
      <c r="F183" s="54"/>
      <c r="G183" s="54"/>
      <c r="H183" s="54"/>
      <c r="I183" s="295" t="s">
        <v>5</v>
      </c>
      <c r="J183" s="295"/>
      <c r="K183" s="295"/>
      <c r="L183" s="295"/>
      <c r="M183" s="295"/>
      <c r="N183" s="295"/>
      <c r="O183" s="295"/>
      <c r="P183" s="295"/>
      <c r="Q183" s="295"/>
      <c r="R183" s="295"/>
      <c r="S183" s="295"/>
      <c r="T183" s="295"/>
      <c r="U183" s="295"/>
      <c r="V183" s="295"/>
      <c r="W183" s="295"/>
      <c r="X183" s="295"/>
      <c r="Y183" s="295"/>
      <c r="Z183" s="295"/>
      <c r="AA183" s="295"/>
      <c r="AB183" s="295"/>
      <c r="AC183" s="295"/>
      <c r="AD183" s="295"/>
      <c r="AE183" s="295"/>
      <c r="AF183" s="295"/>
      <c r="AG183" s="295"/>
      <c r="AH183" s="295"/>
      <c r="AI183" s="295"/>
      <c r="AJ183" s="296"/>
    </row>
    <row r="184" spans="1:36">
      <c r="A184" s="305"/>
      <c r="B184" s="306"/>
      <c r="C184" s="54"/>
      <c r="D184" s="54"/>
      <c r="E184" s="54"/>
      <c r="F184" s="54"/>
      <c r="G184" s="54"/>
      <c r="H184" s="54"/>
      <c r="I184" s="105" t="s">
        <v>5</v>
      </c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5"/>
      <c r="AB184" s="105"/>
      <c r="AC184" s="105"/>
      <c r="AD184" s="105"/>
      <c r="AE184" s="105"/>
      <c r="AF184" s="105"/>
      <c r="AG184" s="105"/>
      <c r="AH184" s="105"/>
      <c r="AI184" s="105"/>
      <c r="AJ184" s="106"/>
    </row>
    <row r="185" spans="1:36">
      <c r="A185" s="305"/>
      <c r="B185" s="306"/>
      <c r="C185" s="71" t="s">
        <v>95</v>
      </c>
      <c r="D185" s="72"/>
      <c r="E185" s="72"/>
      <c r="F185" s="72"/>
      <c r="G185" s="72"/>
      <c r="H185" s="73"/>
      <c r="I185" s="326">
        <v>1</v>
      </c>
      <c r="J185" s="327"/>
      <c r="K185" s="327"/>
      <c r="L185" s="327"/>
      <c r="M185" s="327"/>
      <c r="N185" s="327"/>
      <c r="O185" s="327"/>
      <c r="P185" s="327"/>
      <c r="Q185" s="327"/>
      <c r="R185" s="327"/>
      <c r="S185" s="327"/>
      <c r="T185" s="327"/>
      <c r="U185" s="327"/>
      <c r="V185" s="327"/>
      <c r="W185" s="327"/>
      <c r="X185" s="327"/>
      <c r="Y185" s="327"/>
      <c r="Z185" s="327"/>
      <c r="AA185" s="327"/>
      <c r="AB185" s="327"/>
      <c r="AC185" s="327"/>
      <c r="AD185" s="327"/>
      <c r="AE185" s="327"/>
      <c r="AF185" s="327"/>
      <c r="AG185" s="327"/>
      <c r="AH185" s="327"/>
      <c r="AI185" s="327"/>
      <c r="AJ185" s="328"/>
    </row>
    <row r="186" spans="1:36">
      <c r="A186" s="305"/>
      <c r="B186" s="306"/>
      <c r="C186" s="54" t="s">
        <v>19</v>
      </c>
      <c r="D186" s="54"/>
      <c r="E186" s="54"/>
      <c r="F186" s="54"/>
      <c r="G186" s="54"/>
      <c r="H186" s="54"/>
      <c r="I186" s="54" t="s">
        <v>131</v>
      </c>
      <c r="J186" s="54"/>
      <c r="K186" s="54"/>
      <c r="L186" s="54"/>
      <c r="M186" s="55" t="s">
        <v>5</v>
      </c>
      <c r="N186" s="55"/>
      <c r="O186" s="55"/>
      <c r="P186" s="55"/>
      <c r="Q186" s="55"/>
      <c r="R186" s="55"/>
      <c r="S186" s="55"/>
      <c r="T186" s="55"/>
      <c r="U186" s="55"/>
      <c r="V186" s="55"/>
      <c r="W186" s="54" t="s">
        <v>21</v>
      </c>
      <c r="X186" s="54"/>
      <c r="Y186" s="54"/>
      <c r="Z186" s="54"/>
      <c r="AA186" s="56" t="s">
        <v>5</v>
      </c>
      <c r="AB186" s="57"/>
      <c r="AC186" s="57"/>
      <c r="AD186" s="57"/>
      <c r="AE186" s="57"/>
      <c r="AF186" s="57"/>
      <c r="AG186" s="57"/>
      <c r="AH186" s="57"/>
      <c r="AI186" s="57"/>
      <c r="AJ186" s="58"/>
    </row>
    <row r="187" spans="1:36">
      <c r="A187" s="305"/>
      <c r="B187" s="306"/>
      <c r="C187" s="313" t="s">
        <v>97</v>
      </c>
      <c r="D187" s="314"/>
      <c r="E187" s="314"/>
      <c r="F187" s="314"/>
      <c r="G187" s="314"/>
      <c r="H187" s="315"/>
      <c r="I187" s="61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3"/>
    </row>
    <row r="188" spans="1:36" ht="18" customHeight="1">
      <c r="A188" s="305"/>
      <c r="B188" s="306"/>
      <c r="C188" s="313" t="s">
        <v>99</v>
      </c>
      <c r="D188" s="314"/>
      <c r="E188" s="314"/>
      <c r="F188" s="314"/>
      <c r="G188" s="314"/>
      <c r="H188" s="315"/>
      <c r="I188" s="324" t="s">
        <v>184</v>
      </c>
      <c r="J188" s="325"/>
      <c r="K188" s="325"/>
      <c r="L188" s="325"/>
      <c r="M188" s="325"/>
      <c r="N188" s="325"/>
      <c r="O188" s="325"/>
      <c r="P188" s="325"/>
      <c r="Q188" s="325"/>
      <c r="R188" s="325"/>
      <c r="S188" s="325"/>
      <c r="T188" s="325"/>
      <c r="U188" s="325"/>
      <c r="V188" s="325"/>
      <c r="W188" s="325"/>
      <c r="X188" s="325"/>
      <c r="Y188" s="325"/>
      <c r="Z188" s="103" t="s">
        <v>100</v>
      </c>
      <c r="AA188" s="103"/>
      <c r="AB188" s="103"/>
      <c r="AC188" s="103"/>
      <c r="AD188" s="103"/>
      <c r="AE188" s="61"/>
      <c r="AF188" s="62"/>
      <c r="AG188" s="62"/>
      <c r="AH188" s="62"/>
      <c r="AI188" s="62"/>
      <c r="AJ188" s="63"/>
    </row>
    <row r="189" spans="1:36">
      <c r="A189" s="305"/>
      <c r="B189" s="306"/>
      <c r="C189" s="313" t="s">
        <v>102</v>
      </c>
      <c r="D189" s="314"/>
      <c r="E189" s="314"/>
      <c r="F189" s="314"/>
      <c r="G189" s="314"/>
      <c r="H189" s="315"/>
      <c r="I189" s="61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3"/>
    </row>
    <row r="190" spans="1:36">
      <c r="A190" s="305"/>
      <c r="B190" s="306"/>
      <c r="C190" s="316" t="s">
        <v>104</v>
      </c>
      <c r="D190" s="314"/>
      <c r="E190" s="314"/>
      <c r="F190" s="314"/>
      <c r="G190" s="314"/>
      <c r="H190" s="315"/>
      <c r="I190" s="71" t="s">
        <v>105</v>
      </c>
      <c r="J190" s="73"/>
      <c r="K190" s="250"/>
      <c r="L190" s="250"/>
      <c r="M190" s="250"/>
      <c r="N190" s="250"/>
      <c r="O190" s="250"/>
      <c r="P190" s="103" t="s">
        <v>106</v>
      </c>
      <c r="Q190" s="320"/>
      <c r="R190" s="71" t="s">
        <v>107</v>
      </c>
      <c r="S190" s="73"/>
      <c r="T190" s="250"/>
      <c r="U190" s="250"/>
      <c r="V190" s="250"/>
      <c r="W190" s="250"/>
      <c r="X190" s="250"/>
      <c r="Y190" s="103" t="s">
        <v>106</v>
      </c>
      <c r="Z190" s="103"/>
      <c r="AA190" s="321" t="s">
        <v>108</v>
      </c>
      <c r="AB190" s="322"/>
      <c r="AC190" s="323"/>
      <c r="AD190" s="250"/>
      <c r="AE190" s="250"/>
      <c r="AF190" s="250"/>
      <c r="AG190" s="250"/>
      <c r="AH190" s="250"/>
      <c r="AI190" s="103" t="s">
        <v>106</v>
      </c>
      <c r="AJ190" s="104"/>
    </row>
    <row r="191" spans="1:36">
      <c r="A191" s="305"/>
      <c r="B191" s="306"/>
      <c r="C191" s="317"/>
      <c r="D191" s="318"/>
      <c r="E191" s="318"/>
      <c r="F191" s="318"/>
      <c r="G191" s="318"/>
      <c r="H191" s="319"/>
      <c r="I191" s="71" t="s">
        <v>109</v>
      </c>
      <c r="J191" s="72"/>
      <c r="K191" s="72"/>
      <c r="L191" s="73"/>
      <c r="M191" s="250"/>
      <c r="N191" s="250"/>
      <c r="O191" s="250"/>
      <c r="P191" s="103" t="s">
        <v>110</v>
      </c>
      <c r="Q191" s="320"/>
      <c r="R191" s="71" t="s">
        <v>111</v>
      </c>
      <c r="S191" s="72"/>
      <c r="T191" s="72"/>
      <c r="U191" s="72"/>
      <c r="V191" s="72"/>
      <c r="W191" s="72"/>
      <c r="X191" s="73"/>
      <c r="Y191" s="61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3"/>
    </row>
    <row r="192" spans="1:36">
      <c r="A192" s="305"/>
      <c r="B192" s="306"/>
      <c r="C192" s="331" t="s">
        <v>112</v>
      </c>
      <c r="D192" s="103"/>
      <c r="E192" s="103"/>
      <c r="F192" s="103"/>
      <c r="G192" s="103"/>
      <c r="H192" s="320"/>
      <c r="I192" s="336"/>
      <c r="J192" s="332"/>
      <c r="K192" s="332"/>
      <c r="L192" s="332"/>
      <c r="M192" s="332"/>
      <c r="N192" s="332"/>
      <c r="O192" s="332"/>
      <c r="P192" s="103" t="s">
        <v>71</v>
      </c>
      <c r="Q192" s="320"/>
      <c r="R192" s="416"/>
      <c r="S192" s="417"/>
      <c r="T192" s="417"/>
      <c r="U192" s="417"/>
      <c r="V192" s="417"/>
      <c r="W192" s="417"/>
      <c r="X192" s="417"/>
      <c r="Y192" s="417"/>
      <c r="Z192" s="417"/>
      <c r="AA192" s="417"/>
      <c r="AB192" s="417"/>
      <c r="AC192" s="417"/>
      <c r="AD192" s="417"/>
      <c r="AE192" s="417"/>
      <c r="AF192" s="417"/>
      <c r="AG192" s="417"/>
      <c r="AH192" s="417"/>
      <c r="AI192" s="417"/>
      <c r="AJ192" s="418"/>
    </row>
    <row r="193" spans="1:36">
      <c r="A193" s="305"/>
      <c r="B193" s="306"/>
      <c r="C193" s="331" t="s">
        <v>113</v>
      </c>
      <c r="D193" s="103"/>
      <c r="E193" s="103"/>
      <c r="F193" s="103"/>
      <c r="G193" s="103"/>
      <c r="H193" s="320"/>
      <c r="I193" s="336"/>
      <c r="J193" s="332"/>
      <c r="K193" s="332"/>
      <c r="L193" s="332"/>
      <c r="M193" s="332"/>
      <c r="N193" s="332"/>
      <c r="O193" s="332"/>
      <c r="P193" s="103" t="s">
        <v>114</v>
      </c>
      <c r="Q193" s="320"/>
      <c r="R193" s="71" t="s">
        <v>115</v>
      </c>
      <c r="S193" s="72"/>
      <c r="T193" s="72"/>
      <c r="U193" s="72"/>
      <c r="V193" s="72"/>
      <c r="W193" s="73"/>
      <c r="X193" s="336"/>
      <c r="Y193" s="332"/>
      <c r="Z193" s="332"/>
      <c r="AA193" s="332"/>
      <c r="AB193" s="332"/>
      <c r="AC193" s="332"/>
      <c r="AD193" s="332"/>
      <c r="AE193" s="103" t="s">
        <v>114</v>
      </c>
      <c r="AF193" s="103"/>
      <c r="AG193" s="103"/>
      <c r="AH193" s="103"/>
      <c r="AI193" s="103"/>
      <c r="AJ193" s="104"/>
    </row>
    <row r="194" spans="1:36">
      <c r="A194" s="408" t="s">
        <v>134</v>
      </c>
      <c r="B194" s="330"/>
      <c r="C194" s="331" t="s">
        <v>116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320"/>
      <c r="R194" s="332"/>
      <c r="S194" s="332"/>
      <c r="T194" s="332"/>
      <c r="U194" s="332"/>
      <c r="V194" s="332"/>
      <c r="W194" s="332"/>
      <c r="X194" s="332"/>
      <c r="Y194" s="332"/>
      <c r="Z194" s="332"/>
      <c r="AA194" s="332"/>
      <c r="AB194" s="332"/>
      <c r="AC194" s="332"/>
      <c r="AD194" s="332"/>
      <c r="AE194" s="72" t="s">
        <v>117</v>
      </c>
      <c r="AF194" s="72"/>
      <c r="AG194" s="734" t="str">
        <f>IF(R194="","",IF(R194&gt;=7.43,"ok","設備基準NG"))</f>
        <v/>
      </c>
      <c r="AH194" s="734"/>
      <c r="AI194" s="734"/>
      <c r="AJ194" s="735"/>
    </row>
    <row r="195" spans="1:36">
      <c r="A195" s="41"/>
      <c r="B195" s="42"/>
      <c r="C195" s="331" t="s">
        <v>118</v>
      </c>
      <c r="D195" s="103"/>
      <c r="E195" s="103"/>
      <c r="F195" s="103"/>
      <c r="G195" s="103"/>
      <c r="H195" s="320"/>
      <c r="I195" s="333"/>
      <c r="J195" s="334"/>
      <c r="K195" s="334"/>
      <c r="L195" s="334"/>
      <c r="M195" s="334"/>
      <c r="N195" s="334"/>
      <c r="O195" s="334"/>
      <c r="P195" s="334"/>
      <c r="Q195" s="334"/>
      <c r="R195" s="334"/>
      <c r="S195" s="334"/>
      <c r="T195" s="334"/>
      <c r="U195" s="334"/>
      <c r="V195" s="334"/>
      <c r="W195" s="334"/>
      <c r="X195" s="334"/>
      <c r="Y195" s="334"/>
      <c r="Z195" s="334"/>
      <c r="AA195" s="334"/>
      <c r="AB195" s="334"/>
      <c r="AC195" s="334"/>
      <c r="AD195" s="334"/>
      <c r="AE195" s="334"/>
      <c r="AF195" s="334"/>
      <c r="AG195" s="334"/>
      <c r="AH195" s="334"/>
      <c r="AI195" s="334"/>
      <c r="AJ195" s="335"/>
    </row>
    <row r="196" spans="1:36">
      <c r="A196" s="41"/>
      <c r="B196" s="42"/>
      <c r="C196" s="313" t="s">
        <v>119</v>
      </c>
      <c r="D196" s="314"/>
      <c r="E196" s="314"/>
      <c r="F196" s="314"/>
      <c r="G196" s="314"/>
      <c r="H196" s="315"/>
      <c r="I196" s="356" t="s">
        <v>178</v>
      </c>
      <c r="J196" s="357"/>
      <c r="K196" s="357"/>
      <c r="L196" s="357"/>
      <c r="M196" s="357"/>
      <c r="N196" s="357"/>
      <c r="O196" s="357"/>
      <c r="P196" s="357"/>
      <c r="Q196" s="357"/>
      <c r="R196" s="357"/>
      <c r="S196" s="357"/>
      <c r="T196" s="357"/>
      <c r="U196" s="357"/>
      <c r="V196" s="357"/>
      <c r="W196" s="357"/>
      <c r="X196" s="357"/>
      <c r="Y196" s="357"/>
      <c r="Z196" s="357"/>
      <c r="AA196" s="357"/>
      <c r="AB196" s="357"/>
      <c r="AC196" s="357"/>
      <c r="AD196" s="357"/>
      <c r="AE196" s="357"/>
      <c r="AF196" s="357"/>
      <c r="AG196" s="357"/>
      <c r="AH196" s="357"/>
      <c r="AI196" s="357"/>
      <c r="AJ196" s="358"/>
    </row>
    <row r="197" spans="1:36">
      <c r="A197" s="41"/>
      <c r="B197" s="42"/>
      <c r="C197" s="331" t="s">
        <v>120</v>
      </c>
      <c r="D197" s="103"/>
      <c r="E197" s="103"/>
      <c r="F197" s="103"/>
      <c r="G197" s="103"/>
      <c r="H197" s="320"/>
      <c r="I197" s="356" t="s">
        <v>178</v>
      </c>
      <c r="J197" s="357"/>
      <c r="K197" s="357"/>
      <c r="L197" s="357"/>
      <c r="M197" s="357"/>
      <c r="N197" s="357"/>
      <c r="O197" s="357"/>
      <c r="P197" s="357"/>
      <c r="Q197" s="357"/>
      <c r="R197" s="357"/>
      <c r="S197" s="357"/>
      <c r="T197" s="357"/>
      <c r="U197" s="357"/>
      <c r="V197" s="357"/>
      <c r="W197" s="357"/>
      <c r="X197" s="357"/>
      <c r="Y197" s="357"/>
      <c r="Z197" s="357"/>
      <c r="AA197" s="357"/>
      <c r="AB197" s="357"/>
      <c r="AC197" s="357"/>
      <c r="AD197" s="357"/>
      <c r="AE197" s="357"/>
      <c r="AF197" s="357"/>
      <c r="AG197" s="357"/>
      <c r="AH197" s="357"/>
      <c r="AI197" s="357"/>
      <c r="AJ197" s="358"/>
    </row>
    <row r="198" spans="1:36" ht="18" customHeight="1">
      <c r="A198" s="41"/>
      <c r="B198" s="42"/>
      <c r="C198" s="360" t="s">
        <v>72</v>
      </c>
      <c r="D198" s="362" t="s">
        <v>121</v>
      </c>
      <c r="E198" s="363"/>
      <c r="F198" s="363"/>
      <c r="G198" s="363"/>
      <c r="H198" s="364"/>
      <c r="I198" s="365"/>
      <c r="J198" s="366"/>
      <c r="K198" s="366"/>
      <c r="L198" s="366"/>
      <c r="M198" s="366"/>
      <c r="N198" s="366"/>
      <c r="O198" s="366"/>
      <c r="P198" s="367"/>
      <c r="Q198" s="420"/>
      <c r="R198" s="421"/>
      <c r="S198" s="422"/>
      <c r="T198" s="423"/>
      <c r="U198" s="424"/>
      <c r="V198" s="424"/>
      <c r="W198" s="424"/>
      <c r="X198" s="424"/>
      <c r="Y198" s="424"/>
      <c r="Z198" s="425"/>
      <c r="AA198" s="426"/>
      <c r="AB198" s="427"/>
      <c r="AC198" s="427"/>
      <c r="AD198" s="427"/>
      <c r="AE198" s="427"/>
      <c r="AF198" s="427"/>
      <c r="AG198" s="427"/>
      <c r="AH198" s="427"/>
      <c r="AI198" s="427"/>
      <c r="AJ198" s="428"/>
    </row>
    <row r="199" spans="1:36" ht="20.100000000000001" customHeight="1">
      <c r="A199" s="41"/>
      <c r="B199" s="42"/>
      <c r="C199" s="360"/>
      <c r="D199" s="340" t="s">
        <v>122</v>
      </c>
      <c r="E199" s="341"/>
      <c r="F199" s="341"/>
      <c r="G199" s="341"/>
      <c r="H199" s="342"/>
      <c r="I199" s="343"/>
      <c r="J199" s="344"/>
      <c r="K199" s="344"/>
      <c r="L199" s="344"/>
      <c r="M199" s="344"/>
      <c r="N199" s="344"/>
      <c r="O199" s="344"/>
      <c r="P199" s="345"/>
      <c r="Q199" s="346"/>
      <c r="R199" s="347"/>
      <c r="S199" s="348"/>
      <c r="T199" s="349"/>
      <c r="U199" s="350"/>
      <c r="V199" s="350"/>
      <c r="W199" s="350"/>
      <c r="X199" s="350"/>
      <c r="Y199" s="350"/>
      <c r="Z199" s="351"/>
      <c r="AA199" s="346"/>
      <c r="AB199" s="347"/>
      <c r="AC199" s="347"/>
      <c r="AD199" s="347"/>
      <c r="AE199" s="347"/>
      <c r="AF199" s="347"/>
      <c r="AG199" s="347"/>
      <c r="AH199" s="347"/>
      <c r="AI199" s="347"/>
      <c r="AJ199" s="352"/>
    </row>
    <row r="200" spans="1:36" ht="20.100000000000001" customHeight="1">
      <c r="A200" s="41"/>
      <c r="B200" s="42"/>
      <c r="C200" s="360"/>
      <c r="D200" s="353" t="s">
        <v>123</v>
      </c>
      <c r="E200" s="354"/>
      <c r="F200" s="354"/>
      <c r="G200" s="354"/>
      <c r="H200" s="355"/>
      <c r="I200" s="30"/>
      <c r="J200" s="16"/>
      <c r="K200" s="43"/>
      <c r="L200" s="16"/>
      <c r="M200" s="44"/>
      <c r="N200" s="19"/>
      <c r="O200" s="45"/>
      <c r="P200" s="31"/>
      <c r="Q200" s="346"/>
      <c r="R200" s="347"/>
      <c r="S200" s="348"/>
      <c r="T200" s="349"/>
      <c r="U200" s="350"/>
      <c r="V200" s="350"/>
      <c r="W200" s="350"/>
      <c r="X200" s="350"/>
      <c r="Y200" s="350"/>
      <c r="Z200" s="351"/>
      <c r="AA200" s="346"/>
      <c r="AB200" s="347"/>
      <c r="AC200" s="347"/>
      <c r="AD200" s="347"/>
      <c r="AE200" s="347"/>
      <c r="AF200" s="347"/>
      <c r="AG200" s="347"/>
      <c r="AH200" s="347"/>
      <c r="AI200" s="347"/>
      <c r="AJ200" s="352"/>
    </row>
    <row r="201" spans="1:36" ht="24" customHeight="1" thickBot="1">
      <c r="A201" s="46"/>
      <c r="B201" s="47"/>
      <c r="C201" s="361"/>
      <c r="D201" s="378" t="s">
        <v>126</v>
      </c>
      <c r="E201" s="379"/>
      <c r="F201" s="379"/>
      <c r="G201" s="379"/>
      <c r="H201" s="380"/>
      <c r="I201" s="381"/>
      <c r="J201" s="382"/>
      <c r="K201" s="382"/>
      <c r="L201" s="382"/>
      <c r="M201" s="382"/>
      <c r="N201" s="382"/>
      <c r="O201" s="382"/>
      <c r="P201" s="382"/>
      <c r="Q201" s="382"/>
      <c r="R201" s="382"/>
      <c r="S201" s="382"/>
      <c r="T201" s="382"/>
      <c r="U201" s="382"/>
      <c r="V201" s="382"/>
      <c r="W201" s="382"/>
      <c r="X201" s="382"/>
      <c r="Y201" s="382"/>
      <c r="Z201" s="382"/>
      <c r="AA201" s="382"/>
      <c r="AB201" s="382"/>
      <c r="AC201" s="382"/>
      <c r="AD201" s="382"/>
      <c r="AE201" s="382"/>
      <c r="AF201" s="382"/>
      <c r="AG201" s="382"/>
      <c r="AH201" s="382"/>
      <c r="AI201" s="382"/>
      <c r="AJ201" s="383"/>
    </row>
    <row r="202" spans="1:36">
      <c r="A202" s="28" t="s">
        <v>86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413" t="s">
        <v>179</v>
      </c>
      <c r="AH202" s="413"/>
      <c r="AI202" s="413"/>
      <c r="AJ202" s="413"/>
    </row>
    <row r="203" spans="1:36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</row>
    <row r="204" spans="1:36" ht="15" thickBo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297"/>
      <c r="Z204" s="297"/>
      <c r="AA204" s="297"/>
      <c r="AB204" s="298" t="s">
        <v>88</v>
      </c>
      <c r="AC204" s="298"/>
      <c r="AD204" s="298"/>
      <c r="AE204" s="299"/>
      <c r="AF204" s="299"/>
      <c r="AG204" s="299"/>
      <c r="AH204" s="300" t="s">
        <v>89</v>
      </c>
      <c r="AI204" s="301"/>
      <c r="AJ204" s="302"/>
    </row>
    <row r="205" spans="1:36">
      <c r="A205" s="303" t="s">
        <v>90</v>
      </c>
      <c r="B205" s="304"/>
      <c r="C205" s="81" t="s">
        <v>7</v>
      </c>
      <c r="D205" s="81"/>
      <c r="E205" s="81"/>
      <c r="F205" s="81"/>
      <c r="G205" s="81"/>
      <c r="H205" s="81"/>
      <c r="I205" s="307"/>
      <c r="J205" s="308"/>
      <c r="K205" s="308"/>
      <c r="L205" s="308"/>
      <c r="M205" s="308"/>
      <c r="N205" s="308"/>
      <c r="O205" s="308"/>
      <c r="P205" s="308"/>
      <c r="Q205" s="308"/>
      <c r="R205" s="308"/>
      <c r="S205" s="308"/>
      <c r="T205" s="308"/>
      <c r="U205" s="308"/>
      <c r="V205" s="308"/>
      <c r="W205" s="308"/>
      <c r="X205" s="308"/>
      <c r="Y205" s="308"/>
      <c r="Z205" s="308"/>
      <c r="AA205" s="308"/>
      <c r="AB205" s="308"/>
      <c r="AC205" s="308"/>
      <c r="AD205" s="309"/>
      <c r="AE205" s="419" t="s">
        <v>91</v>
      </c>
      <c r="AF205" s="419"/>
      <c r="AG205" s="419"/>
      <c r="AH205" s="419"/>
      <c r="AI205" s="311"/>
      <c r="AJ205" s="312"/>
    </row>
    <row r="206" spans="1:36">
      <c r="A206" s="305"/>
      <c r="B206" s="306"/>
      <c r="C206" s="82" t="s">
        <v>10</v>
      </c>
      <c r="D206" s="82"/>
      <c r="E206" s="82"/>
      <c r="F206" s="82"/>
      <c r="G206" s="82"/>
      <c r="H206" s="82"/>
      <c r="I206" s="292"/>
      <c r="J206" s="293"/>
      <c r="K206" s="293"/>
      <c r="L206" s="293"/>
      <c r="M206" s="293"/>
      <c r="N206" s="293"/>
      <c r="O206" s="293"/>
      <c r="P206" s="293"/>
      <c r="Q206" s="293"/>
      <c r="R206" s="293"/>
      <c r="S206" s="293"/>
      <c r="T206" s="293"/>
      <c r="U206" s="293"/>
      <c r="V206" s="293"/>
      <c r="W206" s="293"/>
      <c r="X206" s="293"/>
      <c r="Y206" s="293"/>
      <c r="Z206" s="293"/>
      <c r="AA206" s="293"/>
      <c r="AB206" s="293"/>
      <c r="AC206" s="293"/>
      <c r="AD206" s="293"/>
      <c r="AE206" s="293"/>
      <c r="AF206" s="293"/>
      <c r="AG206" s="293"/>
      <c r="AH206" s="293"/>
      <c r="AI206" s="293"/>
      <c r="AJ206" s="294"/>
    </row>
    <row r="207" spans="1:36">
      <c r="A207" s="305"/>
      <c r="B207" s="306"/>
      <c r="C207" s="54" t="s">
        <v>13</v>
      </c>
      <c r="D207" s="54"/>
      <c r="E207" s="54"/>
      <c r="F207" s="54"/>
      <c r="G207" s="54"/>
      <c r="H207" s="54"/>
      <c r="I207" s="138" t="s">
        <v>14</v>
      </c>
      <c r="J207" s="139"/>
      <c r="K207" s="140"/>
      <c r="L207" s="140"/>
      <c r="M207" s="140"/>
      <c r="N207" s="140"/>
      <c r="O207" s="140"/>
      <c r="P207" s="141"/>
      <c r="Q207" s="142" t="s">
        <v>15</v>
      </c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4"/>
    </row>
    <row r="208" spans="1:36">
      <c r="A208" s="305"/>
      <c r="B208" s="306"/>
      <c r="C208" s="54"/>
      <c r="D208" s="54"/>
      <c r="E208" s="54"/>
      <c r="F208" s="54"/>
      <c r="G208" s="54"/>
      <c r="H208" s="54"/>
      <c r="I208" s="145" t="s">
        <v>5</v>
      </c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  <c r="AD208" s="146"/>
      <c r="AE208" s="146"/>
      <c r="AF208" s="146"/>
      <c r="AG208" s="146"/>
      <c r="AH208" s="146"/>
      <c r="AI208" s="146"/>
      <c r="AJ208" s="147"/>
    </row>
    <row r="209" spans="1:36">
      <c r="A209" s="305"/>
      <c r="B209" s="306"/>
      <c r="C209" s="54"/>
      <c r="D209" s="54"/>
      <c r="E209" s="54"/>
      <c r="F209" s="54"/>
      <c r="G209" s="54"/>
      <c r="H209" s="54"/>
      <c r="I209" s="373" t="s">
        <v>5</v>
      </c>
      <c r="J209" s="374"/>
      <c r="K209" s="374"/>
      <c r="L209" s="374"/>
      <c r="M209" s="374"/>
      <c r="N209" s="374"/>
      <c r="O209" s="374"/>
      <c r="P209" s="374"/>
      <c r="Q209" s="374"/>
      <c r="R209" s="374"/>
      <c r="S209" s="374"/>
      <c r="T209" s="374"/>
      <c r="U209" s="374"/>
      <c r="V209" s="374"/>
      <c r="W209" s="374"/>
      <c r="X209" s="374"/>
      <c r="Y209" s="374"/>
      <c r="Z209" s="374"/>
      <c r="AA209" s="374"/>
      <c r="AB209" s="374"/>
      <c r="AC209" s="374"/>
      <c r="AD209" s="374"/>
      <c r="AE209" s="374"/>
      <c r="AF209" s="374"/>
      <c r="AG209" s="374"/>
      <c r="AH209" s="374"/>
      <c r="AI209" s="374"/>
      <c r="AJ209" s="375"/>
    </row>
    <row r="210" spans="1:36">
      <c r="A210" s="305"/>
      <c r="B210" s="306"/>
      <c r="C210" s="71" t="s">
        <v>95</v>
      </c>
      <c r="D210" s="72"/>
      <c r="E210" s="72"/>
      <c r="F210" s="72"/>
      <c r="G210" s="72"/>
      <c r="H210" s="73"/>
      <c r="I210" s="326">
        <v>1</v>
      </c>
      <c r="J210" s="327"/>
      <c r="K210" s="327"/>
      <c r="L210" s="327"/>
      <c r="M210" s="327"/>
      <c r="N210" s="327"/>
      <c r="O210" s="327"/>
      <c r="P210" s="327"/>
      <c r="Q210" s="327"/>
      <c r="R210" s="327"/>
      <c r="S210" s="327"/>
      <c r="T210" s="327"/>
      <c r="U210" s="327"/>
      <c r="V210" s="327"/>
      <c r="W210" s="327"/>
      <c r="X210" s="327"/>
      <c r="Y210" s="327"/>
      <c r="Z210" s="327"/>
      <c r="AA210" s="327"/>
      <c r="AB210" s="327"/>
      <c r="AC210" s="327"/>
      <c r="AD210" s="327"/>
      <c r="AE210" s="327"/>
      <c r="AF210" s="327"/>
      <c r="AG210" s="327"/>
      <c r="AH210" s="327"/>
      <c r="AI210" s="327"/>
      <c r="AJ210" s="328"/>
    </row>
    <row r="211" spans="1:36">
      <c r="A211" s="305"/>
      <c r="B211" s="306"/>
      <c r="C211" s="54" t="s">
        <v>19</v>
      </c>
      <c r="D211" s="54"/>
      <c r="E211" s="54"/>
      <c r="F211" s="54"/>
      <c r="G211" s="54"/>
      <c r="H211" s="54"/>
      <c r="I211" s="54" t="s">
        <v>131</v>
      </c>
      <c r="J211" s="54"/>
      <c r="K211" s="54"/>
      <c r="L211" s="54"/>
      <c r="M211" s="55" t="s">
        <v>5</v>
      </c>
      <c r="N211" s="55"/>
      <c r="O211" s="55"/>
      <c r="P211" s="55"/>
      <c r="Q211" s="55"/>
      <c r="R211" s="55"/>
      <c r="S211" s="55"/>
      <c r="T211" s="55"/>
      <c r="U211" s="55"/>
      <c r="V211" s="55"/>
      <c r="W211" s="54" t="s">
        <v>21</v>
      </c>
      <c r="X211" s="54"/>
      <c r="Y211" s="54"/>
      <c r="Z211" s="54"/>
      <c r="AA211" s="56" t="s">
        <v>5</v>
      </c>
      <c r="AB211" s="57"/>
      <c r="AC211" s="57"/>
      <c r="AD211" s="57"/>
      <c r="AE211" s="57"/>
      <c r="AF211" s="57"/>
      <c r="AG211" s="57"/>
      <c r="AH211" s="57"/>
      <c r="AI211" s="57"/>
      <c r="AJ211" s="58"/>
    </row>
    <row r="212" spans="1:36">
      <c r="A212" s="305"/>
      <c r="B212" s="306"/>
      <c r="C212" s="313" t="s">
        <v>97</v>
      </c>
      <c r="D212" s="314"/>
      <c r="E212" s="314"/>
      <c r="F212" s="314"/>
      <c r="G212" s="314"/>
      <c r="H212" s="315"/>
      <c r="I212" s="61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3"/>
    </row>
    <row r="213" spans="1:36" ht="18" customHeight="1">
      <c r="A213" s="305"/>
      <c r="B213" s="306"/>
      <c r="C213" s="313" t="s">
        <v>99</v>
      </c>
      <c r="D213" s="314"/>
      <c r="E213" s="314"/>
      <c r="F213" s="314"/>
      <c r="G213" s="314"/>
      <c r="H213" s="315"/>
      <c r="I213" s="324" t="s">
        <v>184</v>
      </c>
      <c r="J213" s="325"/>
      <c r="K213" s="325"/>
      <c r="L213" s="325"/>
      <c r="M213" s="325"/>
      <c r="N213" s="325"/>
      <c r="O213" s="325"/>
      <c r="P213" s="325"/>
      <c r="Q213" s="325"/>
      <c r="R213" s="325"/>
      <c r="S213" s="325"/>
      <c r="T213" s="325"/>
      <c r="U213" s="325"/>
      <c r="V213" s="325"/>
      <c r="W213" s="325"/>
      <c r="X213" s="325"/>
      <c r="Y213" s="325"/>
      <c r="Z213" s="103" t="s">
        <v>100</v>
      </c>
      <c r="AA213" s="103"/>
      <c r="AB213" s="103"/>
      <c r="AC213" s="103"/>
      <c r="AD213" s="103"/>
      <c r="AE213" s="61"/>
      <c r="AF213" s="62"/>
      <c r="AG213" s="62"/>
      <c r="AH213" s="62"/>
      <c r="AI213" s="62"/>
      <c r="AJ213" s="63"/>
    </row>
    <row r="214" spans="1:36">
      <c r="A214" s="305"/>
      <c r="B214" s="306"/>
      <c r="C214" s="313" t="s">
        <v>102</v>
      </c>
      <c r="D214" s="314"/>
      <c r="E214" s="314"/>
      <c r="F214" s="314"/>
      <c r="G214" s="314"/>
      <c r="H214" s="315"/>
      <c r="I214" s="61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3"/>
    </row>
    <row r="215" spans="1:36">
      <c r="A215" s="305"/>
      <c r="B215" s="306"/>
      <c r="C215" s="316" t="s">
        <v>104</v>
      </c>
      <c r="D215" s="314"/>
      <c r="E215" s="314"/>
      <c r="F215" s="314"/>
      <c r="G215" s="314"/>
      <c r="H215" s="315"/>
      <c r="I215" s="71" t="s">
        <v>105</v>
      </c>
      <c r="J215" s="73"/>
      <c r="K215" s="250"/>
      <c r="L215" s="250"/>
      <c r="M215" s="250"/>
      <c r="N215" s="250"/>
      <c r="O215" s="250"/>
      <c r="P215" s="103" t="s">
        <v>106</v>
      </c>
      <c r="Q215" s="320"/>
      <c r="R215" s="71" t="s">
        <v>107</v>
      </c>
      <c r="S215" s="73"/>
      <c r="T215" s="250"/>
      <c r="U215" s="250"/>
      <c r="V215" s="250"/>
      <c r="W215" s="250"/>
      <c r="X215" s="250"/>
      <c r="Y215" s="103" t="s">
        <v>106</v>
      </c>
      <c r="Z215" s="103"/>
      <c r="AA215" s="321" t="s">
        <v>108</v>
      </c>
      <c r="AB215" s="322"/>
      <c r="AC215" s="323"/>
      <c r="AD215" s="250"/>
      <c r="AE215" s="250"/>
      <c r="AF215" s="250"/>
      <c r="AG215" s="250"/>
      <c r="AH215" s="250"/>
      <c r="AI215" s="103" t="s">
        <v>106</v>
      </c>
      <c r="AJ215" s="104"/>
    </row>
    <row r="216" spans="1:36">
      <c r="A216" s="305"/>
      <c r="B216" s="306"/>
      <c r="C216" s="317"/>
      <c r="D216" s="318"/>
      <c r="E216" s="318"/>
      <c r="F216" s="318"/>
      <c r="G216" s="318"/>
      <c r="H216" s="319"/>
      <c r="I216" s="71" t="s">
        <v>109</v>
      </c>
      <c r="J216" s="72"/>
      <c r="K216" s="72"/>
      <c r="L216" s="73"/>
      <c r="M216" s="250"/>
      <c r="N216" s="250"/>
      <c r="O216" s="250"/>
      <c r="P216" s="103" t="s">
        <v>110</v>
      </c>
      <c r="Q216" s="320"/>
      <c r="R216" s="71" t="s">
        <v>111</v>
      </c>
      <c r="S216" s="72"/>
      <c r="T216" s="72"/>
      <c r="U216" s="72"/>
      <c r="V216" s="72"/>
      <c r="W216" s="72"/>
      <c r="X216" s="73"/>
      <c r="Y216" s="61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3"/>
    </row>
    <row r="217" spans="1:36">
      <c r="A217" s="305"/>
      <c r="B217" s="306"/>
      <c r="C217" s="331" t="s">
        <v>112</v>
      </c>
      <c r="D217" s="103"/>
      <c r="E217" s="103"/>
      <c r="F217" s="103"/>
      <c r="G217" s="103"/>
      <c r="H217" s="320"/>
      <c r="I217" s="336"/>
      <c r="J217" s="332"/>
      <c r="K217" s="332"/>
      <c r="L217" s="332"/>
      <c r="M217" s="332"/>
      <c r="N217" s="332"/>
      <c r="O217" s="332"/>
      <c r="P217" s="103" t="s">
        <v>71</v>
      </c>
      <c r="Q217" s="320"/>
      <c r="R217" s="416"/>
      <c r="S217" s="417"/>
      <c r="T217" s="417"/>
      <c r="U217" s="417"/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8"/>
    </row>
    <row r="218" spans="1:36">
      <c r="A218" s="305"/>
      <c r="B218" s="306"/>
      <c r="C218" s="331" t="s">
        <v>113</v>
      </c>
      <c r="D218" s="103"/>
      <c r="E218" s="103"/>
      <c r="F218" s="103"/>
      <c r="G218" s="103"/>
      <c r="H218" s="320"/>
      <c r="I218" s="336"/>
      <c r="J218" s="332"/>
      <c r="K218" s="332"/>
      <c r="L218" s="332"/>
      <c r="M218" s="332"/>
      <c r="N218" s="332"/>
      <c r="O218" s="332"/>
      <c r="P218" s="103" t="s">
        <v>114</v>
      </c>
      <c r="Q218" s="320"/>
      <c r="R218" s="71" t="s">
        <v>115</v>
      </c>
      <c r="S218" s="72"/>
      <c r="T218" s="72"/>
      <c r="U218" s="72"/>
      <c r="V218" s="72"/>
      <c r="W218" s="73"/>
      <c r="X218" s="336"/>
      <c r="Y218" s="332"/>
      <c r="Z218" s="332"/>
      <c r="AA218" s="332"/>
      <c r="AB218" s="332"/>
      <c r="AC218" s="332"/>
      <c r="AD218" s="332"/>
      <c r="AE218" s="103" t="s">
        <v>114</v>
      </c>
      <c r="AF218" s="103"/>
      <c r="AG218" s="103"/>
      <c r="AH218" s="103"/>
      <c r="AI218" s="103"/>
      <c r="AJ218" s="104"/>
    </row>
    <row r="219" spans="1:36">
      <c r="A219" s="414">
        <v>7</v>
      </c>
      <c r="B219" s="415"/>
      <c r="C219" s="331" t="s">
        <v>116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320"/>
      <c r="R219" s="332"/>
      <c r="S219" s="332"/>
      <c r="T219" s="332"/>
      <c r="U219" s="332"/>
      <c r="V219" s="332"/>
      <c r="W219" s="332"/>
      <c r="X219" s="332"/>
      <c r="Y219" s="332"/>
      <c r="Z219" s="332"/>
      <c r="AA219" s="332"/>
      <c r="AB219" s="332"/>
      <c r="AC219" s="332"/>
      <c r="AD219" s="332"/>
      <c r="AE219" s="72" t="s">
        <v>117</v>
      </c>
      <c r="AF219" s="72"/>
      <c r="AG219" s="734" t="str">
        <f>IF(R219="","",IF(R219&gt;=7.43,"ok","設備基準NG"))</f>
        <v/>
      </c>
      <c r="AH219" s="734"/>
      <c r="AI219" s="734"/>
      <c r="AJ219" s="735"/>
    </row>
    <row r="220" spans="1:36">
      <c r="A220" s="48"/>
      <c r="B220" s="49"/>
      <c r="C220" s="331" t="s">
        <v>118</v>
      </c>
      <c r="D220" s="103"/>
      <c r="E220" s="103"/>
      <c r="F220" s="103"/>
      <c r="G220" s="103"/>
      <c r="H220" s="320"/>
      <c r="I220" s="333"/>
      <c r="J220" s="334"/>
      <c r="K220" s="334"/>
      <c r="L220" s="334"/>
      <c r="M220" s="334"/>
      <c r="N220" s="334"/>
      <c r="O220" s="334"/>
      <c r="P220" s="334"/>
      <c r="Q220" s="334"/>
      <c r="R220" s="334"/>
      <c r="S220" s="334"/>
      <c r="T220" s="334"/>
      <c r="U220" s="334"/>
      <c r="V220" s="334"/>
      <c r="W220" s="334"/>
      <c r="X220" s="334"/>
      <c r="Y220" s="334"/>
      <c r="Z220" s="334"/>
      <c r="AA220" s="334"/>
      <c r="AB220" s="334"/>
      <c r="AC220" s="334"/>
      <c r="AD220" s="334"/>
      <c r="AE220" s="334"/>
      <c r="AF220" s="334"/>
      <c r="AG220" s="334"/>
      <c r="AH220" s="334"/>
      <c r="AI220" s="334"/>
      <c r="AJ220" s="335"/>
    </row>
    <row r="221" spans="1:36">
      <c r="A221" s="48"/>
      <c r="B221" s="49"/>
      <c r="C221" s="313" t="s">
        <v>119</v>
      </c>
      <c r="D221" s="314"/>
      <c r="E221" s="314"/>
      <c r="F221" s="314"/>
      <c r="G221" s="314"/>
      <c r="H221" s="315"/>
      <c r="I221" s="356" t="s">
        <v>178</v>
      </c>
      <c r="J221" s="357"/>
      <c r="K221" s="357"/>
      <c r="L221" s="357"/>
      <c r="M221" s="357"/>
      <c r="N221" s="357"/>
      <c r="O221" s="357"/>
      <c r="P221" s="357"/>
      <c r="Q221" s="357"/>
      <c r="R221" s="357"/>
      <c r="S221" s="357"/>
      <c r="T221" s="357"/>
      <c r="U221" s="357"/>
      <c r="V221" s="357"/>
      <c r="W221" s="357"/>
      <c r="X221" s="357"/>
      <c r="Y221" s="357"/>
      <c r="Z221" s="357"/>
      <c r="AA221" s="357"/>
      <c r="AB221" s="357"/>
      <c r="AC221" s="357"/>
      <c r="AD221" s="357"/>
      <c r="AE221" s="357"/>
      <c r="AF221" s="357"/>
      <c r="AG221" s="357"/>
      <c r="AH221" s="357"/>
      <c r="AI221" s="357"/>
      <c r="AJ221" s="358"/>
    </row>
    <row r="222" spans="1:36">
      <c r="A222" s="48"/>
      <c r="B222" s="49"/>
      <c r="C222" s="331" t="s">
        <v>120</v>
      </c>
      <c r="D222" s="103"/>
      <c r="E222" s="103"/>
      <c r="F222" s="103"/>
      <c r="G222" s="103"/>
      <c r="H222" s="320"/>
      <c r="I222" s="356" t="s">
        <v>178</v>
      </c>
      <c r="J222" s="357"/>
      <c r="K222" s="357"/>
      <c r="L222" s="357"/>
      <c r="M222" s="357"/>
      <c r="N222" s="357"/>
      <c r="O222" s="357"/>
      <c r="P222" s="357"/>
      <c r="Q222" s="357"/>
      <c r="R222" s="357"/>
      <c r="S222" s="357"/>
      <c r="T222" s="357"/>
      <c r="U222" s="357"/>
      <c r="V222" s="357"/>
      <c r="W222" s="357"/>
      <c r="X222" s="357"/>
      <c r="Y222" s="357"/>
      <c r="Z222" s="357"/>
      <c r="AA222" s="357"/>
      <c r="AB222" s="357"/>
      <c r="AC222" s="357"/>
      <c r="AD222" s="357"/>
      <c r="AE222" s="357"/>
      <c r="AF222" s="357"/>
      <c r="AG222" s="357"/>
      <c r="AH222" s="357"/>
      <c r="AI222" s="357"/>
      <c r="AJ222" s="358"/>
    </row>
    <row r="223" spans="1:36" ht="18" customHeight="1">
      <c r="A223" s="48"/>
      <c r="B223" s="49"/>
      <c r="C223" s="360" t="s">
        <v>72</v>
      </c>
      <c r="D223" s="362" t="s">
        <v>121</v>
      </c>
      <c r="E223" s="363"/>
      <c r="F223" s="363"/>
      <c r="G223" s="363"/>
      <c r="H223" s="364"/>
      <c r="I223" s="365"/>
      <c r="J223" s="366"/>
      <c r="K223" s="366"/>
      <c r="L223" s="366"/>
      <c r="M223" s="366"/>
      <c r="N223" s="366"/>
      <c r="O223" s="366"/>
      <c r="P223" s="367"/>
      <c r="Q223" s="420"/>
      <c r="R223" s="421"/>
      <c r="S223" s="422"/>
      <c r="T223" s="423"/>
      <c r="U223" s="424"/>
      <c r="V223" s="424"/>
      <c r="W223" s="424"/>
      <c r="X223" s="424"/>
      <c r="Y223" s="424"/>
      <c r="Z223" s="425"/>
      <c r="AA223" s="426"/>
      <c r="AB223" s="427"/>
      <c r="AC223" s="427"/>
      <c r="AD223" s="427"/>
      <c r="AE223" s="427"/>
      <c r="AF223" s="427"/>
      <c r="AG223" s="427"/>
      <c r="AH223" s="427"/>
      <c r="AI223" s="427"/>
      <c r="AJ223" s="428"/>
    </row>
    <row r="224" spans="1:36" ht="20.100000000000001" customHeight="1">
      <c r="A224" s="48"/>
      <c r="B224" s="49"/>
      <c r="C224" s="360"/>
      <c r="D224" s="340" t="s">
        <v>122</v>
      </c>
      <c r="E224" s="341"/>
      <c r="F224" s="341"/>
      <c r="G224" s="341"/>
      <c r="H224" s="342"/>
      <c r="I224" s="343"/>
      <c r="J224" s="344"/>
      <c r="K224" s="344"/>
      <c r="L224" s="344"/>
      <c r="M224" s="344"/>
      <c r="N224" s="344"/>
      <c r="O224" s="344"/>
      <c r="P224" s="345"/>
      <c r="Q224" s="346"/>
      <c r="R224" s="347"/>
      <c r="S224" s="348"/>
      <c r="T224" s="349"/>
      <c r="U224" s="350"/>
      <c r="V224" s="350"/>
      <c r="W224" s="350"/>
      <c r="X224" s="350"/>
      <c r="Y224" s="350"/>
      <c r="Z224" s="351"/>
      <c r="AA224" s="346"/>
      <c r="AB224" s="347"/>
      <c r="AC224" s="347"/>
      <c r="AD224" s="347"/>
      <c r="AE224" s="347"/>
      <c r="AF224" s="347"/>
      <c r="AG224" s="347"/>
      <c r="AH224" s="347"/>
      <c r="AI224" s="347"/>
      <c r="AJ224" s="352"/>
    </row>
    <row r="225" spans="1:36" ht="20.100000000000001" customHeight="1">
      <c r="A225" s="48"/>
      <c r="B225" s="49"/>
      <c r="C225" s="360"/>
      <c r="D225" s="353" t="s">
        <v>123</v>
      </c>
      <c r="E225" s="354"/>
      <c r="F225" s="354"/>
      <c r="G225" s="354"/>
      <c r="H225" s="355"/>
      <c r="I225" s="30"/>
      <c r="J225" s="16"/>
      <c r="K225" s="43"/>
      <c r="L225" s="16"/>
      <c r="M225" s="44"/>
      <c r="N225" s="19"/>
      <c r="O225" s="45"/>
      <c r="P225" s="31"/>
      <c r="Q225" s="346"/>
      <c r="R225" s="347"/>
      <c r="S225" s="348"/>
      <c r="T225" s="349"/>
      <c r="U225" s="350"/>
      <c r="V225" s="350"/>
      <c r="W225" s="350"/>
      <c r="X225" s="350"/>
      <c r="Y225" s="350"/>
      <c r="Z225" s="351"/>
      <c r="AA225" s="346"/>
      <c r="AB225" s="347"/>
      <c r="AC225" s="347"/>
      <c r="AD225" s="347"/>
      <c r="AE225" s="347"/>
      <c r="AF225" s="347"/>
      <c r="AG225" s="347"/>
      <c r="AH225" s="347"/>
      <c r="AI225" s="347"/>
      <c r="AJ225" s="352"/>
    </row>
    <row r="226" spans="1:36" ht="18.75" customHeight="1" thickBot="1">
      <c r="A226" s="50"/>
      <c r="B226" s="51"/>
      <c r="C226" s="361"/>
      <c r="D226" s="378" t="s">
        <v>126</v>
      </c>
      <c r="E226" s="379"/>
      <c r="F226" s="379"/>
      <c r="G226" s="379"/>
      <c r="H226" s="380"/>
      <c r="I226" s="381"/>
      <c r="J226" s="382"/>
      <c r="K226" s="382"/>
      <c r="L226" s="382"/>
      <c r="M226" s="382"/>
      <c r="N226" s="382"/>
      <c r="O226" s="382"/>
      <c r="P226" s="382"/>
      <c r="Q226" s="382"/>
      <c r="R226" s="382"/>
      <c r="S226" s="382"/>
      <c r="T226" s="382"/>
      <c r="U226" s="382"/>
      <c r="V226" s="382"/>
      <c r="W226" s="382"/>
      <c r="X226" s="382"/>
      <c r="Y226" s="382"/>
      <c r="Z226" s="382"/>
      <c r="AA226" s="382"/>
      <c r="AB226" s="382"/>
      <c r="AC226" s="382"/>
      <c r="AD226" s="382"/>
      <c r="AE226" s="382"/>
      <c r="AF226" s="382"/>
      <c r="AG226" s="382"/>
      <c r="AH226" s="382"/>
      <c r="AI226" s="382"/>
      <c r="AJ226" s="383"/>
    </row>
    <row r="227" spans="1:36">
      <c r="A227" s="303" t="s">
        <v>90</v>
      </c>
      <c r="B227" s="304"/>
      <c r="C227" s="81" t="s">
        <v>7</v>
      </c>
      <c r="D227" s="81"/>
      <c r="E227" s="81"/>
      <c r="F227" s="81"/>
      <c r="G227" s="81"/>
      <c r="H227" s="81"/>
      <c r="I227" s="307"/>
      <c r="J227" s="308"/>
      <c r="K227" s="308"/>
      <c r="L227" s="308"/>
      <c r="M227" s="308"/>
      <c r="N227" s="308"/>
      <c r="O227" s="308"/>
      <c r="P227" s="308"/>
      <c r="Q227" s="308"/>
      <c r="R227" s="308"/>
      <c r="S227" s="308"/>
      <c r="T227" s="308"/>
      <c r="U227" s="308"/>
      <c r="V227" s="308"/>
      <c r="W227" s="308"/>
      <c r="X227" s="308"/>
      <c r="Y227" s="308"/>
      <c r="Z227" s="308"/>
      <c r="AA227" s="308"/>
      <c r="AB227" s="308"/>
      <c r="AC227" s="308"/>
      <c r="AD227" s="309"/>
      <c r="AE227" s="419" t="s">
        <v>91</v>
      </c>
      <c r="AF227" s="419"/>
      <c r="AG227" s="419"/>
      <c r="AH227" s="419"/>
      <c r="AI227" s="311"/>
      <c r="AJ227" s="312"/>
    </row>
    <row r="228" spans="1:36">
      <c r="A228" s="305"/>
      <c r="B228" s="306"/>
      <c r="C228" s="82" t="s">
        <v>10</v>
      </c>
      <c r="D228" s="82"/>
      <c r="E228" s="82"/>
      <c r="F228" s="82"/>
      <c r="G228" s="82"/>
      <c r="H228" s="82"/>
      <c r="I228" s="292"/>
      <c r="J228" s="293"/>
      <c r="K228" s="293"/>
      <c r="L228" s="293"/>
      <c r="M228" s="293"/>
      <c r="N228" s="293"/>
      <c r="O228" s="293"/>
      <c r="P228" s="293"/>
      <c r="Q228" s="293"/>
      <c r="R228" s="293"/>
      <c r="S228" s="293"/>
      <c r="T228" s="293"/>
      <c r="U228" s="293"/>
      <c r="V228" s="293"/>
      <c r="W228" s="293"/>
      <c r="X228" s="293"/>
      <c r="Y228" s="293"/>
      <c r="Z228" s="293"/>
      <c r="AA228" s="293"/>
      <c r="AB228" s="293"/>
      <c r="AC228" s="293"/>
      <c r="AD228" s="293"/>
      <c r="AE228" s="293"/>
      <c r="AF228" s="293"/>
      <c r="AG228" s="293"/>
      <c r="AH228" s="293"/>
      <c r="AI228" s="293"/>
      <c r="AJ228" s="294"/>
    </row>
    <row r="229" spans="1:36">
      <c r="A229" s="305"/>
      <c r="B229" s="306"/>
      <c r="C229" s="54" t="s">
        <v>13</v>
      </c>
      <c r="D229" s="54"/>
      <c r="E229" s="54"/>
      <c r="F229" s="54"/>
      <c r="G229" s="54"/>
      <c r="H229" s="54"/>
      <c r="I229" s="138" t="s">
        <v>14</v>
      </c>
      <c r="J229" s="139"/>
      <c r="K229" s="250"/>
      <c r="L229" s="250"/>
      <c r="M229" s="250"/>
      <c r="N229" s="250"/>
      <c r="O229" s="250"/>
      <c r="P229" s="182"/>
      <c r="Q229" s="142" t="s">
        <v>15</v>
      </c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4"/>
    </row>
    <row r="230" spans="1:36">
      <c r="A230" s="305"/>
      <c r="B230" s="306"/>
      <c r="C230" s="54"/>
      <c r="D230" s="54"/>
      <c r="E230" s="54"/>
      <c r="F230" s="54"/>
      <c r="G230" s="54"/>
      <c r="H230" s="54"/>
      <c r="I230" s="295" t="s">
        <v>5</v>
      </c>
      <c r="J230" s="295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  <c r="V230" s="295"/>
      <c r="W230" s="295"/>
      <c r="X230" s="295"/>
      <c r="Y230" s="295"/>
      <c r="Z230" s="295"/>
      <c r="AA230" s="295"/>
      <c r="AB230" s="295"/>
      <c r="AC230" s="295"/>
      <c r="AD230" s="295"/>
      <c r="AE230" s="295"/>
      <c r="AF230" s="295"/>
      <c r="AG230" s="295"/>
      <c r="AH230" s="295"/>
      <c r="AI230" s="295"/>
      <c r="AJ230" s="296"/>
    </row>
    <row r="231" spans="1:36">
      <c r="A231" s="305"/>
      <c r="B231" s="306"/>
      <c r="C231" s="54"/>
      <c r="D231" s="54"/>
      <c r="E231" s="54"/>
      <c r="F231" s="54"/>
      <c r="G231" s="54"/>
      <c r="H231" s="54"/>
      <c r="I231" s="105" t="s">
        <v>5</v>
      </c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  <c r="AA231" s="105"/>
      <c r="AB231" s="105"/>
      <c r="AC231" s="105"/>
      <c r="AD231" s="105"/>
      <c r="AE231" s="105"/>
      <c r="AF231" s="105"/>
      <c r="AG231" s="105"/>
      <c r="AH231" s="105"/>
      <c r="AI231" s="105"/>
      <c r="AJ231" s="106"/>
    </row>
    <row r="232" spans="1:36">
      <c r="A232" s="305"/>
      <c r="B232" s="306"/>
      <c r="C232" s="71" t="s">
        <v>95</v>
      </c>
      <c r="D232" s="72"/>
      <c r="E232" s="72"/>
      <c r="F232" s="72"/>
      <c r="G232" s="72"/>
      <c r="H232" s="73"/>
      <c r="I232" s="326">
        <v>1</v>
      </c>
      <c r="J232" s="327"/>
      <c r="K232" s="327"/>
      <c r="L232" s="327"/>
      <c r="M232" s="327"/>
      <c r="N232" s="327"/>
      <c r="O232" s="327"/>
      <c r="P232" s="327"/>
      <c r="Q232" s="327"/>
      <c r="R232" s="327"/>
      <c r="S232" s="327"/>
      <c r="T232" s="327"/>
      <c r="U232" s="327"/>
      <c r="V232" s="327"/>
      <c r="W232" s="327"/>
      <c r="X232" s="327"/>
      <c r="Y232" s="327"/>
      <c r="Z232" s="327"/>
      <c r="AA232" s="327"/>
      <c r="AB232" s="327"/>
      <c r="AC232" s="327"/>
      <c r="AD232" s="327"/>
      <c r="AE232" s="327"/>
      <c r="AF232" s="327"/>
      <c r="AG232" s="327"/>
      <c r="AH232" s="327"/>
      <c r="AI232" s="327"/>
      <c r="AJ232" s="328"/>
    </row>
    <row r="233" spans="1:36">
      <c r="A233" s="305"/>
      <c r="B233" s="306"/>
      <c r="C233" s="54" t="s">
        <v>19</v>
      </c>
      <c r="D233" s="54"/>
      <c r="E233" s="54"/>
      <c r="F233" s="54"/>
      <c r="G233" s="54"/>
      <c r="H233" s="54"/>
      <c r="I233" s="54" t="s">
        <v>131</v>
      </c>
      <c r="J233" s="54"/>
      <c r="K233" s="54"/>
      <c r="L233" s="54"/>
      <c r="M233" s="55" t="s">
        <v>5</v>
      </c>
      <c r="N233" s="55"/>
      <c r="O233" s="55"/>
      <c r="P233" s="55"/>
      <c r="Q233" s="55"/>
      <c r="R233" s="55"/>
      <c r="S233" s="55"/>
      <c r="T233" s="55"/>
      <c r="U233" s="55"/>
      <c r="V233" s="55"/>
      <c r="W233" s="54" t="s">
        <v>21</v>
      </c>
      <c r="X233" s="54"/>
      <c r="Y233" s="54"/>
      <c r="Z233" s="54"/>
      <c r="AA233" s="56" t="s">
        <v>5</v>
      </c>
      <c r="AB233" s="57"/>
      <c r="AC233" s="57"/>
      <c r="AD233" s="57"/>
      <c r="AE233" s="57"/>
      <c r="AF233" s="57"/>
      <c r="AG233" s="57"/>
      <c r="AH233" s="57"/>
      <c r="AI233" s="57"/>
      <c r="AJ233" s="58"/>
    </row>
    <row r="234" spans="1:36">
      <c r="A234" s="305"/>
      <c r="B234" s="306"/>
      <c r="C234" s="313" t="s">
        <v>97</v>
      </c>
      <c r="D234" s="314"/>
      <c r="E234" s="314"/>
      <c r="F234" s="314"/>
      <c r="G234" s="314"/>
      <c r="H234" s="315"/>
      <c r="I234" s="61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3"/>
    </row>
    <row r="235" spans="1:36" ht="18.75" customHeight="1">
      <c r="A235" s="305"/>
      <c r="B235" s="306"/>
      <c r="C235" s="313" t="s">
        <v>99</v>
      </c>
      <c r="D235" s="314"/>
      <c r="E235" s="314"/>
      <c r="F235" s="314"/>
      <c r="G235" s="314"/>
      <c r="H235" s="315"/>
      <c r="I235" s="324" t="s">
        <v>184</v>
      </c>
      <c r="J235" s="325"/>
      <c r="K235" s="325"/>
      <c r="L235" s="325"/>
      <c r="M235" s="325"/>
      <c r="N235" s="325"/>
      <c r="O235" s="325"/>
      <c r="P235" s="325"/>
      <c r="Q235" s="325"/>
      <c r="R235" s="325"/>
      <c r="S235" s="325"/>
      <c r="T235" s="325"/>
      <c r="U235" s="325"/>
      <c r="V235" s="325"/>
      <c r="W235" s="325"/>
      <c r="X235" s="325"/>
      <c r="Y235" s="325"/>
      <c r="Z235" s="103" t="s">
        <v>100</v>
      </c>
      <c r="AA235" s="103"/>
      <c r="AB235" s="103"/>
      <c r="AC235" s="103"/>
      <c r="AD235" s="103"/>
      <c r="AE235" s="336"/>
      <c r="AF235" s="332"/>
      <c r="AG235" s="332"/>
      <c r="AH235" s="332"/>
      <c r="AI235" s="332"/>
      <c r="AJ235" s="404"/>
    </row>
    <row r="236" spans="1:36">
      <c r="A236" s="305"/>
      <c r="B236" s="306"/>
      <c r="C236" s="313" t="s">
        <v>102</v>
      </c>
      <c r="D236" s="314"/>
      <c r="E236" s="314"/>
      <c r="F236" s="314"/>
      <c r="G236" s="314"/>
      <c r="H236" s="315"/>
      <c r="I236" s="61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3"/>
    </row>
    <row r="237" spans="1:36">
      <c r="A237" s="305"/>
      <c r="B237" s="306"/>
      <c r="C237" s="316" t="s">
        <v>104</v>
      </c>
      <c r="D237" s="314"/>
      <c r="E237" s="314"/>
      <c r="F237" s="314"/>
      <c r="G237" s="314"/>
      <c r="H237" s="315"/>
      <c r="I237" s="71" t="s">
        <v>105</v>
      </c>
      <c r="J237" s="73"/>
      <c r="K237" s="250"/>
      <c r="L237" s="250"/>
      <c r="M237" s="250"/>
      <c r="N237" s="250"/>
      <c r="O237" s="250"/>
      <c r="P237" s="103" t="s">
        <v>106</v>
      </c>
      <c r="Q237" s="320"/>
      <c r="R237" s="71" t="s">
        <v>107</v>
      </c>
      <c r="S237" s="73"/>
      <c r="T237" s="250"/>
      <c r="U237" s="250"/>
      <c r="V237" s="250"/>
      <c r="W237" s="250"/>
      <c r="X237" s="250"/>
      <c r="Y237" s="103" t="s">
        <v>106</v>
      </c>
      <c r="Z237" s="103"/>
      <c r="AA237" s="321" t="s">
        <v>108</v>
      </c>
      <c r="AB237" s="322"/>
      <c r="AC237" s="323"/>
      <c r="AD237" s="250"/>
      <c r="AE237" s="250"/>
      <c r="AF237" s="250"/>
      <c r="AG237" s="250"/>
      <c r="AH237" s="250"/>
      <c r="AI237" s="103" t="s">
        <v>106</v>
      </c>
      <c r="AJ237" s="104"/>
    </row>
    <row r="238" spans="1:36">
      <c r="A238" s="305"/>
      <c r="B238" s="306"/>
      <c r="C238" s="317"/>
      <c r="D238" s="318"/>
      <c r="E238" s="318"/>
      <c r="F238" s="318"/>
      <c r="G238" s="318"/>
      <c r="H238" s="319"/>
      <c r="I238" s="71" t="s">
        <v>109</v>
      </c>
      <c r="J238" s="72"/>
      <c r="K238" s="72"/>
      <c r="L238" s="73"/>
      <c r="M238" s="250"/>
      <c r="N238" s="250"/>
      <c r="O238" s="250"/>
      <c r="P238" s="103" t="s">
        <v>110</v>
      </c>
      <c r="Q238" s="320"/>
      <c r="R238" s="71" t="s">
        <v>111</v>
      </c>
      <c r="S238" s="72"/>
      <c r="T238" s="72"/>
      <c r="U238" s="72"/>
      <c r="V238" s="72"/>
      <c r="W238" s="72"/>
      <c r="X238" s="73"/>
      <c r="Y238" s="61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3"/>
    </row>
    <row r="239" spans="1:36">
      <c r="A239" s="305"/>
      <c r="B239" s="306"/>
      <c r="C239" s="331" t="s">
        <v>112</v>
      </c>
      <c r="D239" s="103"/>
      <c r="E239" s="103"/>
      <c r="F239" s="103"/>
      <c r="G239" s="103"/>
      <c r="H239" s="320"/>
      <c r="I239" s="336"/>
      <c r="J239" s="332"/>
      <c r="K239" s="332"/>
      <c r="L239" s="332"/>
      <c r="M239" s="332"/>
      <c r="N239" s="332"/>
      <c r="O239" s="332"/>
      <c r="P239" s="103" t="s">
        <v>71</v>
      </c>
      <c r="Q239" s="320"/>
      <c r="R239" s="416"/>
      <c r="S239" s="417"/>
      <c r="T239" s="417"/>
      <c r="U239" s="417"/>
      <c r="V239" s="417"/>
      <c r="W239" s="417"/>
      <c r="X239" s="417"/>
      <c r="Y239" s="417"/>
      <c r="Z239" s="417"/>
      <c r="AA239" s="417"/>
      <c r="AB239" s="417"/>
      <c r="AC239" s="417"/>
      <c r="AD239" s="417"/>
      <c r="AE239" s="417"/>
      <c r="AF239" s="417"/>
      <c r="AG239" s="417"/>
      <c r="AH239" s="417"/>
      <c r="AI239" s="417"/>
      <c r="AJ239" s="418"/>
    </row>
    <row r="240" spans="1:36">
      <c r="A240" s="305"/>
      <c r="B240" s="306"/>
      <c r="C240" s="331" t="s">
        <v>113</v>
      </c>
      <c r="D240" s="103"/>
      <c r="E240" s="103"/>
      <c r="F240" s="103"/>
      <c r="G240" s="103"/>
      <c r="H240" s="320"/>
      <c r="I240" s="336"/>
      <c r="J240" s="332"/>
      <c r="K240" s="332"/>
      <c r="L240" s="332"/>
      <c r="M240" s="332"/>
      <c r="N240" s="332"/>
      <c r="O240" s="332"/>
      <c r="P240" s="103" t="s">
        <v>114</v>
      </c>
      <c r="Q240" s="320"/>
      <c r="R240" s="71" t="s">
        <v>115</v>
      </c>
      <c r="S240" s="72"/>
      <c r="T240" s="72"/>
      <c r="U240" s="72"/>
      <c r="V240" s="72"/>
      <c r="W240" s="73"/>
      <c r="X240" s="336"/>
      <c r="Y240" s="332"/>
      <c r="Z240" s="332"/>
      <c r="AA240" s="332"/>
      <c r="AB240" s="332"/>
      <c r="AC240" s="332"/>
      <c r="AD240" s="332"/>
      <c r="AE240" s="103" t="s">
        <v>114</v>
      </c>
      <c r="AF240" s="103"/>
      <c r="AG240" s="103"/>
      <c r="AH240" s="103"/>
      <c r="AI240" s="103"/>
      <c r="AJ240" s="104"/>
    </row>
    <row r="241" spans="1:36">
      <c r="A241" s="408">
        <v>8</v>
      </c>
      <c r="B241" s="330"/>
      <c r="C241" s="331" t="s">
        <v>116</v>
      </c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320"/>
      <c r="R241" s="332"/>
      <c r="S241" s="332"/>
      <c r="T241" s="332"/>
      <c r="U241" s="332"/>
      <c r="V241" s="332"/>
      <c r="W241" s="332"/>
      <c r="X241" s="332"/>
      <c r="Y241" s="332"/>
      <c r="Z241" s="332"/>
      <c r="AA241" s="332"/>
      <c r="AB241" s="332"/>
      <c r="AC241" s="332"/>
      <c r="AD241" s="332"/>
      <c r="AE241" s="72" t="s">
        <v>117</v>
      </c>
      <c r="AF241" s="72"/>
      <c r="AG241" s="734" t="str">
        <f>IF(R241="","",IF(R241&gt;=7.43,"ok","設備基準NG"))</f>
        <v/>
      </c>
      <c r="AH241" s="734"/>
      <c r="AI241" s="734"/>
      <c r="AJ241" s="735"/>
    </row>
    <row r="242" spans="1:36">
      <c r="A242" s="41"/>
      <c r="B242" s="42"/>
      <c r="C242" s="331" t="s">
        <v>118</v>
      </c>
      <c r="D242" s="103"/>
      <c r="E242" s="103"/>
      <c r="F242" s="103"/>
      <c r="G242" s="103"/>
      <c r="H242" s="320"/>
      <c r="I242" s="333"/>
      <c r="J242" s="334"/>
      <c r="K242" s="334"/>
      <c r="L242" s="334"/>
      <c r="M242" s="334"/>
      <c r="N242" s="334"/>
      <c r="O242" s="334"/>
      <c r="P242" s="334"/>
      <c r="Q242" s="334"/>
      <c r="R242" s="334"/>
      <c r="S242" s="334"/>
      <c r="T242" s="334"/>
      <c r="U242" s="334"/>
      <c r="V242" s="334"/>
      <c r="W242" s="334"/>
      <c r="X242" s="334"/>
      <c r="Y242" s="334"/>
      <c r="Z242" s="334"/>
      <c r="AA242" s="334"/>
      <c r="AB242" s="334"/>
      <c r="AC242" s="334"/>
      <c r="AD242" s="334"/>
      <c r="AE242" s="334"/>
      <c r="AF242" s="334"/>
      <c r="AG242" s="334"/>
      <c r="AH242" s="334"/>
      <c r="AI242" s="334"/>
      <c r="AJ242" s="335"/>
    </row>
    <row r="243" spans="1:36">
      <c r="A243" s="41"/>
      <c r="B243" s="42"/>
      <c r="C243" s="313" t="s">
        <v>119</v>
      </c>
      <c r="D243" s="314"/>
      <c r="E243" s="314"/>
      <c r="F243" s="314"/>
      <c r="G243" s="314"/>
      <c r="H243" s="315"/>
      <c r="I243" s="356" t="s">
        <v>178</v>
      </c>
      <c r="J243" s="357"/>
      <c r="K243" s="357"/>
      <c r="L243" s="357"/>
      <c r="M243" s="357"/>
      <c r="N243" s="357"/>
      <c r="O243" s="357"/>
      <c r="P243" s="357"/>
      <c r="Q243" s="357"/>
      <c r="R243" s="357"/>
      <c r="S243" s="357"/>
      <c r="T243" s="357"/>
      <c r="U243" s="357"/>
      <c r="V243" s="357"/>
      <c r="W243" s="357"/>
      <c r="X243" s="357"/>
      <c r="Y243" s="357"/>
      <c r="Z243" s="357"/>
      <c r="AA243" s="357"/>
      <c r="AB243" s="357"/>
      <c r="AC243" s="357"/>
      <c r="AD243" s="357"/>
      <c r="AE243" s="357"/>
      <c r="AF243" s="357"/>
      <c r="AG243" s="357"/>
      <c r="AH243" s="357"/>
      <c r="AI243" s="357"/>
      <c r="AJ243" s="358"/>
    </row>
    <row r="244" spans="1:36">
      <c r="A244" s="41"/>
      <c r="B244" s="42"/>
      <c r="C244" s="331" t="s">
        <v>120</v>
      </c>
      <c r="D244" s="103"/>
      <c r="E244" s="103"/>
      <c r="F244" s="103"/>
      <c r="G244" s="103"/>
      <c r="H244" s="103"/>
      <c r="I244" s="356" t="s">
        <v>178</v>
      </c>
      <c r="J244" s="357"/>
      <c r="K244" s="357"/>
      <c r="L244" s="357"/>
      <c r="M244" s="357"/>
      <c r="N244" s="357"/>
      <c r="O244" s="357"/>
      <c r="P244" s="357"/>
      <c r="Q244" s="357"/>
      <c r="R244" s="357"/>
      <c r="S244" s="357"/>
      <c r="T244" s="357"/>
      <c r="U244" s="357"/>
      <c r="V244" s="357"/>
      <c r="W244" s="357"/>
      <c r="X244" s="357"/>
      <c r="Y244" s="357"/>
      <c r="Z244" s="357"/>
      <c r="AA244" s="357"/>
      <c r="AB244" s="357"/>
      <c r="AC244" s="357"/>
      <c r="AD244" s="357"/>
      <c r="AE244" s="357"/>
      <c r="AF244" s="357"/>
      <c r="AG244" s="357"/>
      <c r="AH244" s="357"/>
      <c r="AI244" s="357"/>
      <c r="AJ244" s="358"/>
    </row>
    <row r="245" spans="1:36" ht="18" customHeight="1">
      <c r="A245" s="41"/>
      <c r="B245" s="42"/>
      <c r="C245" s="360" t="s">
        <v>72</v>
      </c>
      <c r="D245" s="362" t="s">
        <v>121</v>
      </c>
      <c r="E245" s="363"/>
      <c r="F245" s="363"/>
      <c r="G245" s="363"/>
      <c r="H245" s="364"/>
      <c r="I245" s="365"/>
      <c r="J245" s="366"/>
      <c r="K245" s="366"/>
      <c r="L245" s="366"/>
      <c r="M245" s="366"/>
      <c r="N245" s="366"/>
      <c r="O245" s="366"/>
      <c r="P245" s="367"/>
      <c r="Q245" s="420"/>
      <c r="R245" s="421"/>
      <c r="S245" s="422"/>
      <c r="T245" s="423"/>
      <c r="U245" s="424"/>
      <c r="V245" s="424"/>
      <c r="W245" s="424"/>
      <c r="X245" s="424"/>
      <c r="Y245" s="424"/>
      <c r="Z245" s="425"/>
      <c r="AA245" s="426"/>
      <c r="AB245" s="427"/>
      <c r="AC245" s="427"/>
      <c r="AD245" s="427"/>
      <c r="AE245" s="427"/>
      <c r="AF245" s="427"/>
      <c r="AG245" s="427"/>
      <c r="AH245" s="427"/>
      <c r="AI245" s="427"/>
      <c r="AJ245" s="428"/>
    </row>
    <row r="246" spans="1:36" ht="20.100000000000001" customHeight="1">
      <c r="A246" s="41"/>
      <c r="B246" s="42"/>
      <c r="C246" s="360"/>
      <c r="D246" s="340" t="s">
        <v>122</v>
      </c>
      <c r="E246" s="341"/>
      <c r="F246" s="341"/>
      <c r="G246" s="341"/>
      <c r="H246" s="342"/>
      <c r="I246" s="343"/>
      <c r="J246" s="344"/>
      <c r="K246" s="344"/>
      <c r="L246" s="344"/>
      <c r="M246" s="344"/>
      <c r="N246" s="344"/>
      <c r="O246" s="344"/>
      <c r="P246" s="345"/>
      <c r="Q246" s="346"/>
      <c r="R246" s="347"/>
      <c r="S246" s="348"/>
      <c r="T246" s="349"/>
      <c r="U246" s="350"/>
      <c r="V246" s="350"/>
      <c r="W246" s="350"/>
      <c r="X246" s="350"/>
      <c r="Y246" s="350"/>
      <c r="Z246" s="351"/>
      <c r="AA246" s="346"/>
      <c r="AB246" s="347"/>
      <c r="AC246" s="347"/>
      <c r="AD246" s="347"/>
      <c r="AE246" s="347"/>
      <c r="AF246" s="347"/>
      <c r="AG246" s="347"/>
      <c r="AH246" s="347"/>
      <c r="AI246" s="347"/>
      <c r="AJ246" s="352"/>
    </row>
    <row r="247" spans="1:36" ht="20.100000000000001" customHeight="1">
      <c r="A247" s="41"/>
      <c r="B247" s="42"/>
      <c r="C247" s="360"/>
      <c r="D247" s="353" t="s">
        <v>123</v>
      </c>
      <c r="E247" s="354"/>
      <c r="F247" s="354"/>
      <c r="G247" s="354"/>
      <c r="H247" s="355"/>
      <c r="I247" s="30"/>
      <c r="J247" s="16"/>
      <c r="K247" s="43"/>
      <c r="L247" s="16"/>
      <c r="M247" s="44"/>
      <c r="N247" s="19"/>
      <c r="O247" s="45"/>
      <c r="P247" s="31"/>
      <c r="Q247" s="346"/>
      <c r="R247" s="347"/>
      <c r="S247" s="348"/>
      <c r="T247" s="349"/>
      <c r="U247" s="350"/>
      <c r="V247" s="350"/>
      <c r="W247" s="350"/>
      <c r="X247" s="350"/>
      <c r="Y247" s="350"/>
      <c r="Z247" s="351"/>
      <c r="AA247" s="346"/>
      <c r="AB247" s="347"/>
      <c r="AC247" s="347"/>
      <c r="AD247" s="347"/>
      <c r="AE247" s="347"/>
      <c r="AF247" s="347"/>
      <c r="AG247" s="347"/>
      <c r="AH247" s="347"/>
      <c r="AI247" s="347"/>
      <c r="AJ247" s="352"/>
    </row>
    <row r="248" spans="1:36" ht="18.75" customHeight="1" thickBot="1">
      <c r="A248" s="46"/>
      <c r="B248" s="47"/>
      <c r="C248" s="361"/>
      <c r="D248" s="378" t="s">
        <v>126</v>
      </c>
      <c r="E248" s="379"/>
      <c r="F248" s="379"/>
      <c r="G248" s="379"/>
      <c r="H248" s="380"/>
      <c r="I248" s="381"/>
      <c r="J248" s="382"/>
      <c r="K248" s="382"/>
      <c r="L248" s="382"/>
      <c r="M248" s="382"/>
      <c r="N248" s="382"/>
      <c r="O248" s="382"/>
      <c r="P248" s="382"/>
      <c r="Q248" s="382"/>
      <c r="R248" s="382"/>
      <c r="S248" s="382"/>
      <c r="T248" s="382"/>
      <c r="U248" s="382"/>
      <c r="V248" s="382"/>
      <c r="W248" s="382"/>
      <c r="X248" s="382"/>
      <c r="Y248" s="382"/>
      <c r="Z248" s="382"/>
      <c r="AA248" s="382"/>
      <c r="AB248" s="382"/>
      <c r="AC248" s="382"/>
      <c r="AD248" s="382"/>
      <c r="AE248" s="382"/>
      <c r="AF248" s="382"/>
      <c r="AG248" s="382"/>
      <c r="AH248" s="382"/>
      <c r="AI248" s="382"/>
      <c r="AJ248" s="383"/>
    </row>
    <row r="249" spans="1:36">
      <c r="A249" s="303" t="s">
        <v>90</v>
      </c>
      <c r="B249" s="304"/>
      <c r="C249" s="81" t="s">
        <v>7</v>
      </c>
      <c r="D249" s="81"/>
      <c r="E249" s="81"/>
      <c r="F249" s="81"/>
      <c r="G249" s="81"/>
      <c r="H249" s="81"/>
      <c r="I249" s="307"/>
      <c r="J249" s="308"/>
      <c r="K249" s="308"/>
      <c r="L249" s="308"/>
      <c r="M249" s="308"/>
      <c r="N249" s="308"/>
      <c r="O249" s="308"/>
      <c r="P249" s="308"/>
      <c r="Q249" s="308"/>
      <c r="R249" s="308"/>
      <c r="S249" s="308"/>
      <c r="T249" s="308"/>
      <c r="U249" s="308"/>
      <c r="V249" s="308"/>
      <c r="W249" s="308"/>
      <c r="X249" s="308"/>
      <c r="Y249" s="308"/>
      <c r="Z249" s="308"/>
      <c r="AA249" s="308"/>
      <c r="AB249" s="308"/>
      <c r="AC249" s="308"/>
      <c r="AD249" s="309"/>
      <c r="AE249" s="419" t="s">
        <v>91</v>
      </c>
      <c r="AF249" s="419"/>
      <c r="AG249" s="419"/>
      <c r="AH249" s="419"/>
      <c r="AI249" s="311"/>
      <c r="AJ249" s="312"/>
    </row>
    <row r="250" spans="1:36">
      <c r="A250" s="305"/>
      <c r="B250" s="306"/>
      <c r="C250" s="82" t="s">
        <v>10</v>
      </c>
      <c r="D250" s="82"/>
      <c r="E250" s="82"/>
      <c r="F250" s="82"/>
      <c r="G250" s="82"/>
      <c r="H250" s="82"/>
      <c r="I250" s="292"/>
      <c r="J250" s="293"/>
      <c r="K250" s="293"/>
      <c r="L250" s="293"/>
      <c r="M250" s="293"/>
      <c r="N250" s="293"/>
      <c r="O250" s="293"/>
      <c r="P250" s="293"/>
      <c r="Q250" s="293"/>
      <c r="R250" s="293"/>
      <c r="S250" s="293"/>
      <c r="T250" s="293"/>
      <c r="U250" s="293"/>
      <c r="V250" s="293"/>
      <c r="W250" s="293"/>
      <c r="X250" s="293"/>
      <c r="Y250" s="293"/>
      <c r="Z250" s="293"/>
      <c r="AA250" s="293"/>
      <c r="AB250" s="293"/>
      <c r="AC250" s="293"/>
      <c r="AD250" s="293"/>
      <c r="AE250" s="293"/>
      <c r="AF250" s="293"/>
      <c r="AG250" s="293"/>
      <c r="AH250" s="293"/>
      <c r="AI250" s="293"/>
      <c r="AJ250" s="294"/>
    </row>
    <row r="251" spans="1:36">
      <c r="A251" s="305"/>
      <c r="B251" s="306"/>
      <c r="C251" s="54" t="s">
        <v>13</v>
      </c>
      <c r="D251" s="54"/>
      <c r="E251" s="54"/>
      <c r="F251" s="54"/>
      <c r="G251" s="54"/>
      <c r="H251" s="54"/>
      <c r="I251" s="138" t="s">
        <v>14</v>
      </c>
      <c r="J251" s="139"/>
      <c r="K251" s="140"/>
      <c r="L251" s="140"/>
      <c r="M251" s="140"/>
      <c r="N251" s="140"/>
      <c r="O251" s="140"/>
      <c r="P251" s="141"/>
      <c r="Q251" s="142" t="s">
        <v>15</v>
      </c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4"/>
    </row>
    <row r="252" spans="1:36">
      <c r="A252" s="305"/>
      <c r="B252" s="306"/>
      <c r="C252" s="54"/>
      <c r="D252" s="54"/>
      <c r="E252" s="54"/>
      <c r="F252" s="54"/>
      <c r="G252" s="54"/>
      <c r="H252" s="54"/>
      <c r="I252" s="295" t="s">
        <v>5</v>
      </c>
      <c r="J252" s="295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  <c r="V252" s="295"/>
      <c r="W252" s="295"/>
      <c r="X252" s="295"/>
      <c r="Y252" s="295"/>
      <c r="Z252" s="295"/>
      <c r="AA252" s="295"/>
      <c r="AB252" s="295"/>
      <c r="AC252" s="295"/>
      <c r="AD252" s="295"/>
      <c r="AE252" s="295"/>
      <c r="AF252" s="295"/>
      <c r="AG252" s="295"/>
      <c r="AH252" s="295"/>
      <c r="AI252" s="295"/>
      <c r="AJ252" s="296"/>
    </row>
    <row r="253" spans="1:36">
      <c r="A253" s="305"/>
      <c r="B253" s="306"/>
      <c r="C253" s="54"/>
      <c r="D253" s="54"/>
      <c r="E253" s="54"/>
      <c r="F253" s="54"/>
      <c r="G253" s="54"/>
      <c r="H253" s="54"/>
      <c r="I253" s="105" t="s">
        <v>5</v>
      </c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105"/>
      <c r="AJ253" s="106"/>
    </row>
    <row r="254" spans="1:36">
      <c r="A254" s="305"/>
      <c r="B254" s="306"/>
      <c r="C254" s="71" t="s">
        <v>95</v>
      </c>
      <c r="D254" s="72"/>
      <c r="E254" s="72"/>
      <c r="F254" s="72"/>
      <c r="G254" s="72"/>
      <c r="H254" s="73"/>
      <c r="I254" s="326">
        <v>1</v>
      </c>
      <c r="J254" s="327"/>
      <c r="K254" s="327"/>
      <c r="L254" s="327"/>
      <c r="M254" s="327"/>
      <c r="N254" s="327"/>
      <c r="O254" s="327"/>
      <c r="P254" s="327"/>
      <c r="Q254" s="327"/>
      <c r="R254" s="327"/>
      <c r="S254" s="327"/>
      <c r="T254" s="327"/>
      <c r="U254" s="327"/>
      <c r="V254" s="327"/>
      <c r="W254" s="327"/>
      <c r="X254" s="327"/>
      <c r="Y254" s="327"/>
      <c r="Z254" s="327"/>
      <c r="AA254" s="327"/>
      <c r="AB254" s="327"/>
      <c r="AC254" s="327"/>
      <c r="AD254" s="327"/>
      <c r="AE254" s="327"/>
      <c r="AF254" s="327"/>
      <c r="AG254" s="327"/>
      <c r="AH254" s="327"/>
      <c r="AI254" s="327"/>
      <c r="AJ254" s="328"/>
    </row>
    <row r="255" spans="1:36">
      <c r="A255" s="305"/>
      <c r="B255" s="306"/>
      <c r="C255" s="54" t="s">
        <v>19</v>
      </c>
      <c r="D255" s="54"/>
      <c r="E255" s="54"/>
      <c r="F255" s="54"/>
      <c r="G255" s="54"/>
      <c r="H255" s="54"/>
      <c r="I255" s="54" t="s">
        <v>131</v>
      </c>
      <c r="J255" s="54"/>
      <c r="K255" s="54"/>
      <c r="L255" s="54"/>
      <c r="M255" s="55" t="s">
        <v>5</v>
      </c>
      <c r="N255" s="55"/>
      <c r="O255" s="55"/>
      <c r="P255" s="55"/>
      <c r="Q255" s="55"/>
      <c r="R255" s="55"/>
      <c r="S255" s="55"/>
      <c r="T255" s="55"/>
      <c r="U255" s="55"/>
      <c r="V255" s="55"/>
      <c r="W255" s="54" t="s">
        <v>21</v>
      </c>
      <c r="X255" s="54"/>
      <c r="Y255" s="54"/>
      <c r="Z255" s="54"/>
      <c r="AA255" s="56" t="s">
        <v>5</v>
      </c>
      <c r="AB255" s="57"/>
      <c r="AC255" s="57"/>
      <c r="AD255" s="57"/>
      <c r="AE255" s="57"/>
      <c r="AF255" s="57"/>
      <c r="AG255" s="57"/>
      <c r="AH255" s="57"/>
      <c r="AI255" s="57"/>
      <c r="AJ255" s="58"/>
    </row>
    <row r="256" spans="1:36">
      <c r="A256" s="305"/>
      <c r="B256" s="306"/>
      <c r="C256" s="313" t="s">
        <v>97</v>
      </c>
      <c r="D256" s="314"/>
      <c r="E256" s="314"/>
      <c r="F256" s="314"/>
      <c r="G256" s="314"/>
      <c r="H256" s="315"/>
      <c r="I256" s="61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3"/>
    </row>
    <row r="257" spans="1:36" ht="18" customHeight="1">
      <c r="A257" s="305"/>
      <c r="B257" s="306"/>
      <c r="C257" s="313" t="s">
        <v>99</v>
      </c>
      <c r="D257" s="314"/>
      <c r="E257" s="314"/>
      <c r="F257" s="314"/>
      <c r="G257" s="314"/>
      <c r="H257" s="315"/>
      <c r="I257" s="324" t="s">
        <v>184</v>
      </c>
      <c r="J257" s="325"/>
      <c r="K257" s="325"/>
      <c r="L257" s="325"/>
      <c r="M257" s="325"/>
      <c r="N257" s="325"/>
      <c r="O257" s="325"/>
      <c r="P257" s="325"/>
      <c r="Q257" s="325"/>
      <c r="R257" s="325"/>
      <c r="S257" s="325"/>
      <c r="T257" s="325"/>
      <c r="U257" s="325"/>
      <c r="V257" s="325"/>
      <c r="W257" s="325"/>
      <c r="X257" s="325"/>
      <c r="Y257" s="325"/>
      <c r="Z257" s="103" t="s">
        <v>100</v>
      </c>
      <c r="AA257" s="103"/>
      <c r="AB257" s="103"/>
      <c r="AC257" s="103"/>
      <c r="AD257" s="103"/>
      <c r="AE257" s="61"/>
      <c r="AF257" s="62"/>
      <c r="AG257" s="62"/>
      <c r="AH257" s="62"/>
      <c r="AI257" s="62"/>
      <c r="AJ257" s="63"/>
    </row>
    <row r="258" spans="1:36">
      <c r="A258" s="305"/>
      <c r="B258" s="306"/>
      <c r="C258" s="313" t="s">
        <v>102</v>
      </c>
      <c r="D258" s="314"/>
      <c r="E258" s="314"/>
      <c r="F258" s="314"/>
      <c r="G258" s="314"/>
      <c r="H258" s="315"/>
      <c r="I258" s="61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3"/>
    </row>
    <row r="259" spans="1:36">
      <c r="A259" s="305"/>
      <c r="B259" s="306"/>
      <c r="C259" s="316" t="s">
        <v>104</v>
      </c>
      <c r="D259" s="314"/>
      <c r="E259" s="314"/>
      <c r="F259" s="314"/>
      <c r="G259" s="314"/>
      <c r="H259" s="315"/>
      <c r="I259" s="71" t="s">
        <v>105</v>
      </c>
      <c r="J259" s="73"/>
      <c r="K259" s="250"/>
      <c r="L259" s="250"/>
      <c r="M259" s="250"/>
      <c r="N259" s="250"/>
      <c r="O259" s="250"/>
      <c r="P259" s="103" t="s">
        <v>106</v>
      </c>
      <c r="Q259" s="320"/>
      <c r="R259" s="71" t="s">
        <v>107</v>
      </c>
      <c r="S259" s="73"/>
      <c r="T259" s="250"/>
      <c r="U259" s="250"/>
      <c r="V259" s="250"/>
      <c r="W259" s="250"/>
      <c r="X259" s="250"/>
      <c r="Y259" s="103" t="s">
        <v>106</v>
      </c>
      <c r="Z259" s="103"/>
      <c r="AA259" s="321" t="s">
        <v>108</v>
      </c>
      <c r="AB259" s="322"/>
      <c r="AC259" s="323"/>
      <c r="AD259" s="250"/>
      <c r="AE259" s="250"/>
      <c r="AF259" s="250"/>
      <c r="AG259" s="250"/>
      <c r="AH259" s="250"/>
      <c r="AI259" s="103" t="s">
        <v>106</v>
      </c>
      <c r="AJ259" s="104"/>
    </row>
    <row r="260" spans="1:36">
      <c r="A260" s="305"/>
      <c r="B260" s="306"/>
      <c r="C260" s="317"/>
      <c r="D260" s="318"/>
      <c r="E260" s="318"/>
      <c r="F260" s="318"/>
      <c r="G260" s="318"/>
      <c r="H260" s="319"/>
      <c r="I260" s="71" t="s">
        <v>109</v>
      </c>
      <c r="J260" s="72"/>
      <c r="K260" s="72"/>
      <c r="L260" s="73"/>
      <c r="M260" s="250"/>
      <c r="N260" s="250"/>
      <c r="O260" s="250"/>
      <c r="P260" s="103" t="s">
        <v>110</v>
      </c>
      <c r="Q260" s="320"/>
      <c r="R260" s="71" t="s">
        <v>111</v>
      </c>
      <c r="S260" s="72"/>
      <c r="T260" s="72"/>
      <c r="U260" s="72"/>
      <c r="V260" s="72"/>
      <c r="W260" s="72"/>
      <c r="X260" s="73"/>
      <c r="Y260" s="61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3"/>
    </row>
    <row r="261" spans="1:36">
      <c r="A261" s="305"/>
      <c r="B261" s="306"/>
      <c r="C261" s="331" t="s">
        <v>112</v>
      </c>
      <c r="D261" s="103"/>
      <c r="E261" s="103"/>
      <c r="F261" s="103"/>
      <c r="G261" s="103"/>
      <c r="H261" s="320"/>
      <c r="I261" s="336"/>
      <c r="J261" s="332"/>
      <c r="K261" s="332"/>
      <c r="L261" s="332"/>
      <c r="M261" s="332"/>
      <c r="N261" s="332"/>
      <c r="O261" s="332"/>
      <c r="P261" s="103" t="s">
        <v>71</v>
      </c>
      <c r="Q261" s="320"/>
      <c r="R261" s="416"/>
      <c r="S261" s="417"/>
      <c r="T261" s="417"/>
      <c r="U261" s="417"/>
      <c r="V261" s="417"/>
      <c r="W261" s="417"/>
      <c r="X261" s="417"/>
      <c r="Y261" s="417"/>
      <c r="Z261" s="417"/>
      <c r="AA261" s="417"/>
      <c r="AB261" s="417"/>
      <c r="AC261" s="417"/>
      <c r="AD261" s="417"/>
      <c r="AE261" s="417"/>
      <c r="AF261" s="417"/>
      <c r="AG261" s="417"/>
      <c r="AH261" s="417"/>
      <c r="AI261" s="417"/>
      <c r="AJ261" s="418"/>
    </row>
    <row r="262" spans="1:36">
      <c r="A262" s="305"/>
      <c r="B262" s="306"/>
      <c r="C262" s="331" t="s">
        <v>113</v>
      </c>
      <c r="D262" s="103"/>
      <c r="E262" s="103"/>
      <c r="F262" s="103"/>
      <c r="G262" s="103"/>
      <c r="H262" s="320"/>
      <c r="I262" s="336"/>
      <c r="J262" s="332"/>
      <c r="K262" s="332"/>
      <c r="L262" s="332"/>
      <c r="M262" s="332"/>
      <c r="N262" s="332"/>
      <c r="O262" s="332"/>
      <c r="P262" s="103" t="s">
        <v>114</v>
      </c>
      <c r="Q262" s="320"/>
      <c r="R262" s="71" t="s">
        <v>115</v>
      </c>
      <c r="S262" s="72"/>
      <c r="T262" s="72"/>
      <c r="U262" s="72"/>
      <c r="V262" s="72"/>
      <c r="W262" s="73"/>
      <c r="X262" s="336"/>
      <c r="Y262" s="332"/>
      <c r="Z262" s="332"/>
      <c r="AA262" s="332"/>
      <c r="AB262" s="332"/>
      <c r="AC262" s="332"/>
      <c r="AD262" s="332"/>
      <c r="AE262" s="103" t="s">
        <v>114</v>
      </c>
      <c r="AF262" s="103"/>
      <c r="AG262" s="103"/>
      <c r="AH262" s="103"/>
      <c r="AI262" s="103"/>
      <c r="AJ262" s="104"/>
    </row>
    <row r="263" spans="1:36">
      <c r="A263" s="408">
        <v>9</v>
      </c>
      <c r="B263" s="330"/>
      <c r="C263" s="331" t="s">
        <v>116</v>
      </c>
      <c r="D263" s="103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320"/>
      <c r="R263" s="332"/>
      <c r="S263" s="332"/>
      <c r="T263" s="332"/>
      <c r="U263" s="332"/>
      <c r="V263" s="332"/>
      <c r="W263" s="332"/>
      <c r="X263" s="332"/>
      <c r="Y263" s="332"/>
      <c r="Z263" s="332"/>
      <c r="AA263" s="332"/>
      <c r="AB263" s="332"/>
      <c r="AC263" s="332"/>
      <c r="AD263" s="332"/>
      <c r="AE263" s="72" t="s">
        <v>117</v>
      </c>
      <c r="AF263" s="72"/>
      <c r="AG263" s="734" t="str">
        <f>IF(R263="","",IF(R263&gt;=7.43,"ok","設備基準NG"))</f>
        <v/>
      </c>
      <c r="AH263" s="734"/>
      <c r="AI263" s="734"/>
      <c r="AJ263" s="735"/>
    </row>
    <row r="264" spans="1:36">
      <c r="A264" s="41"/>
      <c r="B264" s="42"/>
      <c r="C264" s="331" t="s">
        <v>118</v>
      </c>
      <c r="D264" s="103"/>
      <c r="E264" s="103"/>
      <c r="F264" s="103"/>
      <c r="G264" s="103"/>
      <c r="H264" s="320"/>
      <c r="I264" s="333"/>
      <c r="J264" s="334"/>
      <c r="K264" s="334"/>
      <c r="L264" s="334"/>
      <c r="M264" s="334"/>
      <c r="N264" s="334"/>
      <c r="O264" s="334"/>
      <c r="P264" s="334"/>
      <c r="Q264" s="334"/>
      <c r="R264" s="334"/>
      <c r="S264" s="334"/>
      <c r="T264" s="334"/>
      <c r="U264" s="334"/>
      <c r="V264" s="334"/>
      <c r="W264" s="334"/>
      <c r="X264" s="334"/>
      <c r="Y264" s="334"/>
      <c r="Z264" s="334"/>
      <c r="AA264" s="334"/>
      <c r="AB264" s="334"/>
      <c r="AC264" s="334"/>
      <c r="AD264" s="334"/>
      <c r="AE264" s="334"/>
      <c r="AF264" s="334"/>
      <c r="AG264" s="334"/>
      <c r="AH264" s="334"/>
      <c r="AI264" s="334"/>
      <c r="AJ264" s="335"/>
    </row>
    <row r="265" spans="1:36">
      <c r="A265" s="41"/>
      <c r="B265" s="42"/>
      <c r="C265" s="313" t="s">
        <v>119</v>
      </c>
      <c r="D265" s="314"/>
      <c r="E265" s="314"/>
      <c r="F265" s="314"/>
      <c r="G265" s="314"/>
      <c r="H265" s="315"/>
      <c r="I265" s="356" t="s">
        <v>178</v>
      </c>
      <c r="J265" s="357"/>
      <c r="K265" s="357"/>
      <c r="L265" s="357"/>
      <c r="M265" s="357"/>
      <c r="N265" s="357"/>
      <c r="O265" s="357"/>
      <c r="P265" s="357"/>
      <c r="Q265" s="357"/>
      <c r="R265" s="357"/>
      <c r="S265" s="357"/>
      <c r="T265" s="357"/>
      <c r="U265" s="357"/>
      <c r="V265" s="357"/>
      <c r="W265" s="357"/>
      <c r="X265" s="357"/>
      <c r="Y265" s="357"/>
      <c r="Z265" s="357"/>
      <c r="AA265" s="357"/>
      <c r="AB265" s="357"/>
      <c r="AC265" s="357"/>
      <c r="AD265" s="357"/>
      <c r="AE265" s="357"/>
      <c r="AF265" s="357"/>
      <c r="AG265" s="357"/>
      <c r="AH265" s="357"/>
      <c r="AI265" s="357"/>
      <c r="AJ265" s="358"/>
    </row>
    <row r="266" spans="1:36">
      <c r="A266" s="41"/>
      <c r="B266" s="42"/>
      <c r="C266" s="331" t="s">
        <v>120</v>
      </c>
      <c r="D266" s="103"/>
      <c r="E266" s="103"/>
      <c r="F266" s="103"/>
      <c r="G266" s="103"/>
      <c r="H266" s="320"/>
      <c r="I266" s="356" t="s">
        <v>178</v>
      </c>
      <c r="J266" s="357"/>
      <c r="K266" s="357"/>
      <c r="L266" s="357"/>
      <c r="M266" s="357"/>
      <c r="N266" s="357"/>
      <c r="O266" s="357"/>
      <c r="P266" s="357"/>
      <c r="Q266" s="357"/>
      <c r="R266" s="357"/>
      <c r="S266" s="357"/>
      <c r="T266" s="357"/>
      <c r="U266" s="357"/>
      <c r="V266" s="357"/>
      <c r="W266" s="357"/>
      <c r="X266" s="357"/>
      <c r="Y266" s="357"/>
      <c r="Z266" s="357"/>
      <c r="AA266" s="357"/>
      <c r="AB266" s="357"/>
      <c r="AC266" s="357"/>
      <c r="AD266" s="357"/>
      <c r="AE266" s="357"/>
      <c r="AF266" s="357"/>
      <c r="AG266" s="357"/>
      <c r="AH266" s="357"/>
      <c r="AI266" s="357"/>
      <c r="AJ266" s="358"/>
    </row>
    <row r="267" spans="1:36" ht="18" customHeight="1">
      <c r="A267" s="41"/>
      <c r="B267" s="42"/>
      <c r="C267" s="360" t="s">
        <v>72</v>
      </c>
      <c r="D267" s="362" t="s">
        <v>121</v>
      </c>
      <c r="E267" s="363"/>
      <c r="F267" s="363"/>
      <c r="G267" s="363"/>
      <c r="H267" s="364"/>
      <c r="I267" s="365"/>
      <c r="J267" s="366"/>
      <c r="K267" s="366"/>
      <c r="L267" s="366"/>
      <c r="M267" s="366"/>
      <c r="N267" s="366"/>
      <c r="O267" s="366"/>
      <c r="P267" s="367"/>
      <c r="Q267" s="420"/>
      <c r="R267" s="421"/>
      <c r="S267" s="422"/>
      <c r="T267" s="423"/>
      <c r="U267" s="424"/>
      <c r="V267" s="424"/>
      <c r="W267" s="424"/>
      <c r="X267" s="424"/>
      <c r="Y267" s="424"/>
      <c r="Z267" s="425"/>
      <c r="AA267" s="426"/>
      <c r="AB267" s="427"/>
      <c r="AC267" s="427"/>
      <c r="AD267" s="427"/>
      <c r="AE267" s="427"/>
      <c r="AF267" s="427"/>
      <c r="AG267" s="427"/>
      <c r="AH267" s="427"/>
      <c r="AI267" s="427"/>
      <c r="AJ267" s="428"/>
    </row>
    <row r="268" spans="1:36" ht="20.100000000000001" customHeight="1">
      <c r="A268" s="41"/>
      <c r="B268" s="42"/>
      <c r="C268" s="360"/>
      <c r="D268" s="340" t="s">
        <v>122</v>
      </c>
      <c r="E268" s="341"/>
      <c r="F268" s="341"/>
      <c r="G268" s="341"/>
      <c r="H268" s="342"/>
      <c r="I268" s="343"/>
      <c r="J268" s="344"/>
      <c r="K268" s="344"/>
      <c r="L268" s="344"/>
      <c r="M268" s="344"/>
      <c r="N268" s="344"/>
      <c r="O268" s="344"/>
      <c r="P268" s="345"/>
      <c r="Q268" s="346"/>
      <c r="R268" s="347"/>
      <c r="S268" s="348"/>
      <c r="T268" s="349"/>
      <c r="U268" s="350"/>
      <c r="V268" s="350"/>
      <c r="W268" s="350"/>
      <c r="X268" s="350"/>
      <c r="Y268" s="350"/>
      <c r="Z268" s="351"/>
      <c r="AA268" s="346"/>
      <c r="AB268" s="347"/>
      <c r="AC268" s="347"/>
      <c r="AD268" s="347"/>
      <c r="AE268" s="347"/>
      <c r="AF268" s="347"/>
      <c r="AG268" s="347"/>
      <c r="AH268" s="347"/>
      <c r="AI268" s="347"/>
      <c r="AJ268" s="352"/>
    </row>
    <row r="269" spans="1:36" ht="20.100000000000001" customHeight="1">
      <c r="A269" s="41"/>
      <c r="B269" s="42"/>
      <c r="C269" s="360"/>
      <c r="D269" s="353" t="s">
        <v>123</v>
      </c>
      <c r="E269" s="354"/>
      <c r="F269" s="354"/>
      <c r="G269" s="354"/>
      <c r="H269" s="355"/>
      <c r="I269" s="30"/>
      <c r="J269" s="16"/>
      <c r="K269" s="43"/>
      <c r="L269" s="16"/>
      <c r="M269" s="44"/>
      <c r="N269" s="19"/>
      <c r="O269" s="45"/>
      <c r="P269" s="31"/>
      <c r="Q269" s="346"/>
      <c r="R269" s="347"/>
      <c r="S269" s="348"/>
      <c r="T269" s="349"/>
      <c r="U269" s="350"/>
      <c r="V269" s="350"/>
      <c r="W269" s="350"/>
      <c r="X269" s="350"/>
      <c r="Y269" s="350"/>
      <c r="Z269" s="351"/>
      <c r="AA269" s="346"/>
      <c r="AB269" s="347"/>
      <c r="AC269" s="347"/>
      <c r="AD269" s="347"/>
      <c r="AE269" s="347"/>
      <c r="AF269" s="347"/>
      <c r="AG269" s="347"/>
      <c r="AH269" s="347"/>
      <c r="AI269" s="347"/>
      <c r="AJ269" s="352"/>
    </row>
    <row r="270" spans="1:36" ht="24" customHeight="1" thickBot="1">
      <c r="A270" s="46"/>
      <c r="B270" s="47"/>
      <c r="C270" s="361"/>
      <c r="D270" s="378" t="s">
        <v>126</v>
      </c>
      <c r="E270" s="379"/>
      <c r="F270" s="379"/>
      <c r="G270" s="379"/>
      <c r="H270" s="380"/>
      <c r="I270" s="381"/>
      <c r="J270" s="382"/>
      <c r="K270" s="382"/>
      <c r="L270" s="382"/>
      <c r="M270" s="382"/>
      <c r="N270" s="382"/>
      <c r="O270" s="382"/>
      <c r="P270" s="382"/>
      <c r="Q270" s="382"/>
      <c r="R270" s="382"/>
      <c r="S270" s="382"/>
      <c r="T270" s="382"/>
      <c r="U270" s="382"/>
      <c r="V270" s="382"/>
      <c r="W270" s="382"/>
      <c r="X270" s="382"/>
      <c r="Y270" s="382"/>
      <c r="Z270" s="382"/>
      <c r="AA270" s="382"/>
      <c r="AB270" s="382"/>
      <c r="AC270" s="382"/>
      <c r="AD270" s="382"/>
      <c r="AE270" s="382"/>
      <c r="AF270" s="382"/>
      <c r="AG270" s="382"/>
      <c r="AH270" s="382"/>
      <c r="AI270" s="382"/>
      <c r="AJ270" s="383"/>
    </row>
    <row r="271" spans="1:36">
      <c r="A271" s="28" t="s">
        <v>86</v>
      </c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413" t="s">
        <v>179</v>
      </c>
      <c r="AH271" s="413"/>
      <c r="AI271" s="413"/>
      <c r="AJ271" s="413"/>
    </row>
    <row r="272" spans="1:36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</row>
    <row r="273" spans="1:36" ht="15" thickBo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297"/>
      <c r="Z273" s="297"/>
      <c r="AA273" s="297"/>
      <c r="AB273" s="298" t="s">
        <v>88</v>
      </c>
      <c r="AC273" s="298"/>
      <c r="AD273" s="298"/>
      <c r="AE273" s="299"/>
      <c r="AF273" s="299"/>
      <c r="AG273" s="299"/>
      <c r="AH273" s="300" t="s">
        <v>89</v>
      </c>
      <c r="AI273" s="301"/>
      <c r="AJ273" s="302"/>
    </row>
    <row r="274" spans="1:36">
      <c r="A274" s="303" t="s">
        <v>90</v>
      </c>
      <c r="B274" s="304"/>
      <c r="C274" s="81" t="s">
        <v>7</v>
      </c>
      <c r="D274" s="81"/>
      <c r="E274" s="81"/>
      <c r="F274" s="81"/>
      <c r="G274" s="81"/>
      <c r="H274" s="81"/>
      <c r="I274" s="307"/>
      <c r="J274" s="308"/>
      <c r="K274" s="308"/>
      <c r="L274" s="308"/>
      <c r="M274" s="308"/>
      <c r="N274" s="308"/>
      <c r="O274" s="308"/>
      <c r="P274" s="308"/>
      <c r="Q274" s="308"/>
      <c r="R274" s="308"/>
      <c r="S274" s="308"/>
      <c r="T274" s="308"/>
      <c r="U274" s="308"/>
      <c r="V274" s="308"/>
      <c r="W274" s="308"/>
      <c r="X274" s="308"/>
      <c r="Y274" s="308"/>
      <c r="Z274" s="308"/>
      <c r="AA274" s="308"/>
      <c r="AB274" s="308"/>
      <c r="AC274" s="308"/>
      <c r="AD274" s="309"/>
      <c r="AE274" s="419" t="s">
        <v>91</v>
      </c>
      <c r="AF274" s="419"/>
      <c r="AG274" s="419"/>
      <c r="AH274" s="419"/>
      <c r="AI274" s="311"/>
      <c r="AJ274" s="312"/>
    </row>
    <row r="275" spans="1:36">
      <c r="A275" s="305"/>
      <c r="B275" s="306"/>
      <c r="C275" s="82" t="s">
        <v>10</v>
      </c>
      <c r="D275" s="82"/>
      <c r="E275" s="82"/>
      <c r="F275" s="82"/>
      <c r="G275" s="82"/>
      <c r="H275" s="82"/>
      <c r="I275" s="292"/>
      <c r="J275" s="293"/>
      <c r="K275" s="293"/>
      <c r="L275" s="293"/>
      <c r="M275" s="293"/>
      <c r="N275" s="293"/>
      <c r="O275" s="293"/>
      <c r="P275" s="293"/>
      <c r="Q275" s="293"/>
      <c r="R275" s="293"/>
      <c r="S275" s="293"/>
      <c r="T275" s="293"/>
      <c r="U275" s="293"/>
      <c r="V275" s="293"/>
      <c r="W275" s="293"/>
      <c r="X275" s="293"/>
      <c r="Y275" s="293"/>
      <c r="Z275" s="293"/>
      <c r="AA275" s="293"/>
      <c r="AB275" s="293"/>
      <c r="AC275" s="293"/>
      <c r="AD275" s="293"/>
      <c r="AE275" s="293"/>
      <c r="AF275" s="293"/>
      <c r="AG275" s="293"/>
      <c r="AH275" s="293"/>
      <c r="AI275" s="293"/>
      <c r="AJ275" s="294"/>
    </row>
    <row r="276" spans="1:36">
      <c r="A276" s="305"/>
      <c r="B276" s="306"/>
      <c r="C276" s="54" t="s">
        <v>13</v>
      </c>
      <c r="D276" s="54"/>
      <c r="E276" s="54"/>
      <c r="F276" s="54"/>
      <c r="G276" s="54"/>
      <c r="H276" s="54"/>
      <c r="I276" s="138" t="s">
        <v>14</v>
      </c>
      <c r="J276" s="139"/>
      <c r="K276" s="140"/>
      <c r="L276" s="140"/>
      <c r="M276" s="140"/>
      <c r="N276" s="140"/>
      <c r="O276" s="140"/>
      <c r="P276" s="141"/>
      <c r="Q276" s="142" t="s">
        <v>15</v>
      </c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4"/>
    </row>
    <row r="277" spans="1:36">
      <c r="A277" s="305"/>
      <c r="B277" s="306"/>
      <c r="C277" s="54"/>
      <c r="D277" s="54"/>
      <c r="E277" s="54"/>
      <c r="F277" s="54"/>
      <c r="G277" s="54"/>
      <c r="H277" s="54"/>
      <c r="I277" s="145" t="s">
        <v>5</v>
      </c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  <c r="AB277" s="146"/>
      <c r="AC277" s="146"/>
      <c r="AD277" s="146"/>
      <c r="AE277" s="146"/>
      <c r="AF277" s="146"/>
      <c r="AG277" s="146"/>
      <c r="AH277" s="146"/>
      <c r="AI277" s="146"/>
      <c r="AJ277" s="147"/>
    </row>
    <row r="278" spans="1:36">
      <c r="A278" s="305"/>
      <c r="B278" s="306"/>
      <c r="C278" s="54"/>
      <c r="D278" s="54"/>
      <c r="E278" s="54"/>
      <c r="F278" s="54"/>
      <c r="G278" s="54"/>
      <c r="H278" s="54"/>
      <c r="I278" s="373" t="s">
        <v>5</v>
      </c>
      <c r="J278" s="374"/>
      <c r="K278" s="374"/>
      <c r="L278" s="374"/>
      <c r="M278" s="374"/>
      <c r="N278" s="374"/>
      <c r="O278" s="374"/>
      <c r="P278" s="374"/>
      <c r="Q278" s="374"/>
      <c r="R278" s="374"/>
      <c r="S278" s="374"/>
      <c r="T278" s="374"/>
      <c r="U278" s="374"/>
      <c r="V278" s="374"/>
      <c r="W278" s="374"/>
      <c r="X278" s="374"/>
      <c r="Y278" s="374"/>
      <c r="Z278" s="374"/>
      <c r="AA278" s="374"/>
      <c r="AB278" s="374"/>
      <c r="AC278" s="374"/>
      <c r="AD278" s="374"/>
      <c r="AE278" s="374"/>
      <c r="AF278" s="374"/>
      <c r="AG278" s="374"/>
      <c r="AH278" s="374"/>
      <c r="AI278" s="374"/>
      <c r="AJ278" s="375"/>
    </row>
    <row r="279" spans="1:36">
      <c r="A279" s="305"/>
      <c r="B279" s="306"/>
      <c r="C279" s="71" t="s">
        <v>95</v>
      </c>
      <c r="D279" s="72"/>
      <c r="E279" s="72"/>
      <c r="F279" s="72"/>
      <c r="G279" s="72"/>
      <c r="H279" s="73"/>
      <c r="I279" s="326">
        <v>1</v>
      </c>
      <c r="J279" s="327"/>
      <c r="K279" s="327"/>
      <c r="L279" s="327"/>
      <c r="M279" s="327"/>
      <c r="N279" s="327"/>
      <c r="O279" s="327"/>
      <c r="P279" s="327"/>
      <c r="Q279" s="327"/>
      <c r="R279" s="327"/>
      <c r="S279" s="327"/>
      <c r="T279" s="327"/>
      <c r="U279" s="327"/>
      <c r="V279" s="327"/>
      <c r="W279" s="327"/>
      <c r="X279" s="327"/>
      <c r="Y279" s="327"/>
      <c r="Z279" s="327"/>
      <c r="AA279" s="327"/>
      <c r="AB279" s="327"/>
      <c r="AC279" s="327"/>
      <c r="AD279" s="327"/>
      <c r="AE279" s="327"/>
      <c r="AF279" s="327"/>
      <c r="AG279" s="327"/>
      <c r="AH279" s="327"/>
      <c r="AI279" s="327"/>
      <c r="AJ279" s="328"/>
    </row>
    <row r="280" spans="1:36">
      <c r="A280" s="305"/>
      <c r="B280" s="306"/>
      <c r="C280" s="54" t="s">
        <v>19</v>
      </c>
      <c r="D280" s="54"/>
      <c r="E280" s="54"/>
      <c r="F280" s="54"/>
      <c r="G280" s="54"/>
      <c r="H280" s="54"/>
      <c r="I280" s="54" t="s">
        <v>131</v>
      </c>
      <c r="J280" s="54"/>
      <c r="K280" s="54"/>
      <c r="L280" s="54"/>
      <c r="M280" s="55" t="s">
        <v>5</v>
      </c>
      <c r="N280" s="55"/>
      <c r="O280" s="55"/>
      <c r="P280" s="55"/>
      <c r="Q280" s="55"/>
      <c r="R280" s="55"/>
      <c r="S280" s="55"/>
      <c r="T280" s="55"/>
      <c r="U280" s="55"/>
      <c r="V280" s="55"/>
      <c r="W280" s="54" t="s">
        <v>21</v>
      </c>
      <c r="X280" s="54"/>
      <c r="Y280" s="54"/>
      <c r="Z280" s="54"/>
      <c r="AA280" s="56" t="s">
        <v>5</v>
      </c>
      <c r="AB280" s="57"/>
      <c r="AC280" s="57"/>
      <c r="AD280" s="57"/>
      <c r="AE280" s="57"/>
      <c r="AF280" s="57"/>
      <c r="AG280" s="57"/>
      <c r="AH280" s="57"/>
      <c r="AI280" s="57"/>
      <c r="AJ280" s="58"/>
    </row>
    <row r="281" spans="1:36">
      <c r="A281" s="305"/>
      <c r="B281" s="306"/>
      <c r="C281" s="313" t="s">
        <v>97</v>
      </c>
      <c r="D281" s="314"/>
      <c r="E281" s="314"/>
      <c r="F281" s="314"/>
      <c r="G281" s="314"/>
      <c r="H281" s="315"/>
      <c r="I281" s="61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3"/>
    </row>
    <row r="282" spans="1:36" ht="18" customHeight="1">
      <c r="A282" s="305"/>
      <c r="B282" s="306"/>
      <c r="C282" s="313" t="s">
        <v>99</v>
      </c>
      <c r="D282" s="314"/>
      <c r="E282" s="314"/>
      <c r="F282" s="314"/>
      <c r="G282" s="314"/>
      <c r="H282" s="315"/>
      <c r="I282" s="324" t="s">
        <v>184</v>
      </c>
      <c r="J282" s="325"/>
      <c r="K282" s="325"/>
      <c r="L282" s="325"/>
      <c r="M282" s="325"/>
      <c r="N282" s="325"/>
      <c r="O282" s="325"/>
      <c r="P282" s="325"/>
      <c r="Q282" s="325"/>
      <c r="R282" s="325"/>
      <c r="S282" s="325"/>
      <c r="T282" s="325"/>
      <c r="U282" s="325"/>
      <c r="V282" s="325"/>
      <c r="W282" s="325"/>
      <c r="X282" s="325"/>
      <c r="Y282" s="325"/>
      <c r="Z282" s="103" t="s">
        <v>100</v>
      </c>
      <c r="AA282" s="103"/>
      <c r="AB282" s="103"/>
      <c r="AC282" s="103"/>
      <c r="AD282" s="103"/>
      <c r="AE282" s="61"/>
      <c r="AF282" s="62"/>
      <c r="AG282" s="62"/>
      <c r="AH282" s="62"/>
      <c r="AI282" s="62"/>
      <c r="AJ282" s="63"/>
    </row>
    <row r="283" spans="1:36">
      <c r="A283" s="305"/>
      <c r="B283" s="306"/>
      <c r="C283" s="313" t="s">
        <v>102</v>
      </c>
      <c r="D283" s="314"/>
      <c r="E283" s="314"/>
      <c r="F283" s="314"/>
      <c r="G283" s="314"/>
      <c r="H283" s="315"/>
      <c r="I283" s="61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3"/>
    </row>
    <row r="284" spans="1:36">
      <c r="A284" s="305"/>
      <c r="B284" s="306"/>
      <c r="C284" s="316" t="s">
        <v>104</v>
      </c>
      <c r="D284" s="314"/>
      <c r="E284" s="314"/>
      <c r="F284" s="314"/>
      <c r="G284" s="314"/>
      <c r="H284" s="315"/>
      <c r="I284" s="71" t="s">
        <v>105</v>
      </c>
      <c r="J284" s="73"/>
      <c r="K284" s="250"/>
      <c r="L284" s="250"/>
      <c r="M284" s="250"/>
      <c r="N284" s="250"/>
      <c r="O284" s="250"/>
      <c r="P284" s="103" t="s">
        <v>106</v>
      </c>
      <c r="Q284" s="320"/>
      <c r="R284" s="71" t="s">
        <v>107</v>
      </c>
      <c r="S284" s="73"/>
      <c r="T284" s="250"/>
      <c r="U284" s="250"/>
      <c r="V284" s="250"/>
      <c r="W284" s="250"/>
      <c r="X284" s="250"/>
      <c r="Y284" s="103" t="s">
        <v>106</v>
      </c>
      <c r="Z284" s="103"/>
      <c r="AA284" s="321" t="s">
        <v>108</v>
      </c>
      <c r="AB284" s="322"/>
      <c r="AC284" s="323"/>
      <c r="AD284" s="250"/>
      <c r="AE284" s="250"/>
      <c r="AF284" s="250"/>
      <c r="AG284" s="250"/>
      <c r="AH284" s="250"/>
      <c r="AI284" s="103" t="s">
        <v>106</v>
      </c>
      <c r="AJ284" s="104"/>
    </row>
    <row r="285" spans="1:36">
      <c r="A285" s="305"/>
      <c r="B285" s="306"/>
      <c r="C285" s="317"/>
      <c r="D285" s="318"/>
      <c r="E285" s="318"/>
      <c r="F285" s="318"/>
      <c r="G285" s="318"/>
      <c r="H285" s="319"/>
      <c r="I285" s="71" t="s">
        <v>109</v>
      </c>
      <c r="J285" s="72"/>
      <c r="K285" s="72"/>
      <c r="L285" s="73"/>
      <c r="M285" s="250"/>
      <c r="N285" s="250"/>
      <c r="O285" s="250"/>
      <c r="P285" s="103" t="s">
        <v>110</v>
      </c>
      <c r="Q285" s="320"/>
      <c r="R285" s="71" t="s">
        <v>111</v>
      </c>
      <c r="S285" s="72"/>
      <c r="T285" s="72"/>
      <c r="U285" s="72"/>
      <c r="V285" s="72"/>
      <c r="W285" s="72"/>
      <c r="X285" s="73"/>
      <c r="Y285" s="61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3"/>
    </row>
    <row r="286" spans="1:36">
      <c r="A286" s="305"/>
      <c r="B286" s="306"/>
      <c r="C286" s="331" t="s">
        <v>112</v>
      </c>
      <c r="D286" s="103"/>
      <c r="E286" s="103"/>
      <c r="F286" s="103"/>
      <c r="G286" s="103"/>
      <c r="H286" s="320"/>
      <c r="I286" s="336"/>
      <c r="J286" s="332"/>
      <c r="K286" s="332"/>
      <c r="L286" s="332"/>
      <c r="M286" s="332"/>
      <c r="N286" s="332"/>
      <c r="O286" s="332"/>
      <c r="P286" s="103" t="s">
        <v>71</v>
      </c>
      <c r="Q286" s="320"/>
      <c r="R286" s="416"/>
      <c r="S286" s="417"/>
      <c r="T286" s="417"/>
      <c r="U286" s="417"/>
      <c r="V286" s="417"/>
      <c r="W286" s="417"/>
      <c r="X286" s="417"/>
      <c r="Y286" s="417"/>
      <c r="Z286" s="417"/>
      <c r="AA286" s="417"/>
      <c r="AB286" s="417"/>
      <c r="AC286" s="417"/>
      <c r="AD286" s="417"/>
      <c r="AE286" s="417"/>
      <c r="AF286" s="417"/>
      <c r="AG286" s="417"/>
      <c r="AH286" s="417"/>
      <c r="AI286" s="417"/>
      <c r="AJ286" s="418"/>
    </row>
    <row r="287" spans="1:36">
      <c r="A287" s="305"/>
      <c r="B287" s="306"/>
      <c r="C287" s="331" t="s">
        <v>113</v>
      </c>
      <c r="D287" s="103"/>
      <c r="E287" s="103"/>
      <c r="F287" s="103"/>
      <c r="G287" s="103"/>
      <c r="H287" s="320"/>
      <c r="I287" s="336"/>
      <c r="J287" s="332"/>
      <c r="K287" s="332"/>
      <c r="L287" s="332"/>
      <c r="M287" s="332"/>
      <c r="N287" s="332"/>
      <c r="O287" s="332"/>
      <c r="P287" s="103" t="s">
        <v>114</v>
      </c>
      <c r="Q287" s="320"/>
      <c r="R287" s="71" t="s">
        <v>115</v>
      </c>
      <c r="S287" s="72"/>
      <c r="T287" s="72"/>
      <c r="U287" s="72"/>
      <c r="V287" s="72"/>
      <c r="W287" s="73"/>
      <c r="X287" s="336"/>
      <c r="Y287" s="332"/>
      <c r="Z287" s="332"/>
      <c r="AA287" s="332"/>
      <c r="AB287" s="332"/>
      <c r="AC287" s="332"/>
      <c r="AD287" s="332"/>
      <c r="AE287" s="103" t="s">
        <v>114</v>
      </c>
      <c r="AF287" s="103"/>
      <c r="AG287" s="103"/>
      <c r="AH287" s="103"/>
      <c r="AI287" s="103"/>
      <c r="AJ287" s="104"/>
    </row>
    <row r="288" spans="1:36">
      <c r="A288" s="414">
        <v>10</v>
      </c>
      <c r="B288" s="415"/>
      <c r="C288" s="331" t="s">
        <v>116</v>
      </c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320"/>
      <c r="R288" s="332"/>
      <c r="S288" s="332"/>
      <c r="T288" s="332"/>
      <c r="U288" s="332"/>
      <c r="V288" s="332"/>
      <c r="W288" s="332"/>
      <c r="X288" s="332"/>
      <c r="Y288" s="332"/>
      <c r="Z288" s="332"/>
      <c r="AA288" s="332"/>
      <c r="AB288" s="332"/>
      <c r="AC288" s="332"/>
      <c r="AD288" s="332"/>
      <c r="AE288" s="72" t="s">
        <v>117</v>
      </c>
      <c r="AF288" s="72"/>
      <c r="AG288" s="734" t="str">
        <f>IF(R288="","",IF(R288&gt;=7.43,"ok","設備基準NG"))</f>
        <v/>
      </c>
      <c r="AH288" s="734"/>
      <c r="AI288" s="734"/>
      <c r="AJ288" s="735"/>
    </row>
    <row r="289" spans="1:36">
      <c r="A289" s="48"/>
      <c r="B289" s="49"/>
      <c r="C289" s="331" t="s">
        <v>118</v>
      </c>
      <c r="D289" s="103"/>
      <c r="E289" s="103"/>
      <c r="F289" s="103"/>
      <c r="G289" s="103"/>
      <c r="H289" s="320"/>
      <c r="I289" s="333"/>
      <c r="J289" s="334"/>
      <c r="K289" s="334"/>
      <c r="L289" s="334"/>
      <c r="M289" s="334"/>
      <c r="N289" s="334"/>
      <c r="O289" s="334"/>
      <c r="P289" s="334"/>
      <c r="Q289" s="334"/>
      <c r="R289" s="334"/>
      <c r="S289" s="334"/>
      <c r="T289" s="334"/>
      <c r="U289" s="334"/>
      <c r="V289" s="334"/>
      <c r="W289" s="334"/>
      <c r="X289" s="334"/>
      <c r="Y289" s="334"/>
      <c r="Z289" s="334"/>
      <c r="AA289" s="334"/>
      <c r="AB289" s="334"/>
      <c r="AC289" s="334"/>
      <c r="AD289" s="334"/>
      <c r="AE289" s="334"/>
      <c r="AF289" s="334"/>
      <c r="AG289" s="334"/>
      <c r="AH289" s="334"/>
      <c r="AI289" s="334"/>
      <c r="AJ289" s="335"/>
    </row>
    <row r="290" spans="1:36">
      <c r="A290" s="48"/>
      <c r="B290" s="49"/>
      <c r="C290" s="313" t="s">
        <v>119</v>
      </c>
      <c r="D290" s="314"/>
      <c r="E290" s="314"/>
      <c r="F290" s="314"/>
      <c r="G290" s="314"/>
      <c r="H290" s="315"/>
      <c r="I290" s="356" t="s">
        <v>178</v>
      </c>
      <c r="J290" s="357"/>
      <c r="K290" s="357"/>
      <c r="L290" s="357"/>
      <c r="M290" s="357"/>
      <c r="N290" s="357"/>
      <c r="O290" s="357"/>
      <c r="P290" s="357"/>
      <c r="Q290" s="357"/>
      <c r="R290" s="357"/>
      <c r="S290" s="357"/>
      <c r="T290" s="357"/>
      <c r="U290" s="357"/>
      <c r="V290" s="357"/>
      <c r="W290" s="357"/>
      <c r="X290" s="357"/>
      <c r="Y290" s="357"/>
      <c r="Z290" s="357"/>
      <c r="AA290" s="357"/>
      <c r="AB290" s="357"/>
      <c r="AC290" s="357"/>
      <c r="AD290" s="357"/>
      <c r="AE290" s="357"/>
      <c r="AF290" s="357"/>
      <c r="AG290" s="357"/>
      <c r="AH290" s="357"/>
      <c r="AI290" s="357"/>
      <c r="AJ290" s="358"/>
    </row>
    <row r="291" spans="1:36">
      <c r="A291" s="48"/>
      <c r="B291" s="49"/>
      <c r="C291" s="331" t="s">
        <v>120</v>
      </c>
      <c r="D291" s="103"/>
      <c r="E291" s="103"/>
      <c r="F291" s="103"/>
      <c r="G291" s="103"/>
      <c r="H291" s="320"/>
      <c r="I291" s="356" t="s">
        <v>178</v>
      </c>
      <c r="J291" s="357"/>
      <c r="K291" s="357"/>
      <c r="L291" s="357"/>
      <c r="M291" s="357"/>
      <c r="N291" s="357"/>
      <c r="O291" s="357"/>
      <c r="P291" s="357"/>
      <c r="Q291" s="357"/>
      <c r="R291" s="357"/>
      <c r="S291" s="357"/>
      <c r="T291" s="357"/>
      <c r="U291" s="357"/>
      <c r="V291" s="357"/>
      <c r="W291" s="357"/>
      <c r="X291" s="357"/>
      <c r="Y291" s="357"/>
      <c r="Z291" s="357"/>
      <c r="AA291" s="357"/>
      <c r="AB291" s="357"/>
      <c r="AC291" s="357"/>
      <c r="AD291" s="357"/>
      <c r="AE291" s="357"/>
      <c r="AF291" s="357"/>
      <c r="AG291" s="357"/>
      <c r="AH291" s="357"/>
      <c r="AI291" s="357"/>
      <c r="AJ291" s="358"/>
    </row>
    <row r="292" spans="1:36" ht="18" customHeight="1">
      <c r="A292" s="48"/>
      <c r="B292" s="49"/>
      <c r="C292" s="360" t="s">
        <v>72</v>
      </c>
      <c r="D292" s="362" t="s">
        <v>121</v>
      </c>
      <c r="E292" s="363"/>
      <c r="F292" s="363"/>
      <c r="G292" s="363"/>
      <c r="H292" s="364"/>
      <c r="I292" s="365"/>
      <c r="J292" s="366"/>
      <c r="K292" s="366"/>
      <c r="L292" s="366"/>
      <c r="M292" s="366"/>
      <c r="N292" s="366"/>
      <c r="O292" s="366"/>
      <c r="P292" s="367"/>
      <c r="Q292" s="420"/>
      <c r="R292" s="421"/>
      <c r="S292" s="422"/>
      <c r="T292" s="423"/>
      <c r="U292" s="424"/>
      <c r="V292" s="424"/>
      <c r="W292" s="424"/>
      <c r="X292" s="424"/>
      <c r="Y292" s="424"/>
      <c r="Z292" s="425"/>
      <c r="AA292" s="426"/>
      <c r="AB292" s="427"/>
      <c r="AC292" s="427"/>
      <c r="AD292" s="427"/>
      <c r="AE292" s="427"/>
      <c r="AF292" s="427"/>
      <c r="AG292" s="427"/>
      <c r="AH292" s="427"/>
      <c r="AI292" s="427"/>
      <c r="AJ292" s="428"/>
    </row>
    <row r="293" spans="1:36" ht="20.100000000000001" customHeight="1">
      <c r="A293" s="48"/>
      <c r="B293" s="49"/>
      <c r="C293" s="360"/>
      <c r="D293" s="340" t="s">
        <v>122</v>
      </c>
      <c r="E293" s="341"/>
      <c r="F293" s="341"/>
      <c r="G293" s="341"/>
      <c r="H293" s="342"/>
      <c r="I293" s="343"/>
      <c r="J293" s="344"/>
      <c r="K293" s="344"/>
      <c r="L293" s="344"/>
      <c r="M293" s="344"/>
      <c r="N293" s="344"/>
      <c r="O293" s="344"/>
      <c r="P293" s="345"/>
      <c r="Q293" s="346"/>
      <c r="R293" s="347"/>
      <c r="S293" s="348"/>
      <c r="T293" s="349"/>
      <c r="U293" s="350"/>
      <c r="V293" s="350"/>
      <c r="W293" s="350"/>
      <c r="X293" s="350"/>
      <c r="Y293" s="350"/>
      <c r="Z293" s="351"/>
      <c r="AA293" s="346"/>
      <c r="AB293" s="347"/>
      <c r="AC293" s="347"/>
      <c r="AD293" s="347"/>
      <c r="AE293" s="347"/>
      <c r="AF293" s="347"/>
      <c r="AG293" s="347"/>
      <c r="AH293" s="347"/>
      <c r="AI293" s="347"/>
      <c r="AJ293" s="352"/>
    </row>
    <row r="294" spans="1:36" ht="20.100000000000001" customHeight="1">
      <c r="A294" s="48"/>
      <c r="B294" s="49"/>
      <c r="C294" s="360"/>
      <c r="D294" s="353" t="s">
        <v>123</v>
      </c>
      <c r="E294" s="354"/>
      <c r="F294" s="354"/>
      <c r="G294" s="354"/>
      <c r="H294" s="355"/>
      <c r="I294" s="30"/>
      <c r="J294" s="16"/>
      <c r="K294" s="43"/>
      <c r="L294" s="16"/>
      <c r="M294" s="44"/>
      <c r="N294" s="19"/>
      <c r="O294" s="45"/>
      <c r="P294" s="31"/>
      <c r="Q294" s="346"/>
      <c r="R294" s="347"/>
      <c r="S294" s="348"/>
      <c r="T294" s="349"/>
      <c r="U294" s="350"/>
      <c r="V294" s="350"/>
      <c r="W294" s="350"/>
      <c r="X294" s="350"/>
      <c r="Y294" s="350"/>
      <c r="Z294" s="351"/>
      <c r="AA294" s="346"/>
      <c r="AB294" s="347"/>
      <c r="AC294" s="347"/>
      <c r="AD294" s="347"/>
      <c r="AE294" s="347"/>
      <c r="AF294" s="347"/>
      <c r="AG294" s="347"/>
      <c r="AH294" s="347"/>
      <c r="AI294" s="347"/>
      <c r="AJ294" s="352"/>
    </row>
    <row r="295" spans="1:36" ht="18.75" customHeight="1" thickBot="1">
      <c r="A295" s="50"/>
      <c r="B295" s="51"/>
      <c r="C295" s="361"/>
      <c r="D295" s="378" t="s">
        <v>126</v>
      </c>
      <c r="E295" s="379"/>
      <c r="F295" s="379"/>
      <c r="G295" s="379"/>
      <c r="H295" s="380"/>
      <c r="I295" s="381"/>
      <c r="J295" s="382"/>
      <c r="K295" s="382"/>
      <c r="L295" s="382"/>
      <c r="M295" s="382"/>
      <c r="N295" s="382"/>
      <c r="O295" s="382"/>
      <c r="P295" s="382"/>
      <c r="Q295" s="382"/>
      <c r="R295" s="382"/>
      <c r="S295" s="382"/>
      <c r="T295" s="382"/>
      <c r="U295" s="382"/>
      <c r="V295" s="382"/>
      <c r="W295" s="382"/>
      <c r="X295" s="382"/>
      <c r="Y295" s="382"/>
      <c r="Z295" s="382"/>
      <c r="AA295" s="382"/>
      <c r="AB295" s="382"/>
      <c r="AC295" s="382"/>
      <c r="AD295" s="382"/>
      <c r="AE295" s="382"/>
      <c r="AF295" s="382"/>
      <c r="AG295" s="382"/>
      <c r="AH295" s="382"/>
      <c r="AI295" s="382"/>
      <c r="AJ295" s="383"/>
    </row>
    <row r="296" spans="1:36">
      <c r="A296" s="303" t="s">
        <v>90</v>
      </c>
      <c r="B296" s="304"/>
      <c r="C296" s="81" t="s">
        <v>7</v>
      </c>
      <c r="D296" s="81"/>
      <c r="E296" s="81"/>
      <c r="F296" s="81"/>
      <c r="G296" s="81"/>
      <c r="H296" s="81"/>
      <c r="I296" s="307"/>
      <c r="J296" s="308"/>
      <c r="K296" s="308"/>
      <c r="L296" s="308"/>
      <c r="M296" s="308"/>
      <c r="N296" s="308"/>
      <c r="O296" s="308"/>
      <c r="P296" s="308"/>
      <c r="Q296" s="308"/>
      <c r="R296" s="308"/>
      <c r="S296" s="308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309"/>
      <c r="AE296" s="419" t="s">
        <v>91</v>
      </c>
      <c r="AF296" s="419"/>
      <c r="AG296" s="419"/>
      <c r="AH296" s="419"/>
      <c r="AI296" s="311"/>
      <c r="AJ296" s="312"/>
    </row>
    <row r="297" spans="1:36">
      <c r="A297" s="305"/>
      <c r="B297" s="306"/>
      <c r="C297" s="82" t="s">
        <v>10</v>
      </c>
      <c r="D297" s="82"/>
      <c r="E297" s="82"/>
      <c r="F297" s="82"/>
      <c r="G297" s="82"/>
      <c r="H297" s="82"/>
      <c r="I297" s="292"/>
      <c r="J297" s="293"/>
      <c r="K297" s="293"/>
      <c r="L297" s="293"/>
      <c r="M297" s="293"/>
      <c r="N297" s="293"/>
      <c r="O297" s="293"/>
      <c r="P297" s="293"/>
      <c r="Q297" s="293"/>
      <c r="R297" s="293"/>
      <c r="S297" s="293"/>
      <c r="T297" s="293"/>
      <c r="U297" s="293"/>
      <c r="V297" s="293"/>
      <c r="W297" s="293"/>
      <c r="X297" s="293"/>
      <c r="Y297" s="293"/>
      <c r="Z297" s="293"/>
      <c r="AA297" s="293"/>
      <c r="AB297" s="293"/>
      <c r="AC297" s="293"/>
      <c r="AD297" s="293"/>
      <c r="AE297" s="293"/>
      <c r="AF297" s="293"/>
      <c r="AG297" s="293"/>
      <c r="AH297" s="293"/>
      <c r="AI297" s="293"/>
      <c r="AJ297" s="294"/>
    </row>
    <row r="298" spans="1:36">
      <c r="A298" s="305"/>
      <c r="B298" s="306"/>
      <c r="C298" s="54" t="s">
        <v>13</v>
      </c>
      <c r="D298" s="54"/>
      <c r="E298" s="54"/>
      <c r="F298" s="54"/>
      <c r="G298" s="54"/>
      <c r="H298" s="54"/>
      <c r="I298" s="138" t="s">
        <v>14</v>
      </c>
      <c r="J298" s="139"/>
      <c r="K298" s="250"/>
      <c r="L298" s="250"/>
      <c r="M298" s="250"/>
      <c r="N298" s="250"/>
      <c r="O298" s="250"/>
      <c r="P298" s="182"/>
      <c r="Q298" s="142" t="s">
        <v>15</v>
      </c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4"/>
    </row>
    <row r="299" spans="1:36">
      <c r="A299" s="305"/>
      <c r="B299" s="306"/>
      <c r="C299" s="54"/>
      <c r="D299" s="54"/>
      <c r="E299" s="54"/>
      <c r="F299" s="54"/>
      <c r="G299" s="54"/>
      <c r="H299" s="54"/>
      <c r="I299" s="295" t="s">
        <v>5</v>
      </c>
      <c r="J299" s="295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  <c r="V299" s="295"/>
      <c r="W299" s="295"/>
      <c r="X299" s="295"/>
      <c r="Y299" s="295"/>
      <c r="Z299" s="295"/>
      <c r="AA299" s="295"/>
      <c r="AB299" s="295"/>
      <c r="AC299" s="295"/>
      <c r="AD299" s="295"/>
      <c r="AE299" s="295"/>
      <c r="AF299" s="295"/>
      <c r="AG299" s="295"/>
      <c r="AH299" s="295"/>
      <c r="AI299" s="295"/>
      <c r="AJ299" s="296"/>
    </row>
    <row r="300" spans="1:36">
      <c r="A300" s="305"/>
      <c r="B300" s="306"/>
      <c r="C300" s="54"/>
      <c r="D300" s="54"/>
      <c r="E300" s="54"/>
      <c r="F300" s="54"/>
      <c r="G300" s="54"/>
      <c r="H300" s="54"/>
      <c r="I300" s="105" t="s">
        <v>5</v>
      </c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  <c r="Z300" s="105"/>
      <c r="AA300" s="105"/>
      <c r="AB300" s="105"/>
      <c r="AC300" s="105"/>
      <c r="AD300" s="105"/>
      <c r="AE300" s="105"/>
      <c r="AF300" s="105"/>
      <c r="AG300" s="105"/>
      <c r="AH300" s="105"/>
      <c r="AI300" s="105"/>
      <c r="AJ300" s="106"/>
    </row>
    <row r="301" spans="1:36">
      <c r="A301" s="305"/>
      <c r="B301" s="306"/>
      <c r="C301" s="71" t="s">
        <v>95</v>
      </c>
      <c r="D301" s="72"/>
      <c r="E301" s="72"/>
      <c r="F301" s="72"/>
      <c r="G301" s="72"/>
      <c r="H301" s="73"/>
      <c r="I301" s="326">
        <v>1</v>
      </c>
      <c r="J301" s="327"/>
      <c r="K301" s="327"/>
      <c r="L301" s="327"/>
      <c r="M301" s="327"/>
      <c r="N301" s="327"/>
      <c r="O301" s="327"/>
      <c r="P301" s="327"/>
      <c r="Q301" s="327"/>
      <c r="R301" s="327"/>
      <c r="S301" s="327"/>
      <c r="T301" s="327"/>
      <c r="U301" s="327"/>
      <c r="V301" s="327"/>
      <c r="W301" s="327"/>
      <c r="X301" s="327"/>
      <c r="Y301" s="327"/>
      <c r="Z301" s="327"/>
      <c r="AA301" s="327"/>
      <c r="AB301" s="327"/>
      <c r="AC301" s="327"/>
      <c r="AD301" s="327"/>
      <c r="AE301" s="327"/>
      <c r="AF301" s="327"/>
      <c r="AG301" s="327"/>
      <c r="AH301" s="327"/>
      <c r="AI301" s="327"/>
      <c r="AJ301" s="328"/>
    </row>
    <row r="302" spans="1:36">
      <c r="A302" s="305"/>
      <c r="B302" s="306"/>
      <c r="C302" s="54" t="s">
        <v>19</v>
      </c>
      <c r="D302" s="54"/>
      <c r="E302" s="54"/>
      <c r="F302" s="54"/>
      <c r="G302" s="54"/>
      <c r="H302" s="54"/>
      <c r="I302" s="54" t="s">
        <v>131</v>
      </c>
      <c r="J302" s="54"/>
      <c r="K302" s="54"/>
      <c r="L302" s="54"/>
      <c r="M302" s="55" t="s">
        <v>5</v>
      </c>
      <c r="N302" s="55"/>
      <c r="O302" s="55"/>
      <c r="P302" s="55"/>
      <c r="Q302" s="55"/>
      <c r="R302" s="55"/>
      <c r="S302" s="55"/>
      <c r="T302" s="55"/>
      <c r="U302" s="55"/>
      <c r="V302" s="55"/>
      <c r="W302" s="54" t="s">
        <v>21</v>
      </c>
      <c r="X302" s="54"/>
      <c r="Y302" s="54"/>
      <c r="Z302" s="54"/>
      <c r="AA302" s="56" t="s">
        <v>5</v>
      </c>
      <c r="AB302" s="57"/>
      <c r="AC302" s="57"/>
      <c r="AD302" s="57"/>
      <c r="AE302" s="57"/>
      <c r="AF302" s="57"/>
      <c r="AG302" s="57"/>
      <c r="AH302" s="57"/>
      <c r="AI302" s="57"/>
      <c r="AJ302" s="58"/>
    </row>
    <row r="303" spans="1:36">
      <c r="A303" s="305"/>
      <c r="B303" s="306"/>
      <c r="C303" s="313" t="s">
        <v>97</v>
      </c>
      <c r="D303" s="314"/>
      <c r="E303" s="314"/>
      <c r="F303" s="314"/>
      <c r="G303" s="314"/>
      <c r="H303" s="315"/>
      <c r="I303" s="61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3"/>
    </row>
    <row r="304" spans="1:36" ht="18.75" customHeight="1">
      <c r="A304" s="305"/>
      <c r="B304" s="306"/>
      <c r="C304" s="313" t="s">
        <v>99</v>
      </c>
      <c r="D304" s="314"/>
      <c r="E304" s="314"/>
      <c r="F304" s="314"/>
      <c r="G304" s="314"/>
      <c r="H304" s="315"/>
      <c r="I304" s="324" t="s">
        <v>184</v>
      </c>
      <c r="J304" s="325"/>
      <c r="K304" s="325"/>
      <c r="L304" s="325"/>
      <c r="M304" s="325"/>
      <c r="N304" s="325"/>
      <c r="O304" s="325"/>
      <c r="P304" s="325"/>
      <c r="Q304" s="325"/>
      <c r="R304" s="325"/>
      <c r="S304" s="325"/>
      <c r="T304" s="325"/>
      <c r="U304" s="325"/>
      <c r="V304" s="325"/>
      <c r="W304" s="325"/>
      <c r="X304" s="325"/>
      <c r="Y304" s="325"/>
      <c r="Z304" s="103" t="s">
        <v>100</v>
      </c>
      <c r="AA304" s="103"/>
      <c r="AB304" s="103"/>
      <c r="AC304" s="103"/>
      <c r="AD304" s="103"/>
      <c r="AE304" s="336"/>
      <c r="AF304" s="332"/>
      <c r="AG304" s="332"/>
      <c r="AH304" s="332"/>
      <c r="AI304" s="332"/>
      <c r="AJ304" s="404"/>
    </row>
    <row r="305" spans="1:36">
      <c r="A305" s="305"/>
      <c r="B305" s="306"/>
      <c r="C305" s="313" t="s">
        <v>102</v>
      </c>
      <c r="D305" s="314"/>
      <c r="E305" s="314"/>
      <c r="F305" s="314"/>
      <c r="G305" s="314"/>
      <c r="H305" s="315"/>
      <c r="I305" s="61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3"/>
    </row>
    <row r="306" spans="1:36">
      <c r="A306" s="305"/>
      <c r="B306" s="306"/>
      <c r="C306" s="316" t="s">
        <v>104</v>
      </c>
      <c r="D306" s="314"/>
      <c r="E306" s="314"/>
      <c r="F306" s="314"/>
      <c r="G306" s="314"/>
      <c r="H306" s="315"/>
      <c r="I306" s="71" t="s">
        <v>105</v>
      </c>
      <c r="J306" s="73"/>
      <c r="K306" s="250"/>
      <c r="L306" s="250"/>
      <c r="M306" s="250"/>
      <c r="N306" s="250"/>
      <c r="O306" s="250"/>
      <c r="P306" s="103" t="s">
        <v>106</v>
      </c>
      <c r="Q306" s="320"/>
      <c r="R306" s="71" t="s">
        <v>107</v>
      </c>
      <c r="S306" s="73"/>
      <c r="T306" s="250"/>
      <c r="U306" s="250"/>
      <c r="V306" s="250"/>
      <c r="W306" s="250"/>
      <c r="X306" s="250"/>
      <c r="Y306" s="103" t="s">
        <v>106</v>
      </c>
      <c r="Z306" s="103"/>
      <c r="AA306" s="321" t="s">
        <v>108</v>
      </c>
      <c r="AB306" s="322"/>
      <c r="AC306" s="323"/>
      <c r="AD306" s="250"/>
      <c r="AE306" s="250"/>
      <c r="AF306" s="250"/>
      <c r="AG306" s="250"/>
      <c r="AH306" s="250"/>
      <c r="AI306" s="103" t="s">
        <v>106</v>
      </c>
      <c r="AJ306" s="104"/>
    </row>
    <row r="307" spans="1:36">
      <c r="A307" s="305"/>
      <c r="B307" s="306"/>
      <c r="C307" s="317"/>
      <c r="D307" s="318"/>
      <c r="E307" s="318"/>
      <c r="F307" s="318"/>
      <c r="G307" s="318"/>
      <c r="H307" s="319"/>
      <c r="I307" s="71" t="s">
        <v>109</v>
      </c>
      <c r="J307" s="72"/>
      <c r="K307" s="72"/>
      <c r="L307" s="73"/>
      <c r="M307" s="250"/>
      <c r="N307" s="250"/>
      <c r="O307" s="250"/>
      <c r="P307" s="103" t="s">
        <v>110</v>
      </c>
      <c r="Q307" s="320"/>
      <c r="R307" s="71" t="s">
        <v>111</v>
      </c>
      <c r="S307" s="72"/>
      <c r="T307" s="72"/>
      <c r="U307" s="72"/>
      <c r="V307" s="72"/>
      <c r="W307" s="72"/>
      <c r="X307" s="73"/>
      <c r="Y307" s="61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3"/>
    </row>
    <row r="308" spans="1:36">
      <c r="A308" s="305"/>
      <c r="B308" s="306"/>
      <c r="C308" s="331" t="s">
        <v>112</v>
      </c>
      <c r="D308" s="103"/>
      <c r="E308" s="103"/>
      <c r="F308" s="103"/>
      <c r="G308" s="103"/>
      <c r="H308" s="320"/>
      <c r="I308" s="336"/>
      <c r="J308" s="332"/>
      <c r="K308" s="332"/>
      <c r="L308" s="332"/>
      <c r="M308" s="332"/>
      <c r="N308" s="332"/>
      <c r="O308" s="332"/>
      <c r="P308" s="103" t="s">
        <v>71</v>
      </c>
      <c r="Q308" s="320"/>
      <c r="R308" s="416"/>
      <c r="S308" s="417"/>
      <c r="T308" s="417"/>
      <c r="U308" s="417"/>
      <c r="V308" s="417"/>
      <c r="W308" s="417"/>
      <c r="X308" s="417"/>
      <c r="Y308" s="417"/>
      <c r="Z308" s="417"/>
      <c r="AA308" s="417"/>
      <c r="AB308" s="417"/>
      <c r="AC308" s="417"/>
      <c r="AD308" s="417"/>
      <c r="AE308" s="417"/>
      <c r="AF308" s="417"/>
      <c r="AG308" s="417"/>
      <c r="AH308" s="417"/>
      <c r="AI308" s="417"/>
      <c r="AJ308" s="418"/>
    </row>
    <row r="309" spans="1:36">
      <c r="A309" s="305"/>
      <c r="B309" s="306"/>
      <c r="C309" s="331" t="s">
        <v>113</v>
      </c>
      <c r="D309" s="103"/>
      <c r="E309" s="103"/>
      <c r="F309" s="103"/>
      <c r="G309" s="103"/>
      <c r="H309" s="320"/>
      <c r="I309" s="336"/>
      <c r="J309" s="332"/>
      <c r="K309" s="332"/>
      <c r="L309" s="332"/>
      <c r="M309" s="332"/>
      <c r="N309" s="332"/>
      <c r="O309" s="332"/>
      <c r="P309" s="103" t="s">
        <v>114</v>
      </c>
      <c r="Q309" s="320"/>
      <c r="R309" s="71" t="s">
        <v>115</v>
      </c>
      <c r="S309" s="72"/>
      <c r="T309" s="72"/>
      <c r="U309" s="72"/>
      <c r="V309" s="72"/>
      <c r="W309" s="73"/>
      <c r="X309" s="336"/>
      <c r="Y309" s="332"/>
      <c r="Z309" s="332"/>
      <c r="AA309" s="332"/>
      <c r="AB309" s="332"/>
      <c r="AC309" s="332"/>
      <c r="AD309" s="332"/>
      <c r="AE309" s="103" t="s">
        <v>114</v>
      </c>
      <c r="AF309" s="103"/>
      <c r="AG309" s="103"/>
      <c r="AH309" s="103"/>
      <c r="AI309" s="103"/>
      <c r="AJ309" s="104"/>
    </row>
    <row r="310" spans="1:36">
      <c r="A310" s="408">
        <v>11</v>
      </c>
      <c r="B310" s="330"/>
      <c r="C310" s="331" t="s">
        <v>116</v>
      </c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320"/>
      <c r="R310" s="332"/>
      <c r="S310" s="332"/>
      <c r="T310" s="332"/>
      <c r="U310" s="332"/>
      <c r="V310" s="332"/>
      <c r="W310" s="332"/>
      <c r="X310" s="332"/>
      <c r="Y310" s="332"/>
      <c r="Z310" s="332"/>
      <c r="AA310" s="332"/>
      <c r="AB310" s="332"/>
      <c r="AC310" s="332"/>
      <c r="AD310" s="332"/>
      <c r="AE310" s="72" t="s">
        <v>117</v>
      </c>
      <c r="AF310" s="72"/>
      <c r="AG310" s="734" t="str">
        <f>IF(R310="","",IF(R310&gt;=7.43,"ok","設備基準NG"))</f>
        <v/>
      </c>
      <c r="AH310" s="734"/>
      <c r="AI310" s="734"/>
      <c r="AJ310" s="735"/>
    </row>
    <row r="311" spans="1:36">
      <c r="A311" s="41"/>
      <c r="B311" s="42"/>
      <c r="C311" s="331" t="s">
        <v>118</v>
      </c>
      <c r="D311" s="103"/>
      <c r="E311" s="103"/>
      <c r="F311" s="103"/>
      <c r="G311" s="103"/>
      <c r="H311" s="320"/>
      <c r="I311" s="333"/>
      <c r="J311" s="334"/>
      <c r="K311" s="334"/>
      <c r="L311" s="334"/>
      <c r="M311" s="334"/>
      <c r="N311" s="334"/>
      <c r="O311" s="334"/>
      <c r="P311" s="334"/>
      <c r="Q311" s="334"/>
      <c r="R311" s="334"/>
      <c r="S311" s="334"/>
      <c r="T311" s="334"/>
      <c r="U311" s="334"/>
      <c r="V311" s="334"/>
      <c r="W311" s="334"/>
      <c r="X311" s="334"/>
      <c r="Y311" s="334"/>
      <c r="Z311" s="334"/>
      <c r="AA311" s="334"/>
      <c r="AB311" s="334"/>
      <c r="AC311" s="334"/>
      <c r="AD311" s="334"/>
      <c r="AE311" s="334"/>
      <c r="AF311" s="334"/>
      <c r="AG311" s="334"/>
      <c r="AH311" s="334"/>
      <c r="AI311" s="334"/>
      <c r="AJ311" s="335"/>
    </row>
    <row r="312" spans="1:36">
      <c r="A312" s="41"/>
      <c r="B312" s="42"/>
      <c r="C312" s="313" t="s">
        <v>119</v>
      </c>
      <c r="D312" s="314"/>
      <c r="E312" s="314"/>
      <c r="F312" s="314"/>
      <c r="G312" s="314"/>
      <c r="H312" s="315"/>
      <c r="I312" s="356" t="s">
        <v>178</v>
      </c>
      <c r="J312" s="357"/>
      <c r="K312" s="357"/>
      <c r="L312" s="357"/>
      <c r="M312" s="357"/>
      <c r="N312" s="357"/>
      <c r="O312" s="357"/>
      <c r="P312" s="357"/>
      <c r="Q312" s="357"/>
      <c r="R312" s="357"/>
      <c r="S312" s="357"/>
      <c r="T312" s="357"/>
      <c r="U312" s="357"/>
      <c r="V312" s="357"/>
      <c r="W312" s="357"/>
      <c r="X312" s="357"/>
      <c r="Y312" s="357"/>
      <c r="Z312" s="357"/>
      <c r="AA312" s="357"/>
      <c r="AB312" s="357"/>
      <c r="AC312" s="357"/>
      <c r="AD312" s="357"/>
      <c r="AE312" s="357"/>
      <c r="AF312" s="357"/>
      <c r="AG312" s="357"/>
      <c r="AH312" s="357"/>
      <c r="AI312" s="357"/>
      <c r="AJ312" s="358"/>
    </row>
    <row r="313" spans="1:36">
      <c r="A313" s="41"/>
      <c r="B313" s="42"/>
      <c r="C313" s="331" t="s">
        <v>120</v>
      </c>
      <c r="D313" s="103"/>
      <c r="E313" s="103"/>
      <c r="F313" s="103"/>
      <c r="G313" s="103"/>
      <c r="H313" s="103"/>
      <c r="I313" s="356" t="s">
        <v>178</v>
      </c>
      <c r="J313" s="357"/>
      <c r="K313" s="357"/>
      <c r="L313" s="357"/>
      <c r="M313" s="357"/>
      <c r="N313" s="357"/>
      <c r="O313" s="357"/>
      <c r="P313" s="357"/>
      <c r="Q313" s="357"/>
      <c r="R313" s="357"/>
      <c r="S313" s="357"/>
      <c r="T313" s="357"/>
      <c r="U313" s="357"/>
      <c r="V313" s="357"/>
      <c r="W313" s="357"/>
      <c r="X313" s="357"/>
      <c r="Y313" s="357"/>
      <c r="Z313" s="357"/>
      <c r="AA313" s="357"/>
      <c r="AB313" s="357"/>
      <c r="AC313" s="357"/>
      <c r="AD313" s="357"/>
      <c r="AE313" s="357"/>
      <c r="AF313" s="357"/>
      <c r="AG313" s="357"/>
      <c r="AH313" s="357"/>
      <c r="AI313" s="357"/>
      <c r="AJ313" s="358"/>
    </row>
    <row r="314" spans="1:36" ht="18" customHeight="1">
      <c r="A314" s="41"/>
      <c r="B314" s="42"/>
      <c r="C314" s="360" t="s">
        <v>72</v>
      </c>
      <c r="D314" s="362" t="s">
        <v>121</v>
      </c>
      <c r="E314" s="363"/>
      <c r="F314" s="363"/>
      <c r="G314" s="363"/>
      <c r="H314" s="364"/>
      <c r="I314" s="365"/>
      <c r="J314" s="366"/>
      <c r="K314" s="366"/>
      <c r="L314" s="366"/>
      <c r="M314" s="366"/>
      <c r="N314" s="366"/>
      <c r="O314" s="366"/>
      <c r="P314" s="367"/>
      <c r="Q314" s="420"/>
      <c r="R314" s="421"/>
      <c r="S314" s="422"/>
      <c r="T314" s="423"/>
      <c r="U314" s="424"/>
      <c r="V314" s="424"/>
      <c r="W314" s="424"/>
      <c r="X314" s="424"/>
      <c r="Y314" s="424"/>
      <c r="Z314" s="425"/>
      <c r="AA314" s="426"/>
      <c r="AB314" s="427"/>
      <c r="AC314" s="427"/>
      <c r="AD314" s="427"/>
      <c r="AE314" s="427"/>
      <c r="AF314" s="427"/>
      <c r="AG314" s="427"/>
      <c r="AH314" s="427"/>
      <c r="AI314" s="427"/>
      <c r="AJ314" s="428"/>
    </row>
    <row r="315" spans="1:36" ht="20.100000000000001" customHeight="1">
      <c r="A315" s="41"/>
      <c r="B315" s="42"/>
      <c r="C315" s="360"/>
      <c r="D315" s="340" t="s">
        <v>122</v>
      </c>
      <c r="E315" s="341"/>
      <c r="F315" s="341"/>
      <c r="G315" s="341"/>
      <c r="H315" s="342"/>
      <c r="I315" s="343"/>
      <c r="J315" s="344"/>
      <c r="K315" s="344"/>
      <c r="L315" s="344"/>
      <c r="M315" s="344"/>
      <c r="N315" s="344"/>
      <c r="O315" s="344"/>
      <c r="P315" s="345"/>
      <c r="Q315" s="346"/>
      <c r="R315" s="347"/>
      <c r="S315" s="348"/>
      <c r="T315" s="349"/>
      <c r="U315" s="350"/>
      <c r="V315" s="350"/>
      <c r="W315" s="350"/>
      <c r="X315" s="350"/>
      <c r="Y315" s="350"/>
      <c r="Z315" s="351"/>
      <c r="AA315" s="346"/>
      <c r="AB315" s="347"/>
      <c r="AC315" s="347"/>
      <c r="AD315" s="347"/>
      <c r="AE315" s="347"/>
      <c r="AF315" s="347"/>
      <c r="AG315" s="347"/>
      <c r="AH315" s="347"/>
      <c r="AI315" s="347"/>
      <c r="AJ315" s="352"/>
    </row>
    <row r="316" spans="1:36" ht="20.100000000000001" customHeight="1">
      <c r="A316" s="41"/>
      <c r="B316" s="42"/>
      <c r="C316" s="360"/>
      <c r="D316" s="353" t="s">
        <v>123</v>
      </c>
      <c r="E316" s="354"/>
      <c r="F316" s="354"/>
      <c r="G316" s="354"/>
      <c r="H316" s="355"/>
      <c r="I316" s="30"/>
      <c r="J316" s="16"/>
      <c r="K316" s="43"/>
      <c r="L316" s="16"/>
      <c r="M316" s="44"/>
      <c r="N316" s="19"/>
      <c r="O316" s="45"/>
      <c r="P316" s="31"/>
      <c r="Q316" s="346"/>
      <c r="R316" s="347"/>
      <c r="S316" s="348"/>
      <c r="T316" s="349"/>
      <c r="U316" s="350"/>
      <c r="V316" s="350"/>
      <c r="W316" s="350"/>
      <c r="X316" s="350"/>
      <c r="Y316" s="350"/>
      <c r="Z316" s="351"/>
      <c r="AA316" s="346"/>
      <c r="AB316" s="347"/>
      <c r="AC316" s="347"/>
      <c r="AD316" s="347"/>
      <c r="AE316" s="347"/>
      <c r="AF316" s="347"/>
      <c r="AG316" s="347"/>
      <c r="AH316" s="347"/>
      <c r="AI316" s="347"/>
      <c r="AJ316" s="352"/>
    </row>
    <row r="317" spans="1:36" ht="18.75" customHeight="1" thickBot="1">
      <c r="A317" s="46"/>
      <c r="B317" s="47"/>
      <c r="C317" s="361"/>
      <c r="D317" s="378" t="s">
        <v>126</v>
      </c>
      <c r="E317" s="379"/>
      <c r="F317" s="379"/>
      <c r="G317" s="379"/>
      <c r="H317" s="380"/>
      <c r="I317" s="381"/>
      <c r="J317" s="382"/>
      <c r="K317" s="382"/>
      <c r="L317" s="382"/>
      <c r="M317" s="382"/>
      <c r="N317" s="382"/>
      <c r="O317" s="382"/>
      <c r="P317" s="382"/>
      <c r="Q317" s="382"/>
      <c r="R317" s="382"/>
      <c r="S317" s="382"/>
      <c r="T317" s="382"/>
      <c r="U317" s="382"/>
      <c r="V317" s="382"/>
      <c r="W317" s="382"/>
      <c r="X317" s="382"/>
      <c r="Y317" s="382"/>
      <c r="Z317" s="382"/>
      <c r="AA317" s="382"/>
      <c r="AB317" s="382"/>
      <c r="AC317" s="382"/>
      <c r="AD317" s="382"/>
      <c r="AE317" s="382"/>
      <c r="AF317" s="382"/>
      <c r="AG317" s="382"/>
      <c r="AH317" s="382"/>
      <c r="AI317" s="382"/>
      <c r="AJ317" s="383"/>
    </row>
    <row r="318" spans="1:36">
      <c r="A318" s="303" t="s">
        <v>90</v>
      </c>
      <c r="B318" s="304"/>
      <c r="C318" s="81" t="s">
        <v>7</v>
      </c>
      <c r="D318" s="81"/>
      <c r="E318" s="81"/>
      <c r="F318" s="81"/>
      <c r="G318" s="81"/>
      <c r="H318" s="81"/>
      <c r="I318" s="307"/>
      <c r="J318" s="308"/>
      <c r="K318" s="308"/>
      <c r="L318" s="308"/>
      <c r="M318" s="308"/>
      <c r="N318" s="308"/>
      <c r="O318" s="308"/>
      <c r="P318" s="308"/>
      <c r="Q318" s="308"/>
      <c r="R318" s="308"/>
      <c r="S318" s="308"/>
      <c r="T318" s="308"/>
      <c r="U318" s="308"/>
      <c r="V318" s="308"/>
      <c r="W318" s="308"/>
      <c r="X318" s="308"/>
      <c r="Y318" s="308"/>
      <c r="Z318" s="308"/>
      <c r="AA318" s="308"/>
      <c r="AB318" s="308"/>
      <c r="AC318" s="308"/>
      <c r="AD318" s="309"/>
      <c r="AE318" s="419" t="s">
        <v>91</v>
      </c>
      <c r="AF318" s="419"/>
      <c r="AG318" s="419"/>
      <c r="AH318" s="419"/>
      <c r="AI318" s="311"/>
      <c r="AJ318" s="312"/>
    </row>
    <row r="319" spans="1:36">
      <c r="A319" s="305"/>
      <c r="B319" s="306"/>
      <c r="C319" s="82" t="s">
        <v>10</v>
      </c>
      <c r="D319" s="82"/>
      <c r="E319" s="82"/>
      <c r="F319" s="82"/>
      <c r="G319" s="82"/>
      <c r="H319" s="82"/>
      <c r="I319" s="292"/>
      <c r="J319" s="293"/>
      <c r="K319" s="293"/>
      <c r="L319" s="293"/>
      <c r="M319" s="293"/>
      <c r="N319" s="293"/>
      <c r="O319" s="293"/>
      <c r="P319" s="293"/>
      <c r="Q319" s="293"/>
      <c r="R319" s="293"/>
      <c r="S319" s="293"/>
      <c r="T319" s="293"/>
      <c r="U319" s="293"/>
      <c r="V319" s="293"/>
      <c r="W319" s="293"/>
      <c r="X319" s="293"/>
      <c r="Y319" s="293"/>
      <c r="Z319" s="293"/>
      <c r="AA319" s="293"/>
      <c r="AB319" s="293"/>
      <c r="AC319" s="293"/>
      <c r="AD319" s="293"/>
      <c r="AE319" s="293"/>
      <c r="AF319" s="293"/>
      <c r="AG319" s="293"/>
      <c r="AH319" s="293"/>
      <c r="AI319" s="293"/>
      <c r="AJ319" s="294"/>
    </row>
    <row r="320" spans="1:36">
      <c r="A320" s="305"/>
      <c r="B320" s="306"/>
      <c r="C320" s="54" t="s">
        <v>13</v>
      </c>
      <c r="D320" s="54"/>
      <c r="E320" s="54"/>
      <c r="F320" s="54"/>
      <c r="G320" s="54"/>
      <c r="H320" s="54"/>
      <c r="I320" s="138" t="s">
        <v>14</v>
      </c>
      <c r="J320" s="139"/>
      <c r="K320" s="140"/>
      <c r="L320" s="140"/>
      <c r="M320" s="140"/>
      <c r="N320" s="140"/>
      <c r="O320" s="140"/>
      <c r="P320" s="141"/>
      <c r="Q320" s="142" t="s">
        <v>15</v>
      </c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4"/>
    </row>
    <row r="321" spans="1:36">
      <c r="A321" s="305"/>
      <c r="B321" s="306"/>
      <c r="C321" s="54"/>
      <c r="D321" s="54"/>
      <c r="E321" s="54"/>
      <c r="F321" s="54"/>
      <c r="G321" s="54"/>
      <c r="H321" s="54"/>
      <c r="I321" s="295" t="s">
        <v>5</v>
      </c>
      <c r="J321" s="295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  <c r="V321" s="295"/>
      <c r="W321" s="295"/>
      <c r="X321" s="295"/>
      <c r="Y321" s="295"/>
      <c r="Z321" s="295"/>
      <c r="AA321" s="295"/>
      <c r="AB321" s="295"/>
      <c r="AC321" s="295"/>
      <c r="AD321" s="295"/>
      <c r="AE321" s="295"/>
      <c r="AF321" s="295"/>
      <c r="AG321" s="295"/>
      <c r="AH321" s="295"/>
      <c r="AI321" s="295"/>
      <c r="AJ321" s="296"/>
    </row>
    <row r="322" spans="1:36">
      <c r="A322" s="305"/>
      <c r="B322" s="306"/>
      <c r="C322" s="54"/>
      <c r="D322" s="54"/>
      <c r="E322" s="54"/>
      <c r="F322" s="54"/>
      <c r="G322" s="54"/>
      <c r="H322" s="54"/>
      <c r="I322" s="105" t="s">
        <v>5</v>
      </c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105"/>
      <c r="AJ322" s="106"/>
    </row>
    <row r="323" spans="1:36">
      <c r="A323" s="305"/>
      <c r="B323" s="306"/>
      <c r="C323" s="71" t="s">
        <v>95</v>
      </c>
      <c r="D323" s="72"/>
      <c r="E323" s="72"/>
      <c r="F323" s="72"/>
      <c r="G323" s="72"/>
      <c r="H323" s="73"/>
      <c r="I323" s="326">
        <v>1</v>
      </c>
      <c r="J323" s="327"/>
      <c r="K323" s="327"/>
      <c r="L323" s="327"/>
      <c r="M323" s="327"/>
      <c r="N323" s="327"/>
      <c r="O323" s="327"/>
      <c r="P323" s="327"/>
      <c r="Q323" s="327"/>
      <c r="R323" s="327"/>
      <c r="S323" s="327"/>
      <c r="T323" s="327"/>
      <c r="U323" s="327"/>
      <c r="V323" s="327"/>
      <c r="W323" s="327"/>
      <c r="X323" s="327"/>
      <c r="Y323" s="327"/>
      <c r="Z323" s="327"/>
      <c r="AA323" s="327"/>
      <c r="AB323" s="327"/>
      <c r="AC323" s="327"/>
      <c r="AD323" s="327"/>
      <c r="AE323" s="327"/>
      <c r="AF323" s="327"/>
      <c r="AG323" s="327"/>
      <c r="AH323" s="327"/>
      <c r="AI323" s="327"/>
      <c r="AJ323" s="328"/>
    </row>
    <row r="324" spans="1:36">
      <c r="A324" s="305"/>
      <c r="B324" s="306"/>
      <c r="C324" s="54" t="s">
        <v>19</v>
      </c>
      <c r="D324" s="54"/>
      <c r="E324" s="54"/>
      <c r="F324" s="54"/>
      <c r="G324" s="54"/>
      <c r="H324" s="54"/>
      <c r="I324" s="54" t="s">
        <v>131</v>
      </c>
      <c r="J324" s="54"/>
      <c r="K324" s="54"/>
      <c r="L324" s="54"/>
      <c r="M324" s="55" t="s">
        <v>5</v>
      </c>
      <c r="N324" s="55"/>
      <c r="O324" s="55"/>
      <c r="P324" s="55"/>
      <c r="Q324" s="55"/>
      <c r="R324" s="55"/>
      <c r="S324" s="55"/>
      <c r="T324" s="55"/>
      <c r="U324" s="55"/>
      <c r="V324" s="55"/>
      <c r="W324" s="54" t="s">
        <v>21</v>
      </c>
      <c r="X324" s="54"/>
      <c r="Y324" s="54"/>
      <c r="Z324" s="54"/>
      <c r="AA324" s="56" t="s">
        <v>5</v>
      </c>
      <c r="AB324" s="57"/>
      <c r="AC324" s="57"/>
      <c r="AD324" s="57"/>
      <c r="AE324" s="57"/>
      <c r="AF324" s="57"/>
      <c r="AG324" s="57"/>
      <c r="AH324" s="57"/>
      <c r="AI324" s="57"/>
      <c r="AJ324" s="58"/>
    </row>
    <row r="325" spans="1:36">
      <c r="A325" s="305"/>
      <c r="B325" s="306"/>
      <c r="C325" s="313" t="s">
        <v>97</v>
      </c>
      <c r="D325" s="314"/>
      <c r="E325" s="314"/>
      <c r="F325" s="314"/>
      <c r="G325" s="314"/>
      <c r="H325" s="315"/>
      <c r="I325" s="61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3"/>
    </row>
    <row r="326" spans="1:36" ht="18" customHeight="1">
      <c r="A326" s="305"/>
      <c r="B326" s="306"/>
      <c r="C326" s="313" t="s">
        <v>99</v>
      </c>
      <c r="D326" s="314"/>
      <c r="E326" s="314"/>
      <c r="F326" s="314"/>
      <c r="G326" s="314"/>
      <c r="H326" s="315"/>
      <c r="I326" s="324" t="s">
        <v>184</v>
      </c>
      <c r="J326" s="325"/>
      <c r="K326" s="325"/>
      <c r="L326" s="325"/>
      <c r="M326" s="325"/>
      <c r="N326" s="325"/>
      <c r="O326" s="325"/>
      <c r="P326" s="325"/>
      <c r="Q326" s="325"/>
      <c r="R326" s="325"/>
      <c r="S326" s="325"/>
      <c r="T326" s="325"/>
      <c r="U326" s="325"/>
      <c r="V326" s="325"/>
      <c r="W326" s="325"/>
      <c r="X326" s="325"/>
      <c r="Y326" s="325"/>
      <c r="Z326" s="103" t="s">
        <v>100</v>
      </c>
      <c r="AA326" s="103"/>
      <c r="AB326" s="103"/>
      <c r="AC326" s="103"/>
      <c r="AD326" s="103"/>
      <c r="AE326" s="61"/>
      <c r="AF326" s="62"/>
      <c r="AG326" s="62"/>
      <c r="AH326" s="62"/>
      <c r="AI326" s="62"/>
      <c r="AJ326" s="63"/>
    </row>
    <row r="327" spans="1:36">
      <c r="A327" s="305"/>
      <c r="B327" s="306"/>
      <c r="C327" s="313" t="s">
        <v>102</v>
      </c>
      <c r="D327" s="314"/>
      <c r="E327" s="314"/>
      <c r="F327" s="314"/>
      <c r="G327" s="314"/>
      <c r="H327" s="315"/>
      <c r="I327" s="61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3"/>
    </row>
    <row r="328" spans="1:36">
      <c r="A328" s="305"/>
      <c r="B328" s="306"/>
      <c r="C328" s="316" t="s">
        <v>104</v>
      </c>
      <c r="D328" s="314"/>
      <c r="E328" s="314"/>
      <c r="F328" s="314"/>
      <c r="G328" s="314"/>
      <c r="H328" s="315"/>
      <c r="I328" s="71" t="s">
        <v>105</v>
      </c>
      <c r="J328" s="73"/>
      <c r="K328" s="250"/>
      <c r="L328" s="250"/>
      <c r="M328" s="250"/>
      <c r="N328" s="250"/>
      <c r="O328" s="250"/>
      <c r="P328" s="103" t="s">
        <v>106</v>
      </c>
      <c r="Q328" s="320"/>
      <c r="R328" s="71" t="s">
        <v>107</v>
      </c>
      <c r="S328" s="73"/>
      <c r="T328" s="250"/>
      <c r="U328" s="250"/>
      <c r="V328" s="250"/>
      <c r="W328" s="250"/>
      <c r="X328" s="250"/>
      <c r="Y328" s="103" t="s">
        <v>106</v>
      </c>
      <c r="Z328" s="103"/>
      <c r="AA328" s="321" t="s">
        <v>108</v>
      </c>
      <c r="AB328" s="322"/>
      <c r="AC328" s="323"/>
      <c r="AD328" s="250"/>
      <c r="AE328" s="250"/>
      <c r="AF328" s="250"/>
      <c r="AG328" s="250"/>
      <c r="AH328" s="250"/>
      <c r="AI328" s="103" t="s">
        <v>106</v>
      </c>
      <c r="AJ328" s="104"/>
    </row>
    <row r="329" spans="1:36">
      <c r="A329" s="305"/>
      <c r="B329" s="306"/>
      <c r="C329" s="317"/>
      <c r="D329" s="318"/>
      <c r="E329" s="318"/>
      <c r="F329" s="318"/>
      <c r="G329" s="318"/>
      <c r="H329" s="319"/>
      <c r="I329" s="71" t="s">
        <v>109</v>
      </c>
      <c r="J329" s="72"/>
      <c r="K329" s="72"/>
      <c r="L329" s="73"/>
      <c r="M329" s="250"/>
      <c r="N329" s="250"/>
      <c r="O329" s="250"/>
      <c r="P329" s="103" t="s">
        <v>110</v>
      </c>
      <c r="Q329" s="320"/>
      <c r="R329" s="71" t="s">
        <v>111</v>
      </c>
      <c r="S329" s="72"/>
      <c r="T329" s="72"/>
      <c r="U329" s="72"/>
      <c r="V329" s="72"/>
      <c r="W329" s="72"/>
      <c r="X329" s="73"/>
      <c r="Y329" s="61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3"/>
    </row>
    <row r="330" spans="1:36">
      <c r="A330" s="305"/>
      <c r="B330" s="306"/>
      <c r="C330" s="331" t="s">
        <v>112</v>
      </c>
      <c r="D330" s="103"/>
      <c r="E330" s="103"/>
      <c r="F330" s="103"/>
      <c r="G330" s="103"/>
      <c r="H330" s="320"/>
      <c r="I330" s="336"/>
      <c r="J330" s="332"/>
      <c r="K330" s="332"/>
      <c r="L330" s="332"/>
      <c r="M330" s="332"/>
      <c r="N330" s="332"/>
      <c r="O330" s="332"/>
      <c r="P330" s="103" t="s">
        <v>71</v>
      </c>
      <c r="Q330" s="320"/>
      <c r="R330" s="416"/>
      <c r="S330" s="417"/>
      <c r="T330" s="417"/>
      <c r="U330" s="417"/>
      <c r="V330" s="417"/>
      <c r="W330" s="417"/>
      <c r="X330" s="417"/>
      <c r="Y330" s="417"/>
      <c r="Z330" s="417"/>
      <c r="AA330" s="417"/>
      <c r="AB330" s="417"/>
      <c r="AC330" s="417"/>
      <c r="AD330" s="417"/>
      <c r="AE330" s="417"/>
      <c r="AF330" s="417"/>
      <c r="AG330" s="417"/>
      <c r="AH330" s="417"/>
      <c r="AI330" s="417"/>
      <c r="AJ330" s="418"/>
    </row>
    <row r="331" spans="1:36">
      <c r="A331" s="305"/>
      <c r="B331" s="306"/>
      <c r="C331" s="331" t="s">
        <v>113</v>
      </c>
      <c r="D331" s="103"/>
      <c r="E331" s="103"/>
      <c r="F331" s="103"/>
      <c r="G331" s="103"/>
      <c r="H331" s="320"/>
      <c r="I331" s="336"/>
      <c r="J331" s="332"/>
      <c r="K331" s="332"/>
      <c r="L331" s="332"/>
      <c r="M331" s="332"/>
      <c r="N331" s="332"/>
      <c r="O331" s="332"/>
      <c r="P331" s="103" t="s">
        <v>114</v>
      </c>
      <c r="Q331" s="320"/>
      <c r="R331" s="71" t="s">
        <v>115</v>
      </c>
      <c r="S331" s="72"/>
      <c r="T331" s="72"/>
      <c r="U331" s="72"/>
      <c r="V331" s="72"/>
      <c r="W331" s="73"/>
      <c r="X331" s="336"/>
      <c r="Y331" s="332"/>
      <c r="Z331" s="332"/>
      <c r="AA331" s="332"/>
      <c r="AB331" s="332"/>
      <c r="AC331" s="332"/>
      <c r="AD331" s="332"/>
      <c r="AE331" s="103" t="s">
        <v>114</v>
      </c>
      <c r="AF331" s="103"/>
      <c r="AG331" s="103"/>
      <c r="AH331" s="103"/>
      <c r="AI331" s="103"/>
      <c r="AJ331" s="104"/>
    </row>
    <row r="332" spans="1:36">
      <c r="A332" s="408">
        <v>12</v>
      </c>
      <c r="B332" s="330"/>
      <c r="C332" s="331" t="s">
        <v>116</v>
      </c>
      <c r="D332" s="103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320"/>
      <c r="R332" s="332"/>
      <c r="S332" s="332"/>
      <c r="T332" s="332"/>
      <c r="U332" s="332"/>
      <c r="V332" s="332"/>
      <c r="W332" s="332"/>
      <c r="X332" s="332"/>
      <c r="Y332" s="332"/>
      <c r="Z332" s="332"/>
      <c r="AA332" s="332"/>
      <c r="AB332" s="332"/>
      <c r="AC332" s="332"/>
      <c r="AD332" s="332"/>
      <c r="AE332" s="72" t="s">
        <v>117</v>
      </c>
      <c r="AF332" s="72"/>
      <c r="AG332" s="734" t="str">
        <f>IF(R332="","",IF(R332&gt;=7.43,"ok","設備基準NG"))</f>
        <v/>
      </c>
      <c r="AH332" s="734"/>
      <c r="AI332" s="734"/>
      <c r="AJ332" s="735"/>
    </row>
    <row r="333" spans="1:36">
      <c r="A333" s="41"/>
      <c r="B333" s="42"/>
      <c r="C333" s="331" t="s">
        <v>118</v>
      </c>
      <c r="D333" s="103"/>
      <c r="E333" s="103"/>
      <c r="F333" s="103"/>
      <c r="G333" s="103"/>
      <c r="H333" s="320"/>
      <c r="I333" s="333"/>
      <c r="J333" s="334"/>
      <c r="K333" s="334"/>
      <c r="L333" s="334"/>
      <c r="M333" s="334"/>
      <c r="N333" s="334"/>
      <c r="O333" s="334"/>
      <c r="P333" s="334"/>
      <c r="Q333" s="334"/>
      <c r="R333" s="334"/>
      <c r="S333" s="334"/>
      <c r="T333" s="334"/>
      <c r="U333" s="334"/>
      <c r="V333" s="334"/>
      <c r="W333" s="334"/>
      <c r="X333" s="334"/>
      <c r="Y333" s="334"/>
      <c r="Z333" s="334"/>
      <c r="AA333" s="334"/>
      <c r="AB333" s="334"/>
      <c r="AC333" s="334"/>
      <c r="AD333" s="334"/>
      <c r="AE333" s="334"/>
      <c r="AF333" s="334"/>
      <c r="AG333" s="334"/>
      <c r="AH333" s="334"/>
      <c r="AI333" s="334"/>
      <c r="AJ333" s="335"/>
    </row>
    <row r="334" spans="1:36">
      <c r="A334" s="41"/>
      <c r="B334" s="42"/>
      <c r="C334" s="313" t="s">
        <v>119</v>
      </c>
      <c r="D334" s="314"/>
      <c r="E334" s="314"/>
      <c r="F334" s="314"/>
      <c r="G334" s="314"/>
      <c r="H334" s="315"/>
      <c r="I334" s="356" t="s">
        <v>178</v>
      </c>
      <c r="J334" s="357"/>
      <c r="K334" s="357"/>
      <c r="L334" s="357"/>
      <c r="M334" s="357"/>
      <c r="N334" s="357"/>
      <c r="O334" s="357"/>
      <c r="P334" s="357"/>
      <c r="Q334" s="357"/>
      <c r="R334" s="357"/>
      <c r="S334" s="357"/>
      <c r="T334" s="357"/>
      <c r="U334" s="357"/>
      <c r="V334" s="357"/>
      <c r="W334" s="357"/>
      <c r="X334" s="357"/>
      <c r="Y334" s="357"/>
      <c r="Z334" s="357"/>
      <c r="AA334" s="357"/>
      <c r="AB334" s="357"/>
      <c r="AC334" s="357"/>
      <c r="AD334" s="357"/>
      <c r="AE334" s="357"/>
      <c r="AF334" s="357"/>
      <c r="AG334" s="357"/>
      <c r="AH334" s="357"/>
      <c r="AI334" s="357"/>
      <c r="AJ334" s="358"/>
    </row>
    <row r="335" spans="1:36">
      <c r="A335" s="41"/>
      <c r="B335" s="42"/>
      <c r="C335" s="331" t="s">
        <v>120</v>
      </c>
      <c r="D335" s="103"/>
      <c r="E335" s="103"/>
      <c r="F335" s="103"/>
      <c r="G335" s="103"/>
      <c r="H335" s="320"/>
      <c r="I335" s="356" t="s">
        <v>178</v>
      </c>
      <c r="J335" s="357"/>
      <c r="K335" s="357"/>
      <c r="L335" s="357"/>
      <c r="M335" s="357"/>
      <c r="N335" s="357"/>
      <c r="O335" s="357"/>
      <c r="P335" s="357"/>
      <c r="Q335" s="357"/>
      <c r="R335" s="357"/>
      <c r="S335" s="357"/>
      <c r="T335" s="357"/>
      <c r="U335" s="357"/>
      <c r="V335" s="357"/>
      <c r="W335" s="357"/>
      <c r="X335" s="357"/>
      <c r="Y335" s="357"/>
      <c r="Z335" s="357"/>
      <c r="AA335" s="357"/>
      <c r="AB335" s="357"/>
      <c r="AC335" s="357"/>
      <c r="AD335" s="357"/>
      <c r="AE335" s="357"/>
      <c r="AF335" s="357"/>
      <c r="AG335" s="357"/>
      <c r="AH335" s="357"/>
      <c r="AI335" s="357"/>
      <c r="AJ335" s="358"/>
    </row>
    <row r="336" spans="1:36" ht="18" customHeight="1">
      <c r="A336" s="41"/>
      <c r="B336" s="42"/>
      <c r="C336" s="360" t="s">
        <v>72</v>
      </c>
      <c r="D336" s="362" t="s">
        <v>121</v>
      </c>
      <c r="E336" s="363"/>
      <c r="F336" s="363"/>
      <c r="G336" s="363"/>
      <c r="H336" s="364"/>
      <c r="I336" s="365"/>
      <c r="J336" s="366"/>
      <c r="K336" s="366"/>
      <c r="L336" s="366"/>
      <c r="M336" s="366"/>
      <c r="N336" s="366"/>
      <c r="O336" s="366"/>
      <c r="P336" s="367"/>
      <c r="Q336" s="420"/>
      <c r="R336" s="421"/>
      <c r="S336" s="422"/>
      <c r="T336" s="423"/>
      <c r="U336" s="424"/>
      <c r="V336" s="424"/>
      <c r="W336" s="424"/>
      <c r="X336" s="424"/>
      <c r="Y336" s="424"/>
      <c r="Z336" s="425"/>
      <c r="AA336" s="426"/>
      <c r="AB336" s="427"/>
      <c r="AC336" s="427"/>
      <c r="AD336" s="427"/>
      <c r="AE336" s="427"/>
      <c r="AF336" s="427"/>
      <c r="AG336" s="427"/>
      <c r="AH336" s="427"/>
      <c r="AI336" s="427"/>
      <c r="AJ336" s="428"/>
    </row>
    <row r="337" spans="1:36" ht="20.100000000000001" customHeight="1">
      <c r="A337" s="41"/>
      <c r="B337" s="42"/>
      <c r="C337" s="360"/>
      <c r="D337" s="340" t="s">
        <v>122</v>
      </c>
      <c r="E337" s="341"/>
      <c r="F337" s="341"/>
      <c r="G337" s="341"/>
      <c r="H337" s="342"/>
      <c r="I337" s="343"/>
      <c r="J337" s="344"/>
      <c r="K337" s="344"/>
      <c r="L337" s="344"/>
      <c r="M337" s="344"/>
      <c r="N337" s="344"/>
      <c r="O337" s="344"/>
      <c r="P337" s="345"/>
      <c r="Q337" s="346"/>
      <c r="R337" s="347"/>
      <c r="S337" s="348"/>
      <c r="T337" s="349"/>
      <c r="U337" s="350"/>
      <c r="V337" s="350"/>
      <c r="W337" s="350"/>
      <c r="X337" s="350"/>
      <c r="Y337" s="350"/>
      <c r="Z337" s="351"/>
      <c r="AA337" s="346"/>
      <c r="AB337" s="347"/>
      <c r="AC337" s="347"/>
      <c r="AD337" s="347"/>
      <c r="AE337" s="347"/>
      <c r="AF337" s="347"/>
      <c r="AG337" s="347"/>
      <c r="AH337" s="347"/>
      <c r="AI337" s="347"/>
      <c r="AJ337" s="352"/>
    </row>
    <row r="338" spans="1:36" ht="20.100000000000001" customHeight="1">
      <c r="A338" s="41"/>
      <c r="B338" s="42"/>
      <c r="C338" s="360"/>
      <c r="D338" s="353" t="s">
        <v>123</v>
      </c>
      <c r="E338" s="354"/>
      <c r="F338" s="354"/>
      <c r="G338" s="354"/>
      <c r="H338" s="355"/>
      <c r="I338" s="30"/>
      <c r="J338" s="16"/>
      <c r="K338" s="43"/>
      <c r="L338" s="16"/>
      <c r="M338" s="44"/>
      <c r="N338" s="19"/>
      <c r="O338" s="45"/>
      <c r="P338" s="31"/>
      <c r="Q338" s="346"/>
      <c r="R338" s="347"/>
      <c r="S338" s="348"/>
      <c r="T338" s="349"/>
      <c r="U338" s="350"/>
      <c r="V338" s="350"/>
      <c r="W338" s="350"/>
      <c r="X338" s="350"/>
      <c r="Y338" s="350"/>
      <c r="Z338" s="351"/>
      <c r="AA338" s="346"/>
      <c r="AB338" s="347"/>
      <c r="AC338" s="347"/>
      <c r="AD338" s="347"/>
      <c r="AE338" s="347"/>
      <c r="AF338" s="347"/>
      <c r="AG338" s="347"/>
      <c r="AH338" s="347"/>
      <c r="AI338" s="347"/>
      <c r="AJ338" s="352"/>
    </row>
    <row r="339" spans="1:36" ht="24" customHeight="1" thickBot="1">
      <c r="A339" s="46"/>
      <c r="B339" s="47"/>
      <c r="C339" s="361"/>
      <c r="D339" s="378" t="s">
        <v>126</v>
      </c>
      <c r="E339" s="379"/>
      <c r="F339" s="379"/>
      <c r="G339" s="379"/>
      <c r="H339" s="380"/>
      <c r="I339" s="381"/>
      <c r="J339" s="382"/>
      <c r="K339" s="382"/>
      <c r="L339" s="382"/>
      <c r="M339" s="382"/>
      <c r="N339" s="382"/>
      <c r="O339" s="382"/>
      <c r="P339" s="382"/>
      <c r="Q339" s="382"/>
      <c r="R339" s="382"/>
      <c r="S339" s="382"/>
      <c r="T339" s="382"/>
      <c r="U339" s="382"/>
      <c r="V339" s="382"/>
      <c r="W339" s="382"/>
      <c r="X339" s="382"/>
      <c r="Y339" s="382"/>
      <c r="Z339" s="382"/>
      <c r="AA339" s="382"/>
      <c r="AB339" s="382"/>
      <c r="AC339" s="382"/>
      <c r="AD339" s="382"/>
      <c r="AE339" s="382"/>
      <c r="AF339" s="382"/>
      <c r="AG339" s="382"/>
      <c r="AH339" s="382"/>
      <c r="AI339" s="382"/>
      <c r="AJ339" s="383"/>
    </row>
    <row r="340" spans="1:36">
      <c r="A340" s="28" t="s">
        <v>86</v>
      </c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413" t="s">
        <v>179</v>
      </c>
      <c r="AH340" s="413"/>
      <c r="AI340" s="413"/>
      <c r="AJ340" s="413"/>
    </row>
    <row r="341" spans="1:36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</row>
    <row r="342" spans="1:36" ht="15" thickBo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297"/>
      <c r="Z342" s="297"/>
      <c r="AA342" s="297"/>
      <c r="AB342" s="298" t="s">
        <v>88</v>
      </c>
      <c r="AC342" s="298"/>
      <c r="AD342" s="298"/>
      <c r="AE342" s="299"/>
      <c r="AF342" s="299"/>
      <c r="AG342" s="299"/>
      <c r="AH342" s="300" t="s">
        <v>89</v>
      </c>
      <c r="AI342" s="301"/>
      <c r="AJ342" s="302"/>
    </row>
    <row r="343" spans="1:36">
      <c r="A343" s="303" t="s">
        <v>90</v>
      </c>
      <c r="B343" s="304"/>
      <c r="C343" s="81" t="s">
        <v>7</v>
      </c>
      <c r="D343" s="81"/>
      <c r="E343" s="81"/>
      <c r="F343" s="81"/>
      <c r="G343" s="81"/>
      <c r="H343" s="81"/>
      <c r="I343" s="307"/>
      <c r="J343" s="308"/>
      <c r="K343" s="308"/>
      <c r="L343" s="308"/>
      <c r="M343" s="308"/>
      <c r="N343" s="308"/>
      <c r="O343" s="308"/>
      <c r="P343" s="308"/>
      <c r="Q343" s="308"/>
      <c r="R343" s="308"/>
      <c r="S343" s="308"/>
      <c r="T343" s="308"/>
      <c r="U343" s="308"/>
      <c r="V343" s="308"/>
      <c r="W343" s="308"/>
      <c r="X343" s="308"/>
      <c r="Y343" s="308"/>
      <c r="Z343" s="308"/>
      <c r="AA343" s="308"/>
      <c r="AB343" s="308"/>
      <c r="AC343" s="308"/>
      <c r="AD343" s="309"/>
      <c r="AE343" s="419" t="s">
        <v>91</v>
      </c>
      <c r="AF343" s="419"/>
      <c r="AG343" s="419"/>
      <c r="AH343" s="419"/>
      <c r="AI343" s="311"/>
      <c r="AJ343" s="312"/>
    </row>
    <row r="344" spans="1:36">
      <c r="A344" s="305"/>
      <c r="B344" s="306"/>
      <c r="C344" s="82" t="s">
        <v>10</v>
      </c>
      <c r="D344" s="82"/>
      <c r="E344" s="82"/>
      <c r="F344" s="82"/>
      <c r="G344" s="82"/>
      <c r="H344" s="82"/>
      <c r="I344" s="292"/>
      <c r="J344" s="293"/>
      <c r="K344" s="293"/>
      <c r="L344" s="293"/>
      <c r="M344" s="293"/>
      <c r="N344" s="293"/>
      <c r="O344" s="293"/>
      <c r="P344" s="293"/>
      <c r="Q344" s="293"/>
      <c r="R344" s="293"/>
      <c r="S344" s="293"/>
      <c r="T344" s="293"/>
      <c r="U344" s="293"/>
      <c r="V344" s="293"/>
      <c r="W344" s="293"/>
      <c r="X344" s="293"/>
      <c r="Y344" s="293"/>
      <c r="Z344" s="293"/>
      <c r="AA344" s="293"/>
      <c r="AB344" s="293"/>
      <c r="AC344" s="293"/>
      <c r="AD344" s="293"/>
      <c r="AE344" s="293"/>
      <c r="AF344" s="293"/>
      <c r="AG344" s="293"/>
      <c r="AH344" s="293"/>
      <c r="AI344" s="293"/>
      <c r="AJ344" s="294"/>
    </row>
    <row r="345" spans="1:36">
      <c r="A345" s="305"/>
      <c r="B345" s="306"/>
      <c r="C345" s="54" t="s">
        <v>13</v>
      </c>
      <c r="D345" s="54"/>
      <c r="E345" s="54"/>
      <c r="F345" s="54"/>
      <c r="G345" s="54"/>
      <c r="H345" s="54"/>
      <c r="I345" s="138" t="s">
        <v>14</v>
      </c>
      <c r="J345" s="139"/>
      <c r="K345" s="140"/>
      <c r="L345" s="140"/>
      <c r="M345" s="140"/>
      <c r="N345" s="140"/>
      <c r="O345" s="140"/>
      <c r="P345" s="141"/>
      <c r="Q345" s="142" t="s">
        <v>15</v>
      </c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4"/>
    </row>
    <row r="346" spans="1:36">
      <c r="A346" s="305"/>
      <c r="B346" s="306"/>
      <c r="C346" s="54"/>
      <c r="D346" s="54"/>
      <c r="E346" s="54"/>
      <c r="F346" s="54"/>
      <c r="G346" s="54"/>
      <c r="H346" s="54"/>
      <c r="I346" s="145" t="s">
        <v>5</v>
      </c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  <c r="Y346" s="146"/>
      <c r="Z346" s="146"/>
      <c r="AA346" s="146"/>
      <c r="AB346" s="146"/>
      <c r="AC346" s="146"/>
      <c r="AD346" s="146"/>
      <c r="AE346" s="146"/>
      <c r="AF346" s="146"/>
      <c r="AG346" s="146"/>
      <c r="AH346" s="146"/>
      <c r="AI346" s="146"/>
      <c r="AJ346" s="147"/>
    </row>
    <row r="347" spans="1:36">
      <c r="A347" s="305"/>
      <c r="B347" s="306"/>
      <c r="C347" s="54"/>
      <c r="D347" s="54"/>
      <c r="E347" s="54"/>
      <c r="F347" s="54"/>
      <c r="G347" s="54"/>
      <c r="H347" s="54"/>
      <c r="I347" s="373" t="s">
        <v>5</v>
      </c>
      <c r="J347" s="374"/>
      <c r="K347" s="374"/>
      <c r="L347" s="374"/>
      <c r="M347" s="374"/>
      <c r="N347" s="374"/>
      <c r="O347" s="374"/>
      <c r="P347" s="374"/>
      <c r="Q347" s="374"/>
      <c r="R347" s="374"/>
      <c r="S347" s="374"/>
      <c r="T347" s="374"/>
      <c r="U347" s="374"/>
      <c r="V347" s="374"/>
      <c r="W347" s="374"/>
      <c r="X347" s="374"/>
      <c r="Y347" s="374"/>
      <c r="Z347" s="374"/>
      <c r="AA347" s="374"/>
      <c r="AB347" s="374"/>
      <c r="AC347" s="374"/>
      <c r="AD347" s="374"/>
      <c r="AE347" s="374"/>
      <c r="AF347" s="374"/>
      <c r="AG347" s="374"/>
      <c r="AH347" s="374"/>
      <c r="AI347" s="374"/>
      <c r="AJ347" s="375"/>
    </row>
    <row r="348" spans="1:36">
      <c r="A348" s="305"/>
      <c r="B348" s="306"/>
      <c r="C348" s="71" t="s">
        <v>95</v>
      </c>
      <c r="D348" s="72"/>
      <c r="E348" s="72"/>
      <c r="F348" s="72"/>
      <c r="G348" s="72"/>
      <c r="H348" s="73"/>
      <c r="I348" s="326">
        <v>1</v>
      </c>
      <c r="J348" s="327"/>
      <c r="K348" s="327"/>
      <c r="L348" s="327"/>
      <c r="M348" s="327"/>
      <c r="N348" s="327"/>
      <c r="O348" s="327"/>
      <c r="P348" s="327"/>
      <c r="Q348" s="327"/>
      <c r="R348" s="327"/>
      <c r="S348" s="327"/>
      <c r="T348" s="327"/>
      <c r="U348" s="327"/>
      <c r="V348" s="327"/>
      <c r="W348" s="327"/>
      <c r="X348" s="327"/>
      <c r="Y348" s="327"/>
      <c r="Z348" s="327"/>
      <c r="AA348" s="327"/>
      <c r="AB348" s="327"/>
      <c r="AC348" s="327"/>
      <c r="AD348" s="327"/>
      <c r="AE348" s="327"/>
      <c r="AF348" s="327"/>
      <c r="AG348" s="327"/>
      <c r="AH348" s="327"/>
      <c r="AI348" s="327"/>
      <c r="AJ348" s="328"/>
    </row>
    <row r="349" spans="1:36">
      <c r="A349" s="305"/>
      <c r="B349" s="306"/>
      <c r="C349" s="54" t="s">
        <v>19</v>
      </c>
      <c r="D349" s="54"/>
      <c r="E349" s="54"/>
      <c r="F349" s="54"/>
      <c r="G349" s="54"/>
      <c r="H349" s="54"/>
      <c r="I349" s="54" t="s">
        <v>131</v>
      </c>
      <c r="J349" s="54"/>
      <c r="K349" s="54"/>
      <c r="L349" s="54"/>
      <c r="M349" s="55" t="s">
        <v>5</v>
      </c>
      <c r="N349" s="55"/>
      <c r="O349" s="55"/>
      <c r="P349" s="55"/>
      <c r="Q349" s="55"/>
      <c r="R349" s="55"/>
      <c r="S349" s="55"/>
      <c r="T349" s="55"/>
      <c r="U349" s="55"/>
      <c r="V349" s="55"/>
      <c r="W349" s="54" t="s">
        <v>21</v>
      </c>
      <c r="X349" s="54"/>
      <c r="Y349" s="54"/>
      <c r="Z349" s="54"/>
      <c r="AA349" s="56" t="s">
        <v>5</v>
      </c>
      <c r="AB349" s="57"/>
      <c r="AC349" s="57"/>
      <c r="AD349" s="57"/>
      <c r="AE349" s="57"/>
      <c r="AF349" s="57"/>
      <c r="AG349" s="57"/>
      <c r="AH349" s="57"/>
      <c r="AI349" s="57"/>
      <c r="AJ349" s="58"/>
    </row>
    <row r="350" spans="1:36">
      <c r="A350" s="305"/>
      <c r="B350" s="306"/>
      <c r="C350" s="313" t="s">
        <v>97</v>
      </c>
      <c r="D350" s="314"/>
      <c r="E350" s="314"/>
      <c r="F350" s="314"/>
      <c r="G350" s="314"/>
      <c r="H350" s="315"/>
      <c r="I350" s="61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3"/>
    </row>
    <row r="351" spans="1:36" ht="18" customHeight="1">
      <c r="A351" s="305"/>
      <c r="B351" s="306"/>
      <c r="C351" s="313" t="s">
        <v>99</v>
      </c>
      <c r="D351" s="314"/>
      <c r="E351" s="314"/>
      <c r="F351" s="314"/>
      <c r="G351" s="314"/>
      <c r="H351" s="315"/>
      <c r="I351" s="324" t="s">
        <v>184</v>
      </c>
      <c r="J351" s="325"/>
      <c r="K351" s="325"/>
      <c r="L351" s="325"/>
      <c r="M351" s="325"/>
      <c r="N351" s="325"/>
      <c r="O351" s="325"/>
      <c r="P351" s="325"/>
      <c r="Q351" s="325"/>
      <c r="R351" s="325"/>
      <c r="S351" s="325"/>
      <c r="T351" s="325"/>
      <c r="U351" s="325"/>
      <c r="V351" s="325"/>
      <c r="W351" s="325"/>
      <c r="X351" s="325"/>
      <c r="Y351" s="325"/>
      <c r="Z351" s="103" t="s">
        <v>100</v>
      </c>
      <c r="AA351" s="103"/>
      <c r="AB351" s="103"/>
      <c r="AC351" s="103"/>
      <c r="AD351" s="103"/>
      <c r="AE351" s="61"/>
      <c r="AF351" s="62"/>
      <c r="AG351" s="62"/>
      <c r="AH351" s="62"/>
      <c r="AI351" s="62"/>
      <c r="AJ351" s="63"/>
    </row>
    <row r="352" spans="1:36">
      <c r="A352" s="305"/>
      <c r="B352" s="306"/>
      <c r="C352" s="313" t="s">
        <v>102</v>
      </c>
      <c r="D352" s="314"/>
      <c r="E352" s="314"/>
      <c r="F352" s="314"/>
      <c r="G352" s="314"/>
      <c r="H352" s="315"/>
      <c r="I352" s="61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3"/>
    </row>
    <row r="353" spans="1:36">
      <c r="A353" s="305"/>
      <c r="B353" s="306"/>
      <c r="C353" s="316" t="s">
        <v>104</v>
      </c>
      <c r="D353" s="314"/>
      <c r="E353" s="314"/>
      <c r="F353" s="314"/>
      <c r="G353" s="314"/>
      <c r="H353" s="315"/>
      <c r="I353" s="71" t="s">
        <v>105</v>
      </c>
      <c r="J353" s="73"/>
      <c r="K353" s="250"/>
      <c r="L353" s="250"/>
      <c r="M353" s="250"/>
      <c r="N353" s="250"/>
      <c r="O353" s="250"/>
      <c r="P353" s="103" t="s">
        <v>106</v>
      </c>
      <c r="Q353" s="320"/>
      <c r="R353" s="71" t="s">
        <v>107</v>
      </c>
      <c r="S353" s="73"/>
      <c r="T353" s="250"/>
      <c r="U353" s="250"/>
      <c r="V353" s="250"/>
      <c r="W353" s="250"/>
      <c r="X353" s="250"/>
      <c r="Y353" s="103" t="s">
        <v>106</v>
      </c>
      <c r="Z353" s="103"/>
      <c r="AA353" s="321" t="s">
        <v>108</v>
      </c>
      <c r="AB353" s="322"/>
      <c r="AC353" s="323"/>
      <c r="AD353" s="250"/>
      <c r="AE353" s="250"/>
      <c r="AF353" s="250"/>
      <c r="AG353" s="250"/>
      <c r="AH353" s="250"/>
      <c r="AI353" s="103" t="s">
        <v>106</v>
      </c>
      <c r="AJ353" s="104"/>
    </row>
    <row r="354" spans="1:36">
      <c r="A354" s="305"/>
      <c r="B354" s="306"/>
      <c r="C354" s="317"/>
      <c r="D354" s="318"/>
      <c r="E354" s="318"/>
      <c r="F354" s="318"/>
      <c r="G354" s="318"/>
      <c r="H354" s="319"/>
      <c r="I354" s="71" t="s">
        <v>109</v>
      </c>
      <c r="J354" s="72"/>
      <c r="K354" s="72"/>
      <c r="L354" s="73"/>
      <c r="M354" s="250"/>
      <c r="N354" s="250"/>
      <c r="O354" s="250"/>
      <c r="P354" s="103" t="s">
        <v>110</v>
      </c>
      <c r="Q354" s="320"/>
      <c r="R354" s="71" t="s">
        <v>111</v>
      </c>
      <c r="S354" s="72"/>
      <c r="T354" s="72"/>
      <c r="U354" s="72"/>
      <c r="V354" s="72"/>
      <c r="W354" s="72"/>
      <c r="X354" s="73"/>
      <c r="Y354" s="61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3"/>
    </row>
    <row r="355" spans="1:36">
      <c r="A355" s="305"/>
      <c r="B355" s="306"/>
      <c r="C355" s="331" t="s">
        <v>112</v>
      </c>
      <c r="D355" s="103"/>
      <c r="E355" s="103"/>
      <c r="F355" s="103"/>
      <c r="G355" s="103"/>
      <c r="H355" s="320"/>
      <c r="I355" s="336"/>
      <c r="J355" s="332"/>
      <c r="K355" s="332"/>
      <c r="L355" s="332"/>
      <c r="M355" s="332"/>
      <c r="N355" s="332"/>
      <c r="O355" s="332"/>
      <c r="P355" s="103" t="s">
        <v>71</v>
      </c>
      <c r="Q355" s="320"/>
      <c r="R355" s="416"/>
      <c r="S355" s="417"/>
      <c r="T355" s="417"/>
      <c r="U355" s="417"/>
      <c r="V355" s="417"/>
      <c r="W355" s="417"/>
      <c r="X355" s="417"/>
      <c r="Y355" s="417"/>
      <c r="Z355" s="417"/>
      <c r="AA355" s="417"/>
      <c r="AB355" s="417"/>
      <c r="AC355" s="417"/>
      <c r="AD355" s="417"/>
      <c r="AE355" s="417"/>
      <c r="AF355" s="417"/>
      <c r="AG355" s="417"/>
      <c r="AH355" s="417"/>
      <c r="AI355" s="417"/>
      <c r="AJ355" s="418"/>
    </row>
    <row r="356" spans="1:36">
      <c r="A356" s="305"/>
      <c r="B356" s="306"/>
      <c r="C356" s="331" t="s">
        <v>113</v>
      </c>
      <c r="D356" s="103"/>
      <c r="E356" s="103"/>
      <c r="F356" s="103"/>
      <c r="G356" s="103"/>
      <c r="H356" s="320"/>
      <c r="I356" s="336"/>
      <c r="J356" s="332"/>
      <c r="K356" s="332"/>
      <c r="L356" s="332"/>
      <c r="M356" s="332"/>
      <c r="N356" s="332"/>
      <c r="O356" s="332"/>
      <c r="P356" s="103" t="s">
        <v>114</v>
      </c>
      <c r="Q356" s="320"/>
      <c r="R356" s="71" t="s">
        <v>115</v>
      </c>
      <c r="S356" s="72"/>
      <c r="T356" s="72"/>
      <c r="U356" s="72"/>
      <c r="V356" s="72"/>
      <c r="W356" s="73"/>
      <c r="X356" s="336"/>
      <c r="Y356" s="332"/>
      <c r="Z356" s="332"/>
      <c r="AA356" s="332"/>
      <c r="AB356" s="332"/>
      <c r="AC356" s="332"/>
      <c r="AD356" s="332"/>
      <c r="AE356" s="103" t="s">
        <v>114</v>
      </c>
      <c r="AF356" s="103"/>
      <c r="AG356" s="103"/>
      <c r="AH356" s="103"/>
      <c r="AI356" s="103"/>
      <c r="AJ356" s="104"/>
    </row>
    <row r="357" spans="1:36">
      <c r="A357" s="414">
        <v>13</v>
      </c>
      <c r="B357" s="415"/>
      <c r="C357" s="331" t="s">
        <v>116</v>
      </c>
      <c r="D357" s="103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320"/>
      <c r="R357" s="332"/>
      <c r="S357" s="332"/>
      <c r="T357" s="332"/>
      <c r="U357" s="332"/>
      <c r="V357" s="332"/>
      <c r="W357" s="332"/>
      <c r="X357" s="332"/>
      <c r="Y357" s="332"/>
      <c r="Z357" s="332"/>
      <c r="AA357" s="332"/>
      <c r="AB357" s="332"/>
      <c r="AC357" s="332"/>
      <c r="AD357" s="332"/>
      <c r="AE357" s="72" t="s">
        <v>117</v>
      </c>
      <c r="AF357" s="72"/>
      <c r="AG357" s="734" t="str">
        <f>IF(R357="","",IF(R357&gt;=7.43,"ok","設備基準NG"))</f>
        <v/>
      </c>
      <c r="AH357" s="734"/>
      <c r="AI357" s="734"/>
      <c r="AJ357" s="735"/>
    </row>
    <row r="358" spans="1:36">
      <c r="A358" s="48"/>
      <c r="B358" s="49"/>
      <c r="C358" s="331" t="s">
        <v>118</v>
      </c>
      <c r="D358" s="103"/>
      <c r="E358" s="103"/>
      <c r="F358" s="103"/>
      <c r="G358" s="103"/>
      <c r="H358" s="320"/>
      <c r="I358" s="333"/>
      <c r="J358" s="334"/>
      <c r="K358" s="334"/>
      <c r="L358" s="334"/>
      <c r="M358" s="334"/>
      <c r="N358" s="334"/>
      <c r="O358" s="334"/>
      <c r="P358" s="334"/>
      <c r="Q358" s="334"/>
      <c r="R358" s="334"/>
      <c r="S358" s="334"/>
      <c r="T358" s="334"/>
      <c r="U358" s="334"/>
      <c r="V358" s="334"/>
      <c r="W358" s="334"/>
      <c r="X358" s="334"/>
      <c r="Y358" s="334"/>
      <c r="Z358" s="334"/>
      <c r="AA358" s="334"/>
      <c r="AB358" s="334"/>
      <c r="AC358" s="334"/>
      <c r="AD358" s="334"/>
      <c r="AE358" s="334"/>
      <c r="AF358" s="334"/>
      <c r="AG358" s="334"/>
      <c r="AH358" s="334"/>
      <c r="AI358" s="334"/>
      <c r="AJ358" s="335"/>
    </row>
    <row r="359" spans="1:36">
      <c r="A359" s="48"/>
      <c r="B359" s="49"/>
      <c r="C359" s="313" t="s">
        <v>119</v>
      </c>
      <c r="D359" s="314"/>
      <c r="E359" s="314"/>
      <c r="F359" s="314"/>
      <c r="G359" s="314"/>
      <c r="H359" s="315"/>
      <c r="I359" s="356" t="s">
        <v>178</v>
      </c>
      <c r="J359" s="357"/>
      <c r="K359" s="357"/>
      <c r="L359" s="357"/>
      <c r="M359" s="357"/>
      <c r="N359" s="357"/>
      <c r="O359" s="357"/>
      <c r="P359" s="357"/>
      <c r="Q359" s="357"/>
      <c r="R359" s="357"/>
      <c r="S359" s="357"/>
      <c r="T359" s="357"/>
      <c r="U359" s="357"/>
      <c r="V359" s="357"/>
      <c r="W359" s="357"/>
      <c r="X359" s="357"/>
      <c r="Y359" s="357"/>
      <c r="Z359" s="357"/>
      <c r="AA359" s="357"/>
      <c r="AB359" s="357"/>
      <c r="AC359" s="357"/>
      <c r="AD359" s="357"/>
      <c r="AE359" s="357"/>
      <c r="AF359" s="357"/>
      <c r="AG359" s="357"/>
      <c r="AH359" s="357"/>
      <c r="AI359" s="357"/>
      <c r="AJ359" s="358"/>
    </row>
    <row r="360" spans="1:36">
      <c r="A360" s="48"/>
      <c r="B360" s="49"/>
      <c r="C360" s="331" t="s">
        <v>120</v>
      </c>
      <c r="D360" s="103"/>
      <c r="E360" s="103"/>
      <c r="F360" s="103"/>
      <c r="G360" s="103"/>
      <c r="H360" s="320"/>
      <c r="I360" s="356" t="s">
        <v>178</v>
      </c>
      <c r="J360" s="357"/>
      <c r="K360" s="357"/>
      <c r="L360" s="357"/>
      <c r="M360" s="357"/>
      <c r="N360" s="357"/>
      <c r="O360" s="357"/>
      <c r="P360" s="357"/>
      <c r="Q360" s="357"/>
      <c r="R360" s="357"/>
      <c r="S360" s="357"/>
      <c r="T360" s="357"/>
      <c r="U360" s="357"/>
      <c r="V360" s="357"/>
      <c r="W360" s="357"/>
      <c r="X360" s="357"/>
      <c r="Y360" s="357"/>
      <c r="Z360" s="357"/>
      <c r="AA360" s="357"/>
      <c r="AB360" s="357"/>
      <c r="AC360" s="357"/>
      <c r="AD360" s="357"/>
      <c r="AE360" s="357"/>
      <c r="AF360" s="357"/>
      <c r="AG360" s="357"/>
      <c r="AH360" s="357"/>
      <c r="AI360" s="357"/>
      <c r="AJ360" s="358"/>
    </row>
    <row r="361" spans="1:36" ht="18" customHeight="1">
      <c r="A361" s="48"/>
      <c r="B361" s="49"/>
      <c r="C361" s="360" t="s">
        <v>72</v>
      </c>
      <c r="D361" s="362" t="s">
        <v>121</v>
      </c>
      <c r="E361" s="363"/>
      <c r="F361" s="363"/>
      <c r="G361" s="363"/>
      <c r="H361" s="364"/>
      <c r="I361" s="365"/>
      <c r="J361" s="366"/>
      <c r="K361" s="366"/>
      <c r="L361" s="366"/>
      <c r="M361" s="366"/>
      <c r="N361" s="366"/>
      <c r="O361" s="366"/>
      <c r="P361" s="367"/>
      <c r="Q361" s="420"/>
      <c r="R361" s="421"/>
      <c r="S361" s="422"/>
      <c r="T361" s="423"/>
      <c r="U361" s="424"/>
      <c r="V361" s="424"/>
      <c r="W361" s="424"/>
      <c r="X361" s="424"/>
      <c r="Y361" s="424"/>
      <c r="Z361" s="425"/>
      <c r="AA361" s="426"/>
      <c r="AB361" s="427"/>
      <c r="AC361" s="427"/>
      <c r="AD361" s="427"/>
      <c r="AE361" s="427"/>
      <c r="AF361" s="427"/>
      <c r="AG361" s="427"/>
      <c r="AH361" s="427"/>
      <c r="AI361" s="427"/>
      <c r="AJ361" s="428"/>
    </row>
    <row r="362" spans="1:36" ht="20.100000000000001" customHeight="1">
      <c r="A362" s="48"/>
      <c r="B362" s="49"/>
      <c r="C362" s="360"/>
      <c r="D362" s="340" t="s">
        <v>122</v>
      </c>
      <c r="E362" s="341"/>
      <c r="F362" s="341"/>
      <c r="G362" s="341"/>
      <c r="H362" s="342"/>
      <c r="I362" s="343"/>
      <c r="J362" s="344"/>
      <c r="K362" s="344"/>
      <c r="L362" s="344"/>
      <c r="M362" s="344"/>
      <c r="N362" s="344"/>
      <c r="O362" s="344"/>
      <c r="P362" s="345"/>
      <c r="Q362" s="346"/>
      <c r="R362" s="347"/>
      <c r="S362" s="348"/>
      <c r="T362" s="349"/>
      <c r="U362" s="350"/>
      <c r="V362" s="350"/>
      <c r="W362" s="350"/>
      <c r="X362" s="350"/>
      <c r="Y362" s="350"/>
      <c r="Z362" s="351"/>
      <c r="AA362" s="346"/>
      <c r="AB362" s="347"/>
      <c r="AC362" s="347"/>
      <c r="AD362" s="347"/>
      <c r="AE362" s="347"/>
      <c r="AF362" s="347"/>
      <c r="AG362" s="347"/>
      <c r="AH362" s="347"/>
      <c r="AI362" s="347"/>
      <c r="AJ362" s="352"/>
    </row>
    <row r="363" spans="1:36" ht="20.100000000000001" customHeight="1">
      <c r="A363" s="48"/>
      <c r="B363" s="49"/>
      <c r="C363" s="360"/>
      <c r="D363" s="353" t="s">
        <v>123</v>
      </c>
      <c r="E363" s="354"/>
      <c r="F363" s="354"/>
      <c r="G363" s="354"/>
      <c r="H363" s="355"/>
      <c r="I363" s="30"/>
      <c r="J363" s="16"/>
      <c r="K363" s="43"/>
      <c r="L363" s="16"/>
      <c r="M363" s="44"/>
      <c r="N363" s="19"/>
      <c r="O363" s="45"/>
      <c r="P363" s="31"/>
      <c r="Q363" s="346"/>
      <c r="R363" s="347"/>
      <c r="S363" s="348"/>
      <c r="T363" s="349"/>
      <c r="U363" s="350"/>
      <c r="V363" s="350"/>
      <c r="W363" s="350"/>
      <c r="X363" s="350"/>
      <c r="Y363" s="350"/>
      <c r="Z363" s="351"/>
      <c r="AA363" s="346"/>
      <c r="AB363" s="347"/>
      <c r="AC363" s="347"/>
      <c r="AD363" s="347"/>
      <c r="AE363" s="347"/>
      <c r="AF363" s="347"/>
      <c r="AG363" s="347"/>
      <c r="AH363" s="347"/>
      <c r="AI363" s="347"/>
      <c r="AJ363" s="352"/>
    </row>
    <row r="364" spans="1:36" ht="18.75" customHeight="1" thickBot="1">
      <c r="A364" s="50"/>
      <c r="B364" s="51"/>
      <c r="C364" s="361"/>
      <c r="D364" s="378" t="s">
        <v>126</v>
      </c>
      <c r="E364" s="379"/>
      <c r="F364" s="379"/>
      <c r="G364" s="379"/>
      <c r="H364" s="380"/>
      <c r="I364" s="381"/>
      <c r="J364" s="382"/>
      <c r="K364" s="382"/>
      <c r="L364" s="382"/>
      <c r="M364" s="382"/>
      <c r="N364" s="382"/>
      <c r="O364" s="382"/>
      <c r="P364" s="382"/>
      <c r="Q364" s="382"/>
      <c r="R364" s="382"/>
      <c r="S364" s="382"/>
      <c r="T364" s="382"/>
      <c r="U364" s="382"/>
      <c r="V364" s="382"/>
      <c r="W364" s="382"/>
      <c r="X364" s="382"/>
      <c r="Y364" s="382"/>
      <c r="Z364" s="382"/>
      <c r="AA364" s="382"/>
      <c r="AB364" s="382"/>
      <c r="AC364" s="382"/>
      <c r="AD364" s="382"/>
      <c r="AE364" s="382"/>
      <c r="AF364" s="382"/>
      <c r="AG364" s="382"/>
      <c r="AH364" s="382"/>
      <c r="AI364" s="382"/>
      <c r="AJ364" s="383"/>
    </row>
    <row r="365" spans="1:36">
      <c r="A365" s="303" t="s">
        <v>90</v>
      </c>
      <c r="B365" s="304"/>
      <c r="C365" s="81" t="s">
        <v>7</v>
      </c>
      <c r="D365" s="81"/>
      <c r="E365" s="81"/>
      <c r="F365" s="81"/>
      <c r="G365" s="81"/>
      <c r="H365" s="81"/>
      <c r="I365" s="307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  <c r="Y365" s="308"/>
      <c r="Z365" s="308"/>
      <c r="AA365" s="308"/>
      <c r="AB365" s="308"/>
      <c r="AC365" s="308"/>
      <c r="AD365" s="309"/>
      <c r="AE365" s="419" t="s">
        <v>91</v>
      </c>
      <c r="AF365" s="419"/>
      <c r="AG365" s="419"/>
      <c r="AH365" s="419"/>
      <c r="AI365" s="311"/>
      <c r="AJ365" s="312"/>
    </row>
    <row r="366" spans="1:36">
      <c r="A366" s="305"/>
      <c r="B366" s="306"/>
      <c r="C366" s="82" t="s">
        <v>10</v>
      </c>
      <c r="D366" s="82"/>
      <c r="E366" s="82"/>
      <c r="F366" s="82"/>
      <c r="G366" s="82"/>
      <c r="H366" s="82"/>
      <c r="I366" s="292"/>
      <c r="J366" s="293"/>
      <c r="K366" s="293"/>
      <c r="L366" s="293"/>
      <c r="M366" s="293"/>
      <c r="N366" s="293"/>
      <c r="O366" s="293"/>
      <c r="P366" s="293"/>
      <c r="Q366" s="293"/>
      <c r="R366" s="293"/>
      <c r="S366" s="293"/>
      <c r="T366" s="293"/>
      <c r="U366" s="293"/>
      <c r="V366" s="293"/>
      <c r="W366" s="293"/>
      <c r="X366" s="293"/>
      <c r="Y366" s="293"/>
      <c r="Z366" s="293"/>
      <c r="AA366" s="293"/>
      <c r="AB366" s="293"/>
      <c r="AC366" s="293"/>
      <c r="AD366" s="293"/>
      <c r="AE366" s="293"/>
      <c r="AF366" s="293"/>
      <c r="AG366" s="293"/>
      <c r="AH366" s="293"/>
      <c r="AI366" s="293"/>
      <c r="AJ366" s="294"/>
    </row>
    <row r="367" spans="1:36">
      <c r="A367" s="305"/>
      <c r="B367" s="306"/>
      <c r="C367" s="54" t="s">
        <v>13</v>
      </c>
      <c r="D367" s="54"/>
      <c r="E367" s="54"/>
      <c r="F367" s="54"/>
      <c r="G367" s="54"/>
      <c r="H367" s="54"/>
      <c r="I367" s="138" t="s">
        <v>14</v>
      </c>
      <c r="J367" s="139"/>
      <c r="K367" s="250"/>
      <c r="L367" s="250"/>
      <c r="M367" s="250"/>
      <c r="N367" s="250"/>
      <c r="O367" s="250"/>
      <c r="P367" s="182"/>
      <c r="Q367" s="142" t="s">
        <v>15</v>
      </c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4"/>
    </row>
    <row r="368" spans="1:36">
      <c r="A368" s="305"/>
      <c r="B368" s="306"/>
      <c r="C368" s="54"/>
      <c r="D368" s="54"/>
      <c r="E368" s="54"/>
      <c r="F368" s="54"/>
      <c r="G368" s="54"/>
      <c r="H368" s="54"/>
      <c r="I368" s="295" t="s">
        <v>5</v>
      </c>
      <c r="J368" s="295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  <c r="V368" s="295"/>
      <c r="W368" s="295"/>
      <c r="X368" s="295"/>
      <c r="Y368" s="295"/>
      <c r="Z368" s="295"/>
      <c r="AA368" s="295"/>
      <c r="AB368" s="295"/>
      <c r="AC368" s="295"/>
      <c r="AD368" s="295"/>
      <c r="AE368" s="295"/>
      <c r="AF368" s="295"/>
      <c r="AG368" s="295"/>
      <c r="AH368" s="295"/>
      <c r="AI368" s="295"/>
      <c r="AJ368" s="296"/>
    </row>
    <row r="369" spans="1:36">
      <c r="A369" s="305"/>
      <c r="B369" s="306"/>
      <c r="C369" s="54"/>
      <c r="D369" s="54"/>
      <c r="E369" s="54"/>
      <c r="F369" s="54"/>
      <c r="G369" s="54"/>
      <c r="H369" s="54"/>
      <c r="I369" s="105" t="s">
        <v>5</v>
      </c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  <c r="AF369" s="105"/>
      <c r="AG369" s="105"/>
      <c r="AH369" s="105"/>
      <c r="AI369" s="105"/>
      <c r="AJ369" s="106"/>
    </row>
    <row r="370" spans="1:36">
      <c r="A370" s="305"/>
      <c r="B370" s="306"/>
      <c r="C370" s="71" t="s">
        <v>95</v>
      </c>
      <c r="D370" s="72"/>
      <c r="E370" s="72"/>
      <c r="F370" s="72"/>
      <c r="G370" s="72"/>
      <c r="H370" s="73"/>
      <c r="I370" s="326">
        <v>1</v>
      </c>
      <c r="J370" s="327"/>
      <c r="K370" s="327"/>
      <c r="L370" s="327"/>
      <c r="M370" s="327"/>
      <c r="N370" s="327"/>
      <c r="O370" s="327"/>
      <c r="P370" s="327"/>
      <c r="Q370" s="327"/>
      <c r="R370" s="327"/>
      <c r="S370" s="327"/>
      <c r="T370" s="327"/>
      <c r="U370" s="327"/>
      <c r="V370" s="327"/>
      <c r="W370" s="327"/>
      <c r="X370" s="327"/>
      <c r="Y370" s="327"/>
      <c r="Z370" s="327"/>
      <c r="AA370" s="327"/>
      <c r="AB370" s="327"/>
      <c r="AC370" s="327"/>
      <c r="AD370" s="327"/>
      <c r="AE370" s="327"/>
      <c r="AF370" s="327"/>
      <c r="AG370" s="327"/>
      <c r="AH370" s="327"/>
      <c r="AI370" s="327"/>
      <c r="AJ370" s="328"/>
    </row>
    <row r="371" spans="1:36">
      <c r="A371" s="305"/>
      <c r="B371" s="306"/>
      <c r="C371" s="54" t="s">
        <v>19</v>
      </c>
      <c r="D371" s="54"/>
      <c r="E371" s="54"/>
      <c r="F371" s="54"/>
      <c r="G371" s="54"/>
      <c r="H371" s="54"/>
      <c r="I371" s="54" t="s">
        <v>131</v>
      </c>
      <c r="J371" s="54"/>
      <c r="K371" s="54"/>
      <c r="L371" s="54"/>
      <c r="M371" s="55" t="s">
        <v>5</v>
      </c>
      <c r="N371" s="55"/>
      <c r="O371" s="55"/>
      <c r="P371" s="55"/>
      <c r="Q371" s="55"/>
      <c r="R371" s="55"/>
      <c r="S371" s="55"/>
      <c r="T371" s="55"/>
      <c r="U371" s="55"/>
      <c r="V371" s="55"/>
      <c r="W371" s="54" t="s">
        <v>21</v>
      </c>
      <c r="X371" s="54"/>
      <c r="Y371" s="54"/>
      <c r="Z371" s="54"/>
      <c r="AA371" s="56" t="s">
        <v>5</v>
      </c>
      <c r="AB371" s="57"/>
      <c r="AC371" s="57"/>
      <c r="AD371" s="57"/>
      <c r="AE371" s="57"/>
      <c r="AF371" s="57"/>
      <c r="AG371" s="57"/>
      <c r="AH371" s="57"/>
      <c r="AI371" s="57"/>
      <c r="AJ371" s="58"/>
    </row>
    <row r="372" spans="1:36">
      <c r="A372" s="305"/>
      <c r="B372" s="306"/>
      <c r="C372" s="313" t="s">
        <v>97</v>
      </c>
      <c r="D372" s="314"/>
      <c r="E372" s="314"/>
      <c r="F372" s="314"/>
      <c r="G372" s="314"/>
      <c r="H372" s="315"/>
      <c r="I372" s="61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3"/>
    </row>
    <row r="373" spans="1:36" ht="18.75" customHeight="1">
      <c r="A373" s="305"/>
      <c r="B373" s="306"/>
      <c r="C373" s="313" t="s">
        <v>99</v>
      </c>
      <c r="D373" s="314"/>
      <c r="E373" s="314"/>
      <c r="F373" s="314"/>
      <c r="G373" s="314"/>
      <c r="H373" s="315"/>
      <c r="I373" s="324" t="s">
        <v>184</v>
      </c>
      <c r="J373" s="325"/>
      <c r="K373" s="325"/>
      <c r="L373" s="325"/>
      <c r="M373" s="325"/>
      <c r="N373" s="325"/>
      <c r="O373" s="325"/>
      <c r="P373" s="325"/>
      <c r="Q373" s="325"/>
      <c r="R373" s="325"/>
      <c r="S373" s="325"/>
      <c r="T373" s="325"/>
      <c r="U373" s="325"/>
      <c r="V373" s="325"/>
      <c r="W373" s="325"/>
      <c r="X373" s="325"/>
      <c r="Y373" s="325"/>
      <c r="Z373" s="103" t="s">
        <v>100</v>
      </c>
      <c r="AA373" s="103"/>
      <c r="AB373" s="103"/>
      <c r="AC373" s="103"/>
      <c r="AD373" s="103"/>
      <c r="AE373" s="336"/>
      <c r="AF373" s="332"/>
      <c r="AG373" s="332"/>
      <c r="AH373" s="332"/>
      <c r="AI373" s="332"/>
      <c r="AJ373" s="404"/>
    </row>
    <row r="374" spans="1:36">
      <c r="A374" s="305"/>
      <c r="B374" s="306"/>
      <c r="C374" s="313" t="s">
        <v>102</v>
      </c>
      <c r="D374" s="314"/>
      <c r="E374" s="314"/>
      <c r="F374" s="314"/>
      <c r="G374" s="314"/>
      <c r="H374" s="315"/>
      <c r="I374" s="61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3"/>
    </row>
    <row r="375" spans="1:36">
      <c r="A375" s="305"/>
      <c r="B375" s="306"/>
      <c r="C375" s="316" t="s">
        <v>104</v>
      </c>
      <c r="D375" s="314"/>
      <c r="E375" s="314"/>
      <c r="F375" s="314"/>
      <c r="G375" s="314"/>
      <c r="H375" s="315"/>
      <c r="I375" s="71" t="s">
        <v>105</v>
      </c>
      <c r="J375" s="73"/>
      <c r="K375" s="250"/>
      <c r="L375" s="250"/>
      <c r="M375" s="250"/>
      <c r="N375" s="250"/>
      <c r="O375" s="250"/>
      <c r="P375" s="103" t="s">
        <v>106</v>
      </c>
      <c r="Q375" s="320"/>
      <c r="R375" s="71" t="s">
        <v>107</v>
      </c>
      <c r="S375" s="73"/>
      <c r="T375" s="250"/>
      <c r="U375" s="250"/>
      <c r="V375" s="250"/>
      <c r="W375" s="250"/>
      <c r="X375" s="250"/>
      <c r="Y375" s="103" t="s">
        <v>106</v>
      </c>
      <c r="Z375" s="103"/>
      <c r="AA375" s="321" t="s">
        <v>108</v>
      </c>
      <c r="AB375" s="322"/>
      <c r="AC375" s="323"/>
      <c r="AD375" s="250"/>
      <c r="AE375" s="250"/>
      <c r="AF375" s="250"/>
      <c r="AG375" s="250"/>
      <c r="AH375" s="250"/>
      <c r="AI375" s="103" t="s">
        <v>106</v>
      </c>
      <c r="AJ375" s="104"/>
    </row>
    <row r="376" spans="1:36">
      <c r="A376" s="305"/>
      <c r="B376" s="306"/>
      <c r="C376" s="317"/>
      <c r="D376" s="318"/>
      <c r="E376" s="318"/>
      <c r="F376" s="318"/>
      <c r="G376" s="318"/>
      <c r="H376" s="319"/>
      <c r="I376" s="71" t="s">
        <v>109</v>
      </c>
      <c r="J376" s="72"/>
      <c r="K376" s="72"/>
      <c r="L376" s="73"/>
      <c r="M376" s="250"/>
      <c r="N376" s="250"/>
      <c r="O376" s="250"/>
      <c r="P376" s="103" t="s">
        <v>110</v>
      </c>
      <c r="Q376" s="320"/>
      <c r="R376" s="71" t="s">
        <v>111</v>
      </c>
      <c r="S376" s="72"/>
      <c r="T376" s="72"/>
      <c r="U376" s="72"/>
      <c r="V376" s="72"/>
      <c r="W376" s="72"/>
      <c r="X376" s="73"/>
      <c r="Y376" s="61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3"/>
    </row>
    <row r="377" spans="1:36">
      <c r="A377" s="305"/>
      <c r="B377" s="306"/>
      <c r="C377" s="331" t="s">
        <v>112</v>
      </c>
      <c r="D377" s="103"/>
      <c r="E377" s="103"/>
      <c r="F377" s="103"/>
      <c r="G377" s="103"/>
      <c r="H377" s="320"/>
      <c r="I377" s="336"/>
      <c r="J377" s="332"/>
      <c r="K377" s="332"/>
      <c r="L377" s="332"/>
      <c r="M377" s="332"/>
      <c r="N377" s="332"/>
      <c r="O377" s="332"/>
      <c r="P377" s="103" t="s">
        <v>71</v>
      </c>
      <c r="Q377" s="320"/>
      <c r="R377" s="416"/>
      <c r="S377" s="417"/>
      <c r="T377" s="417"/>
      <c r="U377" s="417"/>
      <c r="V377" s="417"/>
      <c r="W377" s="417"/>
      <c r="X377" s="417"/>
      <c r="Y377" s="417"/>
      <c r="Z377" s="417"/>
      <c r="AA377" s="417"/>
      <c r="AB377" s="417"/>
      <c r="AC377" s="417"/>
      <c r="AD377" s="417"/>
      <c r="AE377" s="417"/>
      <c r="AF377" s="417"/>
      <c r="AG377" s="417"/>
      <c r="AH377" s="417"/>
      <c r="AI377" s="417"/>
      <c r="AJ377" s="418"/>
    </row>
    <row r="378" spans="1:36">
      <c r="A378" s="305"/>
      <c r="B378" s="306"/>
      <c r="C378" s="331" t="s">
        <v>113</v>
      </c>
      <c r="D378" s="103"/>
      <c r="E378" s="103"/>
      <c r="F378" s="103"/>
      <c r="G378" s="103"/>
      <c r="H378" s="320"/>
      <c r="I378" s="336"/>
      <c r="J378" s="332"/>
      <c r="K378" s="332"/>
      <c r="L378" s="332"/>
      <c r="M378" s="332"/>
      <c r="N378" s="332"/>
      <c r="O378" s="332"/>
      <c r="P378" s="103" t="s">
        <v>114</v>
      </c>
      <c r="Q378" s="320"/>
      <c r="R378" s="71" t="s">
        <v>115</v>
      </c>
      <c r="S378" s="72"/>
      <c r="T378" s="72"/>
      <c r="U378" s="72"/>
      <c r="V378" s="72"/>
      <c r="W378" s="73"/>
      <c r="X378" s="336"/>
      <c r="Y378" s="332"/>
      <c r="Z378" s="332"/>
      <c r="AA378" s="332"/>
      <c r="AB378" s="332"/>
      <c r="AC378" s="332"/>
      <c r="AD378" s="332"/>
      <c r="AE378" s="103" t="s">
        <v>114</v>
      </c>
      <c r="AF378" s="103"/>
      <c r="AG378" s="103"/>
      <c r="AH378" s="103"/>
      <c r="AI378" s="103"/>
      <c r="AJ378" s="104"/>
    </row>
    <row r="379" spans="1:36">
      <c r="A379" s="408">
        <v>14</v>
      </c>
      <c r="B379" s="330"/>
      <c r="C379" s="331" t="s">
        <v>116</v>
      </c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320"/>
      <c r="R379" s="332"/>
      <c r="S379" s="332"/>
      <c r="T379" s="332"/>
      <c r="U379" s="332"/>
      <c r="V379" s="332"/>
      <c r="W379" s="332"/>
      <c r="X379" s="332"/>
      <c r="Y379" s="332"/>
      <c r="Z379" s="332"/>
      <c r="AA379" s="332"/>
      <c r="AB379" s="332"/>
      <c r="AC379" s="332"/>
      <c r="AD379" s="332"/>
      <c r="AE379" s="72" t="s">
        <v>117</v>
      </c>
      <c r="AF379" s="72"/>
      <c r="AG379" s="734" t="str">
        <f>IF(R379="","",IF(R379&gt;=7.43,"ok","設備基準NG"))</f>
        <v/>
      </c>
      <c r="AH379" s="734"/>
      <c r="AI379" s="734"/>
      <c r="AJ379" s="735"/>
    </row>
    <row r="380" spans="1:36">
      <c r="A380" s="41"/>
      <c r="B380" s="42"/>
      <c r="C380" s="331" t="s">
        <v>118</v>
      </c>
      <c r="D380" s="103"/>
      <c r="E380" s="103"/>
      <c r="F380" s="103"/>
      <c r="G380" s="103"/>
      <c r="H380" s="320"/>
      <c r="I380" s="333"/>
      <c r="J380" s="334"/>
      <c r="K380" s="334"/>
      <c r="L380" s="334"/>
      <c r="M380" s="334"/>
      <c r="N380" s="334"/>
      <c r="O380" s="334"/>
      <c r="P380" s="334"/>
      <c r="Q380" s="334"/>
      <c r="R380" s="334"/>
      <c r="S380" s="334"/>
      <c r="T380" s="334"/>
      <c r="U380" s="334"/>
      <c r="V380" s="334"/>
      <c r="W380" s="334"/>
      <c r="X380" s="334"/>
      <c r="Y380" s="334"/>
      <c r="Z380" s="334"/>
      <c r="AA380" s="334"/>
      <c r="AB380" s="334"/>
      <c r="AC380" s="334"/>
      <c r="AD380" s="334"/>
      <c r="AE380" s="334"/>
      <c r="AF380" s="334"/>
      <c r="AG380" s="334"/>
      <c r="AH380" s="334"/>
      <c r="AI380" s="334"/>
      <c r="AJ380" s="335"/>
    </row>
    <row r="381" spans="1:36">
      <c r="A381" s="41"/>
      <c r="B381" s="42"/>
      <c r="C381" s="313" t="s">
        <v>119</v>
      </c>
      <c r="D381" s="314"/>
      <c r="E381" s="314"/>
      <c r="F381" s="314"/>
      <c r="G381" s="314"/>
      <c r="H381" s="315"/>
      <c r="I381" s="356" t="s">
        <v>178</v>
      </c>
      <c r="J381" s="357"/>
      <c r="K381" s="357"/>
      <c r="L381" s="357"/>
      <c r="M381" s="357"/>
      <c r="N381" s="357"/>
      <c r="O381" s="357"/>
      <c r="P381" s="357"/>
      <c r="Q381" s="357"/>
      <c r="R381" s="357"/>
      <c r="S381" s="357"/>
      <c r="T381" s="357"/>
      <c r="U381" s="357"/>
      <c r="V381" s="357"/>
      <c r="W381" s="357"/>
      <c r="X381" s="357"/>
      <c r="Y381" s="357"/>
      <c r="Z381" s="357"/>
      <c r="AA381" s="357"/>
      <c r="AB381" s="357"/>
      <c r="AC381" s="357"/>
      <c r="AD381" s="357"/>
      <c r="AE381" s="357"/>
      <c r="AF381" s="357"/>
      <c r="AG381" s="357"/>
      <c r="AH381" s="357"/>
      <c r="AI381" s="357"/>
      <c r="AJ381" s="358"/>
    </row>
    <row r="382" spans="1:36">
      <c r="A382" s="41"/>
      <c r="B382" s="42"/>
      <c r="C382" s="331" t="s">
        <v>120</v>
      </c>
      <c r="D382" s="103"/>
      <c r="E382" s="103"/>
      <c r="F382" s="103"/>
      <c r="G382" s="103"/>
      <c r="H382" s="103"/>
      <c r="I382" s="356" t="s">
        <v>178</v>
      </c>
      <c r="J382" s="357"/>
      <c r="K382" s="357"/>
      <c r="L382" s="357"/>
      <c r="M382" s="357"/>
      <c r="N382" s="357"/>
      <c r="O382" s="357"/>
      <c r="P382" s="357"/>
      <c r="Q382" s="357"/>
      <c r="R382" s="357"/>
      <c r="S382" s="357"/>
      <c r="T382" s="357"/>
      <c r="U382" s="357"/>
      <c r="V382" s="357"/>
      <c r="W382" s="357"/>
      <c r="X382" s="357"/>
      <c r="Y382" s="357"/>
      <c r="Z382" s="357"/>
      <c r="AA382" s="357"/>
      <c r="AB382" s="357"/>
      <c r="AC382" s="357"/>
      <c r="AD382" s="357"/>
      <c r="AE382" s="357"/>
      <c r="AF382" s="357"/>
      <c r="AG382" s="357"/>
      <c r="AH382" s="357"/>
      <c r="AI382" s="357"/>
      <c r="AJ382" s="358"/>
    </row>
    <row r="383" spans="1:36" ht="18" customHeight="1">
      <c r="A383" s="41"/>
      <c r="B383" s="42"/>
      <c r="C383" s="360" t="s">
        <v>72</v>
      </c>
      <c r="D383" s="362" t="s">
        <v>121</v>
      </c>
      <c r="E383" s="363"/>
      <c r="F383" s="363"/>
      <c r="G383" s="363"/>
      <c r="H383" s="364"/>
      <c r="I383" s="365"/>
      <c r="J383" s="366"/>
      <c r="K383" s="366"/>
      <c r="L383" s="366"/>
      <c r="M383" s="366"/>
      <c r="N383" s="366"/>
      <c r="O383" s="366"/>
      <c r="P383" s="367"/>
      <c r="Q383" s="420"/>
      <c r="R383" s="421"/>
      <c r="S383" s="422"/>
      <c r="T383" s="423"/>
      <c r="U383" s="424"/>
      <c r="V383" s="424"/>
      <c r="W383" s="424"/>
      <c r="X383" s="424"/>
      <c r="Y383" s="424"/>
      <c r="Z383" s="425"/>
      <c r="AA383" s="426"/>
      <c r="AB383" s="427"/>
      <c r="AC383" s="427"/>
      <c r="AD383" s="427"/>
      <c r="AE383" s="427"/>
      <c r="AF383" s="427"/>
      <c r="AG383" s="427"/>
      <c r="AH383" s="427"/>
      <c r="AI383" s="427"/>
      <c r="AJ383" s="428"/>
    </row>
    <row r="384" spans="1:36" ht="20.100000000000001" customHeight="1">
      <c r="A384" s="41"/>
      <c r="B384" s="42"/>
      <c r="C384" s="360"/>
      <c r="D384" s="340" t="s">
        <v>122</v>
      </c>
      <c r="E384" s="341"/>
      <c r="F384" s="341"/>
      <c r="G384" s="341"/>
      <c r="H384" s="342"/>
      <c r="I384" s="343"/>
      <c r="J384" s="344"/>
      <c r="K384" s="344"/>
      <c r="L384" s="344"/>
      <c r="M384" s="344"/>
      <c r="N384" s="344"/>
      <c r="O384" s="344"/>
      <c r="P384" s="345"/>
      <c r="Q384" s="346"/>
      <c r="R384" s="347"/>
      <c r="S384" s="348"/>
      <c r="T384" s="349"/>
      <c r="U384" s="350"/>
      <c r="V384" s="350"/>
      <c r="W384" s="350"/>
      <c r="X384" s="350"/>
      <c r="Y384" s="350"/>
      <c r="Z384" s="351"/>
      <c r="AA384" s="346"/>
      <c r="AB384" s="347"/>
      <c r="AC384" s="347"/>
      <c r="AD384" s="347"/>
      <c r="AE384" s="347"/>
      <c r="AF384" s="347"/>
      <c r="AG384" s="347"/>
      <c r="AH384" s="347"/>
      <c r="AI384" s="347"/>
      <c r="AJ384" s="352"/>
    </row>
    <row r="385" spans="1:36" ht="20.100000000000001" customHeight="1">
      <c r="A385" s="41"/>
      <c r="B385" s="42"/>
      <c r="C385" s="360"/>
      <c r="D385" s="353" t="s">
        <v>123</v>
      </c>
      <c r="E385" s="354"/>
      <c r="F385" s="354"/>
      <c r="G385" s="354"/>
      <c r="H385" s="355"/>
      <c r="I385" s="30"/>
      <c r="J385" s="16"/>
      <c r="K385" s="43"/>
      <c r="L385" s="16"/>
      <c r="M385" s="44"/>
      <c r="N385" s="19"/>
      <c r="O385" s="45"/>
      <c r="P385" s="31"/>
      <c r="Q385" s="346"/>
      <c r="R385" s="347"/>
      <c r="S385" s="348"/>
      <c r="T385" s="349"/>
      <c r="U385" s="350"/>
      <c r="V385" s="350"/>
      <c r="W385" s="350"/>
      <c r="X385" s="350"/>
      <c r="Y385" s="350"/>
      <c r="Z385" s="351"/>
      <c r="AA385" s="346"/>
      <c r="AB385" s="347"/>
      <c r="AC385" s="347"/>
      <c r="AD385" s="347"/>
      <c r="AE385" s="347"/>
      <c r="AF385" s="347"/>
      <c r="AG385" s="347"/>
      <c r="AH385" s="347"/>
      <c r="AI385" s="347"/>
      <c r="AJ385" s="352"/>
    </row>
    <row r="386" spans="1:36" ht="18.75" customHeight="1" thickBot="1">
      <c r="A386" s="46"/>
      <c r="B386" s="47"/>
      <c r="C386" s="361"/>
      <c r="D386" s="378" t="s">
        <v>126</v>
      </c>
      <c r="E386" s="379"/>
      <c r="F386" s="379"/>
      <c r="G386" s="379"/>
      <c r="H386" s="380"/>
      <c r="I386" s="381"/>
      <c r="J386" s="382"/>
      <c r="K386" s="382"/>
      <c r="L386" s="382"/>
      <c r="M386" s="382"/>
      <c r="N386" s="382"/>
      <c r="O386" s="382"/>
      <c r="P386" s="382"/>
      <c r="Q386" s="382"/>
      <c r="R386" s="382"/>
      <c r="S386" s="382"/>
      <c r="T386" s="382"/>
      <c r="U386" s="382"/>
      <c r="V386" s="382"/>
      <c r="W386" s="382"/>
      <c r="X386" s="382"/>
      <c r="Y386" s="382"/>
      <c r="Z386" s="382"/>
      <c r="AA386" s="382"/>
      <c r="AB386" s="382"/>
      <c r="AC386" s="382"/>
      <c r="AD386" s="382"/>
      <c r="AE386" s="382"/>
      <c r="AF386" s="382"/>
      <c r="AG386" s="382"/>
      <c r="AH386" s="382"/>
      <c r="AI386" s="382"/>
      <c r="AJ386" s="383"/>
    </row>
    <row r="387" spans="1:36">
      <c r="A387" s="303" t="s">
        <v>90</v>
      </c>
      <c r="B387" s="304"/>
      <c r="C387" s="81" t="s">
        <v>7</v>
      </c>
      <c r="D387" s="81"/>
      <c r="E387" s="81"/>
      <c r="F387" s="81"/>
      <c r="G387" s="81"/>
      <c r="H387" s="81"/>
      <c r="I387" s="307"/>
      <c r="J387" s="308"/>
      <c r="K387" s="308"/>
      <c r="L387" s="308"/>
      <c r="M387" s="308"/>
      <c r="N387" s="308"/>
      <c r="O387" s="308"/>
      <c r="P387" s="308"/>
      <c r="Q387" s="308"/>
      <c r="R387" s="308"/>
      <c r="S387" s="308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309"/>
      <c r="AE387" s="419" t="s">
        <v>91</v>
      </c>
      <c r="AF387" s="419"/>
      <c r="AG387" s="419"/>
      <c r="AH387" s="419"/>
      <c r="AI387" s="311"/>
      <c r="AJ387" s="312"/>
    </row>
    <row r="388" spans="1:36">
      <c r="A388" s="305"/>
      <c r="B388" s="306"/>
      <c r="C388" s="82" t="s">
        <v>10</v>
      </c>
      <c r="D388" s="82"/>
      <c r="E388" s="82"/>
      <c r="F388" s="82"/>
      <c r="G388" s="82"/>
      <c r="H388" s="82"/>
      <c r="I388" s="292"/>
      <c r="J388" s="293"/>
      <c r="K388" s="293"/>
      <c r="L388" s="293"/>
      <c r="M388" s="293"/>
      <c r="N388" s="293"/>
      <c r="O388" s="293"/>
      <c r="P388" s="293"/>
      <c r="Q388" s="293"/>
      <c r="R388" s="293"/>
      <c r="S388" s="293"/>
      <c r="T388" s="293"/>
      <c r="U388" s="293"/>
      <c r="V388" s="293"/>
      <c r="W388" s="293"/>
      <c r="X388" s="293"/>
      <c r="Y388" s="293"/>
      <c r="Z388" s="293"/>
      <c r="AA388" s="293"/>
      <c r="AB388" s="293"/>
      <c r="AC388" s="293"/>
      <c r="AD388" s="293"/>
      <c r="AE388" s="293"/>
      <c r="AF388" s="293"/>
      <c r="AG388" s="293"/>
      <c r="AH388" s="293"/>
      <c r="AI388" s="293"/>
      <c r="AJ388" s="294"/>
    </row>
    <row r="389" spans="1:36">
      <c r="A389" s="305"/>
      <c r="B389" s="306"/>
      <c r="C389" s="54" t="s">
        <v>13</v>
      </c>
      <c r="D389" s="54"/>
      <c r="E389" s="54"/>
      <c r="F389" s="54"/>
      <c r="G389" s="54"/>
      <c r="H389" s="54"/>
      <c r="I389" s="138" t="s">
        <v>14</v>
      </c>
      <c r="J389" s="139"/>
      <c r="K389" s="140"/>
      <c r="L389" s="140"/>
      <c r="M389" s="140"/>
      <c r="N389" s="140"/>
      <c r="O389" s="140"/>
      <c r="P389" s="141"/>
      <c r="Q389" s="142" t="s">
        <v>15</v>
      </c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4"/>
    </row>
    <row r="390" spans="1:36">
      <c r="A390" s="305"/>
      <c r="B390" s="306"/>
      <c r="C390" s="54"/>
      <c r="D390" s="54"/>
      <c r="E390" s="54"/>
      <c r="F390" s="54"/>
      <c r="G390" s="54"/>
      <c r="H390" s="54"/>
      <c r="I390" s="295" t="s">
        <v>5</v>
      </c>
      <c r="J390" s="295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  <c r="V390" s="295"/>
      <c r="W390" s="295"/>
      <c r="X390" s="295"/>
      <c r="Y390" s="295"/>
      <c r="Z390" s="295"/>
      <c r="AA390" s="295"/>
      <c r="AB390" s="295"/>
      <c r="AC390" s="295"/>
      <c r="AD390" s="295"/>
      <c r="AE390" s="295"/>
      <c r="AF390" s="295"/>
      <c r="AG390" s="295"/>
      <c r="AH390" s="295"/>
      <c r="AI390" s="295"/>
      <c r="AJ390" s="296"/>
    </row>
    <row r="391" spans="1:36">
      <c r="A391" s="305"/>
      <c r="B391" s="306"/>
      <c r="C391" s="54"/>
      <c r="D391" s="54"/>
      <c r="E391" s="54"/>
      <c r="F391" s="54"/>
      <c r="G391" s="54"/>
      <c r="H391" s="54"/>
      <c r="I391" s="105" t="s">
        <v>5</v>
      </c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105"/>
      <c r="AD391" s="105"/>
      <c r="AE391" s="105"/>
      <c r="AF391" s="105"/>
      <c r="AG391" s="105"/>
      <c r="AH391" s="105"/>
      <c r="AI391" s="105"/>
      <c r="AJ391" s="106"/>
    </row>
    <row r="392" spans="1:36">
      <c r="A392" s="305"/>
      <c r="B392" s="306"/>
      <c r="C392" s="71" t="s">
        <v>95</v>
      </c>
      <c r="D392" s="72"/>
      <c r="E392" s="72"/>
      <c r="F392" s="72"/>
      <c r="G392" s="72"/>
      <c r="H392" s="73"/>
      <c r="I392" s="326">
        <v>1</v>
      </c>
      <c r="J392" s="327"/>
      <c r="K392" s="327"/>
      <c r="L392" s="327"/>
      <c r="M392" s="327"/>
      <c r="N392" s="327"/>
      <c r="O392" s="327"/>
      <c r="P392" s="327"/>
      <c r="Q392" s="327"/>
      <c r="R392" s="327"/>
      <c r="S392" s="327"/>
      <c r="T392" s="327"/>
      <c r="U392" s="327"/>
      <c r="V392" s="327"/>
      <c r="W392" s="327"/>
      <c r="X392" s="327"/>
      <c r="Y392" s="327"/>
      <c r="Z392" s="327"/>
      <c r="AA392" s="327"/>
      <c r="AB392" s="327"/>
      <c r="AC392" s="327"/>
      <c r="AD392" s="327"/>
      <c r="AE392" s="327"/>
      <c r="AF392" s="327"/>
      <c r="AG392" s="327"/>
      <c r="AH392" s="327"/>
      <c r="AI392" s="327"/>
      <c r="AJ392" s="328"/>
    </row>
    <row r="393" spans="1:36">
      <c r="A393" s="305"/>
      <c r="B393" s="306"/>
      <c r="C393" s="54" t="s">
        <v>19</v>
      </c>
      <c r="D393" s="54"/>
      <c r="E393" s="54"/>
      <c r="F393" s="54"/>
      <c r="G393" s="54"/>
      <c r="H393" s="54"/>
      <c r="I393" s="54" t="s">
        <v>131</v>
      </c>
      <c r="J393" s="54"/>
      <c r="K393" s="54"/>
      <c r="L393" s="54"/>
      <c r="M393" s="55" t="s">
        <v>5</v>
      </c>
      <c r="N393" s="55"/>
      <c r="O393" s="55"/>
      <c r="P393" s="55"/>
      <c r="Q393" s="55"/>
      <c r="R393" s="55"/>
      <c r="S393" s="55"/>
      <c r="T393" s="55"/>
      <c r="U393" s="55"/>
      <c r="V393" s="55"/>
      <c r="W393" s="54" t="s">
        <v>21</v>
      </c>
      <c r="X393" s="54"/>
      <c r="Y393" s="54"/>
      <c r="Z393" s="54"/>
      <c r="AA393" s="56" t="s">
        <v>5</v>
      </c>
      <c r="AB393" s="57"/>
      <c r="AC393" s="57"/>
      <c r="AD393" s="57"/>
      <c r="AE393" s="57"/>
      <c r="AF393" s="57"/>
      <c r="AG393" s="57"/>
      <c r="AH393" s="57"/>
      <c r="AI393" s="57"/>
      <c r="AJ393" s="58"/>
    </row>
    <row r="394" spans="1:36">
      <c r="A394" s="305"/>
      <c r="B394" s="306"/>
      <c r="C394" s="313" t="s">
        <v>97</v>
      </c>
      <c r="D394" s="314"/>
      <c r="E394" s="314"/>
      <c r="F394" s="314"/>
      <c r="G394" s="314"/>
      <c r="H394" s="315"/>
      <c r="I394" s="61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3"/>
    </row>
    <row r="395" spans="1:36" ht="18" customHeight="1">
      <c r="A395" s="305"/>
      <c r="B395" s="306"/>
      <c r="C395" s="313" t="s">
        <v>99</v>
      </c>
      <c r="D395" s="314"/>
      <c r="E395" s="314"/>
      <c r="F395" s="314"/>
      <c r="G395" s="314"/>
      <c r="H395" s="315"/>
      <c r="I395" s="324" t="s">
        <v>184</v>
      </c>
      <c r="J395" s="325"/>
      <c r="K395" s="325"/>
      <c r="L395" s="325"/>
      <c r="M395" s="325"/>
      <c r="N395" s="325"/>
      <c r="O395" s="325"/>
      <c r="P395" s="325"/>
      <c r="Q395" s="325"/>
      <c r="R395" s="325"/>
      <c r="S395" s="325"/>
      <c r="T395" s="325"/>
      <c r="U395" s="325"/>
      <c r="V395" s="325"/>
      <c r="W395" s="325"/>
      <c r="X395" s="325"/>
      <c r="Y395" s="325"/>
      <c r="Z395" s="103" t="s">
        <v>100</v>
      </c>
      <c r="AA395" s="103"/>
      <c r="AB395" s="103"/>
      <c r="AC395" s="103"/>
      <c r="AD395" s="103"/>
      <c r="AE395" s="61"/>
      <c r="AF395" s="62"/>
      <c r="AG395" s="62"/>
      <c r="AH395" s="62"/>
      <c r="AI395" s="62"/>
      <c r="AJ395" s="63"/>
    </row>
    <row r="396" spans="1:36">
      <c r="A396" s="305"/>
      <c r="B396" s="306"/>
      <c r="C396" s="313" t="s">
        <v>102</v>
      </c>
      <c r="D396" s="314"/>
      <c r="E396" s="314"/>
      <c r="F396" s="314"/>
      <c r="G396" s="314"/>
      <c r="H396" s="315"/>
      <c r="I396" s="61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3"/>
    </row>
    <row r="397" spans="1:36">
      <c r="A397" s="305"/>
      <c r="B397" s="306"/>
      <c r="C397" s="316" t="s">
        <v>104</v>
      </c>
      <c r="D397" s="314"/>
      <c r="E397" s="314"/>
      <c r="F397" s="314"/>
      <c r="G397" s="314"/>
      <c r="H397" s="315"/>
      <c r="I397" s="71" t="s">
        <v>105</v>
      </c>
      <c r="J397" s="73"/>
      <c r="K397" s="250"/>
      <c r="L397" s="250"/>
      <c r="M397" s="250"/>
      <c r="N397" s="250"/>
      <c r="O397" s="250"/>
      <c r="P397" s="103" t="s">
        <v>106</v>
      </c>
      <c r="Q397" s="320"/>
      <c r="R397" s="71" t="s">
        <v>107</v>
      </c>
      <c r="S397" s="73"/>
      <c r="T397" s="250"/>
      <c r="U397" s="250"/>
      <c r="V397" s="250"/>
      <c r="W397" s="250"/>
      <c r="X397" s="250"/>
      <c r="Y397" s="103" t="s">
        <v>106</v>
      </c>
      <c r="Z397" s="103"/>
      <c r="AA397" s="321" t="s">
        <v>108</v>
      </c>
      <c r="AB397" s="322"/>
      <c r="AC397" s="323"/>
      <c r="AD397" s="250"/>
      <c r="AE397" s="250"/>
      <c r="AF397" s="250"/>
      <c r="AG397" s="250"/>
      <c r="AH397" s="250"/>
      <c r="AI397" s="103" t="s">
        <v>106</v>
      </c>
      <c r="AJ397" s="104"/>
    </row>
    <row r="398" spans="1:36">
      <c r="A398" s="305"/>
      <c r="B398" s="306"/>
      <c r="C398" s="317"/>
      <c r="D398" s="318"/>
      <c r="E398" s="318"/>
      <c r="F398" s="318"/>
      <c r="G398" s="318"/>
      <c r="H398" s="319"/>
      <c r="I398" s="71" t="s">
        <v>109</v>
      </c>
      <c r="J398" s="72"/>
      <c r="K398" s="72"/>
      <c r="L398" s="73"/>
      <c r="M398" s="250"/>
      <c r="N398" s="250"/>
      <c r="O398" s="250"/>
      <c r="P398" s="103" t="s">
        <v>110</v>
      </c>
      <c r="Q398" s="320"/>
      <c r="R398" s="71" t="s">
        <v>111</v>
      </c>
      <c r="S398" s="72"/>
      <c r="T398" s="72"/>
      <c r="U398" s="72"/>
      <c r="V398" s="72"/>
      <c r="W398" s="72"/>
      <c r="X398" s="73"/>
      <c r="Y398" s="61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3"/>
    </row>
    <row r="399" spans="1:36">
      <c r="A399" s="305"/>
      <c r="B399" s="306"/>
      <c r="C399" s="331" t="s">
        <v>112</v>
      </c>
      <c r="D399" s="103"/>
      <c r="E399" s="103"/>
      <c r="F399" s="103"/>
      <c r="G399" s="103"/>
      <c r="H399" s="320"/>
      <c r="I399" s="336"/>
      <c r="J399" s="332"/>
      <c r="K399" s="332"/>
      <c r="L399" s="332"/>
      <c r="M399" s="332"/>
      <c r="N399" s="332"/>
      <c r="O399" s="332"/>
      <c r="P399" s="103" t="s">
        <v>71</v>
      </c>
      <c r="Q399" s="320"/>
      <c r="R399" s="416"/>
      <c r="S399" s="417"/>
      <c r="T399" s="417"/>
      <c r="U399" s="417"/>
      <c r="V399" s="417"/>
      <c r="W399" s="417"/>
      <c r="X399" s="417"/>
      <c r="Y399" s="417"/>
      <c r="Z399" s="417"/>
      <c r="AA399" s="417"/>
      <c r="AB399" s="417"/>
      <c r="AC399" s="417"/>
      <c r="AD399" s="417"/>
      <c r="AE399" s="417"/>
      <c r="AF399" s="417"/>
      <c r="AG399" s="417"/>
      <c r="AH399" s="417"/>
      <c r="AI399" s="417"/>
      <c r="AJ399" s="418"/>
    </row>
    <row r="400" spans="1:36">
      <c r="A400" s="305"/>
      <c r="B400" s="306"/>
      <c r="C400" s="331" t="s">
        <v>113</v>
      </c>
      <c r="D400" s="103"/>
      <c r="E400" s="103"/>
      <c r="F400" s="103"/>
      <c r="G400" s="103"/>
      <c r="H400" s="320"/>
      <c r="I400" s="336"/>
      <c r="J400" s="332"/>
      <c r="K400" s="332"/>
      <c r="L400" s="332"/>
      <c r="M400" s="332"/>
      <c r="N400" s="332"/>
      <c r="O400" s="332"/>
      <c r="P400" s="103" t="s">
        <v>114</v>
      </c>
      <c r="Q400" s="320"/>
      <c r="R400" s="71" t="s">
        <v>115</v>
      </c>
      <c r="S400" s="72"/>
      <c r="T400" s="72"/>
      <c r="U400" s="72"/>
      <c r="V400" s="72"/>
      <c r="W400" s="73"/>
      <c r="X400" s="336"/>
      <c r="Y400" s="332"/>
      <c r="Z400" s="332"/>
      <c r="AA400" s="332"/>
      <c r="AB400" s="332"/>
      <c r="AC400" s="332"/>
      <c r="AD400" s="332"/>
      <c r="AE400" s="103" t="s">
        <v>114</v>
      </c>
      <c r="AF400" s="103"/>
      <c r="AG400" s="103"/>
      <c r="AH400" s="103"/>
      <c r="AI400" s="103"/>
      <c r="AJ400" s="104"/>
    </row>
    <row r="401" spans="1:36">
      <c r="A401" s="408">
        <v>15</v>
      </c>
      <c r="B401" s="330"/>
      <c r="C401" s="331" t="s">
        <v>116</v>
      </c>
      <c r="D401" s="103"/>
      <c r="E401" s="103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320"/>
      <c r="R401" s="332"/>
      <c r="S401" s="332"/>
      <c r="T401" s="332"/>
      <c r="U401" s="332"/>
      <c r="V401" s="332"/>
      <c r="W401" s="332"/>
      <c r="X401" s="332"/>
      <c r="Y401" s="332"/>
      <c r="Z401" s="332"/>
      <c r="AA401" s="332"/>
      <c r="AB401" s="332"/>
      <c r="AC401" s="332"/>
      <c r="AD401" s="332"/>
      <c r="AE401" s="72" t="s">
        <v>117</v>
      </c>
      <c r="AF401" s="72"/>
      <c r="AG401" s="734" t="str">
        <f>IF(R401="","",IF(R401&gt;=7.43,"ok","設備基準NG"))</f>
        <v/>
      </c>
      <c r="AH401" s="734"/>
      <c r="AI401" s="734"/>
      <c r="AJ401" s="735"/>
    </row>
    <row r="402" spans="1:36">
      <c r="A402" s="41"/>
      <c r="B402" s="42"/>
      <c r="C402" s="331" t="s">
        <v>118</v>
      </c>
      <c r="D402" s="103"/>
      <c r="E402" s="103"/>
      <c r="F402" s="103"/>
      <c r="G402" s="103"/>
      <c r="H402" s="320"/>
      <c r="I402" s="333"/>
      <c r="J402" s="334"/>
      <c r="K402" s="334"/>
      <c r="L402" s="334"/>
      <c r="M402" s="334"/>
      <c r="N402" s="334"/>
      <c r="O402" s="334"/>
      <c r="P402" s="334"/>
      <c r="Q402" s="334"/>
      <c r="R402" s="334"/>
      <c r="S402" s="334"/>
      <c r="T402" s="334"/>
      <c r="U402" s="334"/>
      <c r="V402" s="334"/>
      <c r="W402" s="334"/>
      <c r="X402" s="334"/>
      <c r="Y402" s="334"/>
      <c r="Z402" s="334"/>
      <c r="AA402" s="334"/>
      <c r="AB402" s="334"/>
      <c r="AC402" s="334"/>
      <c r="AD402" s="334"/>
      <c r="AE402" s="334"/>
      <c r="AF402" s="334"/>
      <c r="AG402" s="334"/>
      <c r="AH402" s="334"/>
      <c r="AI402" s="334"/>
      <c r="AJ402" s="335"/>
    </row>
    <row r="403" spans="1:36">
      <c r="A403" s="41"/>
      <c r="B403" s="42"/>
      <c r="C403" s="313" t="s">
        <v>119</v>
      </c>
      <c r="D403" s="314"/>
      <c r="E403" s="314"/>
      <c r="F403" s="314"/>
      <c r="G403" s="314"/>
      <c r="H403" s="315"/>
      <c r="I403" s="356" t="s">
        <v>178</v>
      </c>
      <c r="J403" s="357"/>
      <c r="K403" s="357"/>
      <c r="L403" s="357"/>
      <c r="M403" s="357"/>
      <c r="N403" s="357"/>
      <c r="O403" s="357"/>
      <c r="P403" s="357"/>
      <c r="Q403" s="357"/>
      <c r="R403" s="357"/>
      <c r="S403" s="357"/>
      <c r="T403" s="357"/>
      <c r="U403" s="357"/>
      <c r="V403" s="357"/>
      <c r="W403" s="357"/>
      <c r="X403" s="357"/>
      <c r="Y403" s="357"/>
      <c r="Z403" s="357"/>
      <c r="AA403" s="357"/>
      <c r="AB403" s="357"/>
      <c r="AC403" s="357"/>
      <c r="AD403" s="357"/>
      <c r="AE403" s="357"/>
      <c r="AF403" s="357"/>
      <c r="AG403" s="357"/>
      <c r="AH403" s="357"/>
      <c r="AI403" s="357"/>
      <c r="AJ403" s="358"/>
    </row>
    <row r="404" spans="1:36">
      <c r="A404" s="41"/>
      <c r="B404" s="42"/>
      <c r="C404" s="331" t="s">
        <v>120</v>
      </c>
      <c r="D404" s="103"/>
      <c r="E404" s="103"/>
      <c r="F404" s="103"/>
      <c r="G404" s="103"/>
      <c r="H404" s="320"/>
      <c r="I404" s="356" t="s">
        <v>178</v>
      </c>
      <c r="J404" s="357"/>
      <c r="K404" s="357"/>
      <c r="L404" s="357"/>
      <c r="M404" s="357"/>
      <c r="N404" s="357"/>
      <c r="O404" s="357"/>
      <c r="P404" s="357"/>
      <c r="Q404" s="357"/>
      <c r="R404" s="357"/>
      <c r="S404" s="357"/>
      <c r="T404" s="357"/>
      <c r="U404" s="357"/>
      <c r="V404" s="357"/>
      <c r="W404" s="357"/>
      <c r="X404" s="357"/>
      <c r="Y404" s="357"/>
      <c r="Z404" s="357"/>
      <c r="AA404" s="357"/>
      <c r="AB404" s="357"/>
      <c r="AC404" s="357"/>
      <c r="AD404" s="357"/>
      <c r="AE404" s="357"/>
      <c r="AF404" s="357"/>
      <c r="AG404" s="357"/>
      <c r="AH404" s="357"/>
      <c r="AI404" s="357"/>
      <c r="AJ404" s="358"/>
    </row>
    <row r="405" spans="1:36" ht="18" customHeight="1">
      <c r="A405" s="41"/>
      <c r="B405" s="42"/>
      <c r="C405" s="360" t="s">
        <v>72</v>
      </c>
      <c r="D405" s="362" t="s">
        <v>121</v>
      </c>
      <c r="E405" s="363"/>
      <c r="F405" s="363"/>
      <c r="G405" s="363"/>
      <c r="H405" s="364"/>
      <c r="I405" s="365"/>
      <c r="J405" s="366"/>
      <c r="K405" s="366"/>
      <c r="L405" s="366"/>
      <c r="M405" s="366"/>
      <c r="N405" s="366"/>
      <c r="O405" s="366"/>
      <c r="P405" s="367"/>
      <c r="Q405" s="420"/>
      <c r="R405" s="421"/>
      <c r="S405" s="422"/>
      <c r="T405" s="423"/>
      <c r="U405" s="424"/>
      <c r="V405" s="424"/>
      <c r="W405" s="424"/>
      <c r="X405" s="424"/>
      <c r="Y405" s="424"/>
      <c r="Z405" s="425"/>
      <c r="AA405" s="426"/>
      <c r="AB405" s="427"/>
      <c r="AC405" s="427"/>
      <c r="AD405" s="427"/>
      <c r="AE405" s="427"/>
      <c r="AF405" s="427"/>
      <c r="AG405" s="427"/>
      <c r="AH405" s="427"/>
      <c r="AI405" s="427"/>
      <c r="AJ405" s="428"/>
    </row>
    <row r="406" spans="1:36" ht="20.100000000000001" customHeight="1">
      <c r="A406" s="41"/>
      <c r="B406" s="42"/>
      <c r="C406" s="360"/>
      <c r="D406" s="340" t="s">
        <v>122</v>
      </c>
      <c r="E406" s="341"/>
      <c r="F406" s="341"/>
      <c r="G406" s="341"/>
      <c r="H406" s="342"/>
      <c r="I406" s="343"/>
      <c r="J406" s="344"/>
      <c r="K406" s="344"/>
      <c r="L406" s="344"/>
      <c r="M406" s="344"/>
      <c r="N406" s="344"/>
      <c r="O406" s="344"/>
      <c r="P406" s="345"/>
      <c r="Q406" s="346"/>
      <c r="R406" s="347"/>
      <c r="S406" s="348"/>
      <c r="T406" s="349"/>
      <c r="U406" s="350"/>
      <c r="V406" s="350"/>
      <c r="W406" s="350"/>
      <c r="X406" s="350"/>
      <c r="Y406" s="350"/>
      <c r="Z406" s="351"/>
      <c r="AA406" s="346"/>
      <c r="AB406" s="347"/>
      <c r="AC406" s="347"/>
      <c r="AD406" s="347"/>
      <c r="AE406" s="347"/>
      <c r="AF406" s="347"/>
      <c r="AG406" s="347"/>
      <c r="AH406" s="347"/>
      <c r="AI406" s="347"/>
      <c r="AJ406" s="352"/>
    </row>
    <row r="407" spans="1:36" ht="20.100000000000001" customHeight="1">
      <c r="A407" s="41"/>
      <c r="B407" s="42"/>
      <c r="C407" s="360"/>
      <c r="D407" s="353" t="s">
        <v>123</v>
      </c>
      <c r="E407" s="354"/>
      <c r="F407" s="354"/>
      <c r="G407" s="354"/>
      <c r="H407" s="355"/>
      <c r="I407" s="30"/>
      <c r="J407" s="16"/>
      <c r="K407" s="43"/>
      <c r="L407" s="16"/>
      <c r="M407" s="44"/>
      <c r="N407" s="19"/>
      <c r="O407" s="45"/>
      <c r="P407" s="31"/>
      <c r="Q407" s="346"/>
      <c r="R407" s="347"/>
      <c r="S407" s="348"/>
      <c r="T407" s="349"/>
      <c r="U407" s="350"/>
      <c r="V407" s="350"/>
      <c r="W407" s="350"/>
      <c r="X407" s="350"/>
      <c r="Y407" s="350"/>
      <c r="Z407" s="351"/>
      <c r="AA407" s="346"/>
      <c r="AB407" s="347"/>
      <c r="AC407" s="347"/>
      <c r="AD407" s="347"/>
      <c r="AE407" s="347"/>
      <c r="AF407" s="347"/>
      <c r="AG407" s="347"/>
      <c r="AH407" s="347"/>
      <c r="AI407" s="347"/>
      <c r="AJ407" s="352"/>
    </row>
    <row r="408" spans="1:36" ht="24" customHeight="1" thickBot="1">
      <c r="A408" s="46"/>
      <c r="B408" s="47"/>
      <c r="C408" s="361"/>
      <c r="D408" s="378" t="s">
        <v>126</v>
      </c>
      <c r="E408" s="379"/>
      <c r="F408" s="379"/>
      <c r="G408" s="379"/>
      <c r="H408" s="380"/>
      <c r="I408" s="381"/>
      <c r="J408" s="382"/>
      <c r="K408" s="382"/>
      <c r="L408" s="382"/>
      <c r="M408" s="382"/>
      <c r="N408" s="382"/>
      <c r="O408" s="382"/>
      <c r="P408" s="382"/>
      <c r="Q408" s="382"/>
      <c r="R408" s="382"/>
      <c r="S408" s="382"/>
      <c r="T408" s="382"/>
      <c r="U408" s="382"/>
      <c r="V408" s="382"/>
      <c r="W408" s="382"/>
      <c r="X408" s="382"/>
      <c r="Y408" s="382"/>
      <c r="Z408" s="382"/>
      <c r="AA408" s="382"/>
      <c r="AB408" s="382"/>
      <c r="AC408" s="382"/>
      <c r="AD408" s="382"/>
      <c r="AE408" s="382"/>
      <c r="AF408" s="382"/>
      <c r="AG408" s="382"/>
      <c r="AH408" s="382"/>
      <c r="AI408" s="382"/>
      <c r="AJ408" s="383"/>
    </row>
    <row r="409" spans="1:36">
      <c r="A409" s="28" t="s">
        <v>86</v>
      </c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413" t="s">
        <v>179</v>
      </c>
      <c r="AH409" s="413"/>
      <c r="AI409" s="413"/>
      <c r="AJ409" s="413"/>
    </row>
    <row r="410" spans="1:36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</row>
    <row r="411" spans="1:36" ht="15" thickBo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297"/>
      <c r="Z411" s="297"/>
      <c r="AA411" s="297"/>
      <c r="AB411" s="298" t="s">
        <v>88</v>
      </c>
      <c r="AC411" s="298"/>
      <c r="AD411" s="298"/>
      <c r="AE411" s="299"/>
      <c r="AF411" s="299"/>
      <c r="AG411" s="299"/>
      <c r="AH411" s="300" t="s">
        <v>89</v>
      </c>
      <c r="AI411" s="301"/>
      <c r="AJ411" s="302"/>
    </row>
    <row r="412" spans="1:36">
      <c r="A412" s="303" t="s">
        <v>90</v>
      </c>
      <c r="B412" s="304"/>
      <c r="C412" s="81" t="s">
        <v>7</v>
      </c>
      <c r="D412" s="81"/>
      <c r="E412" s="81"/>
      <c r="F412" s="81"/>
      <c r="G412" s="81"/>
      <c r="H412" s="81"/>
      <c r="I412" s="307"/>
      <c r="J412" s="308"/>
      <c r="K412" s="308"/>
      <c r="L412" s="308"/>
      <c r="M412" s="308"/>
      <c r="N412" s="308"/>
      <c r="O412" s="308"/>
      <c r="P412" s="308"/>
      <c r="Q412" s="308"/>
      <c r="R412" s="308"/>
      <c r="S412" s="308"/>
      <c r="T412" s="308"/>
      <c r="U412" s="308"/>
      <c r="V412" s="308"/>
      <c r="W412" s="308"/>
      <c r="X412" s="308"/>
      <c r="Y412" s="308"/>
      <c r="Z412" s="308"/>
      <c r="AA412" s="308"/>
      <c r="AB412" s="308"/>
      <c r="AC412" s="308"/>
      <c r="AD412" s="309"/>
      <c r="AE412" s="419" t="s">
        <v>91</v>
      </c>
      <c r="AF412" s="419"/>
      <c r="AG412" s="419"/>
      <c r="AH412" s="419"/>
      <c r="AI412" s="311"/>
      <c r="AJ412" s="312"/>
    </row>
    <row r="413" spans="1:36">
      <c r="A413" s="305"/>
      <c r="B413" s="306"/>
      <c r="C413" s="82" t="s">
        <v>10</v>
      </c>
      <c r="D413" s="82"/>
      <c r="E413" s="82"/>
      <c r="F413" s="82"/>
      <c r="G413" s="82"/>
      <c r="H413" s="82"/>
      <c r="I413" s="292"/>
      <c r="J413" s="293"/>
      <c r="K413" s="293"/>
      <c r="L413" s="293"/>
      <c r="M413" s="293"/>
      <c r="N413" s="293"/>
      <c r="O413" s="293"/>
      <c r="P413" s="293"/>
      <c r="Q413" s="293"/>
      <c r="R413" s="293"/>
      <c r="S413" s="293"/>
      <c r="T413" s="293"/>
      <c r="U413" s="293"/>
      <c r="V413" s="293"/>
      <c r="W413" s="293"/>
      <c r="X413" s="293"/>
      <c r="Y413" s="293"/>
      <c r="Z413" s="293"/>
      <c r="AA413" s="293"/>
      <c r="AB413" s="293"/>
      <c r="AC413" s="293"/>
      <c r="AD413" s="293"/>
      <c r="AE413" s="293"/>
      <c r="AF413" s="293"/>
      <c r="AG413" s="293"/>
      <c r="AH413" s="293"/>
      <c r="AI413" s="293"/>
      <c r="AJ413" s="294"/>
    </row>
    <row r="414" spans="1:36">
      <c r="A414" s="305"/>
      <c r="B414" s="306"/>
      <c r="C414" s="54" t="s">
        <v>13</v>
      </c>
      <c r="D414" s="54"/>
      <c r="E414" s="54"/>
      <c r="F414" s="54"/>
      <c r="G414" s="54"/>
      <c r="H414" s="54"/>
      <c r="I414" s="138" t="s">
        <v>14</v>
      </c>
      <c r="J414" s="139"/>
      <c r="K414" s="140"/>
      <c r="L414" s="140"/>
      <c r="M414" s="140"/>
      <c r="N414" s="140"/>
      <c r="O414" s="140"/>
      <c r="P414" s="141"/>
      <c r="Q414" s="142" t="s">
        <v>15</v>
      </c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4"/>
    </row>
    <row r="415" spans="1:36">
      <c r="A415" s="305"/>
      <c r="B415" s="306"/>
      <c r="C415" s="54"/>
      <c r="D415" s="54"/>
      <c r="E415" s="54"/>
      <c r="F415" s="54"/>
      <c r="G415" s="54"/>
      <c r="H415" s="54"/>
      <c r="I415" s="145" t="s">
        <v>5</v>
      </c>
      <c r="J415" s="146"/>
      <c r="K415" s="146"/>
      <c r="L415" s="146"/>
      <c r="M415" s="146"/>
      <c r="N415" s="146"/>
      <c r="O415" s="146"/>
      <c r="P415" s="146"/>
      <c r="Q415" s="146"/>
      <c r="R415" s="146"/>
      <c r="S415" s="146"/>
      <c r="T415" s="146"/>
      <c r="U415" s="146"/>
      <c r="V415" s="146"/>
      <c r="W415" s="146"/>
      <c r="X415" s="146"/>
      <c r="Y415" s="146"/>
      <c r="Z415" s="146"/>
      <c r="AA415" s="146"/>
      <c r="AB415" s="146"/>
      <c r="AC415" s="146"/>
      <c r="AD415" s="146"/>
      <c r="AE415" s="146"/>
      <c r="AF415" s="146"/>
      <c r="AG415" s="146"/>
      <c r="AH415" s="146"/>
      <c r="AI415" s="146"/>
      <c r="AJ415" s="147"/>
    </row>
    <row r="416" spans="1:36">
      <c r="A416" s="305"/>
      <c r="B416" s="306"/>
      <c r="C416" s="54"/>
      <c r="D416" s="54"/>
      <c r="E416" s="54"/>
      <c r="F416" s="54"/>
      <c r="G416" s="54"/>
      <c r="H416" s="54"/>
      <c r="I416" s="373" t="s">
        <v>5</v>
      </c>
      <c r="J416" s="374"/>
      <c r="K416" s="374"/>
      <c r="L416" s="374"/>
      <c r="M416" s="374"/>
      <c r="N416" s="374"/>
      <c r="O416" s="374"/>
      <c r="P416" s="374"/>
      <c r="Q416" s="374"/>
      <c r="R416" s="374"/>
      <c r="S416" s="374"/>
      <c r="T416" s="374"/>
      <c r="U416" s="374"/>
      <c r="V416" s="374"/>
      <c r="W416" s="374"/>
      <c r="X416" s="374"/>
      <c r="Y416" s="374"/>
      <c r="Z416" s="374"/>
      <c r="AA416" s="374"/>
      <c r="AB416" s="374"/>
      <c r="AC416" s="374"/>
      <c r="AD416" s="374"/>
      <c r="AE416" s="374"/>
      <c r="AF416" s="374"/>
      <c r="AG416" s="374"/>
      <c r="AH416" s="374"/>
      <c r="AI416" s="374"/>
      <c r="AJ416" s="375"/>
    </row>
    <row r="417" spans="1:36">
      <c r="A417" s="305"/>
      <c r="B417" s="306"/>
      <c r="C417" s="71" t="s">
        <v>95</v>
      </c>
      <c r="D417" s="72"/>
      <c r="E417" s="72"/>
      <c r="F417" s="72"/>
      <c r="G417" s="72"/>
      <c r="H417" s="73"/>
      <c r="I417" s="326">
        <v>1</v>
      </c>
      <c r="J417" s="327"/>
      <c r="K417" s="327"/>
      <c r="L417" s="327"/>
      <c r="M417" s="327"/>
      <c r="N417" s="327"/>
      <c r="O417" s="327"/>
      <c r="P417" s="327"/>
      <c r="Q417" s="327"/>
      <c r="R417" s="327"/>
      <c r="S417" s="327"/>
      <c r="T417" s="327"/>
      <c r="U417" s="327"/>
      <c r="V417" s="327"/>
      <c r="W417" s="327"/>
      <c r="X417" s="327"/>
      <c r="Y417" s="327"/>
      <c r="Z417" s="327"/>
      <c r="AA417" s="327"/>
      <c r="AB417" s="327"/>
      <c r="AC417" s="327"/>
      <c r="AD417" s="327"/>
      <c r="AE417" s="327"/>
      <c r="AF417" s="327"/>
      <c r="AG417" s="327"/>
      <c r="AH417" s="327"/>
      <c r="AI417" s="327"/>
      <c r="AJ417" s="328"/>
    </row>
    <row r="418" spans="1:36">
      <c r="A418" s="305"/>
      <c r="B418" s="306"/>
      <c r="C418" s="54" t="s">
        <v>19</v>
      </c>
      <c r="D418" s="54"/>
      <c r="E418" s="54"/>
      <c r="F418" s="54"/>
      <c r="G418" s="54"/>
      <c r="H418" s="54"/>
      <c r="I418" s="54" t="s">
        <v>131</v>
      </c>
      <c r="J418" s="54"/>
      <c r="K418" s="54"/>
      <c r="L418" s="54"/>
      <c r="M418" s="55" t="s">
        <v>5</v>
      </c>
      <c r="N418" s="55"/>
      <c r="O418" s="55"/>
      <c r="P418" s="55"/>
      <c r="Q418" s="55"/>
      <c r="R418" s="55"/>
      <c r="S418" s="55"/>
      <c r="T418" s="55"/>
      <c r="U418" s="55"/>
      <c r="V418" s="55"/>
      <c r="W418" s="54" t="s">
        <v>21</v>
      </c>
      <c r="X418" s="54"/>
      <c r="Y418" s="54"/>
      <c r="Z418" s="54"/>
      <c r="AA418" s="56" t="s">
        <v>5</v>
      </c>
      <c r="AB418" s="57"/>
      <c r="AC418" s="57"/>
      <c r="AD418" s="57"/>
      <c r="AE418" s="57"/>
      <c r="AF418" s="57"/>
      <c r="AG418" s="57"/>
      <c r="AH418" s="57"/>
      <c r="AI418" s="57"/>
      <c r="AJ418" s="58"/>
    </row>
    <row r="419" spans="1:36">
      <c r="A419" s="305"/>
      <c r="B419" s="306"/>
      <c r="C419" s="313" t="s">
        <v>97</v>
      </c>
      <c r="D419" s="314"/>
      <c r="E419" s="314"/>
      <c r="F419" s="314"/>
      <c r="G419" s="314"/>
      <c r="H419" s="315"/>
      <c r="I419" s="61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3"/>
    </row>
    <row r="420" spans="1:36" ht="18" customHeight="1">
      <c r="A420" s="305"/>
      <c r="B420" s="306"/>
      <c r="C420" s="313" t="s">
        <v>99</v>
      </c>
      <c r="D420" s="314"/>
      <c r="E420" s="314"/>
      <c r="F420" s="314"/>
      <c r="G420" s="314"/>
      <c r="H420" s="315"/>
      <c r="I420" s="324" t="s">
        <v>184</v>
      </c>
      <c r="J420" s="325"/>
      <c r="K420" s="325"/>
      <c r="L420" s="325"/>
      <c r="M420" s="325"/>
      <c r="N420" s="325"/>
      <c r="O420" s="325"/>
      <c r="P420" s="325"/>
      <c r="Q420" s="325"/>
      <c r="R420" s="325"/>
      <c r="S420" s="325"/>
      <c r="T420" s="325"/>
      <c r="U420" s="325"/>
      <c r="V420" s="325"/>
      <c r="W420" s="325"/>
      <c r="X420" s="325"/>
      <c r="Y420" s="325"/>
      <c r="Z420" s="103" t="s">
        <v>100</v>
      </c>
      <c r="AA420" s="103"/>
      <c r="AB420" s="103"/>
      <c r="AC420" s="103"/>
      <c r="AD420" s="103"/>
      <c r="AE420" s="61"/>
      <c r="AF420" s="62"/>
      <c r="AG420" s="62"/>
      <c r="AH420" s="62"/>
      <c r="AI420" s="62"/>
      <c r="AJ420" s="63"/>
    </row>
    <row r="421" spans="1:36">
      <c r="A421" s="305"/>
      <c r="B421" s="306"/>
      <c r="C421" s="313" t="s">
        <v>102</v>
      </c>
      <c r="D421" s="314"/>
      <c r="E421" s="314"/>
      <c r="F421" s="314"/>
      <c r="G421" s="314"/>
      <c r="H421" s="315"/>
      <c r="I421" s="61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3"/>
    </row>
    <row r="422" spans="1:36">
      <c r="A422" s="305"/>
      <c r="B422" s="306"/>
      <c r="C422" s="316" t="s">
        <v>104</v>
      </c>
      <c r="D422" s="314"/>
      <c r="E422" s="314"/>
      <c r="F422" s="314"/>
      <c r="G422" s="314"/>
      <c r="H422" s="315"/>
      <c r="I422" s="71" t="s">
        <v>105</v>
      </c>
      <c r="J422" s="73"/>
      <c r="K422" s="250"/>
      <c r="L422" s="250"/>
      <c r="M422" s="250"/>
      <c r="N422" s="250"/>
      <c r="O422" s="250"/>
      <c r="P422" s="103" t="s">
        <v>106</v>
      </c>
      <c r="Q422" s="320"/>
      <c r="R422" s="71" t="s">
        <v>107</v>
      </c>
      <c r="S422" s="73"/>
      <c r="T422" s="250"/>
      <c r="U422" s="250"/>
      <c r="V422" s="250"/>
      <c r="W422" s="250"/>
      <c r="X422" s="250"/>
      <c r="Y422" s="103" t="s">
        <v>106</v>
      </c>
      <c r="Z422" s="103"/>
      <c r="AA422" s="321" t="s">
        <v>108</v>
      </c>
      <c r="AB422" s="322"/>
      <c r="AC422" s="323"/>
      <c r="AD422" s="250"/>
      <c r="AE422" s="250"/>
      <c r="AF422" s="250"/>
      <c r="AG422" s="250"/>
      <c r="AH422" s="250"/>
      <c r="AI422" s="103" t="s">
        <v>106</v>
      </c>
      <c r="AJ422" s="104"/>
    </row>
    <row r="423" spans="1:36">
      <c r="A423" s="305"/>
      <c r="B423" s="306"/>
      <c r="C423" s="317"/>
      <c r="D423" s="318"/>
      <c r="E423" s="318"/>
      <c r="F423" s="318"/>
      <c r="G423" s="318"/>
      <c r="H423" s="319"/>
      <c r="I423" s="71" t="s">
        <v>109</v>
      </c>
      <c r="J423" s="72"/>
      <c r="K423" s="72"/>
      <c r="L423" s="73"/>
      <c r="M423" s="250"/>
      <c r="N423" s="250"/>
      <c r="O423" s="250"/>
      <c r="P423" s="103" t="s">
        <v>110</v>
      </c>
      <c r="Q423" s="320"/>
      <c r="R423" s="71" t="s">
        <v>111</v>
      </c>
      <c r="S423" s="72"/>
      <c r="T423" s="72"/>
      <c r="U423" s="72"/>
      <c r="V423" s="72"/>
      <c r="W423" s="72"/>
      <c r="X423" s="73"/>
      <c r="Y423" s="61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3"/>
    </row>
    <row r="424" spans="1:36">
      <c r="A424" s="305"/>
      <c r="B424" s="306"/>
      <c r="C424" s="331" t="s">
        <v>112</v>
      </c>
      <c r="D424" s="103"/>
      <c r="E424" s="103"/>
      <c r="F424" s="103"/>
      <c r="G424" s="103"/>
      <c r="H424" s="320"/>
      <c r="I424" s="336"/>
      <c r="J424" s="332"/>
      <c r="K424" s="332"/>
      <c r="L424" s="332"/>
      <c r="M424" s="332"/>
      <c r="N424" s="332"/>
      <c r="O424" s="332"/>
      <c r="P424" s="103" t="s">
        <v>71</v>
      </c>
      <c r="Q424" s="320"/>
      <c r="R424" s="416"/>
      <c r="S424" s="417"/>
      <c r="T424" s="417"/>
      <c r="U424" s="417"/>
      <c r="V424" s="417"/>
      <c r="W424" s="417"/>
      <c r="X424" s="417"/>
      <c r="Y424" s="417"/>
      <c r="Z424" s="417"/>
      <c r="AA424" s="417"/>
      <c r="AB424" s="417"/>
      <c r="AC424" s="417"/>
      <c r="AD424" s="417"/>
      <c r="AE424" s="417"/>
      <c r="AF424" s="417"/>
      <c r="AG424" s="417"/>
      <c r="AH424" s="417"/>
      <c r="AI424" s="417"/>
      <c r="AJ424" s="418"/>
    </row>
    <row r="425" spans="1:36">
      <c r="A425" s="305"/>
      <c r="B425" s="306"/>
      <c r="C425" s="331" t="s">
        <v>113</v>
      </c>
      <c r="D425" s="103"/>
      <c r="E425" s="103"/>
      <c r="F425" s="103"/>
      <c r="G425" s="103"/>
      <c r="H425" s="320"/>
      <c r="I425" s="336"/>
      <c r="J425" s="332"/>
      <c r="K425" s="332"/>
      <c r="L425" s="332"/>
      <c r="M425" s="332"/>
      <c r="N425" s="332"/>
      <c r="O425" s="332"/>
      <c r="P425" s="103" t="s">
        <v>114</v>
      </c>
      <c r="Q425" s="320"/>
      <c r="R425" s="71" t="s">
        <v>115</v>
      </c>
      <c r="S425" s="72"/>
      <c r="T425" s="72"/>
      <c r="U425" s="72"/>
      <c r="V425" s="72"/>
      <c r="W425" s="73"/>
      <c r="X425" s="336"/>
      <c r="Y425" s="332"/>
      <c r="Z425" s="332"/>
      <c r="AA425" s="332"/>
      <c r="AB425" s="332"/>
      <c r="AC425" s="332"/>
      <c r="AD425" s="332"/>
      <c r="AE425" s="103" t="s">
        <v>114</v>
      </c>
      <c r="AF425" s="103"/>
      <c r="AG425" s="103"/>
      <c r="AH425" s="103"/>
      <c r="AI425" s="103"/>
      <c r="AJ425" s="104"/>
    </row>
    <row r="426" spans="1:36">
      <c r="A426" s="414">
        <v>16</v>
      </c>
      <c r="B426" s="415"/>
      <c r="C426" s="331" t="s">
        <v>116</v>
      </c>
      <c r="D426" s="103"/>
      <c r="E426" s="103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320"/>
      <c r="R426" s="332"/>
      <c r="S426" s="332"/>
      <c r="T426" s="332"/>
      <c r="U426" s="332"/>
      <c r="V426" s="332"/>
      <c r="W426" s="332"/>
      <c r="X426" s="332"/>
      <c r="Y426" s="332"/>
      <c r="Z426" s="332"/>
      <c r="AA426" s="332"/>
      <c r="AB426" s="332"/>
      <c r="AC426" s="332"/>
      <c r="AD426" s="332"/>
      <c r="AE426" s="72" t="s">
        <v>117</v>
      </c>
      <c r="AF426" s="72"/>
      <c r="AG426" s="734" t="str">
        <f>IF(R426="","",IF(R426&gt;=7.43,"ok","設備基準NG"))</f>
        <v/>
      </c>
      <c r="AH426" s="734"/>
      <c r="AI426" s="734"/>
      <c r="AJ426" s="735"/>
    </row>
    <row r="427" spans="1:36">
      <c r="A427" s="48"/>
      <c r="B427" s="49"/>
      <c r="C427" s="331" t="s">
        <v>118</v>
      </c>
      <c r="D427" s="103"/>
      <c r="E427" s="103"/>
      <c r="F427" s="103"/>
      <c r="G427" s="103"/>
      <c r="H427" s="320"/>
      <c r="I427" s="333"/>
      <c r="J427" s="334"/>
      <c r="K427" s="334"/>
      <c r="L427" s="334"/>
      <c r="M427" s="334"/>
      <c r="N427" s="334"/>
      <c r="O427" s="334"/>
      <c r="P427" s="334"/>
      <c r="Q427" s="334"/>
      <c r="R427" s="334"/>
      <c r="S427" s="334"/>
      <c r="T427" s="334"/>
      <c r="U427" s="334"/>
      <c r="V427" s="334"/>
      <c r="W427" s="334"/>
      <c r="X427" s="334"/>
      <c r="Y427" s="334"/>
      <c r="Z427" s="334"/>
      <c r="AA427" s="334"/>
      <c r="AB427" s="334"/>
      <c r="AC427" s="334"/>
      <c r="AD427" s="334"/>
      <c r="AE427" s="334"/>
      <c r="AF427" s="334"/>
      <c r="AG427" s="334"/>
      <c r="AH427" s="334"/>
      <c r="AI427" s="334"/>
      <c r="AJ427" s="335"/>
    </row>
    <row r="428" spans="1:36">
      <c r="A428" s="48"/>
      <c r="B428" s="49"/>
      <c r="C428" s="313" t="s">
        <v>119</v>
      </c>
      <c r="D428" s="314"/>
      <c r="E428" s="314"/>
      <c r="F428" s="314"/>
      <c r="G428" s="314"/>
      <c r="H428" s="315"/>
      <c r="I428" s="356" t="s">
        <v>178</v>
      </c>
      <c r="J428" s="357"/>
      <c r="K428" s="357"/>
      <c r="L428" s="357"/>
      <c r="M428" s="357"/>
      <c r="N428" s="357"/>
      <c r="O428" s="357"/>
      <c r="P428" s="357"/>
      <c r="Q428" s="357"/>
      <c r="R428" s="357"/>
      <c r="S428" s="357"/>
      <c r="T428" s="357"/>
      <c r="U428" s="357"/>
      <c r="V428" s="357"/>
      <c r="W428" s="357"/>
      <c r="X428" s="357"/>
      <c r="Y428" s="357"/>
      <c r="Z428" s="357"/>
      <c r="AA428" s="357"/>
      <c r="AB428" s="357"/>
      <c r="AC428" s="357"/>
      <c r="AD428" s="357"/>
      <c r="AE428" s="357"/>
      <c r="AF428" s="357"/>
      <c r="AG428" s="357"/>
      <c r="AH428" s="357"/>
      <c r="AI428" s="357"/>
      <c r="AJ428" s="358"/>
    </row>
    <row r="429" spans="1:36">
      <c r="A429" s="48"/>
      <c r="B429" s="49"/>
      <c r="C429" s="331" t="s">
        <v>120</v>
      </c>
      <c r="D429" s="103"/>
      <c r="E429" s="103"/>
      <c r="F429" s="103"/>
      <c r="G429" s="103"/>
      <c r="H429" s="320"/>
      <c r="I429" s="356" t="s">
        <v>178</v>
      </c>
      <c r="J429" s="357"/>
      <c r="K429" s="357"/>
      <c r="L429" s="357"/>
      <c r="M429" s="357"/>
      <c r="N429" s="357"/>
      <c r="O429" s="357"/>
      <c r="P429" s="357"/>
      <c r="Q429" s="357"/>
      <c r="R429" s="357"/>
      <c r="S429" s="357"/>
      <c r="T429" s="357"/>
      <c r="U429" s="357"/>
      <c r="V429" s="357"/>
      <c r="W429" s="357"/>
      <c r="X429" s="357"/>
      <c r="Y429" s="357"/>
      <c r="Z429" s="357"/>
      <c r="AA429" s="357"/>
      <c r="AB429" s="357"/>
      <c r="AC429" s="357"/>
      <c r="AD429" s="357"/>
      <c r="AE429" s="357"/>
      <c r="AF429" s="357"/>
      <c r="AG429" s="357"/>
      <c r="AH429" s="357"/>
      <c r="AI429" s="357"/>
      <c r="AJ429" s="358"/>
    </row>
    <row r="430" spans="1:36" ht="18" customHeight="1">
      <c r="A430" s="48"/>
      <c r="B430" s="49"/>
      <c r="C430" s="360" t="s">
        <v>72</v>
      </c>
      <c r="D430" s="362" t="s">
        <v>121</v>
      </c>
      <c r="E430" s="363"/>
      <c r="F430" s="363"/>
      <c r="G430" s="363"/>
      <c r="H430" s="364"/>
      <c r="I430" s="365"/>
      <c r="J430" s="366"/>
      <c r="K430" s="366"/>
      <c r="L430" s="366"/>
      <c r="M430" s="366"/>
      <c r="N430" s="366"/>
      <c r="O430" s="366"/>
      <c r="P430" s="367"/>
      <c r="Q430" s="420"/>
      <c r="R430" s="421"/>
      <c r="S430" s="422"/>
      <c r="T430" s="423"/>
      <c r="U430" s="424"/>
      <c r="V430" s="424"/>
      <c r="W430" s="424"/>
      <c r="X430" s="424"/>
      <c r="Y430" s="424"/>
      <c r="Z430" s="425"/>
      <c r="AA430" s="426"/>
      <c r="AB430" s="427"/>
      <c r="AC430" s="427"/>
      <c r="AD430" s="427"/>
      <c r="AE430" s="427"/>
      <c r="AF430" s="427"/>
      <c r="AG430" s="427"/>
      <c r="AH430" s="427"/>
      <c r="AI430" s="427"/>
      <c r="AJ430" s="428"/>
    </row>
    <row r="431" spans="1:36" ht="20.100000000000001" customHeight="1">
      <c r="A431" s="48"/>
      <c r="B431" s="49"/>
      <c r="C431" s="360"/>
      <c r="D431" s="340" t="s">
        <v>122</v>
      </c>
      <c r="E431" s="341"/>
      <c r="F431" s="341"/>
      <c r="G431" s="341"/>
      <c r="H431" s="342"/>
      <c r="I431" s="343"/>
      <c r="J431" s="344"/>
      <c r="K431" s="344"/>
      <c r="L431" s="344"/>
      <c r="M431" s="344"/>
      <c r="N431" s="344"/>
      <c r="O431" s="344"/>
      <c r="P431" s="345"/>
      <c r="Q431" s="346"/>
      <c r="R431" s="347"/>
      <c r="S431" s="348"/>
      <c r="T431" s="349"/>
      <c r="U431" s="350"/>
      <c r="V431" s="350"/>
      <c r="W431" s="350"/>
      <c r="X431" s="350"/>
      <c r="Y431" s="350"/>
      <c r="Z431" s="351"/>
      <c r="AA431" s="346"/>
      <c r="AB431" s="347"/>
      <c r="AC431" s="347"/>
      <c r="AD431" s="347"/>
      <c r="AE431" s="347"/>
      <c r="AF431" s="347"/>
      <c r="AG431" s="347"/>
      <c r="AH431" s="347"/>
      <c r="AI431" s="347"/>
      <c r="AJ431" s="352"/>
    </row>
    <row r="432" spans="1:36" ht="20.100000000000001" customHeight="1">
      <c r="A432" s="48"/>
      <c r="B432" s="49"/>
      <c r="C432" s="360"/>
      <c r="D432" s="353" t="s">
        <v>123</v>
      </c>
      <c r="E432" s="354"/>
      <c r="F432" s="354"/>
      <c r="G432" s="354"/>
      <c r="H432" s="355"/>
      <c r="I432" s="30"/>
      <c r="J432" s="16"/>
      <c r="K432" s="43"/>
      <c r="L432" s="16"/>
      <c r="M432" s="44"/>
      <c r="N432" s="19"/>
      <c r="O432" s="45"/>
      <c r="P432" s="31"/>
      <c r="Q432" s="346"/>
      <c r="R432" s="347"/>
      <c r="S432" s="348"/>
      <c r="T432" s="349"/>
      <c r="U432" s="350"/>
      <c r="V432" s="350"/>
      <c r="W432" s="350"/>
      <c r="X432" s="350"/>
      <c r="Y432" s="350"/>
      <c r="Z432" s="351"/>
      <c r="AA432" s="346"/>
      <c r="AB432" s="347"/>
      <c r="AC432" s="347"/>
      <c r="AD432" s="347"/>
      <c r="AE432" s="347"/>
      <c r="AF432" s="347"/>
      <c r="AG432" s="347"/>
      <c r="AH432" s="347"/>
      <c r="AI432" s="347"/>
      <c r="AJ432" s="352"/>
    </row>
    <row r="433" spans="1:36" ht="18.75" customHeight="1" thickBot="1">
      <c r="A433" s="50"/>
      <c r="B433" s="51"/>
      <c r="C433" s="361"/>
      <c r="D433" s="378" t="s">
        <v>126</v>
      </c>
      <c r="E433" s="379"/>
      <c r="F433" s="379"/>
      <c r="G433" s="379"/>
      <c r="H433" s="380"/>
      <c r="I433" s="381"/>
      <c r="J433" s="382"/>
      <c r="K433" s="382"/>
      <c r="L433" s="382"/>
      <c r="M433" s="382"/>
      <c r="N433" s="382"/>
      <c r="O433" s="382"/>
      <c r="P433" s="382"/>
      <c r="Q433" s="382"/>
      <c r="R433" s="382"/>
      <c r="S433" s="382"/>
      <c r="T433" s="382"/>
      <c r="U433" s="382"/>
      <c r="V433" s="382"/>
      <c r="W433" s="382"/>
      <c r="X433" s="382"/>
      <c r="Y433" s="382"/>
      <c r="Z433" s="382"/>
      <c r="AA433" s="382"/>
      <c r="AB433" s="382"/>
      <c r="AC433" s="382"/>
      <c r="AD433" s="382"/>
      <c r="AE433" s="382"/>
      <c r="AF433" s="382"/>
      <c r="AG433" s="382"/>
      <c r="AH433" s="382"/>
      <c r="AI433" s="382"/>
      <c r="AJ433" s="383"/>
    </row>
    <row r="434" spans="1:36">
      <c r="A434" s="303" t="s">
        <v>90</v>
      </c>
      <c r="B434" s="304"/>
      <c r="C434" s="81" t="s">
        <v>7</v>
      </c>
      <c r="D434" s="81"/>
      <c r="E434" s="81"/>
      <c r="F434" s="81"/>
      <c r="G434" s="81"/>
      <c r="H434" s="81"/>
      <c r="I434" s="307"/>
      <c r="J434" s="308"/>
      <c r="K434" s="308"/>
      <c r="L434" s="308"/>
      <c r="M434" s="308"/>
      <c r="N434" s="308"/>
      <c r="O434" s="308"/>
      <c r="P434" s="308"/>
      <c r="Q434" s="308"/>
      <c r="R434" s="308"/>
      <c r="S434" s="308"/>
      <c r="T434" s="308"/>
      <c r="U434" s="308"/>
      <c r="V434" s="308"/>
      <c r="W434" s="308"/>
      <c r="X434" s="308"/>
      <c r="Y434" s="308"/>
      <c r="Z434" s="308"/>
      <c r="AA434" s="308"/>
      <c r="AB434" s="308"/>
      <c r="AC434" s="308"/>
      <c r="AD434" s="309"/>
      <c r="AE434" s="419" t="s">
        <v>91</v>
      </c>
      <c r="AF434" s="419"/>
      <c r="AG434" s="419"/>
      <c r="AH434" s="419"/>
      <c r="AI434" s="311"/>
      <c r="AJ434" s="312"/>
    </row>
    <row r="435" spans="1:36">
      <c r="A435" s="305"/>
      <c r="B435" s="306"/>
      <c r="C435" s="82" t="s">
        <v>10</v>
      </c>
      <c r="D435" s="82"/>
      <c r="E435" s="82"/>
      <c r="F435" s="82"/>
      <c r="G435" s="82"/>
      <c r="H435" s="82"/>
      <c r="I435" s="292"/>
      <c r="J435" s="293"/>
      <c r="K435" s="293"/>
      <c r="L435" s="293"/>
      <c r="M435" s="293"/>
      <c r="N435" s="293"/>
      <c r="O435" s="293"/>
      <c r="P435" s="293"/>
      <c r="Q435" s="293"/>
      <c r="R435" s="293"/>
      <c r="S435" s="293"/>
      <c r="T435" s="293"/>
      <c r="U435" s="293"/>
      <c r="V435" s="293"/>
      <c r="W435" s="293"/>
      <c r="X435" s="293"/>
      <c r="Y435" s="293"/>
      <c r="Z435" s="293"/>
      <c r="AA435" s="293"/>
      <c r="AB435" s="293"/>
      <c r="AC435" s="293"/>
      <c r="AD435" s="293"/>
      <c r="AE435" s="293"/>
      <c r="AF435" s="293"/>
      <c r="AG435" s="293"/>
      <c r="AH435" s="293"/>
      <c r="AI435" s="293"/>
      <c r="AJ435" s="294"/>
    </row>
    <row r="436" spans="1:36">
      <c r="A436" s="305"/>
      <c r="B436" s="306"/>
      <c r="C436" s="54" t="s">
        <v>13</v>
      </c>
      <c r="D436" s="54"/>
      <c r="E436" s="54"/>
      <c r="F436" s="54"/>
      <c r="G436" s="54"/>
      <c r="H436" s="54"/>
      <c r="I436" s="138" t="s">
        <v>14</v>
      </c>
      <c r="J436" s="139"/>
      <c r="K436" s="250"/>
      <c r="L436" s="250"/>
      <c r="M436" s="250"/>
      <c r="N436" s="250"/>
      <c r="O436" s="250"/>
      <c r="P436" s="182"/>
      <c r="Q436" s="142" t="s">
        <v>15</v>
      </c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4"/>
    </row>
    <row r="437" spans="1:36">
      <c r="A437" s="305"/>
      <c r="B437" s="306"/>
      <c r="C437" s="54"/>
      <c r="D437" s="54"/>
      <c r="E437" s="54"/>
      <c r="F437" s="54"/>
      <c r="G437" s="54"/>
      <c r="H437" s="54"/>
      <c r="I437" s="295" t="s">
        <v>5</v>
      </c>
      <c r="J437" s="295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  <c r="V437" s="295"/>
      <c r="W437" s="295"/>
      <c r="X437" s="295"/>
      <c r="Y437" s="295"/>
      <c r="Z437" s="295"/>
      <c r="AA437" s="295"/>
      <c r="AB437" s="295"/>
      <c r="AC437" s="295"/>
      <c r="AD437" s="295"/>
      <c r="AE437" s="295"/>
      <c r="AF437" s="295"/>
      <c r="AG437" s="295"/>
      <c r="AH437" s="295"/>
      <c r="AI437" s="295"/>
      <c r="AJ437" s="296"/>
    </row>
    <row r="438" spans="1:36">
      <c r="A438" s="305"/>
      <c r="B438" s="306"/>
      <c r="C438" s="54"/>
      <c r="D438" s="54"/>
      <c r="E438" s="54"/>
      <c r="F438" s="54"/>
      <c r="G438" s="54"/>
      <c r="H438" s="54"/>
      <c r="I438" s="105" t="s">
        <v>5</v>
      </c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  <c r="AB438" s="105"/>
      <c r="AC438" s="105"/>
      <c r="AD438" s="105"/>
      <c r="AE438" s="105"/>
      <c r="AF438" s="105"/>
      <c r="AG438" s="105"/>
      <c r="AH438" s="105"/>
      <c r="AI438" s="105"/>
      <c r="AJ438" s="106"/>
    </row>
    <row r="439" spans="1:36">
      <c r="A439" s="305"/>
      <c r="B439" s="306"/>
      <c r="C439" s="71" t="s">
        <v>95</v>
      </c>
      <c r="D439" s="72"/>
      <c r="E439" s="72"/>
      <c r="F439" s="72"/>
      <c r="G439" s="72"/>
      <c r="H439" s="73"/>
      <c r="I439" s="326">
        <v>1</v>
      </c>
      <c r="J439" s="327"/>
      <c r="K439" s="327"/>
      <c r="L439" s="327"/>
      <c r="M439" s="327"/>
      <c r="N439" s="327"/>
      <c r="O439" s="327"/>
      <c r="P439" s="327"/>
      <c r="Q439" s="327"/>
      <c r="R439" s="327"/>
      <c r="S439" s="327"/>
      <c r="T439" s="327"/>
      <c r="U439" s="327"/>
      <c r="V439" s="327"/>
      <c r="W439" s="327"/>
      <c r="X439" s="327"/>
      <c r="Y439" s="327"/>
      <c r="Z439" s="327"/>
      <c r="AA439" s="327"/>
      <c r="AB439" s="327"/>
      <c r="AC439" s="327"/>
      <c r="AD439" s="327"/>
      <c r="AE439" s="327"/>
      <c r="AF439" s="327"/>
      <c r="AG439" s="327"/>
      <c r="AH439" s="327"/>
      <c r="AI439" s="327"/>
      <c r="AJ439" s="328"/>
    </row>
    <row r="440" spans="1:36">
      <c r="A440" s="305"/>
      <c r="B440" s="306"/>
      <c r="C440" s="54" t="s">
        <v>19</v>
      </c>
      <c r="D440" s="54"/>
      <c r="E440" s="54"/>
      <c r="F440" s="54"/>
      <c r="G440" s="54"/>
      <c r="H440" s="54"/>
      <c r="I440" s="54" t="s">
        <v>131</v>
      </c>
      <c r="J440" s="54"/>
      <c r="K440" s="54"/>
      <c r="L440" s="54"/>
      <c r="M440" s="55" t="s">
        <v>5</v>
      </c>
      <c r="N440" s="55"/>
      <c r="O440" s="55"/>
      <c r="P440" s="55"/>
      <c r="Q440" s="55"/>
      <c r="R440" s="55"/>
      <c r="S440" s="55"/>
      <c r="T440" s="55"/>
      <c r="U440" s="55"/>
      <c r="V440" s="55"/>
      <c r="W440" s="54" t="s">
        <v>21</v>
      </c>
      <c r="X440" s="54"/>
      <c r="Y440" s="54"/>
      <c r="Z440" s="54"/>
      <c r="AA440" s="56" t="s">
        <v>5</v>
      </c>
      <c r="AB440" s="57"/>
      <c r="AC440" s="57"/>
      <c r="AD440" s="57"/>
      <c r="AE440" s="57"/>
      <c r="AF440" s="57"/>
      <c r="AG440" s="57"/>
      <c r="AH440" s="57"/>
      <c r="AI440" s="57"/>
      <c r="AJ440" s="58"/>
    </row>
    <row r="441" spans="1:36">
      <c r="A441" s="305"/>
      <c r="B441" s="306"/>
      <c r="C441" s="313" t="s">
        <v>97</v>
      </c>
      <c r="D441" s="314"/>
      <c r="E441" s="314"/>
      <c r="F441" s="314"/>
      <c r="G441" s="314"/>
      <c r="H441" s="315"/>
      <c r="I441" s="61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3"/>
    </row>
    <row r="442" spans="1:36" ht="18.75" customHeight="1">
      <c r="A442" s="305"/>
      <c r="B442" s="306"/>
      <c r="C442" s="313" t="s">
        <v>99</v>
      </c>
      <c r="D442" s="314"/>
      <c r="E442" s="314"/>
      <c r="F442" s="314"/>
      <c r="G442" s="314"/>
      <c r="H442" s="315"/>
      <c r="I442" s="324" t="s">
        <v>184</v>
      </c>
      <c r="J442" s="325"/>
      <c r="K442" s="325"/>
      <c r="L442" s="325"/>
      <c r="M442" s="325"/>
      <c r="N442" s="325"/>
      <c r="O442" s="325"/>
      <c r="P442" s="325"/>
      <c r="Q442" s="325"/>
      <c r="R442" s="325"/>
      <c r="S442" s="325"/>
      <c r="T442" s="325"/>
      <c r="U442" s="325"/>
      <c r="V442" s="325"/>
      <c r="W442" s="325"/>
      <c r="X442" s="325"/>
      <c r="Y442" s="325"/>
      <c r="Z442" s="103" t="s">
        <v>100</v>
      </c>
      <c r="AA442" s="103"/>
      <c r="AB442" s="103"/>
      <c r="AC442" s="103"/>
      <c r="AD442" s="103"/>
      <c r="AE442" s="336"/>
      <c r="AF442" s="332"/>
      <c r="AG442" s="332"/>
      <c r="AH442" s="332"/>
      <c r="AI442" s="332"/>
      <c r="AJ442" s="404"/>
    </row>
    <row r="443" spans="1:36">
      <c r="A443" s="305"/>
      <c r="B443" s="306"/>
      <c r="C443" s="313" t="s">
        <v>102</v>
      </c>
      <c r="D443" s="314"/>
      <c r="E443" s="314"/>
      <c r="F443" s="314"/>
      <c r="G443" s="314"/>
      <c r="H443" s="315"/>
      <c r="I443" s="61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3"/>
    </row>
    <row r="444" spans="1:36">
      <c r="A444" s="305"/>
      <c r="B444" s="306"/>
      <c r="C444" s="316" t="s">
        <v>104</v>
      </c>
      <c r="D444" s="314"/>
      <c r="E444" s="314"/>
      <c r="F444" s="314"/>
      <c r="G444" s="314"/>
      <c r="H444" s="315"/>
      <c r="I444" s="71" t="s">
        <v>105</v>
      </c>
      <c r="J444" s="73"/>
      <c r="K444" s="250"/>
      <c r="L444" s="250"/>
      <c r="M444" s="250"/>
      <c r="N444" s="250"/>
      <c r="O444" s="250"/>
      <c r="P444" s="103" t="s">
        <v>106</v>
      </c>
      <c r="Q444" s="320"/>
      <c r="R444" s="71" t="s">
        <v>107</v>
      </c>
      <c r="S444" s="73"/>
      <c r="T444" s="250"/>
      <c r="U444" s="250"/>
      <c r="V444" s="250"/>
      <c r="W444" s="250"/>
      <c r="X444" s="250"/>
      <c r="Y444" s="103" t="s">
        <v>106</v>
      </c>
      <c r="Z444" s="103"/>
      <c r="AA444" s="321" t="s">
        <v>108</v>
      </c>
      <c r="AB444" s="322"/>
      <c r="AC444" s="323"/>
      <c r="AD444" s="250"/>
      <c r="AE444" s="250"/>
      <c r="AF444" s="250"/>
      <c r="AG444" s="250"/>
      <c r="AH444" s="250"/>
      <c r="AI444" s="103" t="s">
        <v>106</v>
      </c>
      <c r="AJ444" s="104"/>
    </row>
    <row r="445" spans="1:36">
      <c r="A445" s="305"/>
      <c r="B445" s="306"/>
      <c r="C445" s="317"/>
      <c r="D445" s="318"/>
      <c r="E445" s="318"/>
      <c r="F445" s="318"/>
      <c r="G445" s="318"/>
      <c r="H445" s="319"/>
      <c r="I445" s="71" t="s">
        <v>109</v>
      </c>
      <c r="J445" s="72"/>
      <c r="K445" s="72"/>
      <c r="L445" s="73"/>
      <c r="M445" s="250"/>
      <c r="N445" s="250"/>
      <c r="O445" s="250"/>
      <c r="P445" s="103" t="s">
        <v>110</v>
      </c>
      <c r="Q445" s="320"/>
      <c r="R445" s="71" t="s">
        <v>111</v>
      </c>
      <c r="S445" s="72"/>
      <c r="T445" s="72"/>
      <c r="U445" s="72"/>
      <c r="V445" s="72"/>
      <c r="W445" s="72"/>
      <c r="X445" s="73"/>
      <c r="Y445" s="61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3"/>
    </row>
    <row r="446" spans="1:36">
      <c r="A446" s="305"/>
      <c r="B446" s="306"/>
      <c r="C446" s="331" t="s">
        <v>112</v>
      </c>
      <c r="D446" s="103"/>
      <c r="E446" s="103"/>
      <c r="F446" s="103"/>
      <c r="G446" s="103"/>
      <c r="H446" s="320"/>
      <c r="I446" s="336"/>
      <c r="J446" s="332"/>
      <c r="K446" s="332"/>
      <c r="L446" s="332"/>
      <c r="M446" s="332"/>
      <c r="N446" s="332"/>
      <c r="O446" s="332"/>
      <c r="P446" s="103" t="s">
        <v>71</v>
      </c>
      <c r="Q446" s="320"/>
      <c r="R446" s="416"/>
      <c r="S446" s="417"/>
      <c r="T446" s="417"/>
      <c r="U446" s="417"/>
      <c r="V446" s="417"/>
      <c r="W446" s="417"/>
      <c r="X446" s="417"/>
      <c r="Y446" s="417"/>
      <c r="Z446" s="417"/>
      <c r="AA446" s="417"/>
      <c r="AB446" s="417"/>
      <c r="AC446" s="417"/>
      <c r="AD446" s="417"/>
      <c r="AE446" s="417"/>
      <c r="AF446" s="417"/>
      <c r="AG446" s="417"/>
      <c r="AH446" s="417"/>
      <c r="AI446" s="417"/>
      <c r="AJ446" s="418"/>
    </row>
    <row r="447" spans="1:36">
      <c r="A447" s="305"/>
      <c r="B447" s="306"/>
      <c r="C447" s="331" t="s">
        <v>113</v>
      </c>
      <c r="D447" s="103"/>
      <c r="E447" s="103"/>
      <c r="F447" s="103"/>
      <c r="G447" s="103"/>
      <c r="H447" s="320"/>
      <c r="I447" s="336"/>
      <c r="J447" s="332"/>
      <c r="K447" s="332"/>
      <c r="L447" s="332"/>
      <c r="M447" s="332"/>
      <c r="N447" s="332"/>
      <c r="O447" s="332"/>
      <c r="P447" s="103" t="s">
        <v>114</v>
      </c>
      <c r="Q447" s="320"/>
      <c r="R447" s="71" t="s">
        <v>115</v>
      </c>
      <c r="S447" s="72"/>
      <c r="T447" s="72"/>
      <c r="U447" s="72"/>
      <c r="V447" s="72"/>
      <c r="W447" s="73"/>
      <c r="X447" s="336"/>
      <c r="Y447" s="332"/>
      <c r="Z447" s="332"/>
      <c r="AA447" s="332"/>
      <c r="AB447" s="332"/>
      <c r="AC447" s="332"/>
      <c r="AD447" s="332"/>
      <c r="AE447" s="103" t="s">
        <v>114</v>
      </c>
      <c r="AF447" s="103"/>
      <c r="AG447" s="103"/>
      <c r="AH447" s="103"/>
      <c r="AI447" s="103"/>
      <c r="AJ447" s="104"/>
    </row>
    <row r="448" spans="1:36">
      <c r="A448" s="408">
        <v>17</v>
      </c>
      <c r="B448" s="330"/>
      <c r="C448" s="331" t="s">
        <v>116</v>
      </c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320"/>
      <c r="R448" s="332"/>
      <c r="S448" s="332"/>
      <c r="T448" s="332"/>
      <c r="U448" s="332"/>
      <c r="V448" s="332"/>
      <c r="W448" s="332"/>
      <c r="X448" s="332"/>
      <c r="Y448" s="332"/>
      <c r="Z448" s="332"/>
      <c r="AA448" s="332"/>
      <c r="AB448" s="332"/>
      <c r="AC448" s="332"/>
      <c r="AD448" s="332"/>
      <c r="AE448" s="72" t="s">
        <v>117</v>
      </c>
      <c r="AF448" s="72"/>
      <c r="AG448" s="734" t="str">
        <f>IF(R448="","",IF(R448&gt;=7.43,"ok","設備基準NG"))</f>
        <v/>
      </c>
      <c r="AH448" s="734"/>
      <c r="AI448" s="734"/>
      <c r="AJ448" s="735"/>
    </row>
    <row r="449" spans="1:36">
      <c r="A449" s="41"/>
      <c r="B449" s="42"/>
      <c r="C449" s="331" t="s">
        <v>118</v>
      </c>
      <c r="D449" s="103"/>
      <c r="E449" s="103"/>
      <c r="F449" s="103"/>
      <c r="G449" s="103"/>
      <c r="H449" s="320"/>
      <c r="I449" s="333"/>
      <c r="J449" s="334"/>
      <c r="K449" s="334"/>
      <c r="L449" s="334"/>
      <c r="M449" s="334"/>
      <c r="N449" s="334"/>
      <c r="O449" s="334"/>
      <c r="P449" s="334"/>
      <c r="Q449" s="334"/>
      <c r="R449" s="334"/>
      <c r="S449" s="334"/>
      <c r="T449" s="334"/>
      <c r="U449" s="334"/>
      <c r="V449" s="334"/>
      <c r="W449" s="334"/>
      <c r="X449" s="334"/>
      <c r="Y449" s="334"/>
      <c r="Z449" s="334"/>
      <c r="AA449" s="334"/>
      <c r="AB449" s="334"/>
      <c r="AC449" s="334"/>
      <c r="AD449" s="334"/>
      <c r="AE449" s="334"/>
      <c r="AF449" s="334"/>
      <c r="AG449" s="334"/>
      <c r="AH449" s="334"/>
      <c r="AI449" s="334"/>
      <c r="AJ449" s="335"/>
    </row>
    <row r="450" spans="1:36">
      <c r="A450" s="41"/>
      <c r="B450" s="42"/>
      <c r="C450" s="313" t="s">
        <v>119</v>
      </c>
      <c r="D450" s="314"/>
      <c r="E450" s="314"/>
      <c r="F450" s="314"/>
      <c r="G450" s="314"/>
      <c r="H450" s="315"/>
      <c r="I450" s="356" t="s">
        <v>178</v>
      </c>
      <c r="J450" s="357"/>
      <c r="K450" s="357"/>
      <c r="L450" s="357"/>
      <c r="M450" s="357"/>
      <c r="N450" s="357"/>
      <c r="O450" s="357"/>
      <c r="P450" s="357"/>
      <c r="Q450" s="357"/>
      <c r="R450" s="357"/>
      <c r="S450" s="357"/>
      <c r="T450" s="357"/>
      <c r="U450" s="357"/>
      <c r="V450" s="357"/>
      <c r="W450" s="357"/>
      <c r="X450" s="357"/>
      <c r="Y450" s="357"/>
      <c r="Z450" s="357"/>
      <c r="AA450" s="357"/>
      <c r="AB450" s="357"/>
      <c r="AC450" s="357"/>
      <c r="AD450" s="357"/>
      <c r="AE450" s="357"/>
      <c r="AF450" s="357"/>
      <c r="AG450" s="357"/>
      <c r="AH450" s="357"/>
      <c r="AI450" s="357"/>
      <c r="AJ450" s="358"/>
    </row>
    <row r="451" spans="1:36">
      <c r="A451" s="41"/>
      <c r="B451" s="42"/>
      <c r="C451" s="331" t="s">
        <v>120</v>
      </c>
      <c r="D451" s="103"/>
      <c r="E451" s="103"/>
      <c r="F451" s="103"/>
      <c r="G451" s="103"/>
      <c r="H451" s="103"/>
      <c r="I451" s="356" t="s">
        <v>178</v>
      </c>
      <c r="J451" s="357"/>
      <c r="K451" s="357"/>
      <c r="L451" s="357"/>
      <c r="M451" s="357"/>
      <c r="N451" s="357"/>
      <c r="O451" s="357"/>
      <c r="P451" s="357"/>
      <c r="Q451" s="357"/>
      <c r="R451" s="357"/>
      <c r="S451" s="357"/>
      <c r="T451" s="357"/>
      <c r="U451" s="357"/>
      <c r="V451" s="357"/>
      <c r="W451" s="357"/>
      <c r="X451" s="357"/>
      <c r="Y451" s="357"/>
      <c r="Z451" s="357"/>
      <c r="AA451" s="357"/>
      <c r="AB451" s="357"/>
      <c r="AC451" s="357"/>
      <c r="AD451" s="357"/>
      <c r="AE451" s="357"/>
      <c r="AF451" s="357"/>
      <c r="AG451" s="357"/>
      <c r="AH451" s="357"/>
      <c r="AI451" s="357"/>
      <c r="AJ451" s="358"/>
    </row>
    <row r="452" spans="1:36" ht="18" customHeight="1">
      <c r="A452" s="41"/>
      <c r="B452" s="42"/>
      <c r="C452" s="360" t="s">
        <v>72</v>
      </c>
      <c r="D452" s="362" t="s">
        <v>121</v>
      </c>
      <c r="E452" s="363"/>
      <c r="F452" s="363"/>
      <c r="G452" s="363"/>
      <c r="H452" s="364"/>
      <c r="I452" s="365"/>
      <c r="J452" s="366"/>
      <c r="K452" s="366"/>
      <c r="L452" s="366"/>
      <c r="M452" s="366"/>
      <c r="N452" s="366"/>
      <c r="O452" s="366"/>
      <c r="P452" s="367"/>
      <c r="Q452" s="420"/>
      <c r="R452" s="421"/>
      <c r="S452" s="422"/>
      <c r="T452" s="423"/>
      <c r="U452" s="424"/>
      <c r="V452" s="424"/>
      <c r="W452" s="424"/>
      <c r="X452" s="424"/>
      <c r="Y452" s="424"/>
      <c r="Z452" s="425"/>
      <c r="AA452" s="426"/>
      <c r="AB452" s="427"/>
      <c r="AC452" s="427"/>
      <c r="AD452" s="427"/>
      <c r="AE452" s="427"/>
      <c r="AF452" s="427"/>
      <c r="AG452" s="427"/>
      <c r="AH452" s="427"/>
      <c r="AI452" s="427"/>
      <c r="AJ452" s="428"/>
    </row>
    <row r="453" spans="1:36" ht="20.100000000000001" customHeight="1">
      <c r="A453" s="41"/>
      <c r="B453" s="42"/>
      <c r="C453" s="360"/>
      <c r="D453" s="340" t="s">
        <v>122</v>
      </c>
      <c r="E453" s="341"/>
      <c r="F453" s="341"/>
      <c r="G453" s="341"/>
      <c r="H453" s="342"/>
      <c r="I453" s="343"/>
      <c r="J453" s="344"/>
      <c r="K453" s="344"/>
      <c r="L453" s="344"/>
      <c r="M453" s="344"/>
      <c r="N453" s="344"/>
      <c r="O453" s="344"/>
      <c r="P453" s="345"/>
      <c r="Q453" s="346"/>
      <c r="R453" s="347"/>
      <c r="S453" s="348"/>
      <c r="T453" s="349"/>
      <c r="U453" s="350"/>
      <c r="V453" s="350"/>
      <c r="W453" s="350"/>
      <c r="X453" s="350"/>
      <c r="Y453" s="350"/>
      <c r="Z453" s="351"/>
      <c r="AA453" s="346"/>
      <c r="AB453" s="347"/>
      <c r="AC453" s="347"/>
      <c r="AD453" s="347"/>
      <c r="AE453" s="347"/>
      <c r="AF453" s="347"/>
      <c r="AG453" s="347"/>
      <c r="AH453" s="347"/>
      <c r="AI453" s="347"/>
      <c r="AJ453" s="352"/>
    </row>
    <row r="454" spans="1:36" ht="20.100000000000001" customHeight="1">
      <c r="A454" s="41"/>
      <c r="B454" s="42"/>
      <c r="C454" s="360"/>
      <c r="D454" s="353" t="s">
        <v>123</v>
      </c>
      <c r="E454" s="354"/>
      <c r="F454" s="354"/>
      <c r="G454" s="354"/>
      <c r="H454" s="355"/>
      <c r="I454" s="30"/>
      <c r="J454" s="16"/>
      <c r="K454" s="43"/>
      <c r="L454" s="16"/>
      <c r="M454" s="44"/>
      <c r="N454" s="19"/>
      <c r="O454" s="45"/>
      <c r="P454" s="31"/>
      <c r="Q454" s="346"/>
      <c r="R454" s="347"/>
      <c r="S454" s="348"/>
      <c r="T454" s="349"/>
      <c r="U454" s="350"/>
      <c r="V454" s="350"/>
      <c r="W454" s="350"/>
      <c r="X454" s="350"/>
      <c r="Y454" s="350"/>
      <c r="Z454" s="351"/>
      <c r="AA454" s="346"/>
      <c r="AB454" s="347"/>
      <c r="AC454" s="347"/>
      <c r="AD454" s="347"/>
      <c r="AE454" s="347"/>
      <c r="AF454" s="347"/>
      <c r="AG454" s="347"/>
      <c r="AH454" s="347"/>
      <c r="AI454" s="347"/>
      <c r="AJ454" s="352"/>
    </row>
    <row r="455" spans="1:36" ht="18.75" customHeight="1" thickBot="1">
      <c r="A455" s="46"/>
      <c r="B455" s="47"/>
      <c r="C455" s="361"/>
      <c r="D455" s="378" t="s">
        <v>126</v>
      </c>
      <c r="E455" s="379"/>
      <c r="F455" s="379"/>
      <c r="G455" s="379"/>
      <c r="H455" s="380"/>
      <c r="I455" s="381"/>
      <c r="J455" s="382"/>
      <c r="K455" s="382"/>
      <c r="L455" s="382"/>
      <c r="M455" s="382"/>
      <c r="N455" s="382"/>
      <c r="O455" s="382"/>
      <c r="P455" s="382"/>
      <c r="Q455" s="382"/>
      <c r="R455" s="382"/>
      <c r="S455" s="382"/>
      <c r="T455" s="382"/>
      <c r="U455" s="382"/>
      <c r="V455" s="382"/>
      <c r="W455" s="382"/>
      <c r="X455" s="382"/>
      <c r="Y455" s="382"/>
      <c r="Z455" s="382"/>
      <c r="AA455" s="382"/>
      <c r="AB455" s="382"/>
      <c r="AC455" s="382"/>
      <c r="AD455" s="382"/>
      <c r="AE455" s="382"/>
      <c r="AF455" s="382"/>
      <c r="AG455" s="382"/>
      <c r="AH455" s="382"/>
      <c r="AI455" s="382"/>
      <c r="AJ455" s="383"/>
    </row>
    <row r="456" spans="1:36">
      <c r="A456" s="303" t="s">
        <v>90</v>
      </c>
      <c r="B456" s="304"/>
      <c r="C456" s="81" t="s">
        <v>7</v>
      </c>
      <c r="D456" s="81"/>
      <c r="E456" s="81"/>
      <c r="F456" s="81"/>
      <c r="G456" s="81"/>
      <c r="H456" s="81"/>
      <c r="I456" s="307"/>
      <c r="J456" s="308"/>
      <c r="K456" s="308"/>
      <c r="L456" s="308"/>
      <c r="M456" s="308"/>
      <c r="N456" s="308"/>
      <c r="O456" s="308"/>
      <c r="P456" s="308"/>
      <c r="Q456" s="308"/>
      <c r="R456" s="308"/>
      <c r="S456" s="308"/>
      <c r="T456" s="308"/>
      <c r="U456" s="308"/>
      <c r="V456" s="308"/>
      <c r="W456" s="308"/>
      <c r="X456" s="308"/>
      <c r="Y456" s="308"/>
      <c r="Z456" s="308"/>
      <c r="AA456" s="308"/>
      <c r="AB456" s="308"/>
      <c r="AC456" s="308"/>
      <c r="AD456" s="309"/>
      <c r="AE456" s="419" t="s">
        <v>91</v>
      </c>
      <c r="AF456" s="419"/>
      <c r="AG456" s="419"/>
      <c r="AH456" s="419"/>
      <c r="AI456" s="311"/>
      <c r="AJ456" s="312"/>
    </row>
    <row r="457" spans="1:36">
      <c r="A457" s="305"/>
      <c r="B457" s="306"/>
      <c r="C457" s="82" t="s">
        <v>10</v>
      </c>
      <c r="D457" s="82"/>
      <c r="E457" s="82"/>
      <c r="F457" s="82"/>
      <c r="G457" s="82"/>
      <c r="H457" s="82"/>
      <c r="I457" s="292"/>
      <c r="J457" s="293"/>
      <c r="K457" s="293"/>
      <c r="L457" s="293"/>
      <c r="M457" s="293"/>
      <c r="N457" s="293"/>
      <c r="O457" s="293"/>
      <c r="P457" s="293"/>
      <c r="Q457" s="293"/>
      <c r="R457" s="293"/>
      <c r="S457" s="293"/>
      <c r="T457" s="293"/>
      <c r="U457" s="293"/>
      <c r="V457" s="293"/>
      <c r="W457" s="293"/>
      <c r="X457" s="293"/>
      <c r="Y457" s="293"/>
      <c r="Z457" s="293"/>
      <c r="AA457" s="293"/>
      <c r="AB457" s="293"/>
      <c r="AC457" s="293"/>
      <c r="AD457" s="293"/>
      <c r="AE457" s="293"/>
      <c r="AF457" s="293"/>
      <c r="AG457" s="293"/>
      <c r="AH457" s="293"/>
      <c r="AI457" s="293"/>
      <c r="AJ457" s="294"/>
    </row>
    <row r="458" spans="1:36">
      <c r="A458" s="305"/>
      <c r="B458" s="306"/>
      <c r="C458" s="54" t="s">
        <v>13</v>
      </c>
      <c r="D458" s="54"/>
      <c r="E458" s="54"/>
      <c r="F458" s="54"/>
      <c r="G458" s="54"/>
      <c r="H458" s="54"/>
      <c r="I458" s="138" t="s">
        <v>14</v>
      </c>
      <c r="J458" s="139"/>
      <c r="K458" s="140"/>
      <c r="L458" s="140"/>
      <c r="M458" s="140"/>
      <c r="N458" s="140"/>
      <c r="O458" s="140"/>
      <c r="P458" s="141"/>
      <c r="Q458" s="142" t="s">
        <v>15</v>
      </c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4"/>
    </row>
    <row r="459" spans="1:36">
      <c r="A459" s="305"/>
      <c r="B459" s="306"/>
      <c r="C459" s="54"/>
      <c r="D459" s="54"/>
      <c r="E459" s="54"/>
      <c r="F459" s="54"/>
      <c r="G459" s="54"/>
      <c r="H459" s="54"/>
      <c r="I459" s="295" t="s">
        <v>5</v>
      </c>
      <c r="J459" s="295"/>
      <c r="K459" s="295"/>
      <c r="L459" s="295"/>
      <c r="M459" s="295"/>
      <c r="N459" s="295"/>
      <c r="O459" s="295"/>
      <c r="P459" s="295"/>
      <c r="Q459" s="295"/>
      <c r="R459" s="295"/>
      <c r="S459" s="295"/>
      <c r="T459" s="295"/>
      <c r="U459" s="295"/>
      <c r="V459" s="295"/>
      <c r="W459" s="295"/>
      <c r="X459" s="295"/>
      <c r="Y459" s="295"/>
      <c r="Z459" s="295"/>
      <c r="AA459" s="295"/>
      <c r="AB459" s="295"/>
      <c r="AC459" s="295"/>
      <c r="AD459" s="295"/>
      <c r="AE459" s="295"/>
      <c r="AF459" s="295"/>
      <c r="AG459" s="295"/>
      <c r="AH459" s="295"/>
      <c r="AI459" s="295"/>
      <c r="AJ459" s="296"/>
    </row>
    <row r="460" spans="1:36">
      <c r="A460" s="305"/>
      <c r="B460" s="306"/>
      <c r="C460" s="54"/>
      <c r="D460" s="54"/>
      <c r="E460" s="54"/>
      <c r="F460" s="54"/>
      <c r="G460" s="54"/>
      <c r="H460" s="54"/>
      <c r="I460" s="105" t="s">
        <v>5</v>
      </c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5"/>
      <c r="AB460" s="105"/>
      <c r="AC460" s="105"/>
      <c r="AD460" s="105"/>
      <c r="AE460" s="105"/>
      <c r="AF460" s="105"/>
      <c r="AG460" s="105"/>
      <c r="AH460" s="105"/>
      <c r="AI460" s="105"/>
      <c r="AJ460" s="106"/>
    </row>
    <row r="461" spans="1:36">
      <c r="A461" s="305"/>
      <c r="B461" s="306"/>
      <c r="C461" s="71" t="s">
        <v>95</v>
      </c>
      <c r="D461" s="72"/>
      <c r="E461" s="72"/>
      <c r="F461" s="72"/>
      <c r="G461" s="72"/>
      <c r="H461" s="73"/>
      <c r="I461" s="326">
        <v>1</v>
      </c>
      <c r="J461" s="327"/>
      <c r="K461" s="327"/>
      <c r="L461" s="327"/>
      <c r="M461" s="327"/>
      <c r="N461" s="327"/>
      <c r="O461" s="327"/>
      <c r="P461" s="327"/>
      <c r="Q461" s="327"/>
      <c r="R461" s="327"/>
      <c r="S461" s="327"/>
      <c r="T461" s="327"/>
      <c r="U461" s="327"/>
      <c r="V461" s="327"/>
      <c r="W461" s="327"/>
      <c r="X461" s="327"/>
      <c r="Y461" s="327"/>
      <c r="Z461" s="327"/>
      <c r="AA461" s="327"/>
      <c r="AB461" s="327"/>
      <c r="AC461" s="327"/>
      <c r="AD461" s="327"/>
      <c r="AE461" s="327"/>
      <c r="AF461" s="327"/>
      <c r="AG461" s="327"/>
      <c r="AH461" s="327"/>
      <c r="AI461" s="327"/>
      <c r="AJ461" s="328"/>
    </row>
    <row r="462" spans="1:36">
      <c r="A462" s="305"/>
      <c r="B462" s="306"/>
      <c r="C462" s="54" t="s">
        <v>19</v>
      </c>
      <c r="D462" s="54"/>
      <c r="E462" s="54"/>
      <c r="F462" s="54"/>
      <c r="G462" s="54"/>
      <c r="H462" s="54"/>
      <c r="I462" s="54" t="s">
        <v>131</v>
      </c>
      <c r="J462" s="54"/>
      <c r="K462" s="54"/>
      <c r="L462" s="54"/>
      <c r="M462" s="55" t="s">
        <v>5</v>
      </c>
      <c r="N462" s="55"/>
      <c r="O462" s="55"/>
      <c r="P462" s="55"/>
      <c r="Q462" s="55"/>
      <c r="R462" s="55"/>
      <c r="S462" s="55"/>
      <c r="T462" s="55"/>
      <c r="U462" s="55"/>
      <c r="V462" s="55"/>
      <c r="W462" s="54" t="s">
        <v>21</v>
      </c>
      <c r="X462" s="54"/>
      <c r="Y462" s="54"/>
      <c r="Z462" s="54"/>
      <c r="AA462" s="56" t="s">
        <v>5</v>
      </c>
      <c r="AB462" s="57"/>
      <c r="AC462" s="57"/>
      <c r="AD462" s="57"/>
      <c r="AE462" s="57"/>
      <c r="AF462" s="57"/>
      <c r="AG462" s="57"/>
      <c r="AH462" s="57"/>
      <c r="AI462" s="57"/>
      <c r="AJ462" s="58"/>
    </row>
    <row r="463" spans="1:36">
      <c r="A463" s="305"/>
      <c r="B463" s="306"/>
      <c r="C463" s="313" t="s">
        <v>97</v>
      </c>
      <c r="D463" s="314"/>
      <c r="E463" s="314"/>
      <c r="F463" s="314"/>
      <c r="G463" s="314"/>
      <c r="H463" s="315"/>
      <c r="I463" s="61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3"/>
    </row>
    <row r="464" spans="1:36" ht="18" customHeight="1">
      <c r="A464" s="305"/>
      <c r="B464" s="306"/>
      <c r="C464" s="313" t="s">
        <v>99</v>
      </c>
      <c r="D464" s="314"/>
      <c r="E464" s="314"/>
      <c r="F464" s="314"/>
      <c r="G464" s="314"/>
      <c r="H464" s="315"/>
      <c r="I464" s="324" t="s">
        <v>184</v>
      </c>
      <c r="J464" s="325"/>
      <c r="K464" s="325"/>
      <c r="L464" s="325"/>
      <c r="M464" s="325"/>
      <c r="N464" s="325"/>
      <c r="O464" s="325"/>
      <c r="P464" s="325"/>
      <c r="Q464" s="325"/>
      <c r="R464" s="325"/>
      <c r="S464" s="325"/>
      <c r="T464" s="325"/>
      <c r="U464" s="325"/>
      <c r="V464" s="325"/>
      <c r="W464" s="325"/>
      <c r="X464" s="325"/>
      <c r="Y464" s="325"/>
      <c r="Z464" s="103" t="s">
        <v>100</v>
      </c>
      <c r="AA464" s="103"/>
      <c r="AB464" s="103"/>
      <c r="AC464" s="103"/>
      <c r="AD464" s="103"/>
      <c r="AE464" s="61"/>
      <c r="AF464" s="62"/>
      <c r="AG464" s="62"/>
      <c r="AH464" s="62"/>
      <c r="AI464" s="62"/>
      <c r="AJ464" s="63"/>
    </row>
    <row r="465" spans="1:36">
      <c r="A465" s="305"/>
      <c r="B465" s="306"/>
      <c r="C465" s="313" t="s">
        <v>102</v>
      </c>
      <c r="D465" s="314"/>
      <c r="E465" s="314"/>
      <c r="F465" s="314"/>
      <c r="G465" s="314"/>
      <c r="H465" s="315"/>
      <c r="I465" s="61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3"/>
    </row>
    <row r="466" spans="1:36">
      <c r="A466" s="305"/>
      <c r="B466" s="306"/>
      <c r="C466" s="316" t="s">
        <v>104</v>
      </c>
      <c r="D466" s="314"/>
      <c r="E466" s="314"/>
      <c r="F466" s="314"/>
      <c r="G466" s="314"/>
      <c r="H466" s="315"/>
      <c r="I466" s="71" t="s">
        <v>105</v>
      </c>
      <c r="J466" s="73"/>
      <c r="K466" s="250"/>
      <c r="L466" s="250"/>
      <c r="M466" s="250"/>
      <c r="N466" s="250"/>
      <c r="O466" s="250"/>
      <c r="P466" s="103" t="s">
        <v>106</v>
      </c>
      <c r="Q466" s="320"/>
      <c r="R466" s="71" t="s">
        <v>107</v>
      </c>
      <c r="S466" s="73"/>
      <c r="T466" s="250"/>
      <c r="U466" s="250"/>
      <c r="V466" s="250"/>
      <c r="W466" s="250"/>
      <c r="X466" s="250"/>
      <c r="Y466" s="103" t="s">
        <v>106</v>
      </c>
      <c r="Z466" s="103"/>
      <c r="AA466" s="321" t="s">
        <v>108</v>
      </c>
      <c r="AB466" s="322"/>
      <c r="AC466" s="323"/>
      <c r="AD466" s="250"/>
      <c r="AE466" s="250"/>
      <c r="AF466" s="250"/>
      <c r="AG466" s="250"/>
      <c r="AH466" s="250"/>
      <c r="AI466" s="103" t="s">
        <v>106</v>
      </c>
      <c r="AJ466" s="104"/>
    </row>
    <row r="467" spans="1:36">
      <c r="A467" s="305"/>
      <c r="B467" s="306"/>
      <c r="C467" s="317"/>
      <c r="D467" s="318"/>
      <c r="E467" s="318"/>
      <c r="F467" s="318"/>
      <c r="G467" s="318"/>
      <c r="H467" s="319"/>
      <c r="I467" s="71" t="s">
        <v>109</v>
      </c>
      <c r="J467" s="72"/>
      <c r="K467" s="72"/>
      <c r="L467" s="73"/>
      <c r="M467" s="250"/>
      <c r="N467" s="250"/>
      <c r="O467" s="250"/>
      <c r="P467" s="103" t="s">
        <v>110</v>
      </c>
      <c r="Q467" s="320"/>
      <c r="R467" s="71" t="s">
        <v>111</v>
      </c>
      <c r="S467" s="72"/>
      <c r="T467" s="72"/>
      <c r="U467" s="72"/>
      <c r="V467" s="72"/>
      <c r="W467" s="72"/>
      <c r="X467" s="73"/>
      <c r="Y467" s="61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3"/>
    </row>
    <row r="468" spans="1:36">
      <c r="A468" s="305"/>
      <c r="B468" s="306"/>
      <c r="C468" s="331" t="s">
        <v>112</v>
      </c>
      <c r="D468" s="103"/>
      <c r="E468" s="103"/>
      <c r="F468" s="103"/>
      <c r="G468" s="103"/>
      <c r="H468" s="320"/>
      <c r="I468" s="336"/>
      <c r="J468" s="332"/>
      <c r="K468" s="332"/>
      <c r="L468" s="332"/>
      <c r="M468" s="332"/>
      <c r="N468" s="332"/>
      <c r="O468" s="332"/>
      <c r="P468" s="103" t="s">
        <v>71</v>
      </c>
      <c r="Q468" s="320"/>
      <c r="R468" s="416"/>
      <c r="S468" s="417"/>
      <c r="T468" s="417"/>
      <c r="U468" s="417"/>
      <c r="V468" s="417"/>
      <c r="W468" s="417"/>
      <c r="X468" s="417"/>
      <c r="Y468" s="417"/>
      <c r="Z468" s="417"/>
      <c r="AA468" s="417"/>
      <c r="AB468" s="417"/>
      <c r="AC468" s="417"/>
      <c r="AD468" s="417"/>
      <c r="AE468" s="417"/>
      <c r="AF468" s="417"/>
      <c r="AG468" s="417"/>
      <c r="AH468" s="417"/>
      <c r="AI468" s="417"/>
      <c r="AJ468" s="418"/>
    </row>
    <row r="469" spans="1:36">
      <c r="A469" s="305"/>
      <c r="B469" s="306"/>
      <c r="C469" s="331" t="s">
        <v>113</v>
      </c>
      <c r="D469" s="103"/>
      <c r="E469" s="103"/>
      <c r="F469" s="103"/>
      <c r="G469" s="103"/>
      <c r="H469" s="320"/>
      <c r="I469" s="336"/>
      <c r="J469" s="332"/>
      <c r="K469" s="332"/>
      <c r="L469" s="332"/>
      <c r="M469" s="332"/>
      <c r="N469" s="332"/>
      <c r="O469" s="332"/>
      <c r="P469" s="103" t="s">
        <v>114</v>
      </c>
      <c r="Q469" s="320"/>
      <c r="R469" s="71" t="s">
        <v>115</v>
      </c>
      <c r="S469" s="72"/>
      <c r="T469" s="72"/>
      <c r="U469" s="72"/>
      <c r="V469" s="72"/>
      <c r="W469" s="73"/>
      <c r="X469" s="336"/>
      <c r="Y469" s="332"/>
      <c r="Z469" s="332"/>
      <c r="AA469" s="332"/>
      <c r="AB469" s="332"/>
      <c r="AC469" s="332"/>
      <c r="AD469" s="332"/>
      <c r="AE469" s="103" t="s">
        <v>114</v>
      </c>
      <c r="AF469" s="103"/>
      <c r="AG469" s="103"/>
      <c r="AH469" s="103"/>
      <c r="AI469" s="103"/>
      <c r="AJ469" s="104"/>
    </row>
    <row r="470" spans="1:36">
      <c r="A470" s="408">
        <v>18</v>
      </c>
      <c r="B470" s="330"/>
      <c r="C470" s="331" t="s">
        <v>116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320"/>
      <c r="R470" s="332"/>
      <c r="S470" s="332"/>
      <c r="T470" s="332"/>
      <c r="U470" s="332"/>
      <c r="V470" s="332"/>
      <c r="W470" s="332"/>
      <c r="X470" s="332"/>
      <c r="Y470" s="332"/>
      <c r="Z470" s="332"/>
      <c r="AA470" s="332"/>
      <c r="AB470" s="332"/>
      <c r="AC470" s="332"/>
      <c r="AD470" s="332"/>
      <c r="AE470" s="72" t="s">
        <v>117</v>
      </c>
      <c r="AF470" s="72"/>
      <c r="AG470" s="734" t="str">
        <f>IF(R470="","",IF(R470&gt;=7.43,"ok","設備基準NG"))</f>
        <v/>
      </c>
      <c r="AH470" s="734"/>
      <c r="AI470" s="734"/>
      <c r="AJ470" s="735"/>
    </row>
    <row r="471" spans="1:36">
      <c r="A471" s="41"/>
      <c r="B471" s="42"/>
      <c r="C471" s="331" t="s">
        <v>118</v>
      </c>
      <c r="D471" s="103"/>
      <c r="E471" s="103"/>
      <c r="F471" s="103"/>
      <c r="G471" s="103"/>
      <c r="H471" s="320"/>
      <c r="I471" s="333"/>
      <c r="J471" s="334"/>
      <c r="K471" s="334"/>
      <c r="L471" s="334"/>
      <c r="M471" s="334"/>
      <c r="N471" s="334"/>
      <c r="O471" s="334"/>
      <c r="P471" s="334"/>
      <c r="Q471" s="334"/>
      <c r="R471" s="334"/>
      <c r="S471" s="334"/>
      <c r="T471" s="334"/>
      <c r="U471" s="334"/>
      <c r="V471" s="334"/>
      <c r="W471" s="334"/>
      <c r="X471" s="334"/>
      <c r="Y471" s="334"/>
      <c r="Z471" s="334"/>
      <c r="AA471" s="334"/>
      <c r="AB471" s="334"/>
      <c r="AC471" s="334"/>
      <c r="AD471" s="334"/>
      <c r="AE471" s="334"/>
      <c r="AF471" s="334"/>
      <c r="AG471" s="334"/>
      <c r="AH471" s="334"/>
      <c r="AI471" s="334"/>
      <c r="AJ471" s="335"/>
    </row>
    <row r="472" spans="1:36">
      <c r="A472" s="41"/>
      <c r="B472" s="42"/>
      <c r="C472" s="313" t="s">
        <v>119</v>
      </c>
      <c r="D472" s="314"/>
      <c r="E472" s="314"/>
      <c r="F472" s="314"/>
      <c r="G472" s="314"/>
      <c r="H472" s="315"/>
      <c r="I472" s="356" t="s">
        <v>178</v>
      </c>
      <c r="J472" s="357"/>
      <c r="K472" s="357"/>
      <c r="L472" s="357"/>
      <c r="M472" s="357"/>
      <c r="N472" s="357"/>
      <c r="O472" s="357"/>
      <c r="P472" s="357"/>
      <c r="Q472" s="357"/>
      <c r="R472" s="357"/>
      <c r="S472" s="357"/>
      <c r="T472" s="357"/>
      <c r="U472" s="357"/>
      <c r="V472" s="357"/>
      <c r="W472" s="357"/>
      <c r="X472" s="357"/>
      <c r="Y472" s="357"/>
      <c r="Z472" s="357"/>
      <c r="AA472" s="357"/>
      <c r="AB472" s="357"/>
      <c r="AC472" s="357"/>
      <c r="AD472" s="357"/>
      <c r="AE472" s="357"/>
      <c r="AF472" s="357"/>
      <c r="AG472" s="357"/>
      <c r="AH472" s="357"/>
      <c r="AI472" s="357"/>
      <c r="AJ472" s="358"/>
    </row>
    <row r="473" spans="1:36">
      <c r="A473" s="41"/>
      <c r="B473" s="42"/>
      <c r="C473" s="331" t="s">
        <v>120</v>
      </c>
      <c r="D473" s="103"/>
      <c r="E473" s="103"/>
      <c r="F473" s="103"/>
      <c r="G473" s="103"/>
      <c r="H473" s="320"/>
      <c r="I473" s="356" t="s">
        <v>178</v>
      </c>
      <c r="J473" s="357"/>
      <c r="K473" s="357"/>
      <c r="L473" s="357"/>
      <c r="M473" s="357"/>
      <c r="N473" s="357"/>
      <c r="O473" s="357"/>
      <c r="P473" s="357"/>
      <c r="Q473" s="357"/>
      <c r="R473" s="357"/>
      <c r="S473" s="357"/>
      <c r="T473" s="357"/>
      <c r="U473" s="357"/>
      <c r="V473" s="357"/>
      <c r="W473" s="357"/>
      <c r="X473" s="357"/>
      <c r="Y473" s="357"/>
      <c r="Z473" s="357"/>
      <c r="AA473" s="357"/>
      <c r="AB473" s="357"/>
      <c r="AC473" s="357"/>
      <c r="AD473" s="357"/>
      <c r="AE473" s="357"/>
      <c r="AF473" s="357"/>
      <c r="AG473" s="357"/>
      <c r="AH473" s="357"/>
      <c r="AI473" s="357"/>
      <c r="AJ473" s="358"/>
    </row>
    <row r="474" spans="1:36" ht="18" customHeight="1">
      <c r="A474" s="41"/>
      <c r="B474" s="42"/>
      <c r="C474" s="360" t="s">
        <v>72</v>
      </c>
      <c r="D474" s="362" t="s">
        <v>121</v>
      </c>
      <c r="E474" s="363"/>
      <c r="F474" s="363"/>
      <c r="G474" s="363"/>
      <c r="H474" s="364"/>
      <c r="I474" s="365"/>
      <c r="J474" s="366"/>
      <c r="K474" s="366"/>
      <c r="L474" s="366"/>
      <c r="M474" s="366"/>
      <c r="N474" s="366"/>
      <c r="O474" s="366"/>
      <c r="P474" s="367"/>
      <c r="Q474" s="420"/>
      <c r="R474" s="421"/>
      <c r="S474" s="422"/>
      <c r="T474" s="423"/>
      <c r="U474" s="424"/>
      <c r="V474" s="424"/>
      <c r="W474" s="424"/>
      <c r="X474" s="424"/>
      <c r="Y474" s="424"/>
      <c r="Z474" s="425"/>
      <c r="AA474" s="426"/>
      <c r="AB474" s="427"/>
      <c r="AC474" s="427"/>
      <c r="AD474" s="427"/>
      <c r="AE474" s="427"/>
      <c r="AF474" s="427"/>
      <c r="AG474" s="427"/>
      <c r="AH474" s="427"/>
      <c r="AI474" s="427"/>
      <c r="AJ474" s="428"/>
    </row>
    <row r="475" spans="1:36" ht="20.100000000000001" customHeight="1">
      <c r="A475" s="41"/>
      <c r="B475" s="42"/>
      <c r="C475" s="360"/>
      <c r="D475" s="340" t="s">
        <v>122</v>
      </c>
      <c r="E475" s="341"/>
      <c r="F475" s="341"/>
      <c r="G475" s="341"/>
      <c r="H475" s="342"/>
      <c r="I475" s="343"/>
      <c r="J475" s="344"/>
      <c r="K475" s="344"/>
      <c r="L475" s="344"/>
      <c r="M475" s="344"/>
      <c r="N475" s="344"/>
      <c r="O475" s="344"/>
      <c r="P475" s="345"/>
      <c r="Q475" s="346"/>
      <c r="R475" s="347"/>
      <c r="S475" s="348"/>
      <c r="T475" s="349"/>
      <c r="U475" s="350"/>
      <c r="V475" s="350"/>
      <c r="W475" s="350"/>
      <c r="X475" s="350"/>
      <c r="Y475" s="350"/>
      <c r="Z475" s="351"/>
      <c r="AA475" s="346"/>
      <c r="AB475" s="347"/>
      <c r="AC475" s="347"/>
      <c r="AD475" s="347"/>
      <c r="AE475" s="347"/>
      <c r="AF475" s="347"/>
      <c r="AG475" s="347"/>
      <c r="AH475" s="347"/>
      <c r="AI475" s="347"/>
      <c r="AJ475" s="352"/>
    </row>
    <row r="476" spans="1:36" ht="20.100000000000001" customHeight="1">
      <c r="A476" s="41"/>
      <c r="B476" s="42"/>
      <c r="C476" s="360"/>
      <c r="D476" s="353" t="s">
        <v>123</v>
      </c>
      <c r="E476" s="354"/>
      <c r="F476" s="354"/>
      <c r="G476" s="354"/>
      <c r="H476" s="355"/>
      <c r="I476" s="30"/>
      <c r="J476" s="16"/>
      <c r="K476" s="43"/>
      <c r="L476" s="16"/>
      <c r="M476" s="44"/>
      <c r="N476" s="19"/>
      <c r="O476" s="45"/>
      <c r="P476" s="31"/>
      <c r="Q476" s="346"/>
      <c r="R476" s="347"/>
      <c r="S476" s="348"/>
      <c r="T476" s="349"/>
      <c r="U476" s="350"/>
      <c r="V476" s="350"/>
      <c r="W476" s="350"/>
      <c r="X476" s="350"/>
      <c r="Y476" s="350"/>
      <c r="Z476" s="351"/>
      <c r="AA476" s="346"/>
      <c r="AB476" s="347"/>
      <c r="AC476" s="347"/>
      <c r="AD476" s="347"/>
      <c r="AE476" s="347"/>
      <c r="AF476" s="347"/>
      <c r="AG476" s="347"/>
      <c r="AH476" s="347"/>
      <c r="AI476" s="347"/>
      <c r="AJ476" s="352"/>
    </row>
    <row r="477" spans="1:36" ht="24" customHeight="1" thickBot="1">
      <c r="A477" s="46"/>
      <c r="B477" s="47"/>
      <c r="C477" s="361"/>
      <c r="D477" s="378" t="s">
        <v>126</v>
      </c>
      <c r="E477" s="379"/>
      <c r="F477" s="379"/>
      <c r="G477" s="379"/>
      <c r="H477" s="380"/>
      <c r="I477" s="381"/>
      <c r="J477" s="382"/>
      <c r="K477" s="382"/>
      <c r="L477" s="382"/>
      <c r="M477" s="382"/>
      <c r="N477" s="382"/>
      <c r="O477" s="382"/>
      <c r="P477" s="382"/>
      <c r="Q477" s="382"/>
      <c r="R477" s="382"/>
      <c r="S477" s="382"/>
      <c r="T477" s="382"/>
      <c r="U477" s="382"/>
      <c r="V477" s="382"/>
      <c r="W477" s="382"/>
      <c r="X477" s="382"/>
      <c r="Y477" s="382"/>
      <c r="Z477" s="382"/>
      <c r="AA477" s="382"/>
      <c r="AB477" s="382"/>
      <c r="AC477" s="382"/>
      <c r="AD477" s="382"/>
      <c r="AE477" s="382"/>
      <c r="AF477" s="382"/>
      <c r="AG477" s="382"/>
      <c r="AH477" s="382"/>
      <c r="AI477" s="382"/>
      <c r="AJ477" s="383"/>
    </row>
    <row r="478" spans="1:36">
      <c r="A478" s="28" t="s">
        <v>86</v>
      </c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413" t="s">
        <v>179</v>
      </c>
      <c r="AH478" s="413"/>
      <c r="AI478" s="413"/>
      <c r="AJ478" s="413"/>
    </row>
    <row r="479" spans="1:36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</row>
    <row r="480" spans="1:36" ht="15" thickBo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297"/>
      <c r="Z480" s="297"/>
      <c r="AA480" s="297"/>
      <c r="AB480" s="298" t="s">
        <v>88</v>
      </c>
      <c r="AC480" s="298"/>
      <c r="AD480" s="298"/>
      <c r="AE480" s="299"/>
      <c r="AF480" s="299"/>
      <c r="AG480" s="299"/>
      <c r="AH480" s="300" t="s">
        <v>89</v>
      </c>
      <c r="AI480" s="301"/>
      <c r="AJ480" s="302"/>
    </row>
    <row r="481" spans="1:36">
      <c r="A481" s="303" t="s">
        <v>90</v>
      </c>
      <c r="B481" s="304"/>
      <c r="C481" s="81" t="s">
        <v>7</v>
      </c>
      <c r="D481" s="81"/>
      <c r="E481" s="81"/>
      <c r="F481" s="81"/>
      <c r="G481" s="81"/>
      <c r="H481" s="81"/>
      <c r="I481" s="307"/>
      <c r="J481" s="308"/>
      <c r="K481" s="308"/>
      <c r="L481" s="308"/>
      <c r="M481" s="308"/>
      <c r="N481" s="308"/>
      <c r="O481" s="308"/>
      <c r="P481" s="308"/>
      <c r="Q481" s="308"/>
      <c r="R481" s="308"/>
      <c r="S481" s="308"/>
      <c r="T481" s="308"/>
      <c r="U481" s="308"/>
      <c r="V481" s="308"/>
      <c r="W481" s="308"/>
      <c r="X481" s="308"/>
      <c r="Y481" s="308"/>
      <c r="Z481" s="308"/>
      <c r="AA481" s="308"/>
      <c r="AB481" s="308"/>
      <c r="AC481" s="308"/>
      <c r="AD481" s="309"/>
      <c r="AE481" s="419" t="s">
        <v>91</v>
      </c>
      <c r="AF481" s="419"/>
      <c r="AG481" s="419"/>
      <c r="AH481" s="419"/>
      <c r="AI481" s="311"/>
      <c r="AJ481" s="312"/>
    </row>
    <row r="482" spans="1:36">
      <c r="A482" s="305"/>
      <c r="B482" s="306"/>
      <c r="C482" s="82" t="s">
        <v>10</v>
      </c>
      <c r="D482" s="82"/>
      <c r="E482" s="82"/>
      <c r="F482" s="82"/>
      <c r="G482" s="82"/>
      <c r="H482" s="82"/>
      <c r="I482" s="292"/>
      <c r="J482" s="293"/>
      <c r="K482" s="293"/>
      <c r="L482" s="293"/>
      <c r="M482" s="293"/>
      <c r="N482" s="293"/>
      <c r="O482" s="293"/>
      <c r="P482" s="293"/>
      <c r="Q482" s="293"/>
      <c r="R482" s="293"/>
      <c r="S482" s="293"/>
      <c r="T482" s="293"/>
      <c r="U482" s="293"/>
      <c r="V482" s="293"/>
      <c r="W482" s="293"/>
      <c r="X482" s="293"/>
      <c r="Y482" s="293"/>
      <c r="Z482" s="293"/>
      <c r="AA482" s="293"/>
      <c r="AB482" s="293"/>
      <c r="AC482" s="293"/>
      <c r="AD482" s="293"/>
      <c r="AE482" s="293"/>
      <c r="AF482" s="293"/>
      <c r="AG482" s="293"/>
      <c r="AH482" s="293"/>
      <c r="AI482" s="293"/>
      <c r="AJ482" s="294"/>
    </row>
    <row r="483" spans="1:36">
      <c r="A483" s="305"/>
      <c r="B483" s="306"/>
      <c r="C483" s="54" t="s">
        <v>13</v>
      </c>
      <c r="D483" s="54"/>
      <c r="E483" s="54"/>
      <c r="F483" s="54"/>
      <c r="G483" s="54"/>
      <c r="H483" s="54"/>
      <c r="I483" s="138" t="s">
        <v>14</v>
      </c>
      <c r="J483" s="139"/>
      <c r="K483" s="140"/>
      <c r="L483" s="140"/>
      <c r="M483" s="140"/>
      <c r="N483" s="140"/>
      <c r="O483" s="140"/>
      <c r="P483" s="141"/>
      <c r="Q483" s="142" t="s">
        <v>15</v>
      </c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4"/>
    </row>
    <row r="484" spans="1:36">
      <c r="A484" s="305"/>
      <c r="B484" s="306"/>
      <c r="C484" s="54"/>
      <c r="D484" s="54"/>
      <c r="E484" s="54"/>
      <c r="F484" s="54"/>
      <c r="G484" s="54"/>
      <c r="H484" s="54"/>
      <c r="I484" s="145" t="s">
        <v>5</v>
      </c>
      <c r="J484" s="146"/>
      <c r="K484" s="146"/>
      <c r="L484" s="146"/>
      <c r="M484" s="146"/>
      <c r="N484" s="146"/>
      <c r="O484" s="146"/>
      <c r="P484" s="146"/>
      <c r="Q484" s="146"/>
      <c r="R484" s="146"/>
      <c r="S484" s="146"/>
      <c r="T484" s="146"/>
      <c r="U484" s="146"/>
      <c r="V484" s="146"/>
      <c r="W484" s="146"/>
      <c r="X484" s="146"/>
      <c r="Y484" s="146"/>
      <c r="Z484" s="146"/>
      <c r="AA484" s="146"/>
      <c r="AB484" s="146"/>
      <c r="AC484" s="146"/>
      <c r="AD484" s="146"/>
      <c r="AE484" s="146"/>
      <c r="AF484" s="146"/>
      <c r="AG484" s="146"/>
      <c r="AH484" s="146"/>
      <c r="AI484" s="146"/>
      <c r="AJ484" s="147"/>
    </row>
    <row r="485" spans="1:36">
      <c r="A485" s="305"/>
      <c r="B485" s="306"/>
      <c r="C485" s="54"/>
      <c r="D485" s="54"/>
      <c r="E485" s="54"/>
      <c r="F485" s="54"/>
      <c r="G485" s="54"/>
      <c r="H485" s="54"/>
      <c r="I485" s="373" t="s">
        <v>5</v>
      </c>
      <c r="J485" s="374"/>
      <c r="K485" s="374"/>
      <c r="L485" s="374"/>
      <c r="M485" s="374"/>
      <c r="N485" s="374"/>
      <c r="O485" s="374"/>
      <c r="P485" s="374"/>
      <c r="Q485" s="374"/>
      <c r="R485" s="374"/>
      <c r="S485" s="374"/>
      <c r="T485" s="374"/>
      <c r="U485" s="374"/>
      <c r="V485" s="374"/>
      <c r="W485" s="374"/>
      <c r="X485" s="374"/>
      <c r="Y485" s="374"/>
      <c r="Z485" s="374"/>
      <c r="AA485" s="374"/>
      <c r="AB485" s="374"/>
      <c r="AC485" s="374"/>
      <c r="AD485" s="374"/>
      <c r="AE485" s="374"/>
      <c r="AF485" s="374"/>
      <c r="AG485" s="374"/>
      <c r="AH485" s="374"/>
      <c r="AI485" s="374"/>
      <c r="AJ485" s="375"/>
    </row>
    <row r="486" spans="1:36">
      <c r="A486" s="305"/>
      <c r="B486" s="306"/>
      <c r="C486" s="71" t="s">
        <v>95</v>
      </c>
      <c r="D486" s="72"/>
      <c r="E486" s="72"/>
      <c r="F486" s="72"/>
      <c r="G486" s="72"/>
      <c r="H486" s="73"/>
      <c r="I486" s="326">
        <v>1</v>
      </c>
      <c r="J486" s="327"/>
      <c r="K486" s="327"/>
      <c r="L486" s="327"/>
      <c r="M486" s="327"/>
      <c r="N486" s="327"/>
      <c r="O486" s="327"/>
      <c r="P486" s="327"/>
      <c r="Q486" s="327"/>
      <c r="R486" s="327"/>
      <c r="S486" s="327"/>
      <c r="T486" s="327"/>
      <c r="U486" s="327"/>
      <c r="V486" s="327"/>
      <c r="W486" s="327"/>
      <c r="X486" s="327"/>
      <c r="Y486" s="327"/>
      <c r="Z486" s="327"/>
      <c r="AA486" s="327"/>
      <c r="AB486" s="327"/>
      <c r="AC486" s="327"/>
      <c r="AD486" s="327"/>
      <c r="AE486" s="327"/>
      <c r="AF486" s="327"/>
      <c r="AG486" s="327"/>
      <c r="AH486" s="327"/>
      <c r="AI486" s="327"/>
      <c r="AJ486" s="328"/>
    </row>
    <row r="487" spans="1:36">
      <c r="A487" s="305"/>
      <c r="B487" s="306"/>
      <c r="C487" s="54" t="s">
        <v>19</v>
      </c>
      <c r="D487" s="54"/>
      <c r="E487" s="54"/>
      <c r="F487" s="54"/>
      <c r="G487" s="54"/>
      <c r="H487" s="54"/>
      <c r="I487" s="54" t="s">
        <v>131</v>
      </c>
      <c r="J487" s="54"/>
      <c r="K487" s="54"/>
      <c r="L487" s="54"/>
      <c r="M487" s="55" t="s">
        <v>5</v>
      </c>
      <c r="N487" s="55"/>
      <c r="O487" s="55"/>
      <c r="P487" s="55"/>
      <c r="Q487" s="55"/>
      <c r="R487" s="55"/>
      <c r="S487" s="55"/>
      <c r="T487" s="55"/>
      <c r="U487" s="55"/>
      <c r="V487" s="55"/>
      <c r="W487" s="54" t="s">
        <v>21</v>
      </c>
      <c r="X487" s="54"/>
      <c r="Y487" s="54"/>
      <c r="Z487" s="54"/>
      <c r="AA487" s="56" t="s">
        <v>5</v>
      </c>
      <c r="AB487" s="57"/>
      <c r="AC487" s="57"/>
      <c r="AD487" s="57"/>
      <c r="AE487" s="57"/>
      <c r="AF487" s="57"/>
      <c r="AG487" s="57"/>
      <c r="AH487" s="57"/>
      <c r="AI487" s="57"/>
      <c r="AJ487" s="58"/>
    </row>
    <row r="488" spans="1:36">
      <c r="A488" s="305"/>
      <c r="B488" s="306"/>
      <c r="C488" s="313" t="s">
        <v>97</v>
      </c>
      <c r="D488" s="314"/>
      <c r="E488" s="314"/>
      <c r="F488" s="314"/>
      <c r="G488" s="314"/>
      <c r="H488" s="315"/>
      <c r="I488" s="61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3"/>
    </row>
    <row r="489" spans="1:36" ht="18" customHeight="1">
      <c r="A489" s="305"/>
      <c r="B489" s="306"/>
      <c r="C489" s="313" t="s">
        <v>99</v>
      </c>
      <c r="D489" s="314"/>
      <c r="E489" s="314"/>
      <c r="F489" s="314"/>
      <c r="G489" s="314"/>
      <c r="H489" s="315"/>
      <c r="I489" s="324" t="s">
        <v>184</v>
      </c>
      <c r="J489" s="325"/>
      <c r="K489" s="325"/>
      <c r="L489" s="325"/>
      <c r="M489" s="325"/>
      <c r="N489" s="325"/>
      <c r="O489" s="325"/>
      <c r="P489" s="325"/>
      <c r="Q489" s="325"/>
      <c r="R489" s="325"/>
      <c r="S489" s="325"/>
      <c r="T489" s="325"/>
      <c r="U489" s="325"/>
      <c r="V489" s="325"/>
      <c r="W489" s="325"/>
      <c r="X489" s="325"/>
      <c r="Y489" s="325"/>
      <c r="Z489" s="103" t="s">
        <v>100</v>
      </c>
      <c r="AA489" s="103"/>
      <c r="AB489" s="103"/>
      <c r="AC489" s="103"/>
      <c r="AD489" s="103"/>
      <c r="AE489" s="61"/>
      <c r="AF489" s="62"/>
      <c r="AG489" s="62"/>
      <c r="AH489" s="62"/>
      <c r="AI489" s="62"/>
      <c r="AJ489" s="63"/>
    </row>
    <row r="490" spans="1:36">
      <c r="A490" s="305"/>
      <c r="B490" s="306"/>
      <c r="C490" s="313" t="s">
        <v>102</v>
      </c>
      <c r="D490" s="314"/>
      <c r="E490" s="314"/>
      <c r="F490" s="314"/>
      <c r="G490" s="314"/>
      <c r="H490" s="315"/>
      <c r="I490" s="61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3"/>
    </row>
    <row r="491" spans="1:36">
      <c r="A491" s="305"/>
      <c r="B491" s="306"/>
      <c r="C491" s="316" t="s">
        <v>104</v>
      </c>
      <c r="D491" s="314"/>
      <c r="E491" s="314"/>
      <c r="F491" s="314"/>
      <c r="G491" s="314"/>
      <c r="H491" s="315"/>
      <c r="I491" s="71" t="s">
        <v>105</v>
      </c>
      <c r="J491" s="73"/>
      <c r="K491" s="250"/>
      <c r="L491" s="250"/>
      <c r="M491" s="250"/>
      <c r="N491" s="250"/>
      <c r="O491" s="250"/>
      <c r="P491" s="103" t="s">
        <v>106</v>
      </c>
      <c r="Q491" s="320"/>
      <c r="R491" s="71" t="s">
        <v>107</v>
      </c>
      <c r="S491" s="73"/>
      <c r="T491" s="250"/>
      <c r="U491" s="250"/>
      <c r="V491" s="250"/>
      <c r="W491" s="250"/>
      <c r="X491" s="250"/>
      <c r="Y491" s="103" t="s">
        <v>106</v>
      </c>
      <c r="Z491" s="103"/>
      <c r="AA491" s="321" t="s">
        <v>108</v>
      </c>
      <c r="AB491" s="322"/>
      <c r="AC491" s="323"/>
      <c r="AD491" s="250"/>
      <c r="AE491" s="250"/>
      <c r="AF491" s="250"/>
      <c r="AG491" s="250"/>
      <c r="AH491" s="250"/>
      <c r="AI491" s="103" t="s">
        <v>106</v>
      </c>
      <c r="AJ491" s="104"/>
    </row>
    <row r="492" spans="1:36">
      <c r="A492" s="305"/>
      <c r="B492" s="306"/>
      <c r="C492" s="317"/>
      <c r="D492" s="318"/>
      <c r="E492" s="318"/>
      <c r="F492" s="318"/>
      <c r="G492" s="318"/>
      <c r="H492" s="319"/>
      <c r="I492" s="71" t="s">
        <v>109</v>
      </c>
      <c r="J492" s="72"/>
      <c r="K492" s="72"/>
      <c r="L492" s="73"/>
      <c r="M492" s="250"/>
      <c r="N492" s="250"/>
      <c r="O492" s="250"/>
      <c r="P492" s="103" t="s">
        <v>110</v>
      </c>
      <c r="Q492" s="320"/>
      <c r="R492" s="71" t="s">
        <v>111</v>
      </c>
      <c r="S492" s="72"/>
      <c r="T492" s="72"/>
      <c r="U492" s="72"/>
      <c r="V492" s="72"/>
      <c r="W492" s="72"/>
      <c r="X492" s="73"/>
      <c r="Y492" s="61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3"/>
    </row>
    <row r="493" spans="1:36">
      <c r="A493" s="305"/>
      <c r="B493" s="306"/>
      <c r="C493" s="331" t="s">
        <v>112</v>
      </c>
      <c r="D493" s="103"/>
      <c r="E493" s="103"/>
      <c r="F493" s="103"/>
      <c r="G493" s="103"/>
      <c r="H493" s="320"/>
      <c r="I493" s="336"/>
      <c r="J493" s="332"/>
      <c r="K493" s="332"/>
      <c r="L493" s="332"/>
      <c r="M493" s="332"/>
      <c r="N493" s="332"/>
      <c r="O493" s="332"/>
      <c r="P493" s="103" t="s">
        <v>71</v>
      </c>
      <c r="Q493" s="320"/>
      <c r="R493" s="416"/>
      <c r="S493" s="417"/>
      <c r="T493" s="417"/>
      <c r="U493" s="417"/>
      <c r="V493" s="417"/>
      <c r="W493" s="417"/>
      <c r="X493" s="417"/>
      <c r="Y493" s="417"/>
      <c r="Z493" s="417"/>
      <c r="AA493" s="417"/>
      <c r="AB493" s="417"/>
      <c r="AC493" s="417"/>
      <c r="AD493" s="417"/>
      <c r="AE493" s="417"/>
      <c r="AF493" s="417"/>
      <c r="AG493" s="417"/>
      <c r="AH493" s="417"/>
      <c r="AI493" s="417"/>
      <c r="AJ493" s="418"/>
    </row>
    <row r="494" spans="1:36">
      <c r="A494" s="305"/>
      <c r="B494" s="306"/>
      <c r="C494" s="331" t="s">
        <v>113</v>
      </c>
      <c r="D494" s="103"/>
      <c r="E494" s="103"/>
      <c r="F494" s="103"/>
      <c r="G494" s="103"/>
      <c r="H494" s="320"/>
      <c r="I494" s="336"/>
      <c r="J494" s="332"/>
      <c r="K494" s="332"/>
      <c r="L494" s="332"/>
      <c r="M494" s="332"/>
      <c r="N494" s="332"/>
      <c r="O494" s="332"/>
      <c r="P494" s="103" t="s">
        <v>114</v>
      </c>
      <c r="Q494" s="320"/>
      <c r="R494" s="71" t="s">
        <v>115</v>
      </c>
      <c r="S494" s="72"/>
      <c r="T494" s="72"/>
      <c r="U494" s="72"/>
      <c r="V494" s="72"/>
      <c r="W494" s="73"/>
      <c r="X494" s="336"/>
      <c r="Y494" s="332"/>
      <c r="Z494" s="332"/>
      <c r="AA494" s="332"/>
      <c r="AB494" s="332"/>
      <c r="AC494" s="332"/>
      <c r="AD494" s="332"/>
      <c r="AE494" s="103" t="s">
        <v>114</v>
      </c>
      <c r="AF494" s="103"/>
      <c r="AG494" s="103"/>
      <c r="AH494" s="103"/>
      <c r="AI494" s="103"/>
      <c r="AJ494" s="104"/>
    </row>
    <row r="495" spans="1:36">
      <c r="A495" s="414">
        <v>19</v>
      </c>
      <c r="B495" s="415"/>
      <c r="C495" s="331" t="s">
        <v>116</v>
      </c>
      <c r="D495" s="103"/>
      <c r="E495" s="103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320"/>
      <c r="R495" s="332"/>
      <c r="S495" s="332"/>
      <c r="T495" s="332"/>
      <c r="U495" s="332"/>
      <c r="V495" s="332"/>
      <c r="W495" s="332"/>
      <c r="X495" s="332"/>
      <c r="Y495" s="332"/>
      <c r="Z495" s="332"/>
      <c r="AA495" s="332"/>
      <c r="AB495" s="332"/>
      <c r="AC495" s="332"/>
      <c r="AD495" s="332"/>
      <c r="AE495" s="72" t="s">
        <v>117</v>
      </c>
      <c r="AF495" s="72"/>
      <c r="AG495" s="734" t="str">
        <f>IF(R495="","",IF(R495&gt;=7.43,"ok","設備基準NG"))</f>
        <v/>
      </c>
      <c r="AH495" s="734"/>
      <c r="AI495" s="734"/>
      <c r="AJ495" s="735"/>
    </row>
    <row r="496" spans="1:36">
      <c r="A496" s="48"/>
      <c r="B496" s="49"/>
      <c r="C496" s="331" t="s">
        <v>118</v>
      </c>
      <c r="D496" s="103"/>
      <c r="E496" s="103"/>
      <c r="F496" s="103"/>
      <c r="G496" s="103"/>
      <c r="H496" s="320"/>
      <c r="I496" s="333"/>
      <c r="J496" s="334"/>
      <c r="K496" s="334"/>
      <c r="L496" s="334"/>
      <c r="M496" s="334"/>
      <c r="N496" s="334"/>
      <c r="O496" s="334"/>
      <c r="P496" s="334"/>
      <c r="Q496" s="334"/>
      <c r="R496" s="334"/>
      <c r="S496" s="334"/>
      <c r="T496" s="334"/>
      <c r="U496" s="334"/>
      <c r="V496" s="334"/>
      <c r="W496" s="334"/>
      <c r="X496" s="334"/>
      <c r="Y496" s="334"/>
      <c r="Z496" s="334"/>
      <c r="AA496" s="334"/>
      <c r="AB496" s="334"/>
      <c r="AC496" s="334"/>
      <c r="AD496" s="334"/>
      <c r="AE496" s="334"/>
      <c r="AF496" s="334"/>
      <c r="AG496" s="334"/>
      <c r="AH496" s="334"/>
      <c r="AI496" s="334"/>
      <c r="AJ496" s="335"/>
    </row>
    <row r="497" spans="1:36">
      <c r="A497" s="48"/>
      <c r="B497" s="49"/>
      <c r="C497" s="313" t="s">
        <v>119</v>
      </c>
      <c r="D497" s="314"/>
      <c r="E497" s="314"/>
      <c r="F497" s="314"/>
      <c r="G497" s="314"/>
      <c r="H497" s="315"/>
      <c r="I497" s="356" t="s">
        <v>178</v>
      </c>
      <c r="J497" s="357"/>
      <c r="K497" s="357"/>
      <c r="L497" s="357"/>
      <c r="M497" s="357"/>
      <c r="N497" s="357"/>
      <c r="O497" s="357"/>
      <c r="P497" s="357"/>
      <c r="Q497" s="357"/>
      <c r="R497" s="357"/>
      <c r="S497" s="357"/>
      <c r="T497" s="357"/>
      <c r="U497" s="357"/>
      <c r="V497" s="357"/>
      <c r="W497" s="357"/>
      <c r="X497" s="357"/>
      <c r="Y497" s="357"/>
      <c r="Z497" s="357"/>
      <c r="AA497" s="357"/>
      <c r="AB497" s="357"/>
      <c r="AC497" s="357"/>
      <c r="AD497" s="357"/>
      <c r="AE497" s="357"/>
      <c r="AF497" s="357"/>
      <c r="AG497" s="357"/>
      <c r="AH497" s="357"/>
      <c r="AI497" s="357"/>
      <c r="AJ497" s="358"/>
    </row>
    <row r="498" spans="1:36">
      <c r="A498" s="48"/>
      <c r="B498" s="49"/>
      <c r="C498" s="331" t="s">
        <v>120</v>
      </c>
      <c r="D498" s="103"/>
      <c r="E498" s="103"/>
      <c r="F498" s="103"/>
      <c r="G498" s="103"/>
      <c r="H498" s="320"/>
      <c r="I498" s="356" t="s">
        <v>178</v>
      </c>
      <c r="J498" s="357"/>
      <c r="K498" s="357"/>
      <c r="L498" s="357"/>
      <c r="M498" s="357"/>
      <c r="N498" s="357"/>
      <c r="O498" s="357"/>
      <c r="P498" s="357"/>
      <c r="Q498" s="357"/>
      <c r="R498" s="357"/>
      <c r="S498" s="357"/>
      <c r="T498" s="357"/>
      <c r="U498" s="357"/>
      <c r="V498" s="357"/>
      <c r="W498" s="357"/>
      <c r="X498" s="357"/>
      <c r="Y498" s="357"/>
      <c r="Z498" s="357"/>
      <c r="AA498" s="357"/>
      <c r="AB498" s="357"/>
      <c r="AC498" s="357"/>
      <c r="AD498" s="357"/>
      <c r="AE498" s="357"/>
      <c r="AF498" s="357"/>
      <c r="AG498" s="357"/>
      <c r="AH498" s="357"/>
      <c r="AI498" s="357"/>
      <c r="AJ498" s="358"/>
    </row>
    <row r="499" spans="1:36" ht="18" customHeight="1">
      <c r="A499" s="48"/>
      <c r="B499" s="49"/>
      <c r="C499" s="360" t="s">
        <v>72</v>
      </c>
      <c r="D499" s="362" t="s">
        <v>121</v>
      </c>
      <c r="E499" s="363"/>
      <c r="F499" s="363"/>
      <c r="G499" s="363"/>
      <c r="H499" s="364"/>
      <c r="I499" s="365"/>
      <c r="J499" s="366"/>
      <c r="K499" s="366"/>
      <c r="L499" s="366"/>
      <c r="M499" s="366"/>
      <c r="N499" s="366"/>
      <c r="O499" s="366"/>
      <c r="P499" s="367"/>
      <c r="Q499" s="420"/>
      <c r="R499" s="421"/>
      <c r="S499" s="422"/>
      <c r="T499" s="423"/>
      <c r="U499" s="424"/>
      <c r="V499" s="424"/>
      <c r="W499" s="424"/>
      <c r="X499" s="424"/>
      <c r="Y499" s="424"/>
      <c r="Z499" s="425"/>
      <c r="AA499" s="426"/>
      <c r="AB499" s="427"/>
      <c r="AC499" s="427"/>
      <c r="AD499" s="427"/>
      <c r="AE499" s="427"/>
      <c r="AF499" s="427"/>
      <c r="AG499" s="427"/>
      <c r="AH499" s="427"/>
      <c r="AI499" s="427"/>
      <c r="AJ499" s="428"/>
    </row>
    <row r="500" spans="1:36" ht="20.100000000000001" customHeight="1">
      <c r="A500" s="48"/>
      <c r="B500" s="49"/>
      <c r="C500" s="360"/>
      <c r="D500" s="340" t="s">
        <v>122</v>
      </c>
      <c r="E500" s="341"/>
      <c r="F500" s="341"/>
      <c r="G500" s="341"/>
      <c r="H500" s="342"/>
      <c r="I500" s="343"/>
      <c r="J500" s="344"/>
      <c r="K500" s="344"/>
      <c r="L500" s="344"/>
      <c r="M500" s="344"/>
      <c r="N500" s="344"/>
      <c r="O500" s="344"/>
      <c r="P500" s="345"/>
      <c r="Q500" s="346"/>
      <c r="R500" s="347"/>
      <c r="S500" s="348"/>
      <c r="T500" s="349"/>
      <c r="U500" s="350"/>
      <c r="V500" s="350"/>
      <c r="W500" s="350"/>
      <c r="X500" s="350"/>
      <c r="Y500" s="350"/>
      <c r="Z500" s="351"/>
      <c r="AA500" s="346"/>
      <c r="AB500" s="347"/>
      <c r="AC500" s="347"/>
      <c r="AD500" s="347"/>
      <c r="AE500" s="347"/>
      <c r="AF500" s="347"/>
      <c r="AG500" s="347"/>
      <c r="AH500" s="347"/>
      <c r="AI500" s="347"/>
      <c r="AJ500" s="352"/>
    </row>
    <row r="501" spans="1:36" ht="20.100000000000001" customHeight="1">
      <c r="A501" s="48"/>
      <c r="B501" s="49"/>
      <c r="C501" s="360"/>
      <c r="D501" s="353" t="s">
        <v>123</v>
      </c>
      <c r="E501" s="354"/>
      <c r="F501" s="354"/>
      <c r="G501" s="354"/>
      <c r="H501" s="355"/>
      <c r="I501" s="30"/>
      <c r="J501" s="16"/>
      <c r="K501" s="43"/>
      <c r="L501" s="16"/>
      <c r="M501" s="44"/>
      <c r="N501" s="19"/>
      <c r="O501" s="45"/>
      <c r="P501" s="31"/>
      <c r="Q501" s="346"/>
      <c r="R501" s="347"/>
      <c r="S501" s="348"/>
      <c r="T501" s="349"/>
      <c r="U501" s="350"/>
      <c r="V501" s="350"/>
      <c r="W501" s="350"/>
      <c r="X501" s="350"/>
      <c r="Y501" s="350"/>
      <c r="Z501" s="351"/>
      <c r="AA501" s="346"/>
      <c r="AB501" s="347"/>
      <c r="AC501" s="347"/>
      <c r="AD501" s="347"/>
      <c r="AE501" s="347"/>
      <c r="AF501" s="347"/>
      <c r="AG501" s="347"/>
      <c r="AH501" s="347"/>
      <c r="AI501" s="347"/>
      <c r="AJ501" s="352"/>
    </row>
    <row r="502" spans="1:36" ht="18.75" customHeight="1" thickBot="1">
      <c r="A502" s="50"/>
      <c r="B502" s="51"/>
      <c r="C502" s="361"/>
      <c r="D502" s="378" t="s">
        <v>126</v>
      </c>
      <c r="E502" s="379"/>
      <c r="F502" s="379"/>
      <c r="G502" s="379"/>
      <c r="H502" s="380"/>
      <c r="I502" s="381"/>
      <c r="J502" s="382"/>
      <c r="K502" s="382"/>
      <c r="L502" s="382"/>
      <c r="M502" s="382"/>
      <c r="N502" s="382"/>
      <c r="O502" s="382"/>
      <c r="P502" s="382"/>
      <c r="Q502" s="382"/>
      <c r="R502" s="382"/>
      <c r="S502" s="382"/>
      <c r="T502" s="382"/>
      <c r="U502" s="382"/>
      <c r="V502" s="382"/>
      <c r="W502" s="382"/>
      <c r="X502" s="382"/>
      <c r="Y502" s="382"/>
      <c r="Z502" s="382"/>
      <c r="AA502" s="382"/>
      <c r="AB502" s="382"/>
      <c r="AC502" s="382"/>
      <c r="AD502" s="382"/>
      <c r="AE502" s="382"/>
      <c r="AF502" s="382"/>
      <c r="AG502" s="382"/>
      <c r="AH502" s="382"/>
      <c r="AI502" s="382"/>
      <c r="AJ502" s="383"/>
    </row>
    <row r="503" spans="1:36">
      <c r="A503" s="303" t="s">
        <v>90</v>
      </c>
      <c r="B503" s="304"/>
      <c r="C503" s="81" t="s">
        <v>7</v>
      </c>
      <c r="D503" s="81"/>
      <c r="E503" s="81"/>
      <c r="F503" s="81"/>
      <c r="G503" s="81"/>
      <c r="H503" s="81"/>
      <c r="I503" s="307"/>
      <c r="J503" s="308"/>
      <c r="K503" s="308"/>
      <c r="L503" s="308"/>
      <c r="M503" s="308"/>
      <c r="N503" s="308"/>
      <c r="O503" s="308"/>
      <c r="P503" s="308"/>
      <c r="Q503" s="308"/>
      <c r="R503" s="308"/>
      <c r="S503" s="308"/>
      <c r="T503" s="308"/>
      <c r="U503" s="308"/>
      <c r="V503" s="308"/>
      <c r="W503" s="308"/>
      <c r="X503" s="308"/>
      <c r="Y503" s="308"/>
      <c r="Z503" s="308"/>
      <c r="AA503" s="308"/>
      <c r="AB503" s="308"/>
      <c r="AC503" s="308"/>
      <c r="AD503" s="309"/>
      <c r="AE503" s="419" t="s">
        <v>91</v>
      </c>
      <c r="AF503" s="419"/>
      <c r="AG503" s="419"/>
      <c r="AH503" s="419"/>
      <c r="AI503" s="311"/>
      <c r="AJ503" s="312"/>
    </row>
    <row r="504" spans="1:36">
      <c r="A504" s="305"/>
      <c r="B504" s="306"/>
      <c r="C504" s="82" t="s">
        <v>10</v>
      </c>
      <c r="D504" s="82"/>
      <c r="E504" s="82"/>
      <c r="F504" s="82"/>
      <c r="G504" s="82"/>
      <c r="H504" s="82"/>
      <c r="I504" s="292"/>
      <c r="J504" s="293"/>
      <c r="K504" s="293"/>
      <c r="L504" s="293"/>
      <c r="M504" s="293"/>
      <c r="N504" s="293"/>
      <c r="O504" s="293"/>
      <c r="P504" s="293"/>
      <c r="Q504" s="293"/>
      <c r="R504" s="293"/>
      <c r="S504" s="293"/>
      <c r="T504" s="293"/>
      <c r="U504" s="293"/>
      <c r="V504" s="293"/>
      <c r="W504" s="293"/>
      <c r="X504" s="293"/>
      <c r="Y504" s="293"/>
      <c r="Z504" s="293"/>
      <c r="AA504" s="293"/>
      <c r="AB504" s="293"/>
      <c r="AC504" s="293"/>
      <c r="AD504" s="293"/>
      <c r="AE504" s="293"/>
      <c r="AF504" s="293"/>
      <c r="AG504" s="293"/>
      <c r="AH504" s="293"/>
      <c r="AI504" s="293"/>
      <c r="AJ504" s="294"/>
    </row>
    <row r="505" spans="1:36">
      <c r="A505" s="305"/>
      <c r="B505" s="306"/>
      <c r="C505" s="54" t="s">
        <v>13</v>
      </c>
      <c r="D505" s="54"/>
      <c r="E505" s="54"/>
      <c r="F505" s="54"/>
      <c r="G505" s="54"/>
      <c r="H505" s="54"/>
      <c r="I505" s="138" t="s">
        <v>14</v>
      </c>
      <c r="J505" s="139"/>
      <c r="K505" s="250"/>
      <c r="L505" s="250"/>
      <c r="M505" s="250"/>
      <c r="N505" s="250"/>
      <c r="O505" s="250"/>
      <c r="P505" s="182"/>
      <c r="Q505" s="142" t="s">
        <v>15</v>
      </c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4"/>
    </row>
    <row r="506" spans="1:36">
      <c r="A506" s="305"/>
      <c r="B506" s="306"/>
      <c r="C506" s="54"/>
      <c r="D506" s="54"/>
      <c r="E506" s="54"/>
      <c r="F506" s="54"/>
      <c r="G506" s="54"/>
      <c r="H506" s="54"/>
      <c r="I506" s="295" t="s">
        <v>5</v>
      </c>
      <c r="J506" s="295"/>
      <c r="K506" s="295"/>
      <c r="L506" s="295"/>
      <c r="M506" s="295"/>
      <c r="N506" s="295"/>
      <c r="O506" s="295"/>
      <c r="P506" s="295"/>
      <c r="Q506" s="295"/>
      <c r="R506" s="295"/>
      <c r="S506" s="295"/>
      <c r="T506" s="295"/>
      <c r="U506" s="295"/>
      <c r="V506" s="295"/>
      <c r="W506" s="295"/>
      <c r="X506" s="295"/>
      <c r="Y506" s="295"/>
      <c r="Z506" s="295"/>
      <c r="AA506" s="295"/>
      <c r="AB506" s="295"/>
      <c r="AC506" s="295"/>
      <c r="AD506" s="295"/>
      <c r="AE506" s="295"/>
      <c r="AF506" s="295"/>
      <c r="AG506" s="295"/>
      <c r="AH506" s="295"/>
      <c r="AI506" s="295"/>
      <c r="AJ506" s="296"/>
    </row>
    <row r="507" spans="1:36">
      <c r="A507" s="305"/>
      <c r="B507" s="306"/>
      <c r="C507" s="54"/>
      <c r="D507" s="54"/>
      <c r="E507" s="54"/>
      <c r="F507" s="54"/>
      <c r="G507" s="54"/>
      <c r="H507" s="54"/>
      <c r="I507" s="105" t="s">
        <v>5</v>
      </c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  <c r="Y507" s="105"/>
      <c r="Z507" s="105"/>
      <c r="AA507" s="105"/>
      <c r="AB507" s="105"/>
      <c r="AC507" s="105"/>
      <c r="AD507" s="105"/>
      <c r="AE507" s="105"/>
      <c r="AF507" s="105"/>
      <c r="AG507" s="105"/>
      <c r="AH507" s="105"/>
      <c r="AI507" s="105"/>
      <c r="AJ507" s="106"/>
    </row>
    <row r="508" spans="1:36">
      <c r="A508" s="305"/>
      <c r="B508" s="306"/>
      <c r="C508" s="71" t="s">
        <v>95</v>
      </c>
      <c r="D508" s="72"/>
      <c r="E508" s="72"/>
      <c r="F508" s="72"/>
      <c r="G508" s="72"/>
      <c r="H508" s="73"/>
      <c r="I508" s="326">
        <v>1</v>
      </c>
      <c r="J508" s="327"/>
      <c r="K508" s="327"/>
      <c r="L508" s="327"/>
      <c r="M508" s="327"/>
      <c r="N508" s="327"/>
      <c r="O508" s="327"/>
      <c r="P508" s="327"/>
      <c r="Q508" s="327"/>
      <c r="R508" s="327"/>
      <c r="S508" s="327"/>
      <c r="T508" s="327"/>
      <c r="U508" s="327"/>
      <c r="V508" s="327"/>
      <c r="W508" s="327"/>
      <c r="X508" s="327"/>
      <c r="Y508" s="327"/>
      <c r="Z508" s="327"/>
      <c r="AA508" s="327"/>
      <c r="AB508" s="327"/>
      <c r="AC508" s="327"/>
      <c r="AD508" s="327"/>
      <c r="AE508" s="327"/>
      <c r="AF508" s="327"/>
      <c r="AG508" s="327"/>
      <c r="AH508" s="327"/>
      <c r="AI508" s="327"/>
      <c r="AJ508" s="328"/>
    </row>
    <row r="509" spans="1:36">
      <c r="A509" s="305"/>
      <c r="B509" s="306"/>
      <c r="C509" s="54" t="s">
        <v>19</v>
      </c>
      <c r="D509" s="54"/>
      <c r="E509" s="54"/>
      <c r="F509" s="54"/>
      <c r="G509" s="54"/>
      <c r="H509" s="54"/>
      <c r="I509" s="54" t="s">
        <v>131</v>
      </c>
      <c r="J509" s="54"/>
      <c r="K509" s="54"/>
      <c r="L509" s="54"/>
      <c r="M509" s="55" t="s">
        <v>5</v>
      </c>
      <c r="N509" s="55"/>
      <c r="O509" s="55"/>
      <c r="P509" s="55"/>
      <c r="Q509" s="55"/>
      <c r="R509" s="55"/>
      <c r="S509" s="55"/>
      <c r="T509" s="55"/>
      <c r="U509" s="55"/>
      <c r="V509" s="55"/>
      <c r="W509" s="54" t="s">
        <v>21</v>
      </c>
      <c r="X509" s="54"/>
      <c r="Y509" s="54"/>
      <c r="Z509" s="54"/>
      <c r="AA509" s="56" t="s">
        <v>5</v>
      </c>
      <c r="AB509" s="57"/>
      <c r="AC509" s="57"/>
      <c r="AD509" s="57"/>
      <c r="AE509" s="57"/>
      <c r="AF509" s="57"/>
      <c r="AG509" s="57"/>
      <c r="AH509" s="57"/>
      <c r="AI509" s="57"/>
      <c r="AJ509" s="58"/>
    </row>
    <row r="510" spans="1:36">
      <c r="A510" s="305"/>
      <c r="B510" s="306"/>
      <c r="C510" s="313" t="s">
        <v>97</v>
      </c>
      <c r="D510" s="314"/>
      <c r="E510" s="314"/>
      <c r="F510" s="314"/>
      <c r="G510" s="314"/>
      <c r="H510" s="315"/>
      <c r="I510" s="61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  <c r="AI510" s="62"/>
      <c r="AJ510" s="63"/>
    </row>
    <row r="511" spans="1:36" ht="18.75" customHeight="1">
      <c r="A511" s="305"/>
      <c r="B511" s="306"/>
      <c r="C511" s="313" t="s">
        <v>99</v>
      </c>
      <c r="D511" s="314"/>
      <c r="E511" s="314"/>
      <c r="F511" s="314"/>
      <c r="G511" s="314"/>
      <c r="H511" s="315"/>
      <c r="I511" s="324" t="s">
        <v>184</v>
      </c>
      <c r="J511" s="325"/>
      <c r="K511" s="325"/>
      <c r="L511" s="325"/>
      <c r="M511" s="325"/>
      <c r="N511" s="325"/>
      <c r="O511" s="325"/>
      <c r="P511" s="325"/>
      <c r="Q511" s="325"/>
      <c r="R511" s="325"/>
      <c r="S511" s="325"/>
      <c r="T511" s="325"/>
      <c r="U511" s="325"/>
      <c r="V511" s="325"/>
      <c r="W511" s="325"/>
      <c r="X511" s="325"/>
      <c r="Y511" s="325"/>
      <c r="Z511" s="103" t="s">
        <v>100</v>
      </c>
      <c r="AA511" s="103"/>
      <c r="AB511" s="103"/>
      <c r="AC511" s="103"/>
      <c r="AD511" s="103"/>
      <c r="AE511" s="336"/>
      <c r="AF511" s="332"/>
      <c r="AG511" s="332"/>
      <c r="AH511" s="332"/>
      <c r="AI511" s="332"/>
      <c r="AJ511" s="404"/>
    </row>
    <row r="512" spans="1:36">
      <c r="A512" s="305"/>
      <c r="B512" s="306"/>
      <c r="C512" s="313" t="s">
        <v>102</v>
      </c>
      <c r="D512" s="314"/>
      <c r="E512" s="314"/>
      <c r="F512" s="314"/>
      <c r="G512" s="314"/>
      <c r="H512" s="315"/>
      <c r="I512" s="61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3"/>
    </row>
    <row r="513" spans="1:36">
      <c r="A513" s="305"/>
      <c r="B513" s="306"/>
      <c r="C513" s="316" t="s">
        <v>104</v>
      </c>
      <c r="D513" s="314"/>
      <c r="E513" s="314"/>
      <c r="F513" s="314"/>
      <c r="G513" s="314"/>
      <c r="H513" s="315"/>
      <c r="I513" s="71" t="s">
        <v>105</v>
      </c>
      <c r="J513" s="73"/>
      <c r="K513" s="250"/>
      <c r="L513" s="250"/>
      <c r="M513" s="250"/>
      <c r="N513" s="250"/>
      <c r="O513" s="250"/>
      <c r="P513" s="103" t="s">
        <v>106</v>
      </c>
      <c r="Q513" s="320"/>
      <c r="R513" s="71" t="s">
        <v>107</v>
      </c>
      <c r="S513" s="73"/>
      <c r="T513" s="250"/>
      <c r="U513" s="250"/>
      <c r="V513" s="250"/>
      <c r="W513" s="250"/>
      <c r="X513" s="250"/>
      <c r="Y513" s="103" t="s">
        <v>106</v>
      </c>
      <c r="Z513" s="103"/>
      <c r="AA513" s="321" t="s">
        <v>108</v>
      </c>
      <c r="AB513" s="322"/>
      <c r="AC513" s="323"/>
      <c r="AD513" s="250"/>
      <c r="AE513" s="250"/>
      <c r="AF513" s="250"/>
      <c r="AG513" s="250"/>
      <c r="AH513" s="250"/>
      <c r="AI513" s="103" t="s">
        <v>106</v>
      </c>
      <c r="AJ513" s="104"/>
    </row>
    <row r="514" spans="1:36">
      <c r="A514" s="305"/>
      <c r="B514" s="306"/>
      <c r="C514" s="317"/>
      <c r="D514" s="318"/>
      <c r="E514" s="318"/>
      <c r="F514" s="318"/>
      <c r="G514" s="318"/>
      <c r="H514" s="319"/>
      <c r="I514" s="71" t="s">
        <v>109</v>
      </c>
      <c r="J514" s="72"/>
      <c r="K514" s="72"/>
      <c r="L514" s="73"/>
      <c r="M514" s="250"/>
      <c r="N514" s="250"/>
      <c r="O514" s="250"/>
      <c r="P514" s="103" t="s">
        <v>110</v>
      </c>
      <c r="Q514" s="320"/>
      <c r="R514" s="71" t="s">
        <v>111</v>
      </c>
      <c r="S514" s="72"/>
      <c r="T514" s="72"/>
      <c r="U514" s="72"/>
      <c r="V514" s="72"/>
      <c r="W514" s="72"/>
      <c r="X514" s="73"/>
      <c r="Y514" s="61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3"/>
    </row>
    <row r="515" spans="1:36">
      <c r="A515" s="305"/>
      <c r="B515" s="306"/>
      <c r="C515" s="331" t="s">
        <v>112</v>
      </c>
      <c r="D515" s="103"/>
      <c r="E515" s="103"/>
      <c r="F515" s="103"/>
      <c r="G515" s="103"/>
      <c r="H515" s="320"/>
      <c r="I515" s="336"/>
      <c r="J515" s="332"/>
      <c r="K515" s="332"/>
      <c r="L515" s="332"/>
      <c r="M515" s="332"/>
      <c r="N515" s="332"/>
      <c r="O515" s="332"/>
      <c r="P515" s="103" t="s">
        <v>71</v>
      </c>
      <c r="Q515" s="320"/>
      <c r="R515" s="416"/>
      <c r="S515" s="417"/>
      <c r="T515" s="417"/>
      <c r="U515" s="417"/>
      <c r="V515" s="417"/>
      <c r="W515" s="417"/>
      <c r="X515" s="417"/>
      <c r="Y515" s="417"/>
      <c r="Z515" s="417"/>
      <c r="AA515" s="417"/>
      <c r="AB515" s="417"/>
      <c r="AC515" s="417"/>
      <c r="AD515" s="417"/>
      <c r="AE515" s="417"/>
      <c r="AF515" s="417"/>
      <c r="AG515" s="417"/>
      <c r="AH515" s="417"/>
      <c r="AI515" s="417"/>
      <c r="AJ515" s="418"/>
    </row>
    <row r="516" spans="1:36">
      <c r="A516" s="305"/>
      <c r="B516" s="306"/>
      <c r="C516" s="331" t="s">
        <v>113</v>
      </c>
      <c r="D516" s="103"/>
      <c r="E516" s="103"/>
      <c r="F516" s="103"/>
      <c r="G516" s="103"/>
      <c r="H516" s="320"/>
      <c r="I516" s="336"/>
      <c r="J516" s="332"/>
      <c r="K516" s="332"/>
      <c r="L516" s="332"/>
      <c r="M516" s="332"/>
      <c r="N516" s="332"/>
      <c r="O516" s="332"/>
      <c r="P516" s="103" t="s">
        <v>114</v>
      </c>
      <c r="Q516" s="320"/>
      <c r="R516" s="71" t="s">
        <v>115</v>
      </c>
      <c r="S516" s="72"/>
      <c r="T516" s="72"/>
      <c r="U516" s="72"/>
      <c r="V516" s="72"/>
      <c r="W516" s="73"/>
      <c r="X516" s="336"/>
      <c r="Y516" s="332"/>
      <c r="Z516" s="332"/>
      <c r="AA516" s="332"/>
      <c r="AB516" s="332"/>
      <c r="AC516" s="332"/>
      <c r="AD516" s="332"/>
      <c r="AE516" s="103" t="s">
        <v>114</v>
      </c>
      <c r="AF516" s="103"/>
      <c r="AG516" s="103"/>
      <c r="AH516" s="103"/>
      <c r="AI516" s="103"/>
      <c r="AJ516" s="104"/>
    </row>
    <row r="517" spans="1:36">
      <c r="A517" s="408">
        <v>20</v>
      </c>
      <c r="B517" s="330"/>
      <c r="C517" s="331" t="s">
        <v>116</v>
      </c>
      <c r="D517" s="103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320"/>
      <c r="R517" s="332"/>
      <c r="S517" s="332"/>
      <c r="T517" s="332"/>
      <c r="U517" s="332"/>
      <c r="V517" s="332"/>
      <c r="W517" s="332"/>
      <c r="X517" s="332"/>
      <c r="Y517" s="332"/>
      <c r="Z517" s="332"/>
      <c r="AA517" s="332"/>
      <c r="AB517" s="332"/>
      <c r="AC517" s="332"/>
      <c r="AD517" s="332"/>
      <c r="AE517" s="72" t="s">
        <v>117</v>
      </c>
      <c r="AF517" s="72"/>
      <c r="AG517" s="734" t="str">
        <f>IF(R517="","",IF(R517&gt;=7.43,"ok","設備基準NG"))</f>
        <v/>
      </c>
      <c r="AH517" s="734"/>
      <c r="AI517" s="734"/>
      <c r="AJ517" s="735"/>
    </row>
    <row r="518" spans="1:36">
      <c r="A518" s="41"/>
      <c r="B518" s="42"/>
      <c r="C518" s="331" t="s">
        <v>118</v>
      </c>
      <c r="D518" s="103"/>
      <c r="E518" s="103"/>
      <c r="F518" s="103"/>
      <c r="G518" s="103"/>
      <c r="H518" s="320"/>
      <c r="I518" s="333"/>
      <c r="J518" s="334"/>
      <c r="K518" s="334"/>
      <c r="L518" s="334"/>
      <c r="M518" s="334"/>
      <c r="N518" s="334"/>
      <c r="O518" s="334"/>
      <c r="P518" s="334"/>
      <c r="Q518" s="334"/>
      <c r="R518" s="334"/>
      <c r="S518" s="334"/>
      <c r="T518" s="334"/>
      <c r="U518" s="334"/>
      <c r="V518" s="334"/>
      <c r="W518" s="334"/>
      <c r="X518" s="334"/>
      <c r="Y518" s="334"/>
      <c r="Z518" s="334"/>
      <c r="AA518" s="334"/>
      <c r="AB518" s="334"/>
      <c r="AC518" s="334"/>
      <c r="AD518" s="334"/>
      <c r="AE518" s="334"/>
      <c r="AF518" s="334"/>
      <c r="AG518" s="334"/>
      <c r="AH518" s="334"/>
      <c r="AI518" s="334"/>
      <c r="AJ518" s="335"/>
    </row>
    <row r="519" spans="1:36">
      <c r="A519" s="41"/>
      <c r="B519" s="42"/>
      <c r="C519" s="313" t="s">
        <v>119</v>
      </c>
      <c r="D519" s="314"/>
      <c r="E519" s="314"/>
      <c r="F519" s="314"/>
      <c r="G519" s="314"/>
      <c r="H519" s="315"/>
      <c r="I519" s="356" t="s">
        <v>178</v>
      </c>
      <c r="J519" s="357"/>
      <c r="K519" s="357"/>
      <c r="L519" s="357"/>
      <c r="M519" s="357"/>
      <c r="N519" s="357"/>
      <c r="O519" s="357"/>
      <c r="P519" s="357"/>
      <c r="Q519" s="357"/>
      <c r="R519" s="357"/>
      <c r="S519" s="357"/>
      <c r="T519" s="357"/>
      <c r="U519" s="357"/>
      <c r="V519" s="357"/>
      <c r="W519" s="357"/>
      <c r="X519" s="357"/>
      <c r="Y519" s="357"/>
      <c r="Z519" s="357"/>
      <c r="AA519" s="357"/>
      <c r="AB519" s="357"/>
      <c r="AC519" s="357"/>
      <c r="AD519" s="357"/>
      <c r="AE519" s="357"/>
      <c r="AF519" s="357"/>
      <c r="AG519" s="357"/>
      <c r="AH519" s="357"/>
      <c r="AI519" s="357"/>
      <c r="AJ519" s="358"/>
    </row>
    <row r="520" spans="1:36">
      <c r="A520" s="41"/>
      <c r="B520" s="42"/>
      <c r="C520" s="331" t="s">
        <v>120</v>
      </c>
      <c r="D520" s="103"/>
      <c r="E520" s="103"/>
      <c r="F520" s="103"/>
      <c r="G520" s="103"/>
      <c r="H520" s="103"/>
      <c r="I520" s="356" t="s">
        <v>178</v>
      </c>
      <c r="J520" s="357"/>
      <c r="K520" s="357"/>
      <c r="L520" s="357"/>
      <c r="M520" s="357"/>
      <c r="N520" s="357"/>
      <c r="O520" s="357"/>
      <c r="P520" s="357"/>
      <c r="Q520" s="357"/>
      <c r="R520" s="357"/>
      <c r="S520" s="357"/>
      <c r="T520" s="357"/>
      <c r="U520" s="357"/>
      <c r="V520" s="357"/>
      <c r="W520" s="357"/>
      <c r="X520" s="357"/>
      <c r="Y520" s="357"/>
      <c r="Z520" s="357"/>
      <c r="AA520" s="357"/>
      <c r="AB520" s="357"/>
      <c r="AC520" s="357"/>
      <c r="AD520" s="357"/>
      <c r="AE520" s="357"/>
      <c r="AF520" s="357"/>
      <c r="AG520" s="357"/>
      <c r="AH520" s="357"/>
      <c r="AI520" s="357"/>
      <c r="AJ520" s="358"/>
    </row>
    <row r="521" spans="1:36" ht="18" customHeight="1">
      <c r="A521" s="41"/>
      <c r="B521" s="42"/>
      <c r="C521" s="360" t="s">
        <v>72</v>
      </c>
      <c r="D521" s="362" t="s">
        <v>121</v>
      </c>
      <c r="E521" s="363"/>
      <c r="F521" s="363"/>
      <c r="G521" s="363"/>
      <c r="H521" s="364"/>
      <c r="I521" s="365"/>
      <c r="J521" s="366"/>
      <c r="K521" s="366"/>
      <c r="L521" s="366"/>
      <c r="M521" s="366"/>
      <c r="N521" s="366"/>
      <c r="O521" s="366"/>
      <c r="P521" s="367"/>
      <c r="Q521" s="420"/>
      <c r="R521" s="421"/>
      <c r="S521" s="422"/>
      <c r="T521" s="423"/>
      <c r="U521" s="424"/>
      <c r="V521" s="424"/>
      <c r="W521" s="424"/>
      <c r="X521" s="424"/>
      <c r="Y521" s="424"/>
      <c r="Z521" s="425"/>
      <c r="AA521" s="426"/>
      <c r="AB521" s="427"/>
      <c r="AC521" s="427"/>
      <c r="AD521" s="427"/>
      <c r="AE521" s="427"/>
      <c r="AF521" s="427"/>
      <c r="AG521" s="427"/>
      <c r="AH521" s="427"/>
      <c r="AI521" s="427"/>
      <c r="AJ521" s="428"/>
    </row>
    <row r="522" spans="1:36" ht="20.100000000000001" customHeight="1">
      <c r="A522" s="41"/>
      <c r="B522" s="42"/>
      <c r="C522" s="360"/>
      <c r="D522" s="340" t="s">
        <v>122</v>
      </c>
      <c r="E522" s="341"/>
      <c r="F522" s="341"/>
      <c r="G522" s="341"/>
      <c r="H522" s="342"/>
      <c r="I522" s="343"/>
      <c r="J522" s="344"/>
      <c r="K522" s="344"/>
      <c r="L522" s="344"/>
      <c r="M522" s="344"/>
      <c r="N522" s="344"/>
      <c r="O522" s="344"/>
      <c r="P522" s="345"/>
      <c r="Q522" s="346"/>
      <c r="R522" s="347"/>
      <c r="S522" s="348"/>
      <c r="T522" s="349"/>
      <c r="U522" s="350"/>
      <c r="V522" s="350"/>
      <c r="W522" s="350"/>
      <c r="X522" s="350"/>
      <c r="Y522" s="350"/>
      <c r="Z522" s="351"/>
      <c r="AA522" s="346"/>
      <c r="AB522" s="347"/>
      <c r="AC522" s="347"/>
      <c r="AD522" s="347"/>
      <c r="AE522" s="347"/>
      <c r="AF522" s="347"/>
      <c r="AG522" s="347"/>
      <c r="AH522" s="347"/>
      <c r="AI522" s="347"/>
      <c r="AJ522" s="352"/>
    </row>
    <row r="523" spans="1:36" ht="20.100000000000001" customHeight="1">
      <c r="A523" s="41"/>
      <c r="B523" s="42"/>
      <c r="C523" s="360"/>
      <c r="D523" s="353" t="s">
        <v>123</v>
      </c>
      <c r="E523" s="354"/>
      <c r="F523" s="354"/>
      <c r="G523" s="354"/>
      <c r="H523" s="355"/>
      <c r="I523" s="30"/>
      <c r="J523" s="16"/>
      <c r="K523" s="43"/>
      <c r="L523" s="16"/>
      <c r="M523" s="44"/>
      <c r="N523" s="19"/>
      <c r="O523" s="45"/>
      <c r="P523" s="31"/>
      <c r="Q523" s="346"/>
      <c r="R523" s="347"/>
      <c r="S523" s="348"/>
      <c r="T523" s="349"/>
      <c r="U523" s="350"/>
      <c r="V523" s="350"/>
      <c r="W523" s="350"/>
      <c r="X523" s="350"/>
      <c r="Y523" s="350"/>
      <c r="Z523" s="351"/>
      <c r="AA523" s="346"/>
      <c r="AB523" s="347"/>
      <c r="AC523" s="347"/>
      <c r="AD523" s="347"/>
      <c r="AE523" s="347"/>
      <c r="AF523" s="347"/>
      <c r="AG523" s="347"/>
      <c r="AH523" s="347"/>
      <c r="AI523" s="347"/>
      <c r="AJ523" s="352"/>
    </row>
    <row r="524" spans="1:36" ht="18.75" customHeight="1" thickBot="1">
      <c r="A524" s="46"/>
      <c r="B524" s="47"/>
      <c r="C524" s="361"/>
      <c r="D524" s="378" t="s">
        <v>126</v>
      </c>
      <c r="E524" s="379"/>
      <c r="F524" s="379"/>
      <c r="G524" s="379"/>
      <c r="H524" s="380"/>
      <c r="I524" s="381"/>
      <c r="J524" s="382"/>
      <c r="K524" s="382"/>
      <c r="L524" s="382"/>
      <c r="M524" s="382"/>
      <c r="N524" s="382"/>
      <c r="O524" s="382"/>
      <c r="P524" s="382"/>
      <c r="Q524" s="382"/>
      <c r="R524" s="382"/>
      <c r="S524" s="382"/>
      <c r="T524" s="382"/>
      <c r="U524" s="382"/>
      <c r="V524" s="382"/>
      <c r="W524" s="382"/>
      <c r="X524" s="382"/>
      <c r="Y524" s="382"/>
      <c r="Z524" s="382"/>
      <c r="AA524" s="382"/>
      <c r="AB524" s="382"/>
      <c r="AC524" s="382"/>
      <c r="AD524" s="382"/>
      <c r="AE524" s="382"/>
      <c r="AF524" s="382"/>
      <c r="AG524" s="382"/>
      <c r="AH524" s="382"/>
      <c r="AI524" s="382"/>
      <c r="AJ524" s="383"/>
    </row>
    <row r="525" spans="1:36">
      <c r="A525" s="303" t="s">
        <v>90</v>
      </c>
      <c r="B525" s="304"/>
      <c r="C525" s="81" t="s">
        <v>7</v>
      </c>
      <c r="D525" s="81"/>
      <c r="E525" s="81"/>
      <c r="F525" s="81"/>
      <c r="G525" s="81"/>
      <c r="H525" s="81"/>
      <c r="I525" s="307"/>
      <c r="J525" s="308"/>
      <c r="K525" s="308"/>
      <c r="L525" s="308"/>
      <c r="M525" s="308"/>
      <c r="N525" s="308"/>
      <c r="O525" s="308"/>
      <c r="P525" s="308"/>
      <c r="Q525" s="308"/>
      <c r="R525" s="308"/>
      <c r="S525" s="308"/>
      <c r="T525" s="308"/>
      <c r="U525" s="308"/>
      <c r="V525" s="308"/>
      <c r="W525" s="308"/>
      <c r="X525" s="308"/>
      <c r="Y525" s="308"/>
      <c r="Z525" s="308"/>
      <c r="AA525" s="308"/>
      <c r="AB525" s="308"/>
      <c r="AC525" s="308"/>
      <c r="AD525" s="309"/>
      <c r="AE525" s="419" t="s">
        <v>91</v>
      </c>
      <c r="AF525" s="419"/>
      <c r="AG525" s="419"/>
      <c r="AH525" s="419"/>
      <c r="AI525" s="311"/>
      <c r="AJ525" s="312"/>
    </row>
    <row r="526" spans="1:36">
      <c r="A526" s="305"/>
      <c r="B526" s="306"/>
      <c r="C526" s="82" t="s">
        <v>10</v>
      </c>
      <c r="D526" s="82"/>
      <c r="E526" s="82"/>
      <c r="F526" s="82"/>
      <c r="G526" s="82"/>
      <c r="H526" s="82"/>
      <c r="I526" s="292"/>
      <c r="J526" s="293"/>
      <c r="K526" s="293"/>
      <c r="L526" s="293"/>
      <c r="M526" s="293"/>
      <c r="N526" s="293"/>
      <c r="O526" s="293"/>
      <c r="P526" s="293"/>
      <c r="Q526" s="293"/>
      <c r="R526" s="293"/>
      <c r="S526" s="293"/>
      <c r="T526" s="293"/>
      <c r="U526" s="293"/>
      <c r="V526" s="293"/>
      <c r="W526" s="293"/>
      <c r="X526" s="293"/>
      <c r="Y526" s="293"/>
      <c r="Z526" s="293"/>
      <c r="AA526" s="293"/>
      <c r="AB526" s="293"/>
      <c r="AC526" s="293"/>
      <c r="AD526" s="293"/>
      <c r="AE526" s="293"/>
      <c r="AF526" s="293"/>
      <c r="AG526" s="293"/>
      <c r="AH526" s="293"/>
      <c r="AI526" s="293"/>
      <c r="AJ526" s="294"/>
    </row>
    <row r="527" spans="1:36">
      <c r="A527" s="305"/>
      <c r="B527" s="306"/>
      <c r="C527" s="54" t="s">
        <v>13</v>
      </c>
      <c r="D527" s="54"/>
      <c r="E527" s="54"/>
      <c r="F527" s="54"/>
      <c r="G527" s="54"/>
      <c r="H527" s="54"/>
      <c r="I527" s="138" t="s">
        <v>14</v>
      </c>
      <c r="J527" s="139"/>
      <c r="K527" s="140"/>
      <c r="L527" s="140"/>
      <c r="M527" s="140"/>
      <c r="N527" s="140"/>
      <c r="O527" s="140"/>
      <c r="P527" s="141"/>
      <c r="Q527" s="142" t="s">
        <v>15</v>
      </c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4"/>
    </row>
    <row r="528" spans="1:36">
      <c r="A528" s="305"/>
      <c r="B528" s="306"/>
      <c r="C528" s="54"/>
      <c r="D528" s="54"/>
      <c r="E528" s="54"/>
      <c r="F528" s="54"/>
      <c r="G528" s="54"/>
      <c r="H528" s="54"/>
      <c r="I528" s="295" t="s">
        <v>5</v>
      </c>
      <c r="J528" s="295"/>
      <c r="K528" s="295"/>
      <c r="L528" s="295"/>
      <c r="M528" s="295"/>
      <c r="N528" s="295"/>
      <c r="O528" s="295"/>
      <c r="P528" s="295"/>
      <c r="Q528" s="295"/>
      <c r="R528" s="295"/>
      <c r="S528" s="295"/>
      <c r="T528" s="295"/>
      <c r="U528" s="295"/>
      <c r="V528" s="295"/>
      <c r="W528" s="295"/>
      <c r="X528" s="295"/>
      <c r="Y528" s="295"/>
      <c r="Z528" s="295"/>
      <c r="AA528" s="295"/>
      <c r="AB528" s="295"/>
      <c r="AC528" s="295"/>
      <c r="AD528" s="295"/>
      <c r="AE528" s="295"/>
      <c r="AF528" s="295"/>
      <c r="AG528" s="295"/>
      <c r="AH528" s="295"/>
      <c r="AI528" s="295"/>
      <c r="AJ528" s="296"/>
    </row>
    <row r="529" spans="1:36">
      <c r="A529" s="305"/>
      <c r="B529" s="306"/>
      <c r="C529" s="54"/>
      <c r="D529" s="54"/>
      <c r="E529" s="54"/>
      <c r="F529" s="54"/>
      <c r="G529" s="54"/>
      <c r="H529" s="54"/>
      <c r="I529" s="105" t="s">
        <v>5</v>
      </c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5"/>
      <c r="X529" s="105"/>
      <c r="Y529" s="105"/>
      <c r="Z529" s="105"/>
      <c r="AA529" s="105"/>
      <c r="AB529" s="105"/>
      <c r="AC529" s="105"/>
      <c r="AD529" s="105"/>
      <c r="AE529" s="105"/>
      <c r="AF529" s="105"/>
      <c r="AG529" s="105"/>
      <c r="AH529" s="105"/>
      <c r="AI529" s="105"/>
      <c r="AJ529" s="106"/>
    </row>
    <row r="530" spans="1:36">
      <c r="A530" s="305"/>
      <c r="B530" s="306"/>
      <c r="C530" s="71" t="s">
        <v>95</v>
      </c>
      <c r="D530" s="72"/>
      <c r="E530" s="72"/>
      <c r="F530" s="72"/>
      <c r="G530" s="72"/>
      <c r="H530" s="73"/>
      <c r="I530" s="326">
        <v>1</v>
      </c>
      <c r="J530" s="327"/>
      <c r="K530" s="327"/>
      <c r="L530" s="327"/>
      <c r="M530" s="327"/>
      <c r="N530" s="327"/>
      <c r="O530" s="327"/>
      <c r="P530" s="327"/>
      <c r="Q530" s="327"/>
      <c r="R530" s="327"/>
      <c r="S530" s="327"/>
      <c r="T530" s="327"/>
      <c r="U530" s="327"/>
      <c r="V530" s="327"/>
      <c r="W530" s="327"/>
      <c r="X530" s="327"/>
      <c r="Y530" s="327"/>
      <c r="Z530" s="327"/>
      <c r="AA530" s="327"/>
      <c r="AB530" s="327"/>
      <c r="AC530" s="327"/>
      <c r="AD530" s="327"/>
      <c r="AE530" s="327"/>
      <c r="AF530" s="327"/>
      <c r="AG530" s="327"/>
      <c r="AH530" s="327"/>
      <c r="AI530" s="327"/>
      <c r="AJ530" s="328"/>
    </row>
    <row r="531" spans="1:36">
      <c r="A531" s="305"/>
      <c r="B531" s="306"/>
      <c r="C531" s="54" t="s">
        <v>19</v>
      </c>
      <c r="D531" s="54"/>
      <c r="E531" s="54"/>
      <c r="F531" s="54"/>
      <c r="G531" s="54"/>
      <c r="H531" s="54"/>
      <c r="I531" s="54" t="s">
        <v>131</v>
      </c>
      <c r="J531" s="54"/>
      <c r="K531" s="54"/>
      <c r="L531" s="54"/>
      <c r="M531" s="55" t="s">
        <v>5</v>
      </c>
      <c r="N531" s="55"/>
      <c r="O531" s="55"/>
      <c r="P531" s="55"/>
      <c r="Q531" s="55"/>
      <c r="R531" s="55"/>
      <c r="S531" s="55"/>
      <c r="T531" s="55"/>
      <c r="U531" s="55"/>
      <c r="V531" s="55"/>
      <c r="W531" s="54" t="s">
        <v>21</v>
      </c>
      <c r="X531" s="54"/>
      <c r="Y531" s="54"/>
      <c r="Z531" s="54"/>
      <c r="AA531" s="56" t="s">
        <v>5</v>
      </c>
      <c r="AB531" s="57"/>
      <c r="AC531" s="57"/>
      <c r="AD531" s="57"/>
      <c r="AE531" s="57"/>
      <c r="AF531" s="57"/>
      <c r="AG531" s="57"/>
      <c r="AH531" s="57"/>
      <c r="AI531" s="57"/>
      <c r="AJ531" s="58"/>
    </row>
    <row r="532" spans="1:36">
      <c r="A532" s="305"/>
      <c r="B532" s="306"/>
      <c r="C532" s="313" t="s">
        <v>97</v>
      </c>
      <c r="D532" s="314"/>
      <c r="E532" s="314"/>
      <c r="F532" s="314"/>
      <c r="G532" s="314"/>
      <c r="H532" s="315"/>
      <c r="I532" s="61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62"/>
      <c r="AD532" s="62"/>
      <c r="AE532" s="62"/>
      <c r="AF532" s="62"/>
      <c r="AG532" s="62"/>
      <c r="AH532" s="62"/>
      <c r="AI532" s="62"/>
      <c r="AJ532" s="63"/>
    </row>
    <row r="533" spans="1:36" ht="18" customHeight="1">
      <c r="A533" s="305"/>
      <c r="B533" s="306"/>
      <c r="C533" s="313" t="s">
        <v>99</v>
      </c>
      <c r="D533" s="314"/>
      <c r="E533" s="314"/>
      <c r="F533" s="314"/>
      <c r="G533" s="314"/>
      <c r="H533" s="315"/>
      <c r="I533" s="324" t="s">
        <v>184</v>
      </c>
      <c r="J533" s="325"/>
      <c r="K533" s="325"/>
      <c r="L533" s="325"/>
      <c r="M533" s="325"/>
      <c r="N533" s="325"/>
      <c r="O533" s="325"/>
      <c r="P533" s="325"/>
      <c r="Q533" s="325"/>
      <c r="R533" s="325"/>
      <c r="S533" s="325"/>
      <c r="T533" s="325"/>
      <c r="U533" s="325"/>
      <c r="V533" s="325"/>
      <c r="W533" s="325"/>
      <c r="X533" s="325"/>
      <c r="Y533" s="325"/>
      <c r="Z533" s="103" t="s">
        <v>100</v>
      </c>
      <c r="AA533" s="103"/>
      <c r="AB533" s="103"/>
      <c r="AC533" s="103"/>
      <c r="AD533" s="103"/>
      <c r="AE533" s="61"/>
      <c r="AF533" s="62"/>
      <c r="AG533" s="62"/>
      <c r="AH533" s="62"/>
      <c r="AI533" s="62"/>
      <c r="AJ533" s="63"/>
    </row>
    <row r="534" spans="1:36">
      <c r="A534" s="305"/>
      <c r="B534" s="306"/>
      <c r="C534" s="313" t="s">
        <v>102</v>
      </c>
      <c r="D534" s="314"/>
      <c r="E534" s="314"/>
      <c r="F534" s="314"/>
      <c r="G534" s="314"/>
      <c r="H534" s="315"/>
      <c r="I534" s="61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62"/>
      <c r="AD534" s="62"/>
      <c r="AE534" s="62"/>
      <c r="AF534" s="62"/>
      <c r="AG534" s="62"/>
      <c r="AH534" s="62"/>
      <c r="AI534" s="62"/>
      <c r="AJ534" s="63"/>
    </row>
    <row r="535" spans="1:36">
      <c r="A535" s="305"/>
      <c r="B535" s="306"/>
      <c r="C535" s="316" t="s">
        <v>104</v>
      </c>
      <c r="D535" s="314"/>
      <c r="E535" s="314"/>
      <c r="F535" s="314"/>
      <c r="G535" s="314"/>
      <c r="H535" s="315"/>
      <c r="I535" s="71" t="s">
        <v>105</v>
      </c>
      <c r="J535" s="73"/>
      <c r="K535" s="250"/>
      <c r="L535" s="250"/>
      <c r="M535" s="250"/>
      <c r="N535" s="250"/>
      <c r="O535" s="250"/>
      <c r="P535" s="103" t="s">
        <v>106</v>
      </c>
      <c r="Q535" s="320"/>
      <c r="R535" s="71" t="s">
        <v>107</v>
      </c>
      <c r="S535" s="73"/>
      <c r="T535" s="250"/>
      <c r="U535" s="250"/>
      <c r="V535" s="250"/>
      <c r="W535" s="250"/>
      <c r="X535" s="250"/>
      <c r="Y535" s="103" t="s">
        <v>106</v>
      </c>
      <c r="Z535" s="103"/>
      <c r="AA535" s="321" t="s">
        <v>108</v>
      </c>
      <c r="AB535" s="322"/>
      <c r="AC535" s="323"/>
      <c r="AD535" s="250"/>
      <c r="AE535" s="250"/>
      <c r="AF535" s="250"/>
      <c r="AG535" s="250"/>
      <c r="AH535" s="250"/>
      <c r="AI535" s="103" t="s">
        <v>106</v>
      </c>
      <c r="AJ535" s="104"/>
    </row>
    <row r="536" spans="1:36">
      <c r="A536" s="305"/>
      <c r="B536" s="306"/>
      <c r="C536" s="317"/>
      <c r="D536" s="318"/>
      <c r="E536" s="318"/>
      <c r="F536" s="318"/>
      <c r="G536" s="318"/>
      <c r="H536" s="319"/>
      <c r="I536" s="71" t="s">
        <v>109</v>
      </c>
      <c r="J536" s="72"/>
      <c r="K536" s="72"/>
      <c r="L536" s="73"/>
      <c r="M536" s="250"/>
      <c r="N536" s="250"/>
      <c r="O536" s="250"/>
      <c r="P536" s="103" t="s">
        <v>110</v>
      </c>
      <c r="Q536" s="320"/>
      <c r="R536" s="71" t="s">
        <v>111</v>
      </c>
      <c r="S536" s="72"/>
      <c r="T536" s="72"/>
      <c r="U536" s="72"/>
      <c r="V536" s="72"/>
      <c r="W536" s="72"/>
      <c r="X536" s="73"/>
      <c r="Y536" s="61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3"/>
    </row>
    <row r="537" spans="1:36">
      <c r="A537" s="305"/>
      <c r="B537" s="306"/>
      <c r="C537" s="331" t="s">
        <v>112</v>
      </c>
      <c r="D537" s="103"/>
      <c r="E537" s="103"/>
      <c r="F537" s="103"/>
      <c r="G537" s="103"/>
      <c r="H537" s="320"/>
      <c r="I537" s="336"/>
      <c r="J537" s="332"/>
      <c r="K537" s="332"/>
      <c r="L537" s="332"/>
      <c r="M537" s="332"/>
      <c r="N537" s="332"/>
      <c r="O537" s="332"/>
      <c r="P537" s="103" t="s">
        <v>71</v>
      </c>
      <c r="Q537" s="320"/>
      <c r="R537" s="416"/>
      <c r="S537" s="417"/>
      <c r="T537" s="417"/>
      <c r="U537" s="417"/>
      <c r="V537" s="417"/>
      <c r="W537" s="417"/>
      <c r="X537" s="417"/>
      <c r="Y537" s="417"/>
      <c r="Z537" s="417"/>
      <c r="AA537" s="417"/>
      <c r="AB537" s="417"/>
      <c r="AC537" s="417"/>
      <c r="AD537" s="417"/>
      <c r="AE537" s="417"/>
      <c r="AF537" s="417"/>
      <c r="AG537" s="417"/>
      <c r="AH537" s="417"/>
      <c r="AI537" s="417"/>
      <c r="AJ537" s="418"/>
    </row>
    <row r="538" spans="1:36">
      <c r="A538" s="305"/>
      <c r="B538" s="306"/>
      <c r="C538" s="331" t="s">
        <v>113</v>
      </c>
      <c r="D538" s="103"/>
      <c r="E538" s="103"/>
      <c r="F538" s="103"/>
      <c r="G538" s="103"/>
      <c r="H538" s="320"/>
      <c r="I538" s="336"/>
      <c r="J538" s="332"/>
      <c r="K538" s="332"/>
      <c r="L538" s="332"/>
      <c r="M538" s="332"/>
      <c r="N538" s="332"/>
      <c r="O538" s="332"/>
      <c r="P538" s="103" t="s">
        <v>114</v>
      </c>
      <c r="Q538" s="320"/>
      <c r="R538" s="71" t="s">
        <v>115</v>
      </c>
      <c r="S538" s="72"/>
      <c r="T538" s="72"/>
      <c r="U538" s="72"/>
      <c r="V538" s="72"/>
      <c r="W538" s="73"/>
      <c r="X538" s="336"/>
      <c r="Y538" s="332"/>
      <c r="Z538" s="332"/>
      <c r="AA538" s="332"/>
      <c r="AB538" s="332"/>
      <c r="AC538" s="332"/>
      <c r="AD538" s="332"/>
      <c r="AE538" s="103" t="s">
        <v>114</v>
      </c>
      <c r="AF538" s="103"/>
      <c r="AG538" s="103"/>
      <c r="AH538" s="103"/>
      <c r="AI538" s="103"/>
      <c r="AJ538" s="104"/>
    </row>
    <row r="539" spans="1:36">
      <c r="A539" s="408">
        <v>21</v>
      </c>
      <c r="B539" s="330"/>
      <c r="C539" s="331" t="s">
        <v>116</v>
      </c>
      <c r="D539" s="103"/>
      <c r="E539" s="103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320"/>
      <c r="R539" s="332"/>
      <c r="S539" s="332"/>
      <c r="T539" s="332"/>
      <c r="U539" s="332"/>
      <c r="V539" s="332"/>
      <c r="W539" s="332"/>
      <c r="X539" s="332"/>
      <c r="Y539" s="332"/>
      <c r="Z539" s="332"/>
      <c r="AA539" s="332"/>
      <c r="AB539" s="332"/>
      <c r="AC539" s="332"/>
      <c r="AD539" s="332"/>
      <c r="AE539" s="72" t="s">
        <v>117</v>
      </c>
      <c r="AF539" s="72"/>
      <c r="AG539" s="734" t="str">
        <f>IF(R539="","",IF(R539&gt;=7.43,"ok","設備基準NG"))</f>
        <v/>
      </c>
      <c r="AH539" s="734"/>
      <c r="AI539" s="734"/>
      <c r="AJ539" s="735"/>
    </row>
    <row r="540" spans="1:36">
      <c r="A540" s="41"/>
      <c r="B540" s="42"/>
      <c r="C540" s="331" t="s">
        <v>118</v>
      </c>
      <c r="D540" s="103"/>
      <c r="E540" s="103"/>
      <c r="F540" s="103"/>
      <c r="G540" s="103"/>
      <c r="H540" s="320"/>
      <c r="I540" s="333"/>
      <c r="J540" s="334"/>
      <c r="K540" s="334"/>
      <c r="L540" s="334"/>
      <c r="M540" s="334"/>
      <c r="N540" s="334"/>
      <c r="O540" s="334"/>
      <c r="P540" s="334"/>
      <c r="Q540" s="334"/>
      <c r="R540" s="334"/>
      <c r="S540" s="334"/>
      <c r="T540" s="334"/>
      <c r="U540" s="334"/>
      <c r="V540" s="334"/>
      <c r="W540" s="334"/>
      <c r="X540" s="334"/>
      <c r="Y540" s="334"/>
      <c r="Z540" s="334"/>
      <c r="AA540" s="334"/>
      <c r="AB540" s="334"/>
      <c r="AC540" s="334"/>
      <c r="AD540" s="334"/>
      <c r="AE540" s="334"/>
      <c r="AF540" s="334"/>
      <c r="AG540" s="334"/>
      <c r="AH540" s="334"/>
      <c r="AI540" s="334"/>
      <c r="AJ540" s="335"/>
    </row>
    <row r="541" spans="1:36">
      <c r="A541" s="41"/>
      <c r="B541" s="42"/>
      <c r="C541" s="313" t="s">
        <v>119</v>
      </c>
      <c r="D541" s="314"/>
      <c r="E541" s="314"/>
      <c r="F541" s="314"/>
      <c r="G541" s="314"/>
      <c r="H541" s="315"/>
      <c r="I541" s="356" t="s">
        <v>178</v>
      </c>
      <c r="J541" s="357"/>
      <c r="K541" s="357"/>
      <c r="L541" s="357"/>
      <c r="M541" s="357"/>
      <c r="N541" s="357"/>
      <c r="O541" s="357"/>
      <c r="P541" s="357"/>
      <c r="Q541" s="357"/>
      <c r="R541" s="357"/>
      <c r="S541" s="357"/>
      <c r="T541" s="357"/>
      <c r="U541" s="357"/>
      <c r="V541" s="357"/>
      <c r="W541" s="357"/>
      <c r="X541" s="357"/>
      <c r="Y541" s="357"/>
      <c r="Z541" s="357"/>
      <c r="AA541" s="357"/>
      <c r="AB541" s="357"/>
      <c r="AC541" s="357"/>
      <c r="AD541" s="357"/>
      <c r="AE541" s="357"/>
      <c r="AF541" s="357"/>
      <c r="AG541" s="357"/>
      <c r="AH541" s="357"/>
      <c r="AI541" s="357"/>
      <c r="AJ541" s="358"/>
    </row>
    <row r="542" spans="1:36">
      <c r="A542" s="41"/>
      <c r="B542" s="42"/>
      <c r="C542" s="331" t="s">
        <v>120</v>
      </c>
      <c r="D542" s="103"/>
      <c r="E542" s="103"/>
      <c r="F542" s="103"/>
      <c r="G542" s="103"/>
      <c r="H542" s="320"/>
      <c r="I542" s="356" t="s">
        <v>178</v>
      </c>
      <c r="J542" s="357"/>
      <c r="K542" s="357"/>
      <c r="L542" s="357"/>
      <c r="M542" s="357"/>
      <c r="N542" s="357"/>
      <c r="O542" s="357"/>
      <c r="P542" s="357"/>
      <c r="Q542" s="357"/>
      <c r="R542" s="357"/>
      <c r="S542" s="357"/>
      <c r="T542" s="357"/>
      <c r="U542" s="357"/>
      <c r="V542" s="357"/>
      <c r="W542" s="357"/>
      <c r="X542" s="357"/>
      <c r="Y542" s="357"/>
      <c r="Z542" s="357"/>
      <c r="AA542" s="357"/>
      <c r="AB542" s="357"/>
      <c r="AC542" s="357"/>
      <c r="AD542" s="357"/>
      <c r="AE542" s="357"/>
      <c r="AF542" s="357"/>
      <c r="AG542" s="357"/>
      <c r="AH542" s="357"/>
      <c r="AI542" s="357"/>
      <c r="AJ542" s="358"/>
    </row>
    <row r="543" spans="1:36" ht="18" customHeight="1">
      <c r="A543" s="41"/>
      <c r="B543" s="42"/>
      <c r="C543" s="360" t="s">
        <v>72</v>
      </c>
      <c r="D543" s="362" t="s">
        <v>121</v>
      </c>
      <c r="E543" s="363"/>
      <c r="F543" s="363"/>
      <c r="G543" s="363"/>
      <c r="H543" s="364"/>
      <c r="I543" s="365"/>
      <c r="J543" s="366"/>
      <c r="K543" s="366"/>
      <c r="L543" s="366"/>
      <c r="M543" s="366"/>
      <c r="N543" s="366"/>
      <c r="O543" s="366"/>
      <c r="P543" s="367"/>
      <c r="Q543" s="420"/>
      <c r="R543" s="421"/>
      <c r="S543" s="422"/>
      <c r="T543" s="423"/>
      <c r="U543" s="424"/>
      <c r="V543" s="424"/>
      <c r="W543" s="424"/>
      <c r="X543" s="424"/>
      <c r="Y543" s="424"/>
      <c r="Z543" s="425"/>
      <c r="AA543" s="426"/>
      <c r="AB543" s="427"/>
      <c r="AC543" s="427"/>
      <c r="AD543" s="427"/>
      <c r="AE543" s="427"/>
      <c r="AF543" s="427"/>
      <c r="AG543" s="427"/>
      <c r="AH543" s="427"/>
      <c r="AI543" s="427"/>
      <c r="AJ543" s="428"/>
    </row>
    <row r="544" spans="1:36" ht="20.100000000000001" customHeight="1">
      <c r="A544" s="41"/>
      <c r="B544" s="42"/>
      <c r="C544" s="360"/>
      <c r="D544" s="340" t="s">
        <v>122</v>
      </c>
      <c r="E544" s="341"/>
      <c r="F544" s="341"/>
      <c r="G544" s="341"/>
      <c r="H544" s="342"/>
      <c r="I544" s="343"/>
      <c r="J544" s="344"/>
      <c r="K544" s="344"/>
      <c r="L544" s="344"/>
      <c r="M544" s="344"/>
      <c r="N544" s="344"/>
      <c r="O544" s="344"/>
      <c r="P544" s="345"/>
      <c r="Q544" s="346"/>
      <c r="R544" s="347"/>
      <c r="S544" s="348"/>
      <c r="T544" s="349"/>
      <c r="U544" s="350"/>
      <c r="V544" s="350"/>
      <c r="W544" s="350"/>
      <c r="X544" s="350"/>
      <c r="Y544" s="350"/>
      <c r="Z544" s="351"/>
      <c r="AA544" s="346"/>
      <c r="AB544" s="347"/>
      <c r="AC544" s="347"/>
      <c r="AD544" s="347"/>
      <c r="AE544" s="347"/>
      <c r="AF544" s="347"/>
      <c r="AG544" s="347"/>
      <c r="AH544" s="347"/>
      <c r="AI544" s="347"/>
      <c r="AJ544" s="352"/>
    </row>
    <row r="545" spans="1:36" ht="20.100000000000001" customHeight="1">
      <c r="A545" s="41"/>
      <c r="B545" s="42"/>
      <c r="C545" s="360"/>
      <c r="D545" s="353" t="s">
        <v>123</v>
      </c>
      <c r="E545" s="354"/>
      <c r="F545" s="354"/>
      <c r="G545" s="354"/>
      <c r="H545" s="355"/>
      <c r="I545" s="30"/>
      <c r="J545" s="16"/>
      <c r="K545" s="43"/>
      <c r="L545" s="16"/>
      <c r="M545" s="44"/>
      <c r="N545" s="19"/>
      <c r="O545" s="45"/>
      <c r="P545" s="31"/>
      <c r="Q545" s="346"/>
      <c r="R545" s="347"/>
      <c r="S545" s="348"/>
      <c r="T545" s="349"/>
      <c r="U545" s="350"/>
      <c r="V545" s="350"/>
      <c r="W545" s="350"/>
      <c r="X545" s="350"/>
      <c r="Y545" s="350"/>
      <c r="Z545" s="351"/>
      <c r="AA545" s="346"/>
      <c r="AB545" s="347"/>
      <c r="AC545" s="347"/>
      <c r="AD545" s="347"/>
      <c r="AE545" s="347"/>
      <c r="AF545" s="347"/>
      <c r="AG545" s="347"/>
      <c r="AH545" s="347"/>
      <c r="AI545" s="347"/>
      <c r="AJ545" s="352"/>
    </row>
    <row r="546" spans="1:36" ht="24" customHeight="1" thickBot="1">
      <c r="A546" s="46"/>
      <c r="B546" s="47"/>
      <c r="C546" s="361"/>
      <c r="D546" s="378" t="s">
        <v>126</v>
      </c>
      <c r="E546" s="379"/>
      <c r="F546" s="379"/>
      <c r="G546" s="379"/>
      <c r="H546" s="380"/>
      <c r="I546" s="381"/>
      <c r="J546" s="382"/>
      <c r="K546" s="382"/>
      <c r="L546" s="382"/>
      <c r="M546" s="382"/>
      <c r="N546" s="382"/>
      <c r="O546" s="382"/>
      <c r="P546" s="382"/>
      <c r="Q546" s="382"/>
      <c r="R546" s="382"/>
      <c r="S546" s="382"/>
      <c r="T546" s="382"/>
      <c r="U546" s="382"/>
      <c r="V546" s="382"/>
      <c r="W546" s="382"/>
      <c r="X546" s="382"/>
      <c r="Y546" s="382"/>
      <c r="Z546" s="382"/>
      <c r="AA546" s="382"/>
      <c r="AB546" s="382"/>
      <c r="AC546" s="382"/>
      <c r="AD546" s="382"/>
      <c r="AE546" s="382"/>
      <c r="AF546" s="382"/>
      <c r="AG546" s="382"/>
      <c r="AH546" s="382"/>
      <c r="AI546" s="382"/>
      <c r="AJ546" s="383"/>
    </row>
    <row r="547" spans="1:36" ht="15" customHeight="1">
      <c r="A547" s="24"/>
      <c r="B547" s="24"/>
      <c r="C547" s="25"/>
      <c r="D547" s="26"/>
      <c r="E547" s="26"/>
      <c r="F547" s="26"/>
      <c r="G547" s="26"/>
      <c r="H547" s="26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</row>
    <row r="548" spans="1:36" ht="15" customHeight="1">
      <c r="A548" s="24"/>
      <c r="B548" s="24"/>
      <c r="C548" s="25"/>
      <c r="D548" s="26"/>
      <c r="E548" s="26"/>
      <c r="F548" s="26"/>
      <c r="G548" s="26"/>
      <c r="H548" s="26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</row>
  </sheetData>
  <mergeCells count="1930">
    <mergeCell ref="AE495:AF495"/>
    <mergeCell ref="AG495:AJ495"/>
    <mergeCell ref="AE517:AF517"/>
    <mergeCell ref="AG517:AJ517"/>
    <mergeCell ref="AE539:AF539"/>
    <mergeCell ref="AG539:AJ539"/>
    <mergeCell ref="AE288:AF288"/>
    <mergeCell ref="AG288:AJ288"/>
    <mergeCell ref="AE310:AF310"/>
    <mergeCell ref="AG310:AJ310"/>
    <mergeCell ref="AE332:AF332"/>
    <mergeCell ref="AG332:AJ332"/>
    <mergeCell ref="AE357:AF357"/>
    <mergeCell ref="AG357:AJ357"/>
    <mergeCell ref="AE379:AF379"/>
    <mergeCell ref="AG379:AJ379"/>
    <mergeCell ref="AE401:AF401"/>
    <mergeCell ref="AG401:AJ401"/>
    <mergeCell ref="AE426:AF426"/>
    <mergeCell ref="AG426:AJ426"/>
    <mergeCell ref="AE448:AF448"/>
    <mergeCell ref="AG448:AJ448"/>
    <mergeCell ref="AE470:AF470"/>
    <mergeCell ref="AG470:AJ470"/>
    <mergeCell ref="AG80:AJ80"/>
    <mergeCell ref="AE102:AF102"/>
    <mergeCell ref="AG102:AJ102"/>
    <mergeCell ref="AE124:AF124"/>
    <mergeCell ref="AG124:AJ124"/>
    <mergeCell ref="AE150:AF150"/>
    <mergeCell ref="AG150:AJ150"/>
    <mergeCell ref="AE172:AF172"/>
    <mergeCell ref="AG172:AJ172"/>
    <mergeCell ref="AE194:AF194"/>
    <mergeCell ref="AG194:AJ194"/>
    <mergeCell ref="AE219:AF219"/>
    <mergeCell ref="AG219:AJ219"/>
    <mergeCell ref="AE241:AF241"/>
    <mergeCell ref="AG241:AJ241"/>
    <mergeCell ref="AE263:AF263"/>
    <mergeCell ref="AG263:AJ263"/>
    <mergeCell ref="AG271:AJ271"/>
    <mergeCell ref="Y273:AA273"/>
    <mergeCell ref="AB273:AD273"/>
    <mergeCell ref="AE273:AG273"/>
    <mergeCell ref="AH273:AJ273"/>
    <mergeCell ref="AG340:AJ340"/>
    <mergeCell ref="Y342:AA342"/>
    <mergeCell ref="AB342:AD342"/>
    <mergeCell ref="AE342:AG342"/>
    <mergeCell ref="AH342:AJ342"/>
    <mergeCell ref="AG409:AJ409"/>
    <mergeCell ref="Y411:AA411"/>
    <mergeCell ref="AB411:AD411"/>
    <mergeCell ref="AE411:AG411"/>
    <mergeCell ref="AH411:AJ411"/>
    <mergeCell ref="AG478:AJ478"/>
    <mergeCell ref="Y480:AA480"/>
    <mergeCell ref="AB480:AD480"/>
    <mergeCell ref="AE480:AG480"/>
    <mergeCell ref="AH480:AJ480"/>
    <mergeCell ref="Q458:AJ458"/>
    <mergeCell ref="I459:AJ459"/>
    <mergeCell ref="I460:AJ460"/>
    <mergeCell ref="AE456:AH456"/>
    <mergeCell ref="AI456:AJ456"/>
    <mergeCell ref="AA452:AJ452"/>
    <mergeCell ref="Y445:AJ445"/>
    <mergeCell ref="I436:J436"/>
    <mergeCell ref="K436:P436"/>
    <mergeCell ref="Q436:AJ436"/>
    <mergeCell ref="I437:AJ437"/>
    <mergeCell ref="I438:AJ438"/>
    <mergeCell ref="A263:B263"/>
    <mergeCell ref="C263:Q263"/>
    <mergeCell ref="R263:AD263"/>
    <mergeCell ref="C264:H264"/>
    <mergeCell ref="I264:AJ264"/>
    <mergeCell ref="C265:H265"/>
    <mergeCell ref="I265:AJ265"/>
    <mergeCell ref="C266:H266"/>
    <mergeCell ref="I266:AJ266"/>
    <mergeCell ref="C267:C270"/>
    <mergeCell ref="D267:H267"/>
    <mergeCell ref="I267:P267"/>
    <mergeCell ref="Q267:S267"/>
    <mergeCell ref="T267:Z267"/>
    <mergeCell ref="AA267:AJ267"/>
    <mergeCell ref="D268:H268"/>
    <mergeCell ref="I268:P268"/>
    <mergeCell ref="Q268:S268"/>
    <mergeCell ref="T268:Z268"/>
    <mergeCell ref="AA268:AJ268"/>
    <mergeCell ref="D269:H269"/>
    <mergeCell ref="Q269:S269"/>
    <mergeCell ref="T269:Z269"/>
    <mergeCell ref="AA269:AJ269"/>
    <mergeCell ref="D270:H270"/>
    <mergeCell ref="I270:AJ270"/>
    <mergeCell ref="R259:S259"/>
    <mergeCell ref="T259:X259"/>
    <mergeCell ref="Y259:Z259"/>
    <mergeCell ref="AA259:AC259"/>
    <mergeCell ref="AD259:AH259"/>
    <mergeCell ref="AI259:AJ259"/>
    <mergeCell ref="I260:L260"/>
    <mergeCell ref="M260:O260"/>
    <mergeCell ref="P260:Q260"/>
    <mergeCell ref="R260:X260"/>
    <mergeCell ref="Y260:AJ260"/>
    <mergeCell ref="C261:H261"/>
    <mergeCell ref="I261:O261"/>
    <mergeCell ref="P261:Q261"/>
    <mergeCell ref="R261:AJ261"/>
    <mergeCell ref="C262:H262"/>
    <mergeCell ref="I262:O262"/>
    <mergeCell ref="P262:Q262"/>
    <mergeCell ref="R262:W262"/>
    <mergeCell ref="X262:AD262"/>
    <mergeCell ref="AE262:AJ262"/>
    <mergeCell ref="A249:B262"/>
    <mergeCell ref="C249:H249"/>
    <mergeCell ref="I249:AD249"/>
    <mergeCell ref="AE249:AH249"/>
    <mergeCell ref="AI249:AJ249"/>
    <mergeCell ref="C250:H250"/>
    <mergeCell ref="I250:AJ250"/>
    <mergeCell ref="C251:H253"/>
    <mergeCell ref="I251:J251"/>
    <mergeCell ref="K251:P251"/>
    <mergeCell ref="Q251:AJ251"/>
    <mergeCell ref="I252:AJ252"/>
    <mergeCell ref="I253:AJ253"/>
    <mergeCell ref="C254:H254"/>
    <mergeCell ref="I254:AJ254"/>
    <mergeCell ref="C255:H255"/>
    <mergeCell ref="I255:L255"/>
    <mergeCell ref="M255:V255"/>
    <mergeCell ref="W255:Z255"/>
    <mergeCell ref="AA255:AJ255"/>
    <mergeCell ref="C256:H256"/>
    <mergeCell ref="I256:AJ256"/>
    <mergeCell ref="C257:H257"/>
    <mergeCell ref="I257:Y257"/>
    <mergeCell ref="Z257:AD257"/>
    <mergeCell ref="AE257:AJ257"/>
    <mergeCell ref="C258:H258"/>
    <mergeCell ref="I258:AJ258"/>
    <mergeCell ref="C259:H260"/>
    <mergeCell ref="I259:J259"/>
    <mergeCell ref="K259:O259"/>
    <mergeCell ref="P259:Q259"/>
    <mergeCell ref="A241:B241"/>
    <mergeCell ref="C241:Q241"/>
    <mergeCell ref="R241:AD241"/>
    <mergeCell ref="C242:H242"/>
    <mergeCell ref="I242:AJ242"/>
    <mergeCell ref="C243:H243"/>
    <mergeCell ref="I243:AJ243"/>
    <mergeCell ref="C244:H244"/>
    <mergeCell ref="I244:AJ244"/>
    <mergeCell ref="C245:C248"/>
    <mergeCell ref="D245:H245"/>
    <mergeCell ref="I245:P245"/>
    <mergeCell ref="Q245:S245"/>
    <mergeCell ref="T245:Z245"/>
    <mergeCell ref="AA245:AJ245"/>
    <mergeCell ref="D246:H246"/>
    <mergeCell ref="I246:P246"/>
    <mergeCell ref="Q246:S246"/>
    <mergeCell ref="T246:Z246"/>
    <mergeCell ref="AA246:AJ246"/>
    <mergeCell ref="D247:H247"/>
    <mergeCell ref="Q247:S247"/>
    <mergeCell ref="T247:Z247"/>
    <mergeCell ref="AA247:AJ247"/>
    <mergeCell ref="D248:H248"/>
    <mergeCell ref="I248:AJ248"/>
    <mergeCell ref="P237:Q237"/>
    <mergeCell ref="R237:S237"/>
    <mergeCell ref="T237:X237"/>
    <mergeCell ref="Y237:Z237"/>
    <mergeCell ref="AA237:AC237"/>
    <mergeCell ref="AD237:AH237"/>
    <mergeCell ref="AI237:AJ237"/>
    <mergeCell ref="I238:L238"/>
    <mergeCell ref="M238:O238"/>
    <mergeCell ref="P238:Q238"/>
    <mergeCell ref="R238:X238"/>
    <mergeCell ref="Y238:AJ238"/>
    <mergeCell ref="C239:H239"/>
    <mergeCell ref="I239:O239"/>
    <mergeCell ref="P239:Q239"/>
    <mergeCell ref="R239:AJ239"/>
    <mergeCell ref="C240:H240"/>
    <mergeCell ref="I240:O240"/>
    <mergeCell ref="P240:Q240"/>
    <mergeCell ref="R240:W240"/>
    <mergeCell ref="X240:AD240"/>
    <mergeCell ref="AE240:AJ240"/>
    <mergeCell ref="I226:AJ226"/>
    <mergeCell ref="A227:B240"/>
    <mergeCell ref="C227:H227"/>
    <mergeCell ref="I227:AD227"/>
    <mergeCell ref="AE227:AH227"/>
    <mergeCell ref="AI227:AJ227"/>
    <mergeCell ref="C228:H228"/>
    <mergeCell ref="I228:AJ228"/>
    <mergeCell ref="C229:H231"/>
    <mergeCell ref="I229:J229"/>
    <mergeCell ref="K229:P229"/>
    <mergeCell ref="Q229:AJ229"/>
    <mergeCell ref="I230:AJ230"/>
    <mergeCell ref="I231:AJ231"/>
    <mergeCell ref="C232:H232"/>
    <mergeCell ref="I232:AJ232"/>
    <mergeCell ref="C233:H233"/>
    <mergeCell ref="I233:L233"/>
    <mergeCell ref="M233:V233"/>
    <mergeCell ref="W233:Z233"/>
    <mergeCell ref="AA233:AJ233"/>
    <mergeCell ref="C234:H234"/>
    <mergeCell ref="I234:AJ234"/>
    <mergeCell ref="C235:H235"/>
    <mergeCell ref="I235:Y235"/>
    <mergeCell ref="Z235:AD235"/>
    <mergeCell ref="AE235:AJ235"/>
    <mergeCell ref="C236:H236"/>
    <mergeCell ref="I236:AJ236"/>
    <mergeCell ref="C237:H238"/>
    <mergeCell ref="I237:J237"/>
    <mergeCell ref="K237:O237"/>
    <mergeCell ref="C218:H218"/>
    <mergeCell ref="I218:O218"/>
    <mergeCell ref="P218:Q218"/>
    <mergeCell ref="R218:W218"/>
    <mergeCell ref="X218:AD218"/>
    <mergeCell ref="AE218:AJ218"/>
    <mergeCell ref="A219:B219"/>
    <mergeCell ref="C219:Q219"/>
    <mergeCell ref="R219:AD219"/>
    <mergeCell ref="C220:H220"/>
    <mergeCell ref="I220:AJ220"/>
    <mergeCell ref="C221:H221"/>
    <mergeCell ref="I221:AJ221"/>
    <mergeCell ref="C222:H222"/>
    <mergeCell ref="I222:AJ222"/>
    <mergeCell ref="C223:C226"/>
    <mergeCell ref="D223:H223"/>
    <mergeCell ref="I223:P223"/>
    <mergeCell ref="Q223:S223"/>
    <mergeCell ref="T223:Z223"/>
    <mergeCell ref="AA223:AJ223"/>
    <mergeCell ref="D224:H224"/>
    <mergeCell ref="I224:P224"/>
    <mergeCell ref="Q224:S224"/>
    <mergeCell ref="T224:Z224"/>
    <mergeCell ref="AA224:AJ224"/>
    <mergeCell ref="D225:H225"/>
    <mergeCell ref="Q225:S225"/>
    <mergeCell ref="T225:Z225"/>
    <mergeCell ref="AA225:AJ225"/>
    <mergeCell ref="D226:H226"/>
    <mergeCell ref="I215:J215"/>
    <mergeCell ref="K215:O215"/>
    <mergeCell ref="P215:Q215"/>
    <mergeCell ref="R215:S215"/>
    <mergeCell ref="T215:X215"/>
    <mergeCell ref="Y215:Z215"/>
    <mergeCell ref="AA215:AC215"/>
    <mergeCell ref="AD215:AH215"/>
    <mergeCell ref="AI215:AJ215"/>
    <mergeCell ref="I216:L216"/>
    <mergeCell ref="M216:O216"/>
    <mergeCell ref="P216:Q216"/>
    <mergeCell ref="R216:X216"/>
    <mergeCell ref="Y216:AJ216"/>
    <mergeCell ref="C217:H217"/>
    <mergeCell ref="I217:O217"/>
    <mergeCell ref="P217:Q217"/>
    <mergeCell ref="R217:AJ217"/>
    <mergeCell ref="AB204:AD204"/>
    <mergeCell ref="AE204:AG204"/>
    <mergeCell ref="AH204:AJ204"/>
    <mergeCell ref="A205:B218"/>
    <mergeCell ref="C205:H205"/>
    <mergeCell ref="I205:AD205"/>
    <mergeCell ref="AE205:AH205"/>
    <mergeCell ref="AI205:AJ205"/>
    <mergeCell ref="C206:H206"/>
    <mergeCell ref="I206:AJ206"/>
    <mergeCell ref="C207:H209"/>
    <mergeCell ref="I207:J207"/>
    <mergeCell ref="K207:P207"/>
    <mergeCell ref="Q207:AJ207"/>
    <mergeCell ref="I208:AJ208"/>
    <mergeCell ref="I209:AJ209"/>
    <mergeCell ref="C210:H210"/>
    <mergeCell ref="I210:AJ210"/>
    <mergeCell ref="C211:H211"/>
    <mergeCell ref="I211:L211"/>
    <mergeCell ref="M211:V211"/>
    <mergeCell ref="W211:Z211"/>
    <mergeCell ref="AA211:AJ211"/>
    <mergeCell ref="C212:H212"/>
    <mergeCell ref="I212:AJ212"/>
    <mergeCell ref="C213:H213"/>
    <mergeCell ref="I213:Y213"/>
    <mergeCell ref="Z213:AD213"/>
    <mergeCell ref="AE213:AJ213"/>
    <mergeCell ref="C214:H214"/>
    <mergeCell ref="I214:AJ214"/>
    <mergeCell ref="C215:H216"/>
    <mergeCell ref="K535:O535"/>
    <mergeCell ref="P535:Q535"/>
    <mergeCell ref="R535:S535"/>
    <mergeCell ref="T535:X535"/>
    <mergeCell ref="D546:H546"/>
    <mergeCell ref="I546:AJ546"/>
    <mergeCell ref="D544:H544"/>
    <mergeCell ref="I544:P544"/>
    <mergeCell ref="Q544:S544"/>
    <mergeCell ref="T544:Z544"/>
    <mergeCell ref="AA544:AJ544"/>
    <mergeCell ref="D545:H545"/>
    <mergeCell ref="Q545:S545"/>
    <mergeCell ref="T545:Z545"/>
    <mergeCell ref="AA545:AJ545"/>
    <mergeCell ref="C541:H541"/>
    <mergeCell ref="I541:AJ541"/>
    <mergeCell ref="C542:H542"/>
    <mergeCell ref="I542:AJ542"/>
    <mergeCell ref="C543:C546"/>
    <mergeCell ref="D543:H543"/>
    <mergeCell ref="I543:P543"/>
    <mergeCell ref="Q543:S543"/>
    <mergeCell ref="T543:Z543"/>
    <mergeCell ref="AA543:AJ543"/>
    <mergeCell ref="Q527:AJ527"/>
    <mergeCell ref="I528:AJ528"/>
    <mergeCell ref="I529:AJ529"/>
    <mergeCell ref="C530:H530"/>
    <mergeCell ref="I530:AJ530"/>
    <mergeCell ref="A539:B539"/>
    <mergeCell ref="C539:Q539"/>
    <mergeCell ref="R539:AD539"/>
    <mergeCell ref="C540:H540"/>
    <mergeCell ref="I540:AJ540"/>
    <mergeCell ref="C537:H537"/>
    <mergeCell ref="I537:O537"/>
    <mergeCell ref="P537:Q537"/>
    <mergeCell ref="R537:AJ537"/>
    <mergeCell ref="C538:H538"/>
    <mergeCell ref="I538:O538"/>
    <mergeCell ref="P538:Q538"/>
    <mergeCell ref="R538:W538"/>
    <mergeCell ref="X538:AD538"/>
    <mergeCell ref="AE538:AJ538"/>
    <mergeCell ref="Y535:Z535"/>
    <mergeCell ref="AA535:AC535"/>
    <mergeCell ref="AD535:AH535"/>
    <mergeCell ref="AI535:AJ535"/>
    <mergeCell ref="I536:L536"/>
    <mergeCell ref="M536:O536"/>
    <mergeCell ref="P536:Q536"/>
    <mergeCell ref="R536:X536"/>
    <mergeCell ref="Y536:AJ536"/>
    <mergeCell ref="C535:H536"/>
    <mergeCell ref="I535:J535"/>
    <mergeCell ref="A525:B538"/>
    <mergeCell ref="C525:H525"/>
    <mergeCell ref="I525:AD525"/>
    <mergeCell ref="AE525:AH525"/>
    <mergeCell ref="AI525:AJ525"/>
    <mergeCell ref="C526:H526"/>
    <mergeCell ref="I526:AJ526"/>
    <mergeCell ref="C527:H529"/>
    <mergeCell ref="D522:H522"/>
    <mergeCell ref="I522:P522"/>
    <mergeCell ref="Q522:S522"/>
    <mergeCell ref="T522:Z522"/>
    <mergeCell ref="AA522:AJ522"/>
    <mergeCell ref="D523:H523"/>
    <mergeCell ref="Q523:S523"/>
    <mergeCell ref="T523:Z523"/>
    <mergeCell ref="AA523:AJ523"/>
    <mergeCell ref="C533:H533"/>
    <mergeCell ref="I533:Y533"/>
    <mergeCell ref="Z533:AD533"/>
    <mergeCell ref="AE533:AJ533"/>
    <mergeCell ref="C534:H534"/>
    <mergeCell ref="I534:AJ534"/>
    <mergeCell ref="C531:H531"/>
    <mergeCell ref="I531:L531"/>
    <mergeCell ref="M531:V531"/>
    <mergeCell ref="W531:Z531"/>
    <mergeCell ref="AA531:AJ531"/>
    <mergeCell ref="C532:H532"/>
    <mergeCell ref="I532:AJ532"/>
    <mergeCell ref="I527:J527"/>
    <mergeCell ref="K527:P527"/>
    <mergeCell ref="C521:C524"/>
    <mergeCell ref="D521:H521"/>
    <mergeCell ref="I521:P521"/>
    <mergeCell ref="Q521:S521"/>
    <mergeCell ref="T521:Z521"/>
    <mergeCell ref="AA521:AJ521"/>
    <mergeCell ref="A517:B517"/>
    <mergeCell ref="C517:Q517"/>
    <mergeCell ref="R517:AD517"/>
    <mergeCell ref="C518:H518"/>
    <mergeCell ref="I518:AJ518"/>
    <mergeCell ref="C515:H515"/>
    <mergeCell ref="I515:O515"/>
    <mergeCell ref="P515:Q515"/>
    <mergeCell ref="R515:AJ515"/>
    <mergeCell ref="C516:H516"/>
    <mergeCell ref="I516:O516"/>
    <mergeCell ref="P516:Q516"/>
    <mergeCell ref="R516:W516"/>
    <mergeCell ref="X516:AD516"/>
    <mergeCell ref="AE516:AJ516"/>
    <mergeCell ref="D524:H524"/>
    <mergeCell ref="I524:AJ524"/>
    <mergeCell ref="Y514:AJ514"/>
    <mergeCell ref="C513:H514"/>
    <mergeCell ref="I513:J513"/>
    <mergeCell ref="K513:O513"/>
    <mergeCell ref="P513:Q513"/>
    <mergeCell ref="R513:S513"/>
    <mergeCell ref="T513:X513"/>
    <mergeCell ref="C511:H511"/>
    <mergeCell ref="I511:Y511"/>
    <mergeCell ref="Z511:AD511"/>
    <mergeCell ref="AE511:AJ511"/>
    <mergeCell ref="C512:H512"/>
    <mergeCell ref="I512:AJ512"/>
    <mergeCell ref="C519:H519"/>
    <mergeCell ref="I519:AJ519"/>
    <mergeCell ref="C520:H520"/>
    <mergeCell ref="I520:AJ520"/>
    <mergeCell ref="C509:H509"/>
    <mergeCell ref="I509:L509"/>
    <mergeCell ref="M509:V509"/>
    <mergeCell ref="W509:Z509"/>
    <mergeCell ref="AA509:AJ509"/>
    <mergeCell ref="C510:H510"/>
    <mergeCell ref="I510:AJ510"/>
    <mergeCell ref="I505:J505"/>
    <mergeCell ref="K505:P505"/>
    <mergeCell ref="Q505:AJ505"/>
    <mergeCell ref="I506:AJ506"/>
    <mergeCell ref="I507:AJ507"/>
    <mergeCell ref="C508:H508"/>
    <mergeCell ref="I508:AJ508"/>
    <mergeCell ref="D502:H502"/>
    <mergeCell ref="I502:AJ502"/>
    <mergeCell ref="A503:B516"/>
    <mergeCell ref="C503:H503"/>
    <mergeCell ref="I503:AD503"/>
    <mergeCell ref="AE503:AH503"/>
    <mergeCell ref="AI503:AJ503"/>
    <mergeCell ref="C504:H504"/>
    <mergeCell ref="I504:AJ504"/>
    <mergeCell ref="C505:H507"/>
    <mergeCell ref="Y513:Z513"/>
    <mergeCell ref="AA513:AC513"/>
    <mergeCell ref="AD513:AH513"/>
    <mergeCell ref="AI513:AJ513"/>
    <mergeCell ref="I514:L514"/>
    <mergeCell ref="M514:O514"/>
    <mergeCell ref="P514:Q514"/>
    <mergeCell ref="R514:X514"/>
    <mergeCell ref="D500:H500"/>
    <mergeCell ref="I500:P500"/>
    <mergeCell ref="Q500:S500"/>
    <mergeCell ref="T500:Z500"/>
    <mergeCell ref="AA500:AJ500"/>
    <mergeCell ref="D501:H501"/>
    <mergeCell ref="Q501:S501"/>
    <mergeCell ref="T501:Z501"/>
    <mergeCell ref="AA501:AJ501"/>
    <mergeCell ref="C497:H497"/>
    <mergeCell ref="I497:AJ497"/>
    <mergeCell ref="C498:H498"/>
    <mergeCell ref="I498:AJ498"/>
    <mergeCell ref="C499:C502"/>
    <mergeCell ref="D499:H499"/>
    <mergeCell ref="I499:P499"/>
    <mergeCell ref="Q499:S499"/>
    <mergeCell ref="T499:Z499"/>
    <mergeCell ref="AA499:AJ499"/>
    <mergeCell ref="A495:B495"/>
    <mergeCell ref="C495:Q495"/>
    <mergeCell ref="R495:AD495"/>
    <mergeCell ref="C496:H496"/>
    <mergeCell ref="I496:AJ496"/>
    <mergeCell ref="C493:H493"/>
    <mergeCell ref="I493:O493"/>
    <mergeCell ref="P493:Q493"/>
    <mergeCell ref="R493:AJ493"/>
    <mergeCell ref="C494:H494"/>
    <mergeCell ref="I494:O494"/>
    <mergeCell ref="P494:Q494"/>
    <mergeCell ref="R494:W494"/>
    <mergeCell ref="X494:AD494"/>
    <mergeCell ref="AE494:AJ494"/>
    <mergeCell ref="AD491:AH491"/>
    <mergeCell ref="AI491:AJ491"/>
    <mergeCell ref="I492:L492"/>
    <mergeCell ref="M492:O492"/>
    <mergeCell ref="P492:Q492"/>
    <mergeCell ref="R492:X492"/>
    <mergeCell ref="Y492:AJ492"/>
    <mergeCell ref="A481:B494"/>
    <mergeCell ref="C481:H481"/>
    <mergeCell ref="I481:AD481"/>
    <mergeCell ref="AE481:AH481"/>
    <mergeCell ref="AI481:AJ481"/>
    <mergeCell ref="C482:H482"/>
    <mergeCell ref="I482:AJ482"/>
    <mergeCell ref="C490:H490"/>
    <mergeCell ref="I490:AJ490"/>
    <mergeCell ref="C491:H492"/>
    <mergeCell ref="I491:J491"/>
    <mergeCell ref="K491:O491"/>
    <mergeCell ref="P491:Q491"/>
    <mergeCell ref="R491:S491"/>
    <mergeCell ref="T491:X491"/>
    <mergeCell ref="Y491:Z491"/>
    <mergeCell ref="AA491:AC491"/>
    <mergeCell ref="C488:H488"/>
    <mergeCell ref="I488:AJ488"/>
    <mergeCell ref="C489:H489"/>
    <mergeCell ref="I489:Y489"/>
    <mergeCell ref="Z489:AD489"/>
    <mergeCell ref="AE489:AJ489"/>
    <mergeCell ref="Q483:AJ483"/>
    <mergeCell ref="I484:AJ484"/>
    <mergeCell ref="I485:AJ485"/>
    <mergeCell ref="C486:H486"/>
    <mergeCell ref="I486:AJ486"/>
    <mergeCell ref="C487:H487"/>
    <mergeCell ref="I487:L487"/>
    <mergeCell ref="M487:V487"/>
    <mergeCell ref="W487:Z487"/>
    <mergeCell ref="AA487:AJ487"/>
    <mergeCell ref="C483:H485"/>
    <mergeCell ref="I483:J483"/>
    <mergeCell ref="K483:P483"/>
    <mergeCell ref="R466:S466"/>
    <mergeCell ref="T466:X466"/>
    <mergeCell ref="D477:H477"/>
    <mergeCell ref="I477:AJ477"/>
    <mergeCell ref="D475:H475"/>
    <mergeCell ref="I475:P475"/>
    <mergeCell ref="Q475:S475"/>
    <mergeCell ref="T475:Z475"/>
    <mergeCell ref="AA475:AJ475"/>
    <mergeCell ref="D476:H476"/>
    <mergeCell ref="Q476:S476"/>
    <mergeCell ref="T476:Z476"/>
    <mergeCell ref="AA476:AJ476"/>
    <mergeCell ref="C472:H472"/>
    <mergeCell ref="I472:AJ472"/>
    <mergeCell ref="C473:H473"/>
    <mergeCell ref="I473:AJ473"/>
    <mergeCell ref="C474:C477"/>
    <mergeCell ref="D474:H474"/>
    <mergeCell ref="I474:P474"/>
    <mergeCell ref="Q474:S474"/>
    <mergeCell ref="T474:Z474"/>
    <mergeCell ref="AA474:AJ474"/>
    <mergeCell ref="A470:B470"/>
    <mergeCell ref="C470:Q470"/>
    <mergeCell ref="R470:AD470"/>
    <mergeCell ref="C471:H471"/>
    <mergeCell ref="I471:AJ471"/>
    <mergeCell ref="C468:H468"/>
    <mergeCell ref="I468:O468"/>
    <mergeCell ref="P468:Q468"/>
    <mergeCell ref="R468:AJ468"/>
    <mergeCell ref="C469:H469"/>
    <mergeCell ref="I469:O469"/>
    <mergeCell ref="P469:Q469"/>
    <mergeCell ref="R469:W469"/>
    <mergeCell ref="X469:AD469"/>
    <mergeCell ref="AE469:AJ469"/>
    <mergeCell ref="Y466:Z466"/>
    <mergeCell ref="AA466:AC466"/>
    <mergeCell ref="AD466:AH466"/>
    <mergeCell ref="AI466:AJ466"/>
    <mergeCell ref="I467:L467"/>
    <mergeCell ref="M467:O467"/>
    <mergeCell ref="P467:Q467"/>
    <mergeCell ref="R467:X467"/>
    <mergeCell ref="Y467:AJ467"/>
    <mergeCell ref="C466:H467"/>
    <mergeCell ref="I466:J466"/>
    <mergeCell ref="A456:B469"/>
    <mergeCell ref="C456:H456"/>
    <mergeCell ref="I456:AD456"/>
    <mergeCell ref="K466:O466"/>
    <mergeCell ref="P466:Q466"/>
    <mergeCell ref="C465:H465"/>
    <mergeCell ref="I465:AJ465"/>
    <mergeCell ref="C462:H462"/>
    <mergeCell ref="I462:L462"/>
    <mergeCell ref="M462:V462"/>
    <mergeCell ref="W462:Z462"/>
    <mergeCell ref="AA462:AJ462"/>
    <mergeCell ref="C463:H463"/>
    <mergeCell ref="I463:AJ463"/>
    <mergeCell ref="I458:J458"/>
    <mergeCell ref="K458:P458"/>
    <mergeCell ref="C452:C455"/>
    <mergeCell ref="D452:H452"/>
    <mergeCell ref="I452:P452"/>
    <mergeCell ref="Q452:S452"/>
    <mergeCell ref="T452:Z452"/>
    <mergeCell ref="C461:H461"/>
    <mergeCell ref="I461:AJ461"/>
    <mergeCell ref="D455:H455"/>
    <mergeCell ref="I455:AJ455"/>
    <mergeCell ref="C457:H457"/>
    <mergeCell ref="I457:AJ457"/>
    <mergeCell ref="C458:H460"/>
    <mergeCell ref="D453:H453"/>
    <mergeCell ref="I453:P453"/>
    <mergeCell ref="Q453:S453"/>
    <mergeCell ref="T453:Z453"/>
    <mergeCell ref="AA453:AJ453"/>
    <mergeCell ref="D454:H454"/>
    <mergeCell ref="Q454:S454"/>
    <mergeCell ref="T454:Z454"/>
    <mergeCell ref="AA454:AJ454"/>
    <mergeCell ref="C464:H464"/>
    <mergeCell ref="I464:Y464"/>
    <mergeCell ref="Z464:AD464"/>
    <mergeCell ref="AE464:AJ464"/>
    <mergeCell ref="C450:H450"/>
    <mergeCell ref="I450:AJ450"/>
    <mergeCell ref="C451:H451"/>
    <mergeCell ref="I451:AJ451"/>
    <mergeCell ref="C440:H440"/>
    <mergeCell ref="I440:L440"/>
    <mergeCell ref="M440:V440"/>
    <mergeCell ref="W440:Z440"/>
    <mergeCell ref="AA440:AJ440"/>
    <mergeCell ref="C441:H441"/>
    <mergeCell ref="I441:AJ441"/>
    <mergeCell ref="A448:B448"/>
    <mergeCell ref="C448:Q448"/>
    <mergeCell ref="R448:AD448"/>
    <mergeCell ref="C449:H449"/>
    <mergeCell ref="I449:AJ449"/>
    <mergeCell ref="C446:H446"/>
    <mergeCell ref="I446:O446"/>
    <mergeCell ref="P446:Q446"/>
    <mergeCell ref="R446:AJ446"/>
    <mergeCell ref="C447:H447"/>
    <mergeCell ref="I447:O447"/>
    <mergeCell ref="P447:Q447"/>
    <mergeCell ref="R447:W447"/>
    <mergeCell ref="X447:AD447"/>
    <mergeCell ref="AE447:AJ447"/>
    <mergeCell ref="C439:H439"/>
    <mergeCell ref="I439:AJ439"/>
    <mergeCell ref="D433:H433"/>
    <mergeCell ref="I433:AJ433"/>
    <mergeCell ref="A434:B447"/>
    <mergeCell ref="C434:H434"/>
    <mergeCell ref="I434:AD434"/>
    <mergeCell ref="AE434:AH434"/>
    <mergeCell ref="AI434:AJ434"/>
    <mergeCell ref="C435:H435"/>
    <mergeCell ref="I435:AJ435"/>
    <mergeCell ref="C436:H438"/>
    <mergeCell ref="Y444:Z444"/>
    <mergeCell ref="AA444:AC444"/>
    <mergeCell ref="AD444:AH444"/>
    <mergeCell ref="AI444:AJ444"/>
    <mergeCell ref="I445:L445"/>
    <mergeCell ref="M445:O445"/>
    <mergeCell ref="P445:Q445"/>
    <mergeCell ref="R445:X445"/>
    <mergeCell ref="C444:H445"/>
    <mergeCell ref="I444:J444"/>
    <mergeCell ref="K444:O444"/>
    <mergeCell ref="P444:Q444"/>
    <mergeCell ref="R444:S444"/>
    <mergeCell ref="T444:X444"/>
    <mergeCell ref="C442:H442"/>
    <mergeCell ref="I442:Y442"/>
    <mergeCell ref="Z442:AD442"/>
    <mergeCell ref="AE442:AJ442"/>
    <mergeCell ref="C443:H443"/>
    <mergeCell ref="I443:AJ443"/>
    <mergeCell ref="D431:H431"/>
    <mergeCell ref="I431:P431"/>
    <mergeCell ref="Q431:S431"/>
    <mergeCell ref="T431:Z431"/>
    <mergeCell ref="AA431:AJ431"/>
    <mergeCell ref="D432:H432"/>
    <mergeCell ref="Q432:S432"/>
    <mergeCell ref="T432:Z432"/>
    <mergeCell ref="AA432:AJ432"/>
    <mergeCell ref="C428:H428"/>
    <mergeCell ref="I428:AJ428"/>
    <mergeCell ref="C429:H429"/>
    <mergeCell ref="I429:AJ429"/>
    <mergeCell ref="C430:C433"/>
    <mergeCell ref="D430:H430"/>
    <mergeCell ref="I430:P430"/>
    <mergeCell ref="Q430:S430"/>
    <mergeCell ref="T430:Z430"/>
    <mergeCell ref="AA430:AJ430"/>
    <mergeCell ref="A426:B426"/>
    <mergeCell ref="C426:Q426"/>
    <mergeCell ref="R426:AD426"/>
    <mergeCell ref="C427:H427"/>
    <mergeCell ref="I427:AJ427"/>
    <mergeCell ref="C424:H424"/>
    <mergeCell ref="I424:O424"/>
    <mergeCell ref="P424:Q424"/>
    <mergeCell ref="R424:AJ424"/>
    <mergeCell ref="C425:H425"/>
    <mergeCell ref="I425:O425"/>
    <mergeCell ref="P425:Q425"/>
    <mergeCell ref="R425:W425"/>
    <mergeCell ref="X425:AD425"/>
    <mergeCell ref="AE425:AJ425"/>
    <mergeCell ref="AD422:AH422"/>
    <mergeCell ref="AI422:AJ422"/>
    <mergeCell ref="I423:L423"/>
    <mergeCell ref="M423:O423"/>
    <mergeCell ref="P423:Q423"/>
    <mergeCell ref="R423:X423"/>
    <mergeCell ref="Y423:AJ423"/>
    <mergeCell ref="A412:B425"/>
    <mergeCell ref="C412:H412"/>
    <mergeCell ref="I412:AD412"/>
    <mergeCell ref="AE412:AH412"/>
    <mergeCell ref="AI412:AJ412"/>
    <mergeCell ref="C413:H413"/>
    <mergeCell ref="I413:AJ413"/>
    <mergeCell ref="C421:H421"/>
    <mergeCell ref="I421:AJ421"/>
    <mergeCell ref="C422:H423"/>
    <mergeCell ref="I422:J422"/>
    <mergeCell ref="K422:O422"/>
    <mergeCell ref="P422:Q422"/>
    <mergeCell ref="R422:S422"/>
    <mergeCell ref="T422:X422"/>
    <mergeCell ref="Y422:Z422"/>
    <mergeCell ref="AA422:AC422"/>
    <mergeCell ref="C419:H419"/>
    <mergeCell ref="I419:AJ419"/>
    <mergeCell ref="C420:H420"/>
    <mergeCell ref="I420:Y420"/>
    <mergeCell ref="Z420:AD420"/>
    <mergeCell ref="AE420:AJ420"/>
    <mergeCell ref="Q414:AJ414"/>
    <mergeCell ref="I415:AJ415"/>
    <mergeCell ref="I416:AJ416"/>
    <mergeCell ref="C417:H417"/>
    <mergeCell ref="I417:AJ417"/>
    <mergeCell ref="C418:H418"/>
    <mergeCell ref="I418:L418"/>
    <mergeCell ref="M418:V418"/>
    <mergeCell ref="W418:Z418"/>
    <mergeCell ref="AA418:AJ418"/>
    <mergeCell ref="C414:H416"/>
    <mergeCell ref="I414:J414"/>
    <mergeCell ref="K414:P414"/>
    <mergeCell ref="K397:O397"/>
    <mergeCell ref="P397:Q397"/>
    <mergeCell ref="R397:S397"/>
    <mergeCell ref="T397:X397"/>
    <mergeCell ref="D408:H408"/>
    <mergeCell ref="I408:AJ408"/>
    <mergeCell ref="D406:H406"/>
    <mergeCell ref="I406:P406"/>
    <mergeCell ref="Q406:S406"/>
    <mergeCell ref="T406:Z406"/>
    <mergeCell ref="AA406:AJ406"/>
    <mergeCell ref="D407:H407"/>
    <mergeCell ref="Q407:S407"/>
    <mergeCell ref="T407:Z407"/>
    <mergeCell ref="AA407:AJ407"/>
    <mergeCell ref="C403:H403"/>
    <mergeCell ref="I403:AJ403"/>
    <mergeCell ref="C404:H404"/>
    <mergeCell ref="I404:AJ404"/>
    <mergeCell ref="C405:C408"/>
    <mergeCell ref="D405:H405"/>
    <mergeCell ref="I405:P405"/>
    <mergeCell ref="Q405:S405"/>
    <mergeCell ref="T405:Z405"/>
    <mergeCell ref="AA405:AJ405"/>
    <mergeCell ref="Q389:AJ389"/>
    <mergeCell ref="I390:AJ390"/>
    <mergeCell ref="I391:AJ391"/>
    <mergeCell ref="C392:H392"/>
    <mergeCell ref="I392:AJ392"/>
    <mergeCell ref="A401:B401"/>
    <mergeCell ref="C401:Q401"/>
    <mergeCell ref="R401:AD401"/>
    <mergeCell ref="C402:H402"/>
    <mergeCell ref="I402:AJ402"/>
    <mergeCell ref="C399:H399"/>
    <mergeCell ref="I399:O399"/>
    <mergeCell ref="P399:Q399"/>
    <mergeCell ref="R399:AJ399"/>
    <mergeCell ref="C400:H400"/>
    <mergeCell ref="I400:O400"/>
    <mergeCell ref="P400:Q400"/>
    <mergeCell ref="R400:W400"/>
    <mergeCell ref="X400:AD400"/>
    <mergeCell ref="AE400:AJ400"/>
    <mergeCell ref="Y397:Z397"/>
    <mergeCell ref="AA397:AC397"/>
    <mergeCell ref="AD397:AH397"/>
    <mergeCell ref="AI397:AJ397"/>
    <mergeCell ref="I398:L398"/>
    <mergeCell ref="M398:O398"/>
    <mergeCell ref="P398:Q398"/>
    <mergeCell ref="R398:X398"/>
    <mergeCell ref="Y398:AJ398"/>
    <mergeCell ref="C397:H398"/>
    <mergeCell ref="I397:J397"/>
    <mergeCell ref="A387:B400"/>
    <mergeCell ref="C387:H387"/>
    <mergeCell ref="I387:AD387"/>
    <mergeCell ref="AE387:AH387"/>
    <mergeCell ref="AI387:AJ387"/>
    <mergeCell ref="C388:H388"/>
    <mergeCell ref="I388:AJ388"/>
    <mergeCell ref="C389:H391"/>
    <mergeCell ref="D384:H384"/>
    <mergeCell ref="I384:P384"/>
    <mergeCell ref="Q384:S384"/>
    <mergeCell ref="T384:Z384"/>
    <mergeCell ref="AA384:AJ384"/>
    <mergeCell ref="D385:H385"/>
    <mergeCell ref="Q385:S385"/>
    <mergeCell ref="T385:Z385"/>
    <mergeCell ref="AA385:AJ385"/>
    <mergeCell ref="C395:H395"/>
    <mergeCell ref="I395:Y395"/>
    <mergeCell ref="Z395:AD395"/>
    <mergeCell ref="AE395:AJ395"/>
    <mergeCell ref="C396:H396"/>
    <mergeCell ref="I396:AJ396"/>
    <mergeCell ref="C393:H393"/>
    <mergeCell ref="I393:L393"/>
    <mergeCell ref="M393:V393"/>
    <mergeCell ref="W393:Z393"/>
    <mergeCell ref="AA393:AJ393"/>
    <mergeCell ref="C394:H394"/>
    <mergeCell ref="I394:AJ394"/>
    <mergeCell ref="I389:J389"/>
    <mergeCell ref="K389:P389"/>
    <mergeCell ref="C383:C386"/>
    <mergeCell ref="D383:H383"/>
    <mergeCell ref="I383:P383"/>
    <mergeCell ref="Q383:S383"/>
    <mergeCell ref="T383:Z383"/>
    <mergeCell ref="AA383:AJ383"/>
    <mergeCell ref="A379:B379"/>
    <mergeCell ref="C379:Q379"/>
    <mergeCell ref="R379:AD379"/>
    <mergeCell ref="C380:H380"/>
    <mergeCell ref="I380:AJ380"/>
    <mergeCell ref="C377:H377"/>
    <mergeCell ref="I377:O377"/>
    <mergeCell ref="P377:Q377"/>
    <mergeCell ref="R377:AJ377"/>
    <mergeCell ref="C378:H378"/>
    <mergeCell ref="I378:O378"/>
    <mergeCell ref="P378:Q378"/>
    <mergeCell ref="R378:W378"/>
    <mergeCell ref="X378:AD378"/>
    <mergeCell ref="AE378:AJ378"/>
    <mergeCell ref="D386:H386"/>
    <mergeCell ref="I386:AJ386"/>
    <mergeCell ref="Y376:AJ376"/>
    <mergeCell ref="C375:H376"/>
    <mergeCell ref="I375:J375"/>
    <mergeCell ref="K375:O375"/>
    <mergeCell ref="P375:Q375"/>
    <mergeCell ref="R375:S375"/>
    <mergeCell ref="T375:X375"/>
    <mergeCell ref="C373:H373"/>
    <mergeCell ref="I373:Y373"/>
    <mergeCell ref="Z373:AD373"/>
    <mergeCell ref="AE373:AJ373"/>
    <mergeCell ref="C374:H374"/>
    <mergeCell ref="I374:AJ374"/>
    <mergeCell ref="C381:H381"/>
    <mergeCell ref="I381:AJ381"/>
    <mergeCell ref="C382:H382"/>
    <mergeCell ref="I382:AJ382"/>
    <mergeCell ref="C371:H371"/>
    <mergeCell ref="I371:L371"/>
    <mergeCell ref="M371:V371"/>
    <mergeCell ref="W371:Z371"/>
    <mergeCell ref="AA371:AJ371"/>
    <mergeCell ref="C372:H372"/>
    <mergeCell ref="I372:AJ372"/>
    <mergeCell ref="I367:J367"/>
    <mergeCell ref="K367:P367"/>
    <mergeCell ref="Q367:AJ367"/>
    <mergeCell ref="I368:AJ368"/>
    <mergeCell ref="I369:AJ369"/>
    <mergeCell ref="C370:H370"/>
    <mergeCell ref="I370:AJ370"/>
    <mergeCell ref="D364:H364"/>
    <mergeCell ref="I364:AJ364"/>
    <mergeCell ref="A365:B378"/>
    <mergeCell ref="C365:H365"/>
    <mergeCell ref="I365:AD365"/>
    <mergeCell ref="AE365:AH365"/>
    <mergeCell ref="AI365:AJ365"/>
    <mergeCell ref="C366:H366"/>
    <mergeCell ref="I366:AJ366"/>
    <mergeCell ref="C367:H369"/>
    <mergeCell ref="Y375:Z375"/>
    <mergeCell ref="AA375:AC375"/>
    <mergeCell ref="AD375:AH375"/>
    <mergeCell ref="AI375:AJ375"/>
    <mergeCell ref="I376:L376"/>
    <mergeCell ref="M376:O376"/>
    <mergeCell ref="P376:Q376"/>
    <mergeCell ref="R376:X376"/>
    <mergeCell ref="D362:H362"/>
    <mergeCell ref="I362:P362"/>
    <mergeCell ref="Q362:S362"/>
    <mergeCell ref="T362:Z362"/>
    <mergeCell ref="AA362:AJ362"/>
    <mergeCell ref="D363:H363"/>
    <mergeCell ref="Q363:S363"/>
    <mergeCell ref="T363:Z363"/>
    <mergeCell ref="AA363:AJ363"/>
    <mergeCell ref="C359:H359"/>
    <mergeCell ref="I359:AJ359"/>
    <mergeCell ref="C360:H360"/>
    <mergeCell ref="I360:AJ360"/>
    <mergeCell ref="C361:C364"/>
    <mergeCell ref="D361:H361"/>
    <mergeCell ref="I361:P361"/>
    <mergeCell ref="Q361:S361"/>
    <mergeCell ref="T361:Z361"/>
    <mergeCell ref="AA361:AJ361"/>
    <mergeCell ref="A357:B357"/>
    <mergeCell ref="C357:Q357"/>
    <mergeCell ref="R357:AD357"/>
    <mergeCell ref="C358:H358"/>
    <mergeCell ref="I358:AJ358"/>
    <mergeCell ref="C355:H355"/>
    <mergeCell ref="I355:O355"/>
    <mergeCell ref="P355:Q355"/>
    <mergeCell ref="R355:AJ355"/>
    <mergeCell ref="C356:H356"/>
    <mergeCell ref="I356:O356"/>
    <mergeCell ref="P356:Q356"/>
    <mergeCell ref="R356:W356"/>
    <mergeCell ref="X356:AD356"/>
    <mergeCell ref="AE356:AJ356"/>
    <mergeCell ref="AD353:AH353"/>
    <mergeCell ref="AI353:AJ353"/>
    <mergeCell ref="I354:L354"/>
    <mergeCell ref="M354:O354"/>
    <mergeCell ref="P354:Q354"/>
    <mergeCell ref="R354:X354"/>
    <mergeCell ref="Y354:AJ354"/>
    <mergeCell ref="A343:B356"/>
    <mergeCell ref="C343:H343"/>
    <mergeCell ref="I343:AD343"/>
    <mergeCell ref="AE343:AH343"/>
    <mergeCell ref="AI343:AJ343"/>
    <mergeCell ref="C344:H344"/>
    <mergeCell ref="I344:AJ344"/>
    <mergeCell ref="C352:H352"/>
    <mergeCell ref="I352:AJ352"/>
    <mergeCell ref="C353:H354"/>
    <mergeCell ref="I353:J353"/>
    <mergeCell ref="K353:O353"/>
    <mergeCell ref="P353:Q353"/>
    <mergeCell ref="R353:S353"/>
    <mergeCell ref="T353:X353"/>
    <mergeCell ref="Y353:Z353"/>
    <mergeCell ref="AA353:AC353"/>
    <mergeCell ref="C350:H350"/>
    <mergeCell ref="I350:AJ350"/>
    <mergeCell ref="C351:H351"/>
    <mergeCell ref="I351:Y351"/>
    <mergeCell ref="Z351:AD351"/>
    <mergeCell ref="AE351:AJ351"/>
    <mergeCell ref="Q345:AJ345"/>
    <mergeCell ref="I346:AJ346"/>
    <mergeCell ref="I347:AJ347"/>
    <mergeCell ref="C348:H348"/>
    <mergeCell ref="I348:AJ348"/>
    <mergeCell ref="C349:H349"/>
    <mergeCell ref="I349:L349"/>
    <mergeCell ref="M349:V349"/>
    <mergeCell ref="W349:Z349"/>
    <mergeCell ref="AA349:AJ349"/>
    <mergeCell ref="C345:H347"/>
    <mergeCell ref="I345:J345"/>
    <mergeCell ref="K345:P345"/>
    <mergeCell ref="K328:O328"/>
    <mergeCell ref="P328:Q328"/>
    <mergeCell ref="R328:S328"/>
    <mergeCell ref="T328:X328"/>
    <mergeCell ref="D339:H339"/>
    <mergeCell ref="I339:AJ339"/>
    <mergeCell ref="D337:H337"/>
    <mergeCell ref="I337:P337"/>
    <mergeCell ref="Q337:S337"/>
    <mergeCell ref="T337:Z337"/>
    <mergeCell ref="AA337:AJ337"/>
    <mergeCell ref="D338:H338"/>
    <mergeCell ref="Q338:S338"/>
    <mergeCell ref="T338:Z338"/>
    <mergeCell ref="AA338:AJ338"/>
    <mergeCell ref="C334:H334"/>
    <mergeCell ref="I334:AJ334"/>
    <mergeCell ref="C335:H335"/>
    <mergeCell ref="I335:AJ335"/>
    <mergeCell ref="C336:C339"/>
    <mergeCell ref="D336:H336"/>
    <mergeCell ref="I336:P336"/>
    <mergeCell ref="Q336:S336"/>
    <mergeCell ref="T336:Z336"/>
    <mergeCell ref="AA336:AJ336"/>
    <mergeCell ref="Q320:AJ320"/>
    <mergeCell ref="I321:AJ321"/>
    <mergeCell ref="I322:AJ322"/>
    <mergeCell ref="C323:H323"/>
    <mergeCell ref="I323:AJ323"/>
    <mergeCell ref="A332:B332"/>
    <mergeCell ref="C332:Q332"/>
    <mergeCell ref="R332:AD332"/>
    <mergeCell ref="C333:H333"/>
    <mergeCell ref="I333:AJ333"/>
    <mergeCell ref="C330:H330"/>
    <mergeCell ref="I330:O330"/>
    <mergeCell ref="P330:Q330"/>
    <mergeCell ref="R330:AJ330"/>
    <mergeCell ref="C331:H331"/>
    <mergeCell ref="I331:O331"/>
    <mergeCell ref="P331:Q331"/>
    <mergeCell ref="R331:W331"/>
    <mergeCell ref="X331:AD331"/>
    <mergeCell ref="AE331:AJ331"/>
    <mergeCell ref="Y328:Z328"/>
    <mergeCell ref="AA328:AC328"/>
    <mergeCell ref="AD328:AH328"/>
    <mergeCell ref="AI328:AJ328"/>
    <mergeCell ref="I329:L329"/>
    <mergeCell ref="M329:O329"/>
    <mergeCell ref="P329:Q329"/>
    <mergeCell ref="R329:X329"/>
    <mergeCell ref="Y329:AJ329"/>
    <mergeCell ref="C328:H329"/>
    <mergeCell ref="I328:J328"/>
    <mergeCell ref="A318:B331"/>
    <mergeCell ref="C318:H318"/>
    <mergeCell ref="I318:AD318"/>
    <mergeCell ref="AE318:AH318"/>
    <mergeCell ref="AI318:AJ318"/>
    <mergeCell ref="C319:H319"/>
    <mergeCell ref="I319:AJ319"/>
    <mergeCell ref="C320:H322"/>
    <mergeCell ref="D315:H315"/>
    <mergeCell ref="I315:P315"/>
    <mergeCell ref="Q315:S315"/>
    <mergeCell ref="T315:Z315"/>
    <mergeCell ref="AA315:AJ315"/>
    <mergeCell ref="D316:H316"/>
    <mergeCell ref="Q316:S316"/>
    <mergeCell ref="T316:Z316"/>
    <mergeCell ref="AA316:AJ316"/>
    <mergeCell ref="C326:H326"/>
    <mergeCell ref="I326:Y326"/>
    <mergeCell ref="Z326:AD326"/>
    <mergeCell ref="AE326:AJ326"/>
    <mergeCell ref="C327:H327"/>
    <mergeCell ref="I327:AJ327"/>
    <mergeCell ref="C324:H324"/>
    <mergeCell ref="I324:L324"/>
    <mergeCell ref="M324:V324"/>
    <mergeCell ref="W324:Z324"/>
    <mergeCell ref="AA324:AJ324"/>
    <mergeCell ref="C325:H325"/>
    <mergeCell ref="I325:AJ325"/>
    <mergeCell ref="I320:J320"/>
    <mergeCell ref="K320:P320"/>
    <mergeCell ref="C314:C317"/>
    <mergeCell ref="D314:H314"/>
    <mergeCell ref="I314:P314"/>
    <mergeCell ref="Q314:S314"/>
    <mergeCell ref="T314:Z314"/>
    <mergeCell ref="AA314:AJ314"/>
    <mergeCell ref="A310:B310"/>
    <mergeCell ref="C310:Q310"/>
    <mergeCell ref="R310:AD310"/>
    <mergeCell ref="C311:H311"/>
    <mergeCell ref="I311:AJ311"/>
    <mergeCell ref="C308:H308"/>
    <mergeCell ref="I308:O308"/>
    <mergeCell ref="P308:Q308"/>
    <mergeCell ref="R308:AJ308"/>
    <mergeCell ref="C309:H309"/>
    <mergeCell ref="I309:O309"/>
    <mergeCell ref="P309:Q309"/>
    <mergeCell ref="R309:W309"/>
    <mergeCell ref="X309:AD309"/>
    <mergeCell ref="AE309:AJ309"/>
    <mergeCell ref="D317:H317"/>
    <mergeCell ref="I317:AJ317"/>
    <mergeCell ref="Y307:AJ307"/>
    <mergeCell ref="C306:H307"/>
    <mergeCell ref="I306:J306"/>
    <mergeCell ref="K306:O306"/>
    <mergeCell ref="P306:Q306"/>
    <mergeCell ref="R306:S306"/>
    <mergeCell ref="T306:X306"/>
    <mergeCell ref="C304:H304"/>
    <mergeCell ref="I304:Y304"/>
    <mergeCell ref="Z304:AD304"/>
    <mergeCell ref="AE304:AJ304"/>
    <mergeCell ref="C305:H305"/>
    <mergeCell ref="I305:AJ305"/>
    <mergeCell ref="C312:H312"/>
    <mergeCell ref="I312:AJ312"/>
    <mergeCell ref="C313:H313"/>
    <mergeCell ref="I313:AJ313"/>
    <mergeCell ref="C302:H302"/>
    <mergeCell ref="I302:L302"/>
    <mergeCell ref="M302:V302"/>
    <mergeCell ref="W302:Z302"/>
    <mergeCell ref="AA302:AJ302"/>
    <mergeCell ref="C303:H303"/>
    <mergeCell ref="I303:AJ303"/>
    <mergeCell ref="I298:J298"/>
    <mergeCell ref="K298:P298"/>
    <mergeCell ref="Q298:AJ298"/>
    <mergeCell ref="I299:AJ299"/>
    <mergeCell ref="I300:AJ300"/>
    <mergeCell ref="C301:H301"/>
    <mergeCell ref="I301:AJ301"/>
    <mergeCell ref="D295:H295"/>
    <mergeCell ref="I295:AJ295"/>
    <mergeCell ref="A296:B309"/>
    <mergeCell ref="C296:H296"/>
    <mergeCell ref="I296:AD296"/>
    <mergeCell ref="AE296:AH296"/>
    <mergeCell ref="AI296:AJ296"/>
    <mergeCell ref="C297:H297"/>
    <mergeCell ref="I297:AJ297"/>
    <mergeCell ref="C298:H300"/>
    <mergeCell ref="Y306:Z306"/>
    <mergeCell ref="AA306:AC306"/>
    <mergeCell ref="AD306:AH306"/>
    <mergeCell ref="AI306:AJ306"/>
    <mergeCell ref="I307:L307"/>
    <mergeCell ref="M307:O307"/>
    <mergeCell ref="P307:Q307"/>
    <mergeCell ref="R307:X307"/>
    <mergeCell ref="D293:H293"/>
    <mergeCell ref="I293:P293"/>
    <mergeCell ref="Q293:S293"/>
    <mergeCell ref="T293:Z293"/>
    <mergeCell ref="AA293:AJ293"/>
    <mergeCell ref="D294:H294"/>
    <mergeCell ref="Q294:S294"/>
    <mergeCell ref="T294:Z294"/>
    <mergeCell ref="AA294:AJ294"/>
    <mergeCell ref="C290:H290"/>
    <mergeCell ref="I290:AJ290"/>
    <mergeCell ref="C291:H291"/>
    <mergeCell ref="I291:AJ291"/>
    <mergeCell ref="C292:C295"/>
    <mergeCell ref="D292:H292"/>
    <mergeCell ref="I292:P292"/>
    <mergeCell ref="Q292:S292"/>
    <mergeCell ref="T292:Z292"/>
    <mergeCell ref="AA292:AJ292"/>
    <mergeCell ref="A288:B288"/>
    <mergeCell ref="C288:Q288"/>
    <mergeCell ref="R288:AD288"/>
    <mergeCell ref="C289:H289"/>
    <mergeCell ref="I289:AJ289"/>
    <mergeCell ref="C286:H286"/>
    <mergeCell ref="I286:O286"/>
    <mergeCell ref="P286:Q286"/>
    <mergeCell ref="R286:AJ286"/>
    <mergeCell ref="C287:H287"/>
    <mergeCell ref="I287:O287"/>
    <mergeCell ref="P287:Q287"/>
    <mergeCell ref="R287:W287"/>
    <mergeCell ref="X287:AD287"/>
    <mergeCell ref="AE287:AJ287"/>
    <mergeCell ref="AD284:AH284"/>
    <mergeCell ref="AI284:AJ284"/>
    <mergeCell ref="I285:L285"/>
    <mergeCell ref="M285:O285"/>
    <mergeCell ref="P285:Q285"/>
    <mergeCell ref="R285:X285"/>
    <mergeCell ref="Y285:AJ285"/>
    <mergeCell ref="A274:B287"/>
    <mergeCell ref="C274:H274"/>
    <mergeCell ref="I274:AD274"/>
    <mergeCell ref="AE274:AH274"/>
    <mergeCell ref="AI274:AJ274"/>
    <mergeCell ref="C275:H275"/>
    <mergeCell ref="I275:AJ275"/>
    <mergeCell ref="C283:H283"/>
    <mergeCell ref="I283:AJ283"/>
    <mergeCell ref="C284:H285"/>
    <mergeCell ref="I284:J284"/>
    <mergeCell ref="K284:O284"/>
    <mergeCell ref="P284:Q284"/>
    <mergeCell ref="R284:S284"/>
    <mergeCell ref="T284:X284"/>
    <mergeCell ref="Y284:Z284"/>
    <mergeCell ref="AA284:AC284"/>
    <mergeCell ref="C281:H281"/>
    <mergeCell ref="I281:AJ281"/>
    <mergeCell ref="C282:H282"/>
    <mergeCell ref="I282:Y282"/>
    <mergeCell ref="Z282:AD282"/>
    <mergeCell ref="AE282:AJ282"/>
    <mergeCell ref="Q276:AJ276"/>
    <mergeCell ref="I277:AJ277"/>
    <mergeCell ref="I278:AJ278"/>
    <mergeCell ref="C279:H279"/>
    <mergeCell ref="I279:AJ279"/>
    <mergeCell ref="C280:H280"/>
    <mergeCell ref="I280:L280"/>
    <mergeCell ref="M280:V280"/>
    <mergeCell ref="W280:Z280"/>
    <mergeCell ref="AA280:AJ280"/>
    <mergeCell ref="C276:H278"/>
    <mergeCell ref="I276:J276"/>
    <mergeCell ref="K276:P276"/>
    <mergeCell ref="K190:O190"/>
    <mergeCell ref="P190:Q190"/>
    <mergeCell ref="R190:S190"/>
    <mergeCell ref="T190:X190"/>
    <mergeCell ref="D201:H201"/>
    <mergeCell ref="I201:AJ201"/>
    <mergeCell ref="D199:H199"/>
    <mergeCell ref="I199:P199"/>
    <mergeCell ref="Q199:S199"/>
    <mergeCell ref="T199:Z199"/>
    <mergeCell ref="AA199:AJ199"/>
    <mergeCell ref="D200:H200"/>
    <mergeCell ref="Q200:S200"/>
    <mergeCell ref="T200:Z200"/>
    <mergeCell ref="AA200:AJ200"/>
    <mergeCell ref="C196:H196"/>
    <mergeCell ref="I196:AJ196"/>
    <mergeCell ref="C197:H197"/>
    <mergeCell ref="I197:AJ197"/>
    <mergeCell ref="C198:C201"/>
    <mergeCell ref="D198:H198"/>
    <mergeCell ref="I198:P198"/>
    <mergeCell ref="Q198:S198"/>
    <mergeCell ref="T198:Z198"/>
    <mergeCell ref="AA198:AJ198"/>
    <mergeCell ref="C190:H191"/>
    <mergeCell ref="I190:J190"/>
    <mergeCell ref="AG202:AJ202"/>
    <mergeCell ref="Y204:AA204"/>
    <mergeCell ref="Q182:AJ182"/>
    <mergeCell ref="I183:AJ183"/>
    <mergeCell ref="I184:AJ184"/>
    <mergeCell ref="C185:H185"/>
    <mergeCell ref="I185:AJ185"/>
    <mergeCell ref="A194:B194"/>
    <mergeCell ref="C194:Q194"/>
    <mergeCell ref="R194:AD194"/>
    <mergeCell ref="C195:H195"/>
    <mergeCell ref="I195:AJ195"/>
    <mergeCell ref="C192:H192"/>
    <mergeCell ref="I192:O192"/>
    <mergeCell ref="P192:Q192"/>
    <mergeCell ref="R192:AJ192"/>
    <mergeCell ref="C193:H193"/>
    <mergeCell ref="I193:O193"/>
    <mergeCell ref="P193:Q193"/>
    <mergeCell ref="R193:W193"/>
    <mergeCell ref="X193:AD193"/>
    <mergeCell ref="AE193:AJ193"/>
    <mergeCell ref="Y190:Z190"/>
    <mergeCell ref="AA190:AC190"/>
    <mergeCell ref="AD190:AH190"/>
    <mergeCell ref="AI190:AJ190"/>
    <mergeCell ref="I191:L191"/>
    <mergeCell ref="M191:O191"/>
    <mergeCell ref="P191:Q191"/>
    <mergeCell ref="R191:X191"/>
    <mergeCell ref="Y191:AJ191"/>
    <mergeCell ref="A180:B193"/>
    <mergeCell ref="C180:H180"/>
    <mergeCell ref="I180:AD180"/>
    <mergeCell ref="AE180:AH180"/>
    <mergeCell ref="AI180:AJ180"/>
    <mergeCell ref="C181:H181"/>
    <mergeCell ref="I181:AJ181"/>
    <mergeCell ref="C182:H184"/>
    <mergeCell ref="D177:H177"/>
    <mergeCell ref="I177:P177"/>
    <mergeCell ref="Q177:S177"/>
    <mergeCell ref="T177:Z177"/>
    <mergeCell ref="AA177:AJ177"/>
    <mergeCell ref="D178:H178"/>
    <mergeCell ref="Q178:S178"/>
    <mergeCell ref="T178:Z178"/>
    <mergeCell ref="AA178:AJ178"/>
    <mergeCell ref="C188:H188"/>
    <mergeCell ref="I188:Y188"/>
    <mergeCell ref="Z188:AD188"/>
    <mergeCell ref="AE188:AJ188"/>
    <mergeCell ref="C189:H189"/>
    <mergeCell ref="I189:AJ189"/>
    <mergeCell ref="C186:H186"/>
    <mergeCell ref="I186:L186"/>
    <mergeCell ref="M186:V186"/>
    <mergeCell ref="W186:Z186"/>
    <mergeCell ref="AA186:AJ186"/>
    <mergeCell ref="C187:H187"/>
    <mergeCell ref="I187:AJ187"/>
    <mergeCell ref="I182:J182"/>
    <mergeCell ref="K182:P182"/>
    <mergeCell ref="C176:C179"/>
    <mergeCell ref="D176:H176"/>
    <mergeCell ref="I176:P176"/>
    <mergeCell ref="Q176:S176"/>
    <mergeCell ref="T176:Z176"/>
    <mergeCell ref="AA176:AJ176"/>
    <mergeCell ref="A172:B172"/>
    <mergeCell ref="C172:Q172"/>
    <mergeCell ref="R172:AD172"/>
    <mergeCell ref="C173:H173"/>
    <mergeCell ref="I173:AJ173"/>
    <mergeCell ref="C170:H170"/>
    <mergeCell ref="I170:O170"/>
    <mergeCell ref="P170:Q170"/>
    <mergeCell ref="R170:AJ170"/>
    <mergeCell ref="C171:H171"/>
    <mergeCell ref="I171:O171"/>
    <mergeCell ref="P171:Q171"/>
    <mergeCell ref="R171:W171"/>
    <mergeCell ref="X171:AD171"/>
    <mergeCell ref="AE171:AJ171"/>
    <mergeCell ref="D179:H179"/>
    <mergeCell ref="I179:AJ179"/>
    <mergeCell ref="Y169:AJ169"/>
    <mergeCell ref="C168:H169"/>
    <mergeCell ref="I168:J168"/>
    <mergeCell ref="K168:O168"/>
    <mergeCell ref="P168:Q168"/>
    <mergeCell ref="R168:S168"/>
    <mergeCell ref="T168:X168"/>
    <mergeCell ref="C166:H166"/>
    <mergeCell ref="I166:Y166"/>
    <mergeCell ref="Z166:AD166"/>
    <mergeCell ref="AE166:AJ166"/>
    <mergeCell ref="C167:H167"/>
    <mergeCell ref="I167:AJ167"/>
    <mergeCell ref="C174:H174"/>
    <mergeCell ref="I174:AJ174"/>
    <mergeCell ref="C175:H175"/>
    <mergeCell ref="I175:AJ175"/>
    <mergeCell ref="C164:H164"/>
    <mergeCell ref="I164:L164"/>
    <mergeCell ref="M164:V164"/>
    <mergeCell ref="W164:Z164"/>
    <mergeCell ref="AA164:AJ164"/>
    <mergeCell ref="C165:H165"/>
    <mergeCell ref="I165:AJ165"/>
    <mergeCell ref="I160:J160"/>
    <mergeCell ref="K160:P160"/>
    <mergeCell ref="Q160:AJ160"/>
    <mergeCell ref="I161:AJ161"/>
    <mergeCell ref="I162:AJ162"/>
    <mergeCell ref="C163:H163"/>
    <mergeCell ref="I163:AJ163"/>
    <mergeCell ref="D157:H157"/>
    <mergeCell ref="I157:AJ157"/>
    <mergeCell ref="A158:B171"/>
    <mergeCell ref="C158:H158"/>
    <mergeCell ref="I158:AD158"/>
    <mergeCell ref="AE158:AH158"/>
    <mergeCell ref="AI158:AJ158"/>
    <mergeCell ref="C159:H159"/>
    <mergeCell ref="I159:AJ159"/>
    <mergeCell ref="C160:H162"/>
    <mergeCell ref="Y168:Z168"/>
    <mergeCell ref="AA168:AC168"/>
    <mergeCell ref="AD168:AH168"/>
    <mergeCell ref="AI168:AJ168"/>
    <mergeCell ref="I169:L169"/>
    <mergeCell ref="M169:O169"/>
    <mergeCell ref="P169:Q169"/>
    <mergeCell ref="R169:X169"/>
    <mergeCell ref="D155:H155"/>
    <mergeCell ref="I155:P155"/>
    <mergeCell ref="Q155:S155"/>
    <mergeCell ref="T155:Z155"/>
    <mergeCell ref="AA155:AJ155"/>
    <mergeCell ref="D156:H156"/>
    <mergeCell ref="Q156:S156"/>
    <mergeCell ref="T156:Z156"/>
    <mergeCell ref="AA156:AJ156"/>
    <mergeCell ref="C152:H152"/>
    <mergeCell ref="I152:AJ152"/>
    <mergeCell ref="C153:H153"/>
    <mergeCell ref="I153:AJ153"/>
    <mergeCell ref="C154:C157"/>
    <mergeCell ref="D154:H154"/>
    <mergeCell ref="I154:P154"/>
    <mergeCell ref="Q154:S154"/>
    <mergeCell ref="T154:Z154"/>
    <mergeCell ref="AA154:AJ154"/>
    <mergeCell ref="A150:B150"/>
    <mergeCell ref="C150:Q150"/>
    <mergeCell ref="R150:AD150"/>
    <mergeCell ref="C151:H151"/>
    <mergeCell ref="I151:AJ151"/>
    <mergeCell ref="C148:H148"/>
    <mergeCell ref="I148:O148"/>
    <mergeCell ref="P148:Q148"/>
    <mergeCell ref="R148:AJ148"/>
    <mergeCell ref="C149:H149"/>
    <mergeCell ref="I149:O149"/>
    <mergeCell ref="P149:Q149"/>
    <mergeCell ref="R149:W149"/>
    <mergeCell ref="X149:AD149"/>
    <mergeCell ref="AE149:AJ149"/>
    <mergeCell ref="AD146:AH146"/>
    <mergeCell ref="AI146:AJ146"/>
    <mergeCell ref="I147:L147"/>
    <mergeCell ref="M147:O147"/>
    <mergeCell ref="P147:Q147"/>
    <mergeCell ref="R147:X147"/>
    <mergeCell ref="Y147:AJ147"/>
    <mergeCell ref="A136:B149"/>
    <mergeCell ref="C136:H136"/>
    <mergeCell ref="I136:AD136"/>
    <mergeCell ref="AE136:AH136"/>
    <mergeCell ref="AI136:AJ136"/>
    <mergeCell ref="C137:H137"/>
    <mergeCell ref="I137:AJ137"/>
    <mergeCell ref="C145:H145"/>
    <mergeCell ref="I145:AJ145"/>
    <mergeCell ref="C146:H147"/>
    <mergeCell ref="I146:J146"/>
    <mergeCell ref="K146:O146"/>
    <mergeCell ref="P146:Q146"/>
    <mergeCell ref="R146:S146"/>
    <mergeCell ref="T146:X146"/>
    <mergeCell ref="Y146:Z146"/>
    <mergeCell ref="AA146:AC146"/>
    <mergeCell ref="C143:H143"/>
    <mergeCell ref="I143:AJ143"/>
    <mergeCell ref="C144:H144"/>
    <mergeCell ref="I144:Y144"/>
    <mergeCell ref="Z144:AD144"/>
    <mergeCell ref="AE144:AJ144"/>
    <mergeCell ref="Q138:AJ138"/>
    <mergeCell ref="I139:AJ139"/>
    <mergeCell ref="I140:AJ140"/>
    <mergeCell ref="C141:H141"/>
    <mergeCell ref="I141:AJ141"/>
    <mergeCell ref="C142:H142"/>
    <mergeCell ref="I142:L142"/>
    <mergeCell ref="M142:V142"/>
    <mergeCell ref="W142:Z142"/>
    <mergeCell ref="AA142:AJ142"/>
    <mergeCell ref="C138:H140"/>
    <mergeCell ref="I138:J138"/>
    <mergeCell ref="K138:P138"/>
    <mergeCell ref="K120:O120"/>
    <mergeCell ref="P120:Q120"/>
    <mergeCell ref="R120:S120"/>
    <mergeCell ref="T120:X120"/>
    <mergeCell ref="D131:H131"/>
    <mergeCell ref="I131:AJ131"/>
    <mergeCell ref="AG133:AJ133"/>
    <mergeCell ref="Y135:AA135"/>
    <mergeCell ref="AB135:AD135"/>
    <mergeCell ref="AE135:AG135"/>
    <mergeCell ref="AH135:AJ135"/>
    <mergeCell ref="D129:H129"/>
    <mergeCell ref="I129:P129"/>
    <mergeCell ref="Q129:S129"/>
    <mergeCell ref="T129:Z129"/>
    <mergeCell ref="AA129:AJ129"/>
    <mergeCell ref="D130:H130"/>
    <mergeCell ref="Q130:S130"/>
    <mergeCell ref="T130:Z130"/>
    <mergeCell ref="AA130:AJ130"/>
    <mergeCell ref="C126:H126"/>
    <mergeCell ref="I126:AJ126"/>
    <mergeCell ref="C127:H127"/>
    <mergeCell ref="I127:AJ127"/>
    <mergeCell ref="C128:C131"/>
    <mergeCell ref="D128:H128"/>
    <mergeCell ref="I128:P128"/>
    <mergeCell ref="Q128:S128"/>
    <mergeCell ref="T128:Z128"/>
    <mergeCell ref="AA128:AJ128"/>
    <mergeCell ref="Q112:AJ112"/>
    <mergeCell ref="I113:AJ113"/>
    <mergeCell ref="I114:AJ114"/>
    <mergeCell ref="C115:H115"/>
    <mergeCell ref="I115:AJ115"/>
    <mergeCell ref="A124:B124"/>
    <mergeCell ref="C124:Q124"/>
    <mergeCell ref="R124:AD124"/>
    <mergeCell ref="C125:H125"/>
    <mergeCell ref="I125:AJ125"/>
    <mergeCell ref="C122:H122"/>
    <mergeCell ref="I122:O122"/>
    <mergeCell ref="P122:Q122"/>
    <mergeCell ref="R122:AJ122"/>
    <mergeCell ref="C123:H123"/>
    <mergeCell ref="I123:O123"/>
    <mergeCell ref="P123:Q123"/>
    <mergeCell ref="R123:W123"/>
    <mergeCell ref="X123:AD123"/>
    <mergeCell ref="AE123:AJ123"/>
    <mergeCell ref="Y120:Z120"/>
    <mergeCell ref="AA120:AC120"/>
    <mergeCell ref="AD120:AH120"/>
    <mergeCell ref="AI120:AJ120"/>
    <mergeCell ref="I121:L121"/>
    <mergeCell ref="M121:O121"/>
    <mergeCell ref="P121:Q121"/>
    <mergeCell ref="R121:X121"/>
    <mergeCell ref="Y121:AJ121"/>
    <mergeCell ref="C120:H121"/>
    <mergeCell ref="I120:J120"/>
    <mergeCell ref="A110:B123"/>
    <mergeCell ref="C110:H110"/>
    <mergeCell ref="I110:AD110"/>
    <mergeCell ref="AE110:AH110"/>
    <mergeCell ref="AI110:AJ110"/>
    <mergeCell ref="C111:H111"/>
    <mergeCell ref="I111:AJ111"/>
    <mergeCell ref="C112:H114"/>
    <mergeCell ref="D107:H107"/>
    <mergeCell ref="I107:P107"/>
    <mergeCell ref="Q107:S107"/>
    <mergeCell ref="T107:Z107"/>
    <mergeCell ref="AA107:AJ107"/>
    <mergeCell ref="D108:H108"/>
    <mergeCell ref="Q108:S108"/>
    <mergeCell ref="T108:Z108"/>
    <mergeCell ref="AA108:AJ108"/>
    <mergeCell ref="C118:H118"/>
    <mergeCell ref="I118:Y118"/>
    <mergeCell ref="Z118:AD118"/>
    <mergeCell ref="AE118:AJ118"/>
    <mergeCell ref="C119:H119"/>
    <mergeCell ref="I119:AJ119"/>
    <mergeCell ref="C116:H116"/>
    <mergeCell ref="I116:L116"/>
    <mergeCell ref="M116:V116"/>
    <mergeCell ref="W116:Z116"/>
    <mergeCell ref="AA116:AJ116"/>
    <mergeCell ref="C117:H117"/>
    <mergeCell ref="I117:AJ117"/>
    <mergeCell ref="I112:J112"/>
    <mergeCell ref="K112:P112"/>
    <mergeCell ref="C106:C109"/>
    <mergeCell ref="D106:H106"/>
    <mergeCell ref="I106:P106"/>
    <mergeCell ref="Q106:S106"/>
    <mergeCell ref="T106:Z106"/>
    <mergeCell ref="AA106:AJ106"/>
    <mergeCell ref="A102:B102"/>
    <mergeCell ref="C102:Q102"/>
    <mergeCell ref="R102:AD102"/>
    <mergeCell ref="C103:H103"/>
    <mergeCell ref="I103:AJ103"/>
    <mergeCell ref="C100:H100"/>
    <mergeCell ref="I100:O100"/>
    <mergeCell ref="P100:Q100"/>
    <mergeCell ref="R100:AJ100"/>
    <mergeCell ref="C101:H101"/>
    <mergeCell ref="I101:O101"/>
    <mergeCell ref="P101:Q101"/>
    <mergeCell ref="R101:W101"/>
    <mergeCell ref="X101:AD101"/>
    <mergeCell ref="AE101:AJ101"/>
    <mergeCell ref="D109:H109"/>
    <mergeCell ref="I109:AJ109"/>
    <mergeCell ref="Y99:AJ99"/>
    <mergeCell ref="C98:H99"/>
    <mergeCell ref="I98:J98"/>
    <mergeCell ref="K98:O98"/>
    <mergeCell ref="P98:Q98"/>
    <mergeCell ref="R98:S98"/>
    <mergeCell ref="T98:X98"/>
    <mergeCell ref="C96:H96"/>
    <mergeCell ref="I96:Y96"/>
    <mergeCell ref="Z96:AD96"/>
    <mergeCell ref="AE96:AJ96"/>
    <mergeCell ref="C97:H97"/>
    <mergeCell ref="I97:AJ97"/>
    <mergeCell ref="C104:H104"/>
    <mergeCell ref="I104:AJ104"/>
    <mergeCell ref="C105:H105"/>
    <mergeCell ref="I105:AJ105"/>
    <mergeCell ref="C94:H94"/>
    <mergeCell ref="I94:L94"/>
    <mergeCell ref="M94:V94"/>
    <mergeCell ref="W94:Z94"/>
    <mergeCell ref="AA94:AJ94"/>
    <mergeCell ref="C95:H95"/>
    <mergeCell ref="I95:AJ95"/>
    <mergeCell ref="I90:J90"/>
    <mergeCell ref="K90:P90"/>
    <mergeCell ref="Q90:AJ90"/>
    <mergeCell ref="I91:AJ91"/>
    <mergeCell ref="I92:AJ92"/>
    <mergeCell ref="C93:H93"/>
    <mergeCell ref="I93:AJ93"/>
    <mergeCell ref="D87:H87"/>
    <mergeCell ref="I87:AJ87"/>
    <mergeCell ref="A88:B101"/>
    <mergeCell ref="C88:H88"/>
    <mergeCell ref="I88:AD88"/>
    <mergeCell ref="AE88:AH88"/>
    <mergeCell ref="AI88:AJ88"/>
    <mergeCell ref="C89:H89"/>
    <mergeCell ref="I89:AJ89"/>
    <mergeCell ref="C90:H92"/>
    <mergeCell ref="Y98:Z98"/>
    <mergeCell ref="AA98:AC98"/>
    <mergeCell ref="AD98:AH98"/>
    <mergeCell ref="AI98:AJ98"/>
    <mergeCell ref="I99:L99"/>
    <mergeCell ref="M99:O99"/>
    <mergeCell ref="P99:Q99"/>
    <mergeCell ref="R99:X99"/>
    <mergeCell ref="D85:H85"/>
    <mergeCell ref="I85:P85"/>
    <mergeCell ref="Q85:S85"/>
    <mergeCell ref="T85:Z85"/>
    <mergeCell ref="AA85:AJ85"/>
    <mergeCell ref="D86:H86"/>
    <mergeCell ref="Q86:S86"/>
    <mergeCell ref="T86:Z86"/>
    <mergeCell ref="AA86:AJ86"/>
    <mergeCell ref="C82:H82"/>
    <mergeCell ref="I82:AJ82"/>
    <mergeCell ref="C83:H83"/>
    <mergeCell ref="I83:AJ83"/>
    <mergeCell ref="C84:C87"/>
    <mergeCell ref="D84:H84"/>
    <mergeCell ref="I84:P84"/>
    <mergeCell ref="Q84:S84"/>
    <mergeCell ref="T84:Z84"/>
    <mergeCell ref="AA84:AJ84"/>
    <mergeCell ref="AE74:AJ74"/>
    <mergeCell ref="C71:H71"/>
    <mergeCell ref="I71:AJ71"/>
    <mergeCell ref="C72:H72"/>
    <mergeCell ref="I72:L72"/>
    <mergeCell ref="M72:V72"/>
    <mergeCell ref="W72:Z72"/>
    <mergeCell ref="AA72:AJ72"/>
    <mergeCell ref="A80:B80"/>
    <mergeCell ref="C80:Q80"/>
    <mergeCell ref="R80:AD80"/>
    <mergeCell ref="C81:H81"/>
    <mergeCell ref="I81:AJ81"/>
    <mergeCell ref="C78:H78"/>
    <mergeCell ref="I78:O78"/>
    <mergeCell ref="P78:Q78"/>
    <mergeCell ref="R78:AJ78"/>
    <mergeCell ref="C79:H79"/>
    <mergeCell ref="I79:O79"/>
    <mergeCell ref="P79:Q79"/>
    <mergeCell ref="R79:W79"/>
    <mergeCell ref="X79:AD79"/>
    <mergeCell ref="AE79:AJ79"/>
    <mergeCell ref="AD76:AH76"/>
    <mergeCell ref="AI76:AJ76"/>
    <mergeCell ref="I77:L77"/>
    <mergeCell ref="M77:O77"/>
    <mergeCell ref="P77:Q77"/>
    <mergeCell ref="R77:X77"/>
    <mergeCell ref="Y77:AJ77"/>
    <mergeCell ref="AE80:AF80"/>
    <mergeCell ref="I67:AJ67"/>
    <mergeCell ref="C68:H70"/>
    <mergeCell ref="I68:J68"/>
    <mergeCell ref="K68:P68"/>
    <mergeCell ref="Q68:AJ68"/>
    <mergeCell ref="I69:AJ69"/>
    <mergeCell ref="I70:AJ70"/>
    <mergeCell ref="Y65:AA65"/>
    <mergeCell ref="AB65:AD65"/>
    <mergeCell ref="AE65:AG65"/>
    <mergeCell ref="AH65:AJ65"/>
    <mergeCell ref="A66:B79"/>
    <mergeCell ref="C66:H66"/>
    <mergeCell ref="I66:AD66"/>
    <mergeCell ref="AE66:AH66"/>
    <mergeCell ref="AI66:AJ66"/>
    <mergeCell ref="C67:H67"/>
    <mergeCell ref="C75:H75"/>
    <mergeCell ref="I75:AJ75"/>
    <mergeCell ref="C76:H77"/>
    <mergeCell ref="I76:J76"/>
    <mergeCell ref="K76:O76"/>
    <mergeCell ref="P76:Q76"/>
    <mergeCell ref="R76:S76"/>
    <mergeCell ref="T76:X76"/>
    <mergeCell ref="Y76:Z76"/>
    <mergeCell ref="AA76:AC76"/>
    <mergeCell ref="C73:H73"/>
    <mergeCell ref="I73:AJ73"/>
    <mergeCell ref="C74:H74"/>
    <mergeCell ref="I74:Y74"/>
    <mergeCell ref="Z74:AD74"/>
    <mergeCell ref="A62:AJ62"/>
    <mergeCell ref="AG63:AJ63"/>
    <mergeCell ref="I59:Q59"/>
    <mergeCell ref="R59:Y59"/>
    <mergeCell ref="Z59:AJ59"/>
    <mergeCell ref="C60:H60"/>
    <mergeCell ref="I60:Q60"/>
    <mergeCell ref="R60:Y60"/>
    <mergeCell ref="Z60:AJ60"/>
    <mergeCell ref="A57:B61"/>
    <mergeCell ref="C57:H57"/>
    <mergeCell ref="I57:Q57"/>
    <mergeCell ref="R57:Y57"/>
    <mergeCell ref="Z57:AJ57"/>
    <mergeCell ref="C58:H58"/>
    <mergeCell ref="I58:P58"/>
    <mergeCell ref="R58:Y58"/>
    <mergeCell ref="Z58:AJ58"/>
    <mergeCell ref="C59:H59"/>
    <mergeCell ref="A56:H56"/>
    <mergeCell ref="I56:Y56"/>
    <mergeCell ref="Z56:AB56"/>
    <mergeCell ref="AD56:AJ56"/>
    <mergeCell ref="AA52:AE52"/>
    <mergeCell ref="AF52:AJ52"/>
    <mergeCell ref="C53:H54"/>
    <mergeCell ref="I53:Q54"/>
    <mergeCell ref="R53:U54"/>
    <mergeCell ref="V53:Z53"/>
    <mergeCell ref="AA53:AE53"/>
    <mergeCell ref="AF53:AJ53"/>
    <mergeCell ref="V54:Z54"/>
    <mergeCell ref="AA54:AE54"/>
    <mergeCell ref="C61:H61"/>
    <mergeCell ref="I61:Q61"/>
    <mergeCell ref="R61:Y61"/>
    <mergeCell ref="Z61:AJ61"/>
    <mergeCell ref="V50:Z50"/>
    <mergeCell ref="AA50:AE50"/>
    <mergeCell ref="AF50:AJ50"/>
    <mergeCell ref="C51:H52"/>
    <mergeCell ref="I51:Q52"/>
    <mergeCell ref="R51:U52"/>
    <mergeCell ref="V51:Z51"/>
    <mergeCell ref="AA51:AE51"/>
    <mergeCell ref="AF51:AJ51"/>
    <mergeCell ref="V52:Z52"/>
    <mergeCell ref="W47:AJ47"/>
    <mergeCell ref="I48:Q48"/>
    <mergeCell ref="R48:AJ48"/>
    <mergeCell ref="A49:B55"/>
    <mergeCell ref="C49:H50"/>
    <mergeCell ref="I49:Q50"/>
    <mergeCell ref="R49:U50"/>
    <mergeCell ref="V49:Z49"/>
    <mergeCell ref="AA49:AE49"/>
    <mergeCell ref="AF49:AJ49"/>
    <mergeCell ref="AF54:AJ54"/>
    <mergeCell ref="C55:H55"/>
    <mergeCell ref="I55:K55"/>
    <mergeCell ref="L55:AJ55"/>
    <mergeCell ref="R43:AJ43"/>
    <mergeCell ref="I44:Q44"/>
    <mergeCell ref="R44:AJ44"/>
    <mergeCell ref="A45:H48"/>
    <mergeCell ref="I45:Q45"/>
    <mergeCell ref="R45:AJ45"/>
    <mergeCell ref="I46:Q47"/>
    <mergeCell ref="R46:V46"/>
    <mergeCell ref="W46:AJ46"/>
    <mergeCell ref="R47:V47"/>
    <mergeCell ref="I40:N41"/>
    <mergeCell ref="O40:Q40"/>
    <mergeCell ref="R40:AJ40"/>
    <mergeCell ref="O41:Q41"/>
    <mergeCell ref="R41:AJ41"/>
    <mergeCell ref="A42:H44"/>
    <mergeCell ref="I42:N43"/>
    <mergeCell ref="O42:Q42"/>
    <mergeCell ref="R42:AJ42"/>
    <mergeCell ref="O43:Q43"/>
    <mergeCell ref="A38:H41"/>
    <mergeCell ref="I38:N39"/>
    <mergeCell ref="O38:Q38"/>
    <mergeCell ref="R38:AJ38"/>
    <mergeCell ref="O39:Q39"/>
    <mergeCell ref="R39:AJ39"/>
    <mergeCell ref="A36:H36"/>
    <mergeCell ref="I36:Q36"/>
    <mergeCell ref="R36:Y36"/>
    <mergeCell ref="Z36:AD36"/>
    <mergeCell ref="AE36:AF36"/>
    <mergeCell ref="AG36:AH36"/>
    <mergeCell ref="A34:H35"/>
    <mergeCell ref="I34:N35"/>
    <mergeCell ref="O34:Q34"/>
    <mergeCell ref="R34:AJ34"/>
    <mergeCell ref="O35:Q35"/>
    <mergeCell ref="R35:AJ35"/>
    <mergeCell ref="O31:Q31"/>
    <mergeCell ref="R31:T31"/>
    <mergeCell ref="U31:W31"/>
    <mergeCell ref="X31:Z31"/>
    <mergeCell ref="R29:T29"/>
    <mergeCell ref="U29:W29"/>
    <mergeCell ref="X29:Z29"/>
    <mergeCell ref="C30:E31"/>
    <mergeCell ref="F30:H30"/>
    <mergeCell ref="I30:K30"/>
    <mergeCell ref="L30:N30"/>
    <mergeCell ref="O30:Q30"/>
    <mergeCell ref="R30:T30"/>
    <mergeCell ref="U30:W30"/>
    <mergeCell ref="AI36:AJ36"/>
    <mergeCell ref="F31:H31"/>
    <mergeCell ref="I31:K31"/>
    <mergeCell ref="L31:N31"/>
    <mergeCell ref="A37:H37"/>
    <mergeCell ref="I37:V37"/>
    <mergeCell ref="W37:AJ37"/>
    <mergeCell ref="I27:AJ27"/>
    <mergeCell ref="A28:B33"/>
    <mergeCell ref="C28:H29"/>
    <mergeCell ref="I28:N28"/>
    <mergeCell ref="O28:T28"/>
    <mergeCell ref="U28:Z28"/>
    <mergeCell ref="AA28:AJ33"/>
    <mergeCell ref="I29:K29"/>
    <mergeCell ref="L29:N29"/>
    <mergeCell ref="O29:Q29"/>
    <mergeCell ref="A23:B27"/>
    <mergeCell ref="C23:H23"/>
    <mergeCell ref="I23:AJ23"/>
    <mergeCell ref="C24:H24"/>
    <mergeCell ref="I24:AJ24"/>
    <mergeCell ref="C25:H27"/>
    <mergeCell ref="I25:J25"/>
    <mergeCell ref="K25:P25"/>
    <mergeCell ref="Q25:AJ25"/>
    <mergeCell ref="I26:AJ26"/>
    <mergeCell ref="C32:H32"/>
    <mergeCell ref="I32:N32"/>
    <mergeCell ref="O32:T32"/>
    <mergeCell ref="U32:Z32"/>
    <mergeCell ref="C33:H33"/>
    <mergeCell ref="I33:N33"/>
    <mergeCell ref="O33:T33"/>
    <mergeCell ref="U33:Z33"/>
    <mergeCell ref="X30:Z30"/>
    <mergeCell ref="A21:H21"/>
    <mergeCell ref="I21:N21"/>
    <mergeCell ref="O21:AJ21"/>
    <mergeCell ref="A22:H22"/>
    <mergeCell ref="I22:N22"/>
    <mergeCell ref="I17:AJ17"/>
    <mergeCell ref="C18:N20"/>
    <mergeCell ref="O18:V18"/>
    <mergeCell ref="W18:AJ18"/>
    <mergeCell ref="O19:V19"/>
    <mergeCell ref="W19:AJ19"/>
    <mergeCell ref="O20:V20"/>
    <mergeCell ref="W20:AJ20"/>
    <mergeCell ref="A13:B20"/>
    <mergeCell ref="C13:H13"/>
    <mergeCell ref="I13:AJ13"/>
    <mergeCell ref="C14:H14"/>
    <mergeCell ref="I14:AJ14"/>
    <mergeCell ref="C15:H17"/>
    <mergeCell ref="I15:J15"/>
    <mergeCell ref="K15:P15"/>
    <mergeCell ref="Q15:AJ15"/>
    <mergeCell ref="I16:AJ16"/>
    <mergeCell ref="O22:V22"/>
    <mergeCell ref="X22:Y22"/>
    <mergeCell ref="AA22:AB22"/>
    <mergeCell ref="AD22:AE22"/>
    <mergeCell ref="AG22:AH22"/>
    <mergeCell ref="C11:H11"/>
    <mergeCell ref="I11:L11"/>
    <mergeCell ref="M11:V11"/>
    <mergeCell ref="W11:Z11"/>
    <mergeCell ref="AA11:AJ11"/>
    <mergeCell ref="A12:V12"/>
    <mergeCell ref="W12:AJ12"/>
    <mergeCell ref="C8:H10"/>
    <mergeCell ref="AG2:AJ2"/>
    <mergeCell ref="A4:E4"/>
    <mergeCell ref="F4:Q4"/>
    <mergeCell ref="AA4:AD4"/>
    <mergeCell ref="AE4:AJ4"/>
    <mergeCell ref="A6:B11"/>
    <mergeCell ref="C6:H6"/>
    <mergeCell ref="C7:H7"/>
    <mergeCell ref="I6:AJ7"/>
    <mergeCell ref="I8:AJ10"/>
  </mergeCells>
  <phoneticPr fontId="2"/>
  <dataValidations count="8">
    <dataValidation allowBlank="1" showInputMessage="1" showErrorMessage="1" sqref="X516:AD516 R539:AD539 M536:O536 M509:V509 AD513:AH513 T513:X513 AA11:AJ11 I516:O516 R150:AD150 M147:O147 K146:O146 Y135:AA135 AE135:AG135 AI136:AJ136 K138:P138 M142:V142 AA142:AJ142 AD146:AH146 T146:X146 I149:O149 X149:AD149 R172:AD172 K168:O168 M169:O169 AI158:AJ158 K160:P160 M164:V164 AA164:AJ164 AD168:AH168 T168:X168 I171:O171 X171:AD171 R194:AD194 M191:O191 K190:O190 AI180:AJ180 K182:P182 M186:V186 AA186:AJ186 AD190:AH190 T190:X190 I193:O193 X193:AD193 T120:X120 K25:P25 K15:P15 M11:V11 I6 AD120:AH120 AA94:AJ94 AI88:AJ88 K90:P90 M94:V94 R102:AD102 Y65:AA65 AE65:AG65 AI66:AJ66 K68:P68 M72:V72 AA72:AJ72 K76:O76 M77:O77 I79:O79 T76:X76 AD76:AH76 X79:AD79 R80:AD80 R124:AD124 AD98:AH98 T98:X98 K98:O98 M99:O99 I101:O101 M116:V116 K112:P112 AI110:AJ110 X101:AD101 AA116:AJ116 X123:AD123 I123:O123 M121:O121 K120:O120 AA509:AJ509 K535:O535 AI525:AJ525 K527:P527 R219:AD219 M216:O216 K215:O215 Y204:AA204 AE204:AG204 AI205:AJ205 K207:P207 M211:V211 AA211:AJ211 AD215:AH215 T215:X215 I218:O218 X218:AD218 R241:AD241 K237:O237 M238:O238 AI227:AJ227 K229:P229 M233:V233 AA233:AJ233 AD237:AH237 T237:X237 I240:O240 X240:AD240 R263:AD263 M260:O260 K259:O259 AI249:AJ249 K251:P251 M255:V255 AA255:AJ255 AD259:AH259 T259:X259 I262:O262 X262:AD262 M531:V531 AA531:AJ531 AD535:AH535 R288:AD288 M285:O285 K284:O284 Y273:AA273 AE273:AG273 AI274:AJ274 K276:P276 M280:V280 AA280:AJ280 AD284:AH284 T284:X284 I287:O287 X287:AD287 R310:AD310 K306:O306 M307:O307 AI296:AJ296 K298:P298 M302:V302 AA302:AJ302 AD306:AH306 T306:X306 I309:O309 X309:AD309 R332:AD332 M329:O329 K328:O328 AI318:AJ318 K320:P320 M324:V324 AA324:AJ324 AD328:AH328 T328:X328 I331:O331 X331:AD331 T535:X535 I538:O538 X538:AD538 R357:AD357 M354:O354 K353:O353 Y342:AA342 AE342:AG342 AI343:AJ343 K345:P345 M349:V349 AA349:AJ349 AD353:AH353 T353:X353 I356:O356 X356:AD356 R379:AD379 K375:O375 M376:O376 AI365:AJ365 K367:P367 M371:V371 AA371:AJ371 AD375:AH375 T375:X375 I378:O378 X378:AD378 R401:AD401 M398:O398 K397:O397 AI387:AJ387 K389:P389 M393:V393 AA393:AJ393 AD397:AH397 T397:X397 I400:O400 X400:AD400 I412:AD412 I434:AD434 I456:AD456 R426:AD426 M423:O423 K422:O422 Y411:AA411 AE411:AG411 AI412:AJ412 K414:P414 M418:V418 AA418:AJ418 AD422:AH422 T422:X422 I425:O425 X425:AD425 R448:AD448 K444:O444 M445:O445 AI434:AJ434 K436:P436 M440:V440 AA440:AJ440 AD444:AH444 T444:X444 I447:O447 X447:AD447 R470:AD470 M467:O467 K466:O466 AI456:AJ456 K458:P458 M462:V462 AA462:AJ462 AD466:AH466 T466:X466 I469:O469 X469:AD469 I481:AD481 I503:AD503 I525:AD525 R495:AD495 M492:O492 K491:O491 Y480:AA480 AE480:AG480 AI481:AJ481 K483:P483 M487:V487 AA487:AJ487 AD491:AH491 T491:X491 I494:O494 X494:AD494 R517:AD517 K513:O513 M514:O514 AI503:AJ503 K505:P505"/>
    <dataValidation type="whole" allowBlank="1" showInputMessage="1" showErrorMessage="1" sqref="I148:O148 I170:O170 I192:O192 Z56 I78:O78 I100:O100 I21:N22 I30:Z31 I122:O122 I217:O217 I239:O239 I261:O261 I286:O286 I308:O308 I330:O330 I355:O355 I377:O377 I399:O399 I424:O424 I446:O446 I468:O468 I493:O493 I515:O515 I537:O537">
      <formula1>0</formula1>
      <formula2>99999</formula2>
    </dataValidation>
    <dataValidation type="decimal" allowBlank="1" showInputMessage="1" showErrorMessage="1" sqref="I32:Z33">
      <formula1>0</formula1>
      <formula2>999.9</formula2>
    </dataValidation>
    <dataValidation type="list" allowBlank="1" showInputMessage="1" showErrorMessage="1" sqref="Z57:AJ57">
      <formula1>$AS$6:$AS$8</formula1>
    </dataValidation>
    <dataValidation type="list" allowBlank="1" showInputMessage="1" showErrorMessage="1" sqref="Z60:AJ60">
      <formula1>$AU$6:$AU$9</formula1>
    </dataValidation>
    <dataValidation type="list" allowBlank="1" showInputMessage="1" showErrorMessage="1" sqref="F4:Q4">
      <formula1>$AQ$4:$AQ$5</formula1>
    </dataValidation>
    <dataValidation imeMode="fullKatakana" allowBlank="1" showInputMessage="1" sqref="I13:AJ13 I23:AJ23 I66:AD66 I88:AD88 I110:AD110 I136:AD136 I158:AD158 I180:AD180 I205:AD205 I227:AD227 I249:AD249 I274:AD274 I296:AD296 I318:AD318 I343:AD343 I365:AD365 I387:AD387"/>
    <dataValidation type="list" allowBlank="1" showInputMessage="1" sqref="I74:Y74 I96:Y96 I118:Y118 I144:Y144 I166:Y166 I188:Y188 I213:Y213 I235:Y235 I257:Y257 I282:Y282 I304:Y304 I326:Y326 I351:Y351 I373:Y373 I395:Y395 I420:Y420 I442:Y442 I464:Y464 I489:Y489 I511:Y511 I533:Y533">
      <formula1>"▼選択してください,一戸建て,アパート,マンション,その他"</formula1>
    </dataValidation>
  </dataValidations>
  <pageMargins left="0.78740157480314965" right="0.78740157480314965" top="0.98425196850393704" bottom="0.98425196850393704" header="0.51181102362204722" footer="0.51181102362204722"/>
  <pageSetup paperSize="9" scale="68" fitToHeight="15" orientation="portrait" horizontalDpi="300" verticalDpi="300" r:id="rId1"/>
  <headerFooter alignWithMargins="0"/>
  <rowBreaks count="7" manualBreakCount="7">
    <brk id="62" max="35" man="1"/>
    <brk id="132" max="35" man="1"/>
    <brk id="201" max="35" man="1"/>
    <brk id="270" max="35" man="1"/>
    <brk id="339" max="35" man="1"/>
    <brk id="408" max="35" man="1"/>
    <brk id="477" max="3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76200</xdr:colOff>
                    <xdr:row>79</xdr:row>
                    <xdr:rowOff>171450</xdr:rowOff>
                  </from>
                  <to>
                    <xdr:col>13</xdr:col>
                    <xdr:colOff>76200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16</xdr:col>
                    <xdr:colOff>133350</xdr:colOff>
                    <xdr:row>79</xdr:row>
                    <xdr:rowOff>171450</xdr:rowOff>
                  </from>
                  <to>
                    <xdr:col>21</xdr:col>
                    <xdr:colOff>28575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24</xdr:col>
                    <xdr:colOff>9525</xdr:colOff>
                    <xdr:row>79</xdr:row>
                    <xdr:rowOff>171450</xdr:rowOff>
                  </from>
                  <to>
                    <xdr:col>28</xdr:col>
                    <xdr:colOff>133350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</xdr:col>
                    <xdr:colOff>76200</xdr:colOff>
                    <xdr:row>101</xdr:row>
                    <xdr:rowOff>171450</xdr:rowOff>
                  </from>
                  <to>
                    <xdr:col>13</xdr:col>
                    <xdr:colOff>76200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16</xdr:col>
                    <xdr:colOff>133350</xdr:colOff>
                    <xdr:row>101</xdr:row>
                    <xdr:rowOff>171450</xdr:rowOff>
                  </from>
                  <to>
                    <xdr:col>21</xdr:col>
                    <xdr:colOff>38100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24</xdr:col>
                    <xdr:colOff>9525</xdr:colOff>
                    <xdr:row>101</xdr:row>
                    <xdr:rowOff>171450</xdr:rowOff>
                  </from>
                  <to>
                    <xdr:col>28</xdr:col>
                    <xdr:colOff>133350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9</xdr:col>
                    <xdr:colOff>76200</xdr:colOff>
                    <xdr:row>123</xdr:row>
                    <xdr:rowOff>171450</xdr:rowOff>
                  </from>
                  <to>
                    <xdr:col>13</xdr:col>
                    <xdr:colOff>76200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16</xdr:col>
                    <xdr:colOff>133350</xdr:colOff>
                    <xdr:row>123</xdr:row>
                    <xdr:rowOff>171450</xdr:rowOff>
                  </from>
                  <to>
                    <xdr:col>21</xdr:col>
                    <xdr:colOff>28575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24</xdr:col>
                    <xdr:colOff>9525</xdr:colOff>
                    <xdr:row>123</xdr:row>
                    <xdr:rowOff>171450</xdr:rowOff>
                  </from>
                  <to>
                    <xdr:col>28</xdr:col>
                    <xdr:colOff>133350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9</xdr:col>
                    <xdr:colOff>76200</xdr:colOff>
                    <xdr:row>149</xdr:row>
                    <xdr:rowOff>171450</xdr:rowOff>
                  </from>
                  <to>
                    <xdr:col>13</xdr:col>
                    <xdr:colOff>76200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16</xdr:col>
                    <xdr:colOff>133350</xdr:colOff>
                    <xdr:row>149</xdr:row>
                    <xdr:rowOff>171450</xdr:rowOff>
                  </from>
                  <to>
                    <xdr:col>21</xdr:col>
                    <xdr:colOff>28575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24</xdr:col>
                    <xdr:colOff>9525</xdr:colOff>
                    <xdr:row>149</xdr:row>
                    <xdr:rowOff>171450</xdr:rowOff>
                  </from>
                  <to>
                    <xdr:col>28</xdr:col>
                    <xdr:colOff>133350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9</xdr:col>
                    <xdr:colOff>76200</xdr:colOff>
                    <xdr:row>171</xdr:row>
                    <xdr:rowOff>171450</xdr:rowOff>
                  </from>
                  <to>
                    <xdr:col>13</xdr:col>
                    <xdr:colOff>76200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16</xdr:col>
                    <xdr:colOff>133350</xdr:colOff>
                    <xdr:row>171</xdr:row>
                    <xdr:rowOff>171450</xdr:rowOff>
                  </from>
                  <to>
                    <xdr:col>21</xdr:col>
                    <xdr:colOff>28575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24</xdr:col>
                    <xdr:colOff>9525</xdr:colOff>
                    <xdr:row>171</xdr:row>
                    <xdr:rowOff>171450</xdr:rowOff>
                  </from>
                  <to>
                    <xdr:col>28</xdr:col>
                    <xdr:colOff>133350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9</xdr:col>
                    <xdr:colOff>76200</xdr:colOff>
                    <xdr:row>193</xdr:row>
                    <xdr:rowOff>171450</xdr:rowOff>
                  </from>
                  <to>
                    <xdr:col>13</xdr:col>
                    <xdr:colOff>76200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16</xdr:col>
                    <xdr:colOff>133350</xdr:colOff>
                    <xdr:row>193</xdr:row>
                    <xdr:rowOff>171450</xdr:rowOff>
                  </from>
                  <to>
                    <xdr:col>21</xdr:col>
                    <xdr:colOff>28575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24</xdr:col>
                    <xdr:colOff>9525</xdr:colOff>
                    <xdr:row>193</xdr:row>
                    <xdr:rowOff>171450</xdr:rowOff>
                  </from>
                  <to>
                    <xdr:col>28</xdr:col>
                    <xdr:colOff>133350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Group Box 21">
              <controlPr defaultSize="0" autoFill="0" autoPict="0">
                <anchor moveWithCells="1">
                  <from>
                    <xdr:col>8</xdr:col>
                    <xdr:colOff>0</xdr:colOff>
                    <xdr:row>60</xdr:row>
                    <xdr:rowOff>0</xdr:rowOff>
                  </from>
                  <to>
                    <xdr:col>16</xdr:col>
                    <xdr:colOff>190500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Group Box 22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16</xdr:col>
                    <xdr:colOff>190500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4" name="Group Box 92">
              <controlPr defaultSize="0" autoFill="0" autoPict="0">
                <anchor moveWithCells="1">
                  <from>
                    <xdr:col>17</xdr:col>
                    <xdr:colOff>9525</xdr:colOff>
                    <xdr:row>35</xdr:row>
                    <xdr:rowOff>9525</xdr:rowOff>
                  </from>
                  <to>
                    <xdr:col>24</xdr:col>
                    <xdr:colOff>190500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5" name="Option Button 93">
              <controlPr defaultSize="0" autoFill="0" autoLine="0" autoPict="0">
                <anchor moveWithCells="1">
                  <from>
                    <xdr:col>17</xdr:col>
                    <xdr:colOff>123825</xdr:colOff>
                    <xdr:row>35</xdr:row>
                    <xdr:rowOff>19050</xdr:rowOff>
                  </from>
                  <to>
                    <xdr:col>19</xdr:col>
                    <xdr:colOff>85725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Option Button 94">
              <controlPr defaultSize="0" autoFill="0" autoLine="0" autoPict="0">
                <anchor moveWithCells="1">
                  <from>
                    <xdr:col>22</xdr:col>
                    <xdr:colOff>0</xdr:colOff>
                    <xdr:row>35</xdr:row>
                    <xdr:rowOff>19050</xdr:rowOff>
                  </from>
                  <to>
                    <xdr:col>23</xdr:col>
                    <xdr:colOff>161925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7" name="Group Box 95">
              <controlPr defaultSize="0" autoFill="0" autoPict="0">
                <anchor moveWithCells="1">
                  <from>
                    <xdr:col>17</xdr:col>
                    <xdr:colOff>0</xdr:colOff>
                    <xdr:row>43</xdr:row>
                    <xdr:rowOff>171450</xdr:rowOff>
                  </from>
                  <to>
                    <xdr:col>35</xdr:col>
                    <xdr:colOff>190500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8" name="Option Button 96">
              <controlPr defaultSize="0" autoFill="0" autoLine="0" autoPict="0">
                <anchor moveWithCells="1">
                  <from>
                    <xdr:col>17</xdr:col>
                    <xdr:colOff>95250</xdr:colOff>
                    <xdr:row>44</xdr:row>
                    <xdr:rowOff>9525</xdr:rowOff>
                  </from>
                  <to>
                    <xdr:col>19</xdr:col>
                    <xdr:colOff>66675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9" name="Option Button 97">
              <controlPr defaultSize="0" autoFill="0" autoLine="0" autoPict="0">
                <anchor moveWithCells="1">
                  <from>
                    <xdr:col>22</xdr:col>
                    <xdr:colOff>9525</xdr:colOff>
                    <xdr:row>44</xdr:row>
                    <xdr:rowOff>9525</xdr:rowOff>
                  </from>
                  <to>
                    <xdr:col>24</xdr:col>
                    <xdr:colOff>9525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0" name="Group Box 98">
              <controlPr defaultSize="0" autoFill="0" autoPict="0">
                <anchor moveWithCells="1">
                  <from>
                    <xdr:col>28</xdr:col>
                    <xdr:colOff>190500</xdr:colOff>
                    <xdr:row>55</xdr:row>
                    <xdr:rowOff>0</xdr:rowOff>
                  </from>
                  <to>
                    <xdr:col>36</xdr:col>
                    <xdr:colOff>9525</xdr:colOff>
                    <xdr:row>55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1" name="Option Button 99">
              <controlPr defaultSize="0" autoFill="0" autoLine="0" autoPict="0">
                <anchor moveWithCells="1">
                  <from>
                    <xdr:col>29</xdr:col>
                    <xdr:colOff>85725</xdr:colOff>
                    <xdr:row>55</xdr:row>
                    <xdr:rowOff>47625</xdr:rowOff>
                  </from>
                  <to>
                    <xdr:col>31</xdr:col>
                    <xdr:colOff>152400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2" name="Option Button 100">
              <controlPr defaultSize="0" autoFill="0" autoLine="0" autoPict="0">
                <anchor moveWithCells="1">
                  <from>
                    <xdr:col>32</xdr:col>
                    <xdr:colOff>114300</xdr:colOff>
                    <xdr:row>55</xdr:row>
                    <xdr:rowOff>57150</xdr:rowOff>
                  </from>
                  <to>
                    <xdr:col>35</xdr:col>
                    <xdr:colOff>142875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3" name="Option Button 101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9525</xdr:rowOff>
                  </from>
                  <to>
                    <xdr:col>11</xdr:col>
                    <xdr:colOff>0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4" name="Option Button 102">
              <controlPr defaultSize="0" autoFill="0" autoLine="0" autoPict="0">
                <anchor moveWithCells="1">
                  <from>
                    <xdr:col>13</xdr:col>
                    <xdr:colOff>76200</xdr:colOff>
                    <xdr:row>56</xdr:row>
                    <xdr:rowOff>9525</xdr:rowOff>
                  </from>
                  <to>
                    <xdr:col>15</xdr:col>
                    <xdr:colOff>38100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35" name="Option Button 103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0</xdr:rowOff>
                  </from>
                  <to>
                    <xdr:col>10</xdr:col>
                    <xdr:colOff>190500</xdr:colOff>
                    <xdr:row>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36" name="Option Button 104">
              <controlPr defaultSize="0" autoFill="0" autoLine="0" autoPict="0">
                <anchor moveWithCells="1">
                  <from>
                    <xdr:col>13</xdr:col>
                    <xdr:colOff>76200</xdr:colOff>
                    <xdr:row>57</xdr:row>
                    <xdr:rowOff>0</xdr:rowOff>
                  </from>
                  <to>
                    <xdr:col>15</xdr:col>
                    <xdr:colOff>104775</xdr:colOff>
                    <xdr:row>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37" name="Group Box 105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17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38" name="Option Button 106">
              <controlPr defaultSize="0" autoFill="0" autoLine="0" autoPict="0">
                <anchor moveWithCells="1">
                  <from>
                    <xdr:col>8</xdr:col>
                    <xdr:colOff>180975</xdr:colOff>
                    <xdr:row>59</xdr:row>
                    <xdr:rowOff>9525</xdr:rowOff>
                  </from>
                  <to>
                    <xdr:col>10</xdr:col>
                    <xdr:colOff>161925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39" name="Option Button 107">
              <controlPr defaultSize="0" autoFill="0" autoLine="0" autoPict="0">
                <anchor moveWithCells="1">
                  <from>
                    <xdr:col>13</xdr:col>
                    <xdr:colOff>76200</xdr:colOff>
                    <xdr:row>59</xdr:row>
                    <xdr:rowOff>19050</xdr:rowOff>
                  </from>
                  <to>
                    <xdr:col>15</xdr:col>
                    <xdr:colOff>57150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0" name="Option Button 108">
              <controlPr defaultSize="0" autoFill="0" autoLine="0" autoPict="0">
                <anchor moveWithCells="1">
                  <from>
                    <xdr:col>8</xdr:col>
                    <xdr:colOff>180975</xdr:colOff>
                    <xdr:row>60</xdr:row>
                    <xdr:rowOff>9525</xdr:rowOff>
                  </from>
                  <to>
                    <xdr:col>10</xdr:col>
                    <xdr:colOff>133350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1" name="Option Button 109">
              <controlPr defaultSize="0" autoFill="0" autoLine="0" autoPict="0">
                <anchor moveWithCells="1">
                  <from>
                    <xdr:col>13</xdr:col>
                    <xdr:colOff>76200</xdr:colOff>
                    <xdr:row>60</xdr:row>
                    <xdr:rowOff>9525</xdr:rowOff>
                  </from>
                  <to>
                    <xdr:col>15</xdr:col>
                    <xdr:colOff>57150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2" name="Group Box 110">
              <controlPr defaultSize="0" autoFill="0" autoPict="0">
                <anchor moveWithCells="1">
                  <from>
                    <xdr:col>25</xdr:col>
                    <xdr:colOff>9525</xdr:colOff>
                    <xdr:row>57</xdr:row>
                    <xdr:rowOff>0</xdr:rowOff>
                  </from>
                  <to>
                    <xdr:col>36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3" name="Option Button 111">
              <controlPr defaultSize="0" autoFill="0" autoLine="0" autoPict="0">
                <anchor moveWithCells="1">
                  <from>
                    <xdr:col>26</xdr:col>
                    <xdr:colOff>95250</xdr:colOff>
                    <xdr:row>57</xdr:row>
                    <xdr:rowOff>9525</xdr:rowOff>
                  </from>
                  <to>
                    <xdr:col>28</xdr:col>
                    <xdr:colOff>95250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4" name="Option Button 112">
              <controlPr defaultSize="0" autoFill="0" autoLine="0" autoPict="0">
                <anchor moveWithCells="1">
                  <from>
                    <xdr:col>30</xdr:col>
                    <xdr:colOff>47625</xdr:colOff>
                    <xdr:row>57</xdr:row>
                    <xdr:rowOff>9525</xdr:rowOff>
                  </from>
                  <to>
                    <xdr:col>32</xdr:col>
                    <xdr:colOff>57150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5" name="Group Box 113">
              <controlPr defaultSize="0" autoFill="0" autoPict="0">
                <anchor moveWithCells="1">
                  <from>
                    <xdr:col>25</xdr:col>
                    <xdr:colOff>0</xdr:colOff>
                    <xdr:row>57</xdr:row>
                    <xdr:rowOff>219075</xdr:rowOff>
                  </from>
                  <to>
                    <xdr:col>36</xdr:col>
                    <xdr:colOff>0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46" name="Option Button 114">
              <controlPr defaultSize="0" autoFill="0" autoLine="0" autoPict="0">
                <anchor moveWithCells="1">
                  <from>
                    <xdr:col>26</xdr:col>
                    <xdr:colOff>95250</xdr:colOff>
                    <xdr:row>58</xdr:row>
                    <xdr:rowOff>0</xdr:rowOff>
                  </from>
                  <to>
                    <xdr:col>28</xdr:col>
                    <xdr:colOff>104775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47" name="Option Button 115">
              <controlPr defaultSize="0" autoFill="0" autoLine="0" autoPict="0">
                <anchor moveWithCells="1">
                  <from>
                    <xdr:col>30</xdr:col>
                    <xdr:colOff>47625</xdr:colOff>
                    <xdr:row>58</xdr:row>
                    <xdr:rowOff>9525</xdr:rowOff>
                  </from>
                  <to>
                    <xdr:col>32</xdr:col>
                    <xdr:colOff>28575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48" name="Group Box 116">
              <controlPr defaultSize="0" autoFill="0" autoPict="0">
                <anchor moveWithCells="1">
                  <from>
                    <xdr:col>25</xdr:col>
                    <xdr:colOff>0</xdr:colOff>
                    <xdr:row>58</xdr:row>
                    <xdr:rowOff>219075</xdr:rowOff>
                  </from>
                  <to>
                    <xdr:col>36</xdr:col>
                    <xdr:colOff>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49" name="Option Button 117">
              <controlPr defaultSize="0" autoFill="0" autoLine="0" autoPict="0">
                <anchor moveWithCells="1">
                  <from>
                    <xdr:col>26</xdr:col>
                    <xdr:colOff>104775</xdr:colOff>
                    <xdr:row>59</xdr:row>
                    <xdr:rowOff>9525</xdr:rowOff>
                  </from>
                  <to>
                    <xdr:col>28</xdr:col>
                    <xdr:colOff>85725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0" name="Option Button 118">
              <controlPr defaultSize="0" autoFill="0" autoLine="0" autoPict="0">
                <anchor moveWithCells="1">
                  <from>
                    <xdr:col>30</xdr:col>
                    <xdr:colOff>47625</xdr:colOff>
                    <xdr:row>59</xdr:row>
                    <xdr:rowOff>9525</xdr:rowOff>
                  </from>
                  <to>
                    <xdr:col>32</xdr:col>
                    <xdr:colOff>57150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51" name="Group Box 135">
              <controlPr defaultSize="0" autoFill="0" autoPict="0">
                <anchor moveWithCells="1">
                  <from>
                    <xdr:col>8</xdr:col>
                    <xdr:colOff>9525</xdr:colOff>
                    <xdr:row>95</xdr:row>
                    <xdr:rowOff>0</xdr:rowOff>
                  </from>
                  <to>
                    <xdr:col>24</xdr:col>
                    <xdr:colOff>190500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52" name="Group Box 145">
              <controlPr defaultSize="0" autoFill="0" autoPict="0">
                <anchor moveWithCells="1">
                  <from>
                    <xdr:col>8</xdr:col>
                    <xdr:colOff>9525</xdr:colOff>
                    <xdr:row>117</xdr:row>
                    <xdr:rowOff>0</xdr:rowOff>
                  </from>
                  <to>
                    <xdr:col>24</xdr:col>
                    <xdr:colOff>190500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3" name="Group Box 158">
              <controlPr defaultSize="0" autoFill="0" autoPict="0">
                <anchor moveWithCells="1">
                  <from>
                    <xdr:col>8</xdr:col>
                    <xdr:colOff>9525</xdr:colOff>
                    <xdr:row>143</xdr:row>
                    <xdr:rowOff>0</xdr:rowOff>
                  </from>
                  <to>
                    <xdr:col>24</xdr:col>
                    <xdr:colOff>190500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4" name="Group Box 171">
              <controlPr defaultSize="0" autoFill="0" autoPict="0">
                <anchor moveWithCells="1">
                  <from>
                    <xdr:col>8</xdr:col>
                    <xdr:colOff>9525</xdr:colOff>
                    <xdr:row>165</xdr:row>
                    <xdr:rowOff>0</xdr:rowOff>
                  </from>
                  <to>
                    <xdr:col>24</xdr:col>
                    <xdr:colOff>190500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5" name="Option Button 482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28575</xdr:rowOff>
                  </from>
                  <to>
                    <xdr:col>10</xdr:col>
                    <xdr:colOff>190500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56" name="Option Button 483">
              <controlPr defaultSize="0" autoFill="0" autoLine="0" autoPict="0">
                <anchor moveWithCells="1">
                  <from>
                    <xdr:col>13</xdr:col>
                    <xdr:colOff>76200</xdr:colOff>
                    <xdr:row>58</xdr:row>
                    <xdr:rowOff>19050</xdr:rowOff>
                  </from>
                  <to>
                    <xdr:col>15</xdr:col>
                    <xdr:colOff>104775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7" name="Group Box 484">
              <controlPr defaultSize="0" autoFill="0" autoPict="0">
                <anchor moveWithCells="1">
                  <from>
                    <xdr:col>7</xdr:col>
                    <xdr:colOff>190500</xdr:colOff>
                    <xdr:row>56</xdr:row>
                    <xdr:rowOff>0</xdr:rowOff>
                  </from>
                  <to>
                    <xdr:col>17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58" name="Group Box 485">
              <controlPr defaultSize="0" autoFill="0" autoPict="0">
                <anchor moveWithCells="1">
                  <from>
                    <xdr:col>8</xdr:col>
                    <xdr:colOff>19050</xdr:colOff>
                    <xdr:row>58</xdr:row>
                    <xdr:rowOff>9525</xdr:rowOff>
                  </from>
                  <to>
                    <xdr:col>17</xdr:col>
                    <xdr:colOff>9525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59" name="Group Box 486">
              <controlPr defaultSize="0" autoFill="0" autoPict="0">
                <anchor moveWithCells="1">
                  <from>
                    <xdr:col>7</xdr:col>
                    <xdr:colOff>180975</xdr:colOff>
                    <xdr:row>57</xdr:row>
                    <xdr:rowOff>0</xdr:rowOff>
                  </from>
                  <to>
                    <xdr:col>17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60" name="Group Box 487">
              <controlPr defaultSize="0" autoFill="0" autoPict="0">
                <anchor moveWithCells="1">
                  <from>
                    <xdr:col>8</xdr:col>
                    <xdr:colOff>0</xdr:colOff>
                    <xdr:row>36</xdr:row>
                    <xdr:rowOff>0</xdr:rowOff>
                  </from>
                  <to>
                    <xdr:col>22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61" name="Option Button 488">
              <controlPr defaultSize="0" autoFill="0" autoLine="0" autoPict="0">
                <anchor moveWithCells="1">
                  <from>
                    <xdr:col>8</xdr:col>
                    <xdr:colOff>66675</xdr:colOff>
                    <xdr:row>36</xdr:row>
                    <xdr:rowOff>28575</xdr:rowOff>
                  </from>
                  <to>
                    <xdr:col>12</xdr:col>
                    <xdr:colOff>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62" name="Option Button 489">
              <controlPr defaultSize="0" autoFill="0" autoLine="0" autoPict="0">
                <anchor moveWithCells="1">
                  <from>
                    <xdr:col>12</xdr:col>
                    <xdr:colOff>95250</xdr:colOff>
                    <xdr:row>36</xdr:row>
                    <xdr:rowOff>28575</xdr:rowOff>
                  </from>
                  <to>
                    <xdr:col>19</xdr:col>
                    <xdr:colOff>47625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63" name="Group Box 490">
              <controlPr defaultSize="0" autoFill="0" autoPict="0">
                <anchor moveWithCells="1">
                  <from>
                    <xdr:col>25</xdr:col>
                    <xdr:colOff>0</xdr:colOff>
                    <xdr:row>60</xdr:row>
                    <xdr:rowOff>0</xdr:rowOff>
                  </from>
                  <to>
                    <xdr:col>35</xdr:col>
                    <xdr:colOff>180975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64" name="Option Button 491">
              <controlPr defaultSize="0" autoFill="0" autoLine="0" autoPict="0">
                <anchor moveWithCells="1">
                  <from>
                    <xdr:col>25</xdr:col>
                    <xdr:colOff>142875</xdr:colOff>
                    <xdr:row>60</xdr:row>
                    <xdr:rowOff>19050</xdr:rowOff>
                  </from>
                  <to>
                    <xdr:col>28</xdr:col>
                    <xdr:colOff>66675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65" name="Option Button 492">
              <controlPr defaultSize="0" autoFill="0" autoLine="0" autoPict="0">
                <anchor moveWithCells="1">
                  <from>
                    <xdr:col>29</xdr:col>
                    <xdr:colOff>180975</xdr:colOff>
                    <xdr:row>60</xdr:row>
                    <xdr:rowOff>28575</xdr:rowOff>
                  </from>
                  <to>
                    <xdr:col>32</xdr:col>
                    <xdr:colOff>171450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66" name="Group Box 493">
              <controlPr defaultSize="0" autoFill="0" autoPict="0">
                <anchor moveWithCells="1">
                  <from>
                    <xdr:col>8</xdr:col>
                    <xdr:colOff>0</xdr:colOff>
                    <xdr:row>70</xdr:row>
                    <xdr:rowOff>0</xdr:rowOff>
                  </from>
                  <to>
                    <xdr:col>36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67" name="Option Button 494">
              <controlPr defaultSize="0" autoFill="0" autoLine="0" autoPict="0">
                <anchor moveWithCells="1">
                  <from>
                    <xdr:col>8</xdr:col>
                    <xdr:colOff>28575</xdr:colOff>
                    <xdr:row>70</xdr:row>
                    <xdr:rowOff>19050</xdr:rowOff>
                  </from>
                  <to>
                    <xdr:col>11</xdr:col>
                    <xdr:colOff>123825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68" name="Option Button 495">
              <controlPr defaultSize="0" autoFill="0" autoLine="0" autoPict="0">
                <anchor moveWithCells="1">
                  <from>
                    <xdr:col>12</xdr:col>
                    <xdr:colOff>66675</xdr:colOff>
                    <xdr:row>70</xdr:row>
                    <xdr:rowOff>19050</xdr:rowOff>
                  </from>
                  <to>
                    <xdr:col>15</xdr:col>
                    <xdr:colOff>57150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69" name="Group Box 502">
              <controlPr defaultSize="0" autoFill="0" autoPict="0">
                <anchor moveWithCells="1">
                  <from>
                    <xdr:col>8</xdr:col>
                    <xdr:colOff>0</xdr:colOff>
                    <xdr:row>92</xdr:row>
                    <xdr:rowOff>0</xdr:rowOff>
                  </from>
                  <to>
                    <xdr:col>36</xdr:col>
                    <xdr:colOff>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70" name="Option Button 503">
              <controlPr defaultSize="0" autoFill="0" autoLine="0" autoPict="0">
                <anchor moveWithCells="1">
                  <from>
                    <xdr:col>8</xdr:col>
                    <xdr:colOff>28575</xdr:colOff>
                    <xdr:row>92</xdr:row>
                    <xdr:rowOff>19050</xdr:rowOff>
                  </from>
                  <to>
                    <xdr:col>11</xdr:col>
                    <xdr:colOff>123825</xdr:colOff>
                    <xdr:row>92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71" name="Option Button 504">
              <controlPr defaultSize="0" autoFill="0" autoLine="0" autoPict="0">
                <anchor moveWithCells="1">
                  <from>
                    <xdr:col>12</xdr:col>
                    <xdr:colOff>66675</xdr:colOff>
                    <xdr:row>92</xdr:row>
                    <xdr:rowOff>19050</xdr:rowOff>
                  </from>
                  <to>
                    <xdr:col>15</xdr:col>
                    <xdr:colOff>57150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72" name="Group Box 505">
              <controlPr defaultSize="0" autoFill="0" autoPict="0">
                <anchor moveWithCells="1">
                  <from>
                    <xdr:col>8</xdr:col>
                    <xdr:colOff>0</xdr:colOff>
                    <xdr:row>114</xdr:row>
                    <xdr:rowOff>0</xdr:rowOff>
                  </from>
                  <to>
                    <xdr:col>36</xdr:col>
                    <xdr:colOff>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73" name="Option Button 506">
              <controlPr defaultSize="0" autoFill="0" autoLine="0" autoPict="0">
                <anchor moveWithCells="1">
                  <from>
                    <xdr:col>8</xdr:col>
                    <xdr:colOff>28575</xdr:colOff>
                    <xdr:row>114</xdr:row>
                    <xdr:rowOff>19050</xdr:rowOff>
                  </from>
                  <to>
                    <xdr:col>11</xdr:col>
                    <xdr:colOff>123825</xdr:colOff>
                    <xdr:row>114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74" name="Option Button 507">
              <controlPr defaultSize="0" autoFill="0" autoLine="0" autoPict="0">
                <anchor moveWithCells="1">
                  <from>
                    <xdr:col>12</xdr:col>
                    <xdr:colOff>66675</xdr:colOff>
                    <xdr:row>114</xdr:row>
                    <xdr:rowOff>19050</xdr:rowOff>
                  </from>
                  <to>
                    <xdr:col>15</xdr:col>
                    <xdr:colOff>57150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75" name="Group Box 508">
              <controlPr defaultSize="0" autoFill="0" autoPict="0">
                <anchor moveWithCells="1">
                  <from>
                    <xdr:col>8</xdr:col>
                    <xdr:colOff>0</xdr:colOff>
                    <xdr:row>140</xdr:row>
                    <xdr:rowOff>0</xdr:rowOff>
                  </from>
                  <to>
                    <xdr:col>36</xdr:col>
                    <xdr:colOff>0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76" name="Option Button 509">
              <controlPr defaultSize="0" autoFill="0" autoLine="0" autoPict="0">
                <anchor moveWithCells="1">
                  <from>
                    <xdr:col>8</xdr:col>
                    <xdr:colOff>28575</xdr:colOff>
                    <xdr:row>140</xdr:row>
                    <xdr:rowOff>19050</xdr:rowOff>
                  </from>
                  <to>
                    <xdr:col>11</xdr:col>
                    <xdr:colOff>123825</xdr:colOff>
                    <xdr:row>140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77" name="Option Button 510">
              <controlPr defaultSize="0" autoFill="0" autoLine="0" autoPict="0">
                <anchor moveWithCells="1">
                  <from>
                    <xdr:col>12</xdr:col>
                    <xdr:colOff>66675</xdr:colOff>
                    <xdr:row>140</xdr:row>
                    <xdr:rowOff>19050</xdr:rowOff>
                  </from>
                  <to>
                    <xdr:col>15</xdr:col>
                    <xdr:colOff>57150</xdr:colOff>
                    <xdr:row>141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78" name="Group Box 511">
              <controlPr defaultSize="0" autoFill="0" autoPict="0">
                <anchor moveWithCells="1">
                  <from>
                    <xdr:col>8</xdr:col>
                    <xdr:colOff>0</xdr:colOff>
                    <xdr:row>162</xdr:row>
                    <xdr:rowOff>0</xdr:rowOff>
                  </from>
                  <to>
                    <xdr:col>36</xdr:col>
                    <xdr:colOff>0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79" name="Option Button 512">
              <controlPr defaultSize="0" autoFill="0" autoLine="0" autoPict="0">
                <anchor moveWithCells="1">
                  <from>
                    <xdr:col>8</xdr:col>
                    <xdr:colOff>28575</xdr:colOff>
                    <xdr:row>162</xdr:row>
                    <xdr:rowOff>19050</xdr:rowOff>
                  </from>
                  <to>
                    <xdr:col>11</xdr:col>
                    <xdr:colOff>123825</xdr:colOff>
                    <xdr:row>162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80" name="Option Button 513">
              <controlPr defaultSize="0" autoFill="0" autoLine="0" autoPict="0">
                <anchor moveWithCells="1">
                  <from>
                    <xdr:col>12</xdr:col>
                    <xdr:colOff>66675</xdr:colOff>
                    <xdr:row>162</xdr:row>
                    <xdr:rowOff>19050</xdr:rowOff>
                  </from>
                  <to>
                    <xdr:col>15</xdr:col>
                    <xdr:colOff>57150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81" name="Group Box 514">
              <controlPr defaultSize="0" autoFill="0" autoPict="0">
                <anchor moveWithCells="1">
                  <from>
                    <xdr:col>8</xdr:col>
                    <xdr:colOff>0</xdr:colOff>
                    <xdr:row>184</xdr:row>
                    <xdr:rowOff>0</xdr:rowOff>
                  </from>
                  <to>
                    <xdr:col>36</xdr:col>
                    <xdr:colOff>0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82" name="Option Button 515">
              <controlPr defaultSize="0" autoFill="0" autoLine="0" autoPict="0">
                <anchor moveWithCells="1">
                  <from>
                    <xdr:col>8</xdr:col>
                    <xdr:colOff>28575</xdr:colOff>
                    <xdr:row>184</xdr:row>
                    <xdr:rowOff>19050</xdr:rowOff>
                  </from>
                  <to>
                    <xdr:col>11</xdr:col>
                    <xdr:colOff>123825</xdr:colOff>
                    <xdr:row>184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83" name="Option Button 516">
              <controlPr defaultSize="0" autoFill="0" autoLine="0" autoPict="0">
                <anchor moveWithCells="1">
                  <from>
                    <xdr:col>12</xdr:col>
                    <xdr:colOff>66675</xdr:colOff>
                    <xdr:row>184</xdr:row>
                    <xdr:rowOff>19050</xdr:rowOff>
                  </from>
                  <to>
                    <xdr:col>15</xdr:col>
                    <xdr:colOff>57150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84" name="Check Box 779">
              <controlPr defaultSize="0" autoFill="0" autoLine="0" autoPict="0">
                <anchor moveWithCells="1">
                  <from>
                    <xdr:col>9</xdr:col>
                    <xdr:colOff>76200</xdr:colOff>
                    <xdr:row>218</xdr:row>
                    <xdr:rowOff>171450</xdr:rowOff>
                  </from>
                  <to>
                    <xdr:col>13</xdr:col>
                    <xdr:colOff>76200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85" name="Check Box 780">
              <controlPr defaultSize="0" autoFill="0" autoLine="0" autoPict="0">
                <anchor moveWithCells="1">
                  <from>
                    <xdr:col>16</xdr:col>
                    <xdr:colOff>133350</xdr:colOff>
                    <xdr:row>218</xdr:row>
                    <xdr:rowOff>171450</xdr:rowOff>
                  </from>
                  <to>
                    <xdr:col>21</xdr:col>
                    <xdr:colOff>38100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86" name="Check Box 781">
              <controlPr defaultSize="0" autoFill="0" autoLine="0" autoPict="0">
                <anchor moveWithCells="1">
                  <from>
                    <xdr:col>24</xdr:col>
                    <xdr:colOff>9525</xdr:colOff>
                    <xdr:row>218</xdr:row>
                    <xdr:rowOff>171450</xdr:rowOff>
                  </from>
                  <to>
                    <xdr:col>28</xdr:col>
                    <xdr:colOff>133350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87" name="Check Box 782">
              <controlPr defaultSize="0" autoFill="0" autoLine="0" autoPict="0">
                <anchor moveWithCells="1">
                  <from>
                    <xdr:col>9</xdr:col>
                    <xdr:colOff>76200</xdr:colOff>
                    <xdr:row>240</xdr:row>
                    <xdr:rowOff>171450</xdr:rowOff>
                  </from>
                  <to>
                    <xdr:col>13</xdr:col>
                    <xdr:colOff>76200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88" name="Check Box 783">
              <controlPr defaultSize="0" autoFill="0" autoLine="0" autoPict="0">
                <anchor moveWithCells="1">
                  <from>
                    <xdr:col>16</xdr:col>
                    <xdr:colOff>133350</xdr:colOff>
                    <xdr:row>240</xdr:row>
                    <xdr:rowOff>171450</xdr:rowOff>
                  </from>
                  <to>
                    <xdr:col>21</xdr:col>
                    <xdr:colOff>38100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89" name="Check Box 784">
              <controlPr defaultSize="0" autoFill="0" autoLine="0" autoPict="0">
                <anchor moveWithCells="1">
                  <from>
                    <xdr:col>24</xdr:col>
                    <xdr:colOff>9525</xdr:colOff>
                    <xdr:row>240</xdr:row>
                    <xdr:rowOff>171450</xdr:rowOff>
                  </from>
                  <to>
                    <xdr:col>28</xdr:col>
                    <xdr:colOff>133350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90" name="Check Box 785">
              <controlPr defaultSize="0" autoFill="0" autoLine="0" autoPict="0">
                <anchor moveWithCells="1">
                  <from>
                    <xdr:col>9</xdr:col>
                    <xdr:colOff>76200</xdr:colOff>
                    <xdr:row>262</xdr:row>
                    <xdr:rowOff>171450</xdr:rowOff>
                  </from>
                  <to>
                    <xdr:col>13</xdr:col>
                    <xdr:colOff>76200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91" name="Check Box 786">
              <controlPr defaultSize="0" autoFill="0" autoLine="0" autoPict="0">
                <anchor moveWithCells="1">
                  <from>
                    <xdr:col>16</xdr:col>
                    <xdr:colOff>133350</xdr:colOff>
                    <xdr:row>262</xdr:row>
                    <xdr:rowOff>171450</xdr:rowOff>
                  </from>
                  <to>
                    <xdr:col>21</xdr:col>
                    <xdr:colOff>38100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92" name="Check Box 787">
              <controlPr defaultSize="0" autoFill="0" autoLine="0" autoPict="0">
                <anchor moveWithCells="1">
                  <from>
                    <xdr:col>24</xdr:col>
                    <xdr:colOff>9525</xdr:colOff>
                    <xdr:row>262</xdr:row>
                    <xdr:rowOff>171450</xdr:rowOff>
                  </from>
                  <to>
                    <xdr:col>28</xdr:col>
                    <xdr:colOff>133350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93" name="Group Box 828">
              <controlPr defaultSize="0" autoFill="0" autoPict="0">
                <anchor moveWithCells="1">
                  <from>
                    <xdr:col>8</xdr:col>
                    <xdr:colOff>0</xdr:colOff>
                    <xdr:row>209</xdr:row>
                    <xdr:rowOff>0</xdr:rowOff>
                  </from>
                  <to>
                    <xdr:col>36</xdr:col>
                    <xdr:colOff>0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94" name="Option Button 829">
              <controlPr defaultSize="0" autoFill="0" autoLine="0" autoPict="0">
                <anchor moveWithCells="1">
                  <from>
                    <xdr:col>8</xdr:col>
                    <xdr:colOff>28575</xdr:colOff>
                    <xdr:row>209</xdr:row>
                    <xdr:rowOff>19050</xdr:rowOff>
                  </from>
                  <to>
                    <xdr:col>11</xdr:col>
                    <xdr:colOff>123825</xdr:colOff>
                    <xdr:row>209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95" name="Option Button 830">
              <controlPr defaultSize="0" autoFill="0" autoLine="0" autoPict="0">
                <anchor moveWithCells="1">
                  <from>
                    <xdr:col>12</xdr:col>
                    <xdr:colOff>66675</xdr:colOff>
                    <xdr:row>209</xdr:row>
                    <xdr:rowOff>19050</xdr:rowOff>
                  </from>
                  <to>
                    <xdr:col>15</xdr:col>
                    <xdr:colOff>57150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96" name="Group Box 831">
              <controlPr defaultSize="0" autoFill="0" autoPict="0">
                <anchor moveWithCells="1">
                  <from>
                    <xdr:col>8</xdr:col>
                    <xdr:colOff>0</xdr:colOff>
                    <xdr:row>231</xdr:row>
                    <xdr:rowOff>0</xdr:rowOff>
                  </from>
                  <to>
                    <xdr:col>36</xdr:col>
                    <xdr:colOff>0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97" name="Option Button 832">
              <controlPr defaultSize="0" autoFill="0" autoLine="0" autoPict="0">
                <anchor moveWithCells="1">
                  <from>
                    <xdr:col>8</xdr:col>
                    <xdr:colOff>28575</xdr:colOff>
                    <xdr:row>231</xdr:row>
                    <xdr:rowOff>19050</xdr:rowOff>
                  </from>
                  <to>
                    <xdr:col>11</xdr:col>
                    <xdr:colOff>123825</xdr:colOff>
                    <xdr:row>231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98" name="Option Button 833">
              <controlPr defaultSize="0" autoFill="0" autoLine="0" autoPict="0">
                <anchor moveWithCells="1">
                  <from>
                    <xdr:col>12</xdr:col>
                    <xdr:colOff>66675</xdr:colOff>
                    <xdr:row>231</xdr:row>
                    <xdr:rowOff>19050</xdr:rowOff>
                  </from>
                  <to>
                    <xdr:col>15</xdr:col>
                    <xdr:colOff>57150</xdr:colOff>
                    <xdr:row>232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99" name="Group Box 834">
              <controlPr defaultSize="0" autoFill="0" autoPict="0">
                <anchor moveWithCells="1">
                  <from>
                    <xdr:col>8</xdr:col>
                    <xdr:colOff>0</xdr:colOff>
                    <xdr:row>253</xdr:row>
                    <xdr:rowOff>0</xdr:rowOff>
                  </from>
                  <to>
                    <xdr:col>36</xdr:col>
                    <xdr:colOff>0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100" name="Option Button 835">
              <controlPr defaultSize="0" autoFill="0" autoLine="0" autoPict="0">
                <anchor moveWithCells="1">
                  <from>
                    <xdr:col>8</xdr:col>
                    <xdr:colOff>28575</xdr:colOff>
                    <xdr:row>253</xdr:row>
                    <xdr:rowOff>19050</xdr:rowOff>
                  </from>
                  <to>
                    <xdr:col>11</xdr:col>
                    <xdr:colOff>123825</xdr:colOff>
                    <xdr:row>253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101" name="Option Button 836">
              <controlPr defaultSize="0" autoFill="0" autoLine="0" autoPict="0">
                <anchor moveWithCells="1">
                  <from>
                    <xdr:col>12</xdr:col>
                    <xdr:colOff>66675</xdr:colOff>
                    <xdr:row>253</xdr:row>
                    <xdr:rowOff>19050</xdr:rowOff>
                  </from>
                  <to>
                    <xdr:col>15</xdr:col>
                    <xdr:colOff>57150</xdr:colOff>
                    <xdr:row>254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102" name="Check Box 855">
              <controlPr defaultSize="0" autoFill="0" autoLine="0" autoPict="0">
                <anchor moveWithCells="1">
                  <from>
                    <xdr:col>9</xdr:col>
                    <xdr:colOff>76200</xdr:colOff>
                    <xdr:row>287</xdr:row>
                    <xdr:rowOff>171450</xdr:rowOff>
                  </from>
                  <to>
                    <xdr:col>13</xdr:col>
                    <xdr:colOff>76200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103" name="Check Box 856">
              <controlPr defaultSize="0" autoFill="0" autoLine="0" autoPict="0">
                <anchor moveWithCells="1">
                  <from>
                    <xdr:col>16</xdr:col>
                    <xdr:colOff>133350</xdr:colOff>
                    <xdr:row>287</xdr:row>
                    <xdr:rowOff>171450</xdr:rowOff>
                  </from>
                  <to>
                    <xdr:col>21</xdr:col>
                    <xdr:colOff>38100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104" name="Check Box 857">
              <controlPr defaultSize="0" autoFill="0" autoLine="0" autoPict="0">
                <anchor moveWithCells="1">
                  <from>
                    <xdr:col>24</xdr:col>
                    <xdr:colOff>9525</xdr:colOff>
                    <xdr:row>287</xdr:row>
                    <xdr:rowOff>171450</xdr:rowOff>
                  </from>
                  <to>
                    <xdr:col>28</xdr:col>
                    <xdr:colOff>133350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105" name="Check Box 858">
              <controlPr defaultSize="0" autoFill="0" autoLine="0" autoPict="0">
                <anchor moveWithCells="1">
                  <from>
                    <xdr:col>9</xdr:col>
                    <xdr:colOff>76200</xdr:colOff>
                    <xdr:row>309</xdr:row>
                    <xdr:rowOff>171450</xdr:rowOff>
                  </from>
                  <to>
                    <xdr:col>13</xdr:col>
                    <xdr:colOff>76200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106" name="Check Box 859">
              <controlPr defaultSize="0" autoFill="0" autoLine="0" autoPict="0">
                <anchor moveWithCells="1">
                  <from>
                    <xdr:col>16</xdr:col>
                    <xdr:colOff>133350</xdr:colOff>
                    <xdr:row>309</xdr:row>
                    <xdr:rowOff>171450</xdr:rowOff>
                  </from>
                  <to>
                    <xdr:col>21</xdr:col>
                    <xdr:colOff>38100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107" name="Check Box 860">
              <controlPr defaultSize="0" autoFill="0" autoLine="0" autoPict="0">
                <anchor moveWithCells="1">
                  <from>
                    <xdr:col>24</xdr:col>
                    <xdr:colOff>9525</xdr:colOff>
                    <xdr:row>309</xdr:row>
                    <xdr:rowOff>171450</xdr:rowOff>
                  </from>
                  <to>
                    <xdr:col>28</xdr:col>
                    <xdr:colOff>133350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108" name="Check Box 861">
              <controlPr defaultSize="0" autoFill="0" autoLine="0" autoPict="0">
                <anchor moveWithCells="1">
                  <from>
                    <xdr:col>9</xdr:col>
                    <xdr:colOff>76200</xdr:colOff>
                    <xdr:row>331</xdr:row>
                    <xdr:rowOff>171450</xdr:rowOff>
                  </from>
                  <to>
                    <xdr:col>13</xdr:col>
                    <xdr:colOff>76200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109" name="Check Box 862">
              <controlPr defaultSize="0" autoFill="0" autoLine="0" autoPict="0">
                <anchor moveWithCells="1">
                  <from>
                    <xdr:col>16</xdr:col>
                    <xdr:colOff>133350</xdr:colOff>
                    <xdr:row>331</xdr:row>
                    <xdr:rowOff>171450</xdr:rowOff>
                  </from>
                  <to>
                    <xdr:col>21</xdr:col>
                    <xdr:colOff>38100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110" name="Check Box 863">
              <controlPr defaultSize="0" autoFill="0" autoLine="0" autoPict="0">
                <anchor moveWithCells="1">
                  <from>
                    <xdr:col>24</xdr:col>
                    <xdr:colOff>9525</xdr:colOff>
                    <xdr:row>331</xdr:row>
                    <xdr:rowOff>171450</xdr:rowOff>
                  </from>
                  <to>
                    <xdr:col>28</xdr:col>
                    <xdr:colOff>133350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111" name="Group Box 904">
              <controlPr defaultSize="0" autoFill="0" autoPict="0">
                <anchor moveWithCells="1">
                  <from>
                    <xdr:col>8</xdr:col>
                    <xdr:colOff>0</xdr:colOff>
                    <xdr:row>278</xdr:row>
                    <xdr:rowOff>0</xdr:rowOff>
                  </from>
                  <to>
                    <xdr:col>36</xdr:col>
                    <xdr:colOff>0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112" name="Option Button 905">
              <controlPr defaultSize="0" autoFill="0" autoLine="0" autoPict="0">
                <anchor moveWithCells="1">
                  <from>
                    <xdr:col>8</xdr:col>
                    <xdr:colOff>28575</xdr:colOff>
                    <xdr:row>278</xdr:row>
                    <xdr:rowOff>19050</xdr:rowOff>
                  </from>
                  <to>
                    <xdr:col>11</xdr:col>
                    <xdr:colOff>123825</xdr:colOff>
                    <xdr:row>278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113" name="Option Button 906">
              <controlPr defaultSize="0" autoFill="0" autoLine="0" autoPict="0">
                <anchor moveWithCells="1">
                  <from>
                    <xdr:col>12</xdr:col>
                    <xdr:colOff>66675</xdr:colOff>
                    <xdr:row>278</xdr:row>
                    <xdr:rowOff>19050</xdr:rowOff>
                  </from>
                  <to>
                    <xdr:col>15</xdr:col>
                    <xdr:colOff>57150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114" name="Group Box 907">
              <controlPr defaultSize="0" autoFill="0" autoPict="0">
                <anchor moveWithCells="1">
                  <from>
                    <xdr:col>8</xdr:col>
                    <xdr:colOff>0</xdr:colOff>
                    <xdr:row>300</xdr:row>
                    <xdr:rowOff>0</xdr:rowOff>
                  </from>
                  <to>
                    <xdr:col>36</xdr:col>
                    <xdr:colOff>0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115" name="Option Button 908">
              <controlPr defaultSize="0" autoFill="0" autoLine="0" autoPict="0">
                <anchor moveWithCells="1">
                  <from>
                    <xdr:col>8</xdr:col>
                    <xdr:colOff>28575</xdr:colOff>
                    <xdr:row>300</xdr:row>
                    <xdr:rowOff>19050</xdr:rowOff>
                  </from>
                  <to>
                    <xdr:col>11</xdr:col>
                    <xdr:colOff>123825</xdr:colOff>
                    <xdr:row>300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116" name="Option Button 909">
              <controlPr defaultSize="0" autoFill="0" autoLine="0" autoPict="0">
                <anchor moveWithCells="1">
                  <from>
                    <xdr:col>12</xdr:col>
                    <xdr:colOff>66675</xdr:colOff>
                    <xdr:row>300</xdr:row>
                    <xdr:rowOff>19050</xdr:rowOff>
                  </from>
                  <to>
                    <xdr:col>15</xdr:col>
                    <xdr:colOff>57150</xdr:colOff>
                    <xdr:row>301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117" name="Group Box 910">
              <controlPr defaultSize="0" autoFill="0" autoPict="0">
                <anchor moveWithCells="1">
                  <from>
                    <xdr:col>8</xdr:col>
                    <xdr:colOff>0</xdr:colOff>
                    <xdr:row>322</xdr:row>
                    <xdr:rowOff>0</xdr:rowOff>
                  </from>
                  <to>
                    <xdr:col>36</xdr:col>
                    <xdr:colOff>0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118" name="Option Button 911">
              <controlPr defaultSize="0" autoFill="0" autoLine="0" autoPict="0">
                <anchor moveWithCells="1">
                  <from>
                    <xdr:col>8</xdr:col>
                    <xdr:colOff>28575</xdr:colOff>
                    <xdr:row>322</xdr:row>
                    <xdr:rowOff>19050</xdr:rowOff>
                  </from>
                  <to>
                    <xdr:col>11</xdr:col>
                    <xdr:colOff>123825</xdr:colOff>
                    <xdr:row>322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119" name="Option Button 912">
              <controlPr defaultSize="0" autoFill="0" autoLine="0" autoPict="0">
                <anchor moveWithCells="1">
                  <from>
                    <xdr:col>12</xdr:col>
                    <xdr:colOff>66675</xdr:colOff>
                    <xdr:row>322</xdr:row>
                    <xdr:rowOff>19050</xdr:rowOff>
                  </from>
                  <to>
                    <xdr:col>15</xdr:col>
                    <xdr:colOff>57150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120" name="Check Box 931">
              <controlPr defaultSize="0" autoFill="0" autoLine="0" autoPict="0">
                <anchor moveWithCells="1">
                  <from>
                    <xdr:col>9</xdr:col>
                    <xdr:colOff>76200</xdr:colOff>
                    <xdr:row>356</xdr:row>
                    <xdr:rowOff>171450</xdr:rowOff>
                  </from>
                  <to>
                    <xdr:col>13</xdr:col>
                    <xdr:colOff>76200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121" name="Check Box 932">
              <controlPr defaultSize="0" autoFill="0" autoLine="0" autoPict="0">
                <anchor moveWithCells="1">
                  <from>
                    <xdr:col>16</xdr:col>
                    <xdr:colOff>133350</xdr:colOff>
                    <xdr:row>356</xdr:row>
                    <xdr:rowOff>171450</xdr:rowOff>
                  </from>
                  <to>
                    <xdr:col>21</xdr:col>
                    <xdr:colOff>38100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122" name="Check Box 933">
              <controlPr defaultSize="0" autoFill="0" autoLine="0" autoPict="0">
                <anchor moveWithCells="1">
                  <from>
                    <xdr:col>24</xdr:col>
                    <xdr:colOff>9525</xdr:colOff>
                    <xdr:row>356</xdr:row>
                    <xdr:rowOff>171450</xdr:rowOff>
                  </from>
                  <to>
                    <xdr:col>28</xdr:col>
                    <xdr:colOff>133350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123" name="Check Box 934">
              <controlPr defaultSize="0" autoFill="0" autoLine="0" autoPict="0">
                <anchor moveWithCells="1">
                  <from>
                    <xdr:col>9</xdr:col>
                    <xdr:colOff>76200</xdr:colOff>
                    <xdr:row>378</xdr:row>
                    <xdr:rowOff>171450</xdr:rowOff>
                  </from>
                  <to>
                    <xdr:col>13</xdr:col>
                    <xdr:colOff>76200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124" name="Check Box 935">
              <controlPr defaultSize="0" autoFill="0" autoLine="0" autoPict="0">
                <anchor moveWithCells="1">
                  <from>
                    <xdr:col>16</xdr:col>
                    <xdr:colOff>133350</xdr:colOff>
                    <xdr:row>378</xdr:row>
                    <xdr:rowOff>171450</xdr:rowOff>
                  </from>
                  <to>
                    <xdr:col>21</xdr:col>
                    <xdr:colOff>38100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125" name="Check Box 936">
              <controlPr defaultSize="0" autoFill="0" autoLine="0" autoPict="0">
                <anchor moveWithCells="1">
                  <from>
                    <xdr:col>24</xdr:col>
                    <xdr:colOff>9525</xdr:colOff>
                    <xdr:row>378</xdr:row>
                    <xdr:rowOff>171450</xdr:rowOff>
                  </from>
                  <to>
                    <xdr:col>28</xdr:col>
                    <xdr:colOff>133350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126" name="Check Box 937">
              <controlPr defaultSize="0" autoFill="0" autoLine="0" autoPict="0">
                <anchor moveWithCells="1">
                  <from>
                    <xdr:col>9</xdr:col>
                    <xdr:colOff>76200</xdr:colOff>
                    <xdr:row>400</xdr:row>
                    <xdr:rowOff>171450</xdr:rowOff>
                  </from>
                  <to>
                    <xdr:col>13</xdr:col>
                    <xdr:colOff>76200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127" name="Check Box 938">
              <controlPr defaultSize="0" autoFill="0" autoLine="0" autoPict="0">
                <anchor moveWithCells="1">
                  <from>
                    <xdr:col>16</xdr:col>
                    <xdr:colOff>133350</xdr:colOff>
                    <xdr:row>400</xdr:row>
                    <xdr:rowOff>171450</xdr:rowOff>
                  </from>
                  <to>
                    <xdr:col>21</xdr:col>
                    <xdr:colOff>38100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128" name="Check Box 939">
              <controlPr defaultSize="0" autoFill="0" autoLine="0" autoPict="0">
                <anchor moveWithCells="1">
                  <from>
                    <xdr:col>24</xdr:col>
                    <xdr:colOff>9525</xdr:colOff>
                    <xdr:row>400</xdr:row>
                    <xdr:rowOff>171450</xdr:rowOff>
                  </from>
                  <to>
                    <xdr:col>28</xdr:col>
                    <xdr:colOff>133350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129" name="Group Box 980">
              <controlPr defaultSize="0" autoFill="0" autoPict="0">
                <anchor moveWithCells="1">
                  <from>
                    <xdr:col>8</xdr:col>
                    <xdr:colOff>0</xdr:colOff>
                    <xdr:row>347</xdr:row>
                    <xdr:rowOff>0</xdr:rowOff>
                  </from>
                  <to>
                    <xdr:col>36</xdr:col>
                    <xdr:colOff>0</xdr:colOff>
                    <xdr:row>348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130" name="Option Button 981">
              <controlPr defaultSize="0" autoFill="0" autoLine="0" autoPict="0">
                <anchor moveWithCells="1">
                  <from>
                    <xdr:col>8</xdr:col>
                    <xdr:colOff>28575</xdr:colOff>
                    <xdr:row>347</xdr:row>
                    <xdr:rowOff>19050</xdr:rowOff>
                  </from>
                  <to>
                    <xdr:col>11</xdr:col>
                    <xdr:colOff>123825</xdr:colOff>
                    <xdr:row>347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131" name="Option Button 982">
              <controlPr defaultSize="0" autoFill="0" autoLine="0" autoPict="0">
                <anchor moveWithCells="1">
                  <from>
                    <xdr:col>12</xdr:col>
                    <xdr:colOff>66675</xdr:colOff>
                    <xdr:row>347</xdr:row>
                    <xdr:rowOff>19050</xdr:rowOff>
                  </from>
                  <to>
                    <xdr:col>15</xdr:col>
                    <xdr:colOff>57150</xdr:colOff>
                    <xdr:row>348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132" name="Group Box 983">
              <controlPr defaultSize="0" autoFill="0" autoPict="0">
                <anchor moveWithCells="1">
                  <from>
                    <xdr:col>8</xdr:col>
                    <xdr:colOff>0</xdr:colOff>
                    <xdr:row>369</xdr:row>
                    <xdr:rowOff>0</xdr:rowOff>
                  </from>
                  <to>
                    <xdr:col>36</xdr:col>
                    <xdr:colOff>0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133" name="Option Button 984">
              <controlPr defaultSize="0" autoFill="0" autoLine="0" autoPict="0">
                <anchor moveWithCells="1">
                  <from>
                    <xdr:col>8</xdr:col>
                    <xdr:colOff>28575</xdr:colOff>
                    <xdr:row>369</xdr:row>
                    <xdr:rowOff>19050</xdr:rowOff>
                  </from>
                  <to>
                    <xdr:col>11</xdr:col>
                    <xdr:colOff>123825</xdr:colOff>
                    <xdr:row>369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134" name="Option Button 985">
              <controlPr defaultSize="0" autoFill="0" autoLine="0" autoPict="0">
                <anchor moveWithCells="1">
                  <from>
                    <xdr:col>12</xdr:col>
                    <xdr:colOff>66675</xdr:colOff>
                    <xdr:row>369</xdr:row>
                    <xdr:rowOff>19050</xdr:rowOff>
                  </from>
                  <to>
                    <xdr:col>15</xdr:col>
                    <xdr:colOff>57150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135" name="Group Box 986">
              <controlPr defaultSize="0" autoFill="0" autoPict="0">
                <anchor moveWithCells="1">
                  <from>
                    <xdr:col>8</xdr:col>
                    <xdr:colOff>0</xdr:colOff>
                    <xdr:row>391</xdr:row>
                    <xdr:rowOff>0</xdr:rowOff>
                  </from>
                  <to>
                    <xdr:col>36</xdr:col>
                    <xdr:colOff>0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136" name="Option Button 987">
              <controlPr defaultSize="0" autoFill="0" autoLine="0" autoPict="0">
                <anchor moveWithCells="1">
                  <from>
                    <xdr:col>8</xdr:col>
                    <xdr:colOff>28575</xdr:colOff>
                    <xdr:row>391</xdr:row>
                    <xdr:rowOff>19050</xdr:rowOff>
                  </from>
                  <to>
                    <xdr:col>11</xdr:col>
                    <xdr:colOff>123825</xdr:colOff>
                    <xdr:row>391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137" name="Option Button 988">
              <controlPr defaultSize="0" autoFill="0" autoLine="0" autoPict="0">
                <anchor moveWithCells="1">
                  <from>
                    <xdr:col>12</xdr:col>
                    <xdr:colOff>66675</xdr:colOff>
                    <xdr:row>391</xdr:row>
                    <xdr:rowOff>19050</xdr:rowOff>
                  </from>
                  <to>
                    <xdr:col>15</xdr:col>
                    <xdr:colOff>57150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38" name="Check Box 1007">
              <controlPr defaultSize="0" autoFill="0" autoLine="0" autoPict="0">
                <anchor moveWithCells="1">
                  <from>
                    <xdr:col>9</xdr:col>
                    <xdr:colOff>76200</xdr:colOff>
                    <xdr:row>425</xdr:row>
                    <xdr:rowOff>171450</xdr:rowOff>
                  </from>
                  <to>
                    <xdr:col>13</xdr:col>
                    <xdr:colOff>76200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39" name="Check Box 1008">
              <controlPr defaultSize="0" autoFill="0" autoLine="0" autoPict="0">
                <anchor moveWithCells="1">
                  <from>
                    <xdr:col>16</xdr:col>
                    <xdr:colOff>133350</xdr:colOff>
                    <xdr:row>425</xdr:row>
                    <xdr:rowOff>171450</xdr:rowOff>
                  </from>
                  <to>
                    <xdr:col>21</xdr:col>
                    <xdr:colOff>38100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40" name="Check Box 1009">
              <controlPr defaultSize="0" autoFill="0" autoLine="0" autoPict="0">
                <anchor moveWithCells="1">
                  <from>
                    <xdr:col>24</xdr:col>
                    <xdr:colOff>9525</xdr:colOff>
                    <xdr:row>425</xdr:row>
                    <xdr:rowOff>171450</xdr:rowOff>
                  </from>
                  <to>
                    <xdr:col>28</xdr:col>
                    <xdr:colOff>133350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41" name="Check Box 1010">
              <controlPr defaultSize="0" autoFill="0" autoLine="0" autoPict="0">
                <anchor moveWithCells="1">
                  <from>
                    <xdr:col>9</xdr:col>
                    <xdr:colOff>76200</xdr:colOff>
                    <xdr:row>447</xdr:row>
                    <xdr:rowOff>171450</xdr:rowOff>
                  </from>
                  <to>
                    <xdr:col>13</xdr:col>
                    <xdr:colOff>76200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42" name="Check Box 1011">
              <controlPr defaultSize="0" autoFill="0" autoLine="0" autoPict="0">
                <anchor moveWithCells="1">
                  <from>
                    <xdr:col>16</xdr:col>
                    <xdr:colOff>133350</xdr:colOff>
                    <xdr:row>447</xdr:row>
                    <xdr:rowOff>171450</xdr:rowOff>
                  </from>
                  <to>
                    <xdr:col>21</xdr:col>
                    <xdr:colOff>38100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43" name="Check Box 1012">
              <controlPr defaultSize="0" autoFill="0" autoLine="0" autoPict="0">
                <anchor moveWithCells="1">
                  <from>
                    <xdr:col>24</xdr:col>
                    <xdr:colOff>9525</xdr:colOff>
                    <xdr:row>447</xdr:row>
                    <xdr:rowOff>171450</xdr:rowOff>
                  </from>
                  <to>
                    <xdr:col>28</xdr:col>
                    <xdr:colOff>133350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44" name="Check Box 1013">
              <controlPr defaultSize="0" autoFill="0" autoLine="0" autoPict="0">
                <anchor moveWithCells="1">
                  <from>
                    <xdr:col>9</xdr:col>
                    <xdr:colOff>76200</xdr:colOff>
                    <xdr:row>469</xdr:row>
                    <xdr:rowOff>171450</xdr:rowOff>
                  </from>
                  <to>
                    <xdr:col>13</xdr:col>
                    <xdr:colOff>76200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45" name="Check Box 1014">
              <controlPr defaultSize="0" autoFill="0" autoLine="0" autoPict="0">
                <anchor moveWithCells="1">
                  <from>
                    <xdr:col>16</xdr:col>
                    <xdr:colOff>133350</xdr:colOff>
                    <xdr:row>469</xdr:row>
                    <xdr:rowOff>171450</xdr:rowOff>
                  </from>
                  <to>
                    <xdr:col>21</xdr:col>
                    <xdr:colOff>38100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46" name="Check Box 1015">
              <controlPr defaultSize="0" autoFill="0" autoLine="0" autoPict="0">
                <anchor moveWithCells="1">
                  <from>
                    <xdr:col>24</xdr:col>
                    <xdr:colOff>9525</xdr:colOff>
                    <xdr:row>469</xdr:row>
                    <xdr:rowOff>171450</xdr:rowOff>
                  </from>
                  <to>
                    <xdr:col>28</xdr:col>
                    <xdr:colOff>133350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147" name="Group Box 1056">
              <controlPr defaultSize="0" autoFill="0" autoPict="0">
                <anchor moveWithCells="1">
                  <from>
                    <xdr:col>8</xdr:col>
                    <xdr:colOff>0</xdr:colOff>
                    <xdr:row>416</xdr:row>
                    <xdr:rowOff>0</xdr:rowOff>
                  </from>
                  <to>
                    <xdr:col>36</xdr:col>
                    <xdr:colOff>0</xdr:colOff>
                    <xdr:row>417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148" name="Option Button 1057">
              <controlPr defaultSize="0" autoFill="0" autoLine="0" autoPict="0">
                <anchor moveWithCells="1">
                  <from>
                    <xdr:col>8</xdr:col>
                    <xdr:colOff>28575</xdr:colOff>
                    <xdr:row>416</xdr:row>
                    <xdr:rowOff>19050</xdr:rowOff>
                  </from>
                  <to>
                    <xdr:col>11</xdr:col>
                    <xdr:colOff>123825</xdr:colOff>
                    <xdr:row>416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149" name="Option Button 1058">
              <controlPr defaultSize="0" autoFill="0" autoLine="0" autoPict="0">
                <anchor moveWithCells="1">
                  <from>
                    <xdr:col>12</xdr:col>
                    <xdr:colOff>66675</xdr:colOff>
                    <xdr:row>416</xdr:row>
                    <xdr:rowOff>19050</xdr:rowOff>
                  </from>
                  <to>
                    <xdr:col>15</xdr:col>
                    <xdr:colOff>57150</xdr:colOff>
                    <xdr:row>417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150" name="Group Box 1059">
              <controlPr defaultSize="0" autoFill="0" autoPict="0">
                <anchor moveWithCells="1">
                  <from>
                    <xdr:col>8</xdr:col>
                    <xdr:colOff>0</xdr:colOff>
                    <xdr:row>438</xdr:row>
                    <xdr:rowOff>0</xdr:rowOff>
                  </from>
                  <to>
                    <xdr:col>36</xdr:col>
                    <xdr:colOff>0</xdr:colOff>
                    <xdr:row>439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151" name="Option Button 1060">
              <controlPr defaultSize="0" autoFill="0" autoLine="0" autoPict="0">
                <anchor moveWithCells="1">
                  <from>
                    <xdr:col>8</xdr:col>
                    <xdr:colOff>28575</xdr:colOff>
                    <xdr:row>438</xdr:row>
                    <xdr:rowOff>19050</xdr:rowOff>
                  </from>
                  <to>
                    <xdr:col>11</xdr:col>
                    <xdr:colOff>123825</xdr:colOff>
                    <xdr:row>438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152" name="Option Button 1061">
              <controlPr defaultSize="0" autoFill="0" autoLine="0" autoPict="0">
                <anchor moveWithCells="1">
                  <from>
                    <xdr:col>12</xdr:col>
                    <xdr:colOff>66675</xdr:colOff>
                    <xdr:row>438</xdr:row>
                    <xdr:rowOff>19050</xdr:rowOff>
                  </from>
                  <to>
                    <xdr:col>15</xdr:col>
                    <xdr:colOff>57150</xdr:colOff>
                    <xdr:row>439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153" name="Group Box 1062">
              <controlPr defaultSize="0" autoFill="0" autoPict="0">
                <anchor moveWithCells="1">
                  <from>
                    <xdr:col>8</xdr:col>
                    <xdr:colOff>0</xdr:colOff>
                    <xdr:row>460</xdr:row>
                    <xdr:rowOff>0</xdr:rowOff>
                  </from>
                  <to>
                    <xdr:col>36</xdr:col>
                    <xdr:colOff>0</xdr:colOff>
                    <xdr:row>461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154" name="Option Button 1063">
              <controlPr defaultSize="0" autoFill="0" autoLine="0" autoPict="0">
                <anchor moveWithCells="1">
                  <from>
                    <xdr:col>8</xdr:col>
                    <xdr:colOff>28575</xdr:colOff>
                    <xdr:row>460</xdr:row>
                    <xdr:rowOff>19050</xdr:rowOff>
                  </from>
                  <to>
                    <xdr:col>11</xdr:col>
                    <xdr:colOff>123825</xdr:colOff>
                    <xdr:row>460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55" name="Option Button 1064">
              <controlPr defaultSize="0" autoFill="0" autoLine="0" autoPict="0">
                <anchor moveWithCells="1">
                  <from>
                    <xdr:col>12</xdr:col>
                    <xdr:colOff>66675</xdr:colOff>
                    <xdr:row>460</xdr:row>
                    <xdr:rowOff>19050</xdr:rowOff>
                  </from>
                  <to>
                    <xdr:col>15</xdr:col>
                    <xdr:colOff>57150</xdr:colOff>
                    <xdr:row>461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156" name="Check Box 1083">
              <controlPr defaultSize="0" autoFill="0" autoLine="0" autoPict="0">
                <anchor moveWithCells="1">
                  <from>
                    <xdr:col>9</xdr:col>
                    <xdr:colOff>76200</xdr:colOff>
                    <xdr:row>494</xdr:row>
                    <xdr:rowOff>171450</xdr:rowOff>
                  </from>
                  <to>
                    <xdr:col>13</xdr:col>
                    <xdr:colOff>76200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157" name="Check Box 1084">
              <controlPr defaultSize="0" autoFill="0" autoLine="0" autoPict="0">
                <anchor moveWithCells="1">
                  <from>
                    <xdr:col>16</xdr:col>
                    <xdr:colOff>133350</xdr:colOff>
                    <xdr:row>494</xdr:row>
                    <xdr:rowOff>171450</xdr:rowOff>
                  </from>
                  <to>
                    <xdr:col>21</xdr:col>
                    <xdr:colOff>38100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158" name="Check Box 1085">
              <controlPr defaultSize="0" autoFill="0" autoLine="0" autoPict="0">
                <anchor moveWithCells="1">
                  <from>
                    <xdr:col>24</xdr:col>
                    <xdr:colOff>9525</xdr:colOff>
                    <xdr:row>494</xdr:row>
                    <xdr:rowOff>171450</xdr:rowOff>
                  </from>
                  <to>
                    <xdr:col>28</xdr:col>
                    <xdr:colOff>133350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159" name="Check Box 1086">
              <controlPr defaultSize="0" autoFill="0" autoLine="0" autoPict="0">
                <anchor moveWithCells="1">
                  <from>
                    <xdr:col>9</xdr:col>
                    <xdr:colOff>76200</xdr:colOff>
                    <xdr:row>516</xdr:row>
                    <xdr:rowOff>171450</xdr:rowOff>
                  </from>
                  <to>
                    <xdr:col>13</xdr:col>
                    <xdr:colOff>76200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160" name="Check Box 1087">
              <controlPr defaultSize="0" autoFill="0" autoLine="0" autoPict="0">
                <anchor moveWithCells="1">
                  <from>
                    <xdr:col>16</xdr:col>
                    <xdr:colOff>133350</xdr:colOff>
                    <xdr:row>516</xdr:row>
                    <xdr:rowOff>171450</xdr:rowOff>
                  </from>
                  <to>
                    <xdr:col>21</xdr:col>
                    <xdr:colOff>38100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161" name="Check Box 1088">
              <controlPr defaultSize="0" autoFill="0" autoLine="0" autoPict="0">
                <anchor moveWithCells="1">
                  <from>
                    <xdr:col>24</xdr:col>
                    <xdr:colOff>9525</xdr:colOff>
                    <xdr:row>516</xdr:row>
                    <xdr:rowOff>171450</xdr:rowOff>
                  </from>
                  <to>
                    <xdr:col>28</xdr:col>
                    <xdr:colOff>133350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162" name="Check Box 1089">
              <controlPr defaultSize="0" autoFill="0" autoLine="0" autoPict="0">
                <anchor moveWithCells="1">
                  <from>
                    <xdr:col>9</xdr:col>
                    <xdr:colOff>76200</xdr:colOff>
                    <xdr:row>538</xdr:row>
                    <xdr:rowOff>171450</xdr:rowOff>
                  </from>
                  <to>
                    <xdr:col>13</xdr:col>
                    <xdr:colOff>76200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163" name="Check Box 1090">
              <controlPr defaultSize="0" autoFill="0" autoLine="0" autoPict="0">
                <anchor moveWithCells="1">
                  <from>
                    <xdr:col>16</xdr:col>
                    <xdr:colOff>133350</xdr:colOff>
                    <xdr:row>538</xdr:row>
                    <xdr:rowOff>171450</xdr:rowOff>
                  </from>
                  <to>
                    <xdr:col>21</xdr:col>
                    <xdr:colOff>38100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164" name="Check Box 1091">
              <controlPr defaultSize="0" autoFill="0" autoLine="0" autoPict="0">
                <anchor moveWithCells="1">
                  <from>
                    <xdr:col>24</xdr:col>
                    <xdr:colOff>9525</xdr:colOff>
                    <xdr:row>538</xdr:row>
                    <xdr:rowOff>171450</xdr:rowOff>
                  </from>
                  <to>
                    <xdr:col>28</xdr:col>
                    <xdr:colOff>133350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165" name="Group Box 1124">
              <controlPr defaultSize="0" autoFill="0" autoPict="0">
                <anchor moveWithCells="1">
                  <from>
                    <xdr:col>8</xdr:col>
                    <xdr:colOff>0</xdr:colOff>
                    <xdr:row>542</xdr:row>
                    <xdr:rowOff>9525</xdr:rowOff>
                  </from>
                  <to>
                    <xdr:col>16</xdr:col>
                    <xdr:colOff>0</xdr:colOff>
                    <xdr:row>543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166" name="Group Box 1132">
              <controlPr defaultSize="0" autoFill="0" autoPict="0">
                <anchor moveWithCells="1">
                  <from>
                    <xdr:col>8</xdr:col>
                    <xdr:colOff>0</xdr:colOff>
                    <xdr:row>485</xdr:row>
                    <xdr:rowOff>0</xdr:rowOff>
                  </from>
                  <to>
                    <xdr:col>36</xdr:col>
                    <xdr:colOff>0</xdr:colOff>
                    <xdr:row>486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167" name="Option Button 1133">
              <controlPr defaultSize="0" autoFill="0" autoLine="0" autoPict="0">
                <anchor moveWithCells="1">
                  <from>
                    <xdr:col>8</xdr:col>
                    <xdr:colOff>28575</xdr:colOff>
                    <xdr:row>485</xdr:row>
                    <xdr:rowOff>19050</xdr:rowOff>
                  </from>
                  <to>
                    <xdr:col>11</xdr:col>
                    <xdr:colOff>123825</xdr:colOff>
                    <xdr:row>485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168" name="Option Button 1134">
              <controlPr defaultSize="0" autoFill="0" autoLine="0" autoPict="0">
                <anchor moveWithCells="1">
                  <from>
                    <xdr:col>12</xdr:col>
                    <xdr:colOff>66675</xdr:colOff>
                    <xdr:row>485</xdr:row>
                    <xdr:rowOff>19050</xdr:rowOff>
                  </from>
                  <to>
                    <xdr:col>15</xdr:col>
                    <xdr:colOff>57150</xdr:colOff>
                    <xdr:row>486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169" name="Group Box 1135">
              <controlPr defaultSize="0" autoFill="0" autoPict="0">
                <anchor moveWithCells="1">
                  <from>
                    <xdr:col>8</xdr:col>
                    <xdr:colOff>0</xdr:colOff>
                    <xdr:row>507</xdr:row>
                    <xdr:rowOff>0</xdr:rowOff>
                  </from>
                  <to>
                    <xdr:col>36</xdr:col>
                    <xdr:colOff>0</xdr:colOff>
                    <xdr:row>508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170" name="Option Button 1136">
              <controlPr defaultSize="0" autoFill="0" autoLine="0" autoPict="0">
                <anchor moveWithCells="1">
                  <from>
                    <xdr:col>8</xdr:col>
                    <xdr:colOff>28575</xdr:colOff>
                    <xdr:row>507</xdr:row>
                    <xdr:rowOff>19050</xdr:rowOff>
                  </from>
                  <to>
                    <xdr:col>11</xdr:col>
                    <xdr:colOff>123825</xdr:colOff>
                    <xdr:row>507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171" name="Option Button 1137">
              <controlPr defaultSize="0" autoFill="0" autoLine="0" autoPict="0">
                <anchor moveWithCells="1">
                  <from>
                    <xdr:col>12</xdr:col>
                    <xdr:colOff>66675</xdr:colOff>
                    <xdr:row>507</xdr:row>
                    <xdr:rowOff>19050</xdr:rowOff>
                  </from>
                  <to>
                    <xdr:col>15</xdr:col>
                    <xdr:colOff>57150</xdr:colOff>
                    <xdr:row>508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172" name="Group Box 1138">
              <controlPr defaultSize="0" autoFill="0" autoPict="0">
                <anchor moveWithCells="1">
                  <from>
                    <xdr:col>8</xdr:col>
                    <xdr:colOff>0</xdr:colOff>
                    <xdr:row>529</xdr:row>
                    <xdr:rowOff>0</xdr:rowOff>
                  </from>
                  <to>
                    <xdr:col>36</xdr:col>
                    <xdr:colOff>0</xdr:colOff>
                    <xdr:row>530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173" name="Option Button 1139">
              <controlPr defaultSize="0" autoFill="0" autoLine="0" autoPict="0">
                <anchor moveWithCells="1">
                  <from>
                    <xdr:col>8</xdr:col>
                    <xdr:colOff>28575</xdr:colOff>
                    <xdr:row>529</xdr:row>
                    <xdr:rowOff>19050</xdr:rowOff>
                  </from>
                  <to>
                    <xdr:col>11</xdr:col>
                    <xdr:colOff>123825</xdr:colOff>
                    <xdr:row>529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174" name="Option Button 1140">
              <controlPr defaultSize="0" autoFill="0" autoLine="0" autoPict="0">
                <anchor moveWithCells="1">
                  <from>
                    <xdr:col>12</xdr:col>
                    <xdr:colOff>66675</xdr:colOff>
                    <xdr:row>529</xdr:row>
                    <xdr:rowOff>19050</xdr:rowOff>
                  </from>
                  <to>
                    <xdr:col>15</xdr:col>
                    <xdr:colOff>57150</xdr:colOff>
                    <xdr:row>530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/>
  <dimension ref="A1:AV133"/>
  <sheetViews>
    <sheetView view="pageBreakPreview" topLeftCell="A70" zoomScaleNormal="100" zoomScaleSheetLayoutView="100" workbookViewId="0">
      <selection activeCell="I81" sqref="I81:AJ81"/>
    </sheetView>
  </sheetViews>
  <sheetFormatPr defaultRowHeight="14.25"/>
  <cols>
    <col min="1" max="15" width="2.625" style="3" customWidth="1"/>
    <col min="16" max="16" width="2.75" style="3" customWidth="1"/>
    <col min="17" max="36" width="2.625" style="3" customWidth="1"/>
    <col min="37" max="37" width="9" style="3"/>
    <col min="38" max="38" width="10.75" style="3" customWidth="1"/>
    <col min="39" max="44" width="9" style="3"/>
    <col min="45" max="45" width="17.375" style="3" customWidth="1"/>
    <col min="46" max="16384" width="9" style="3"/>
  </cols>
  <sheetData>
    <row r="1" spans="1:4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7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413" t="s">
        <v>1</v>
      </c>
      <c r="AH2" s="413"/>
      <c r="AI2" s="413"/>
      <c r="AJ2" s="413"/>
    </row>
    <row r="3" spans="1:47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47">
      <c r="A4" s="709" t="s">
        <v>2</v>
      </c>
      <c r="B4" s="710"/>
      <c r="C4" s="710"/>
      <c r="D4" s="710"/>
      <c r="E4" s="711"/>
      <c r="F4" s="712" t="s">
        <v>3</v>
      </c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4"/>
      <c r="R4" s="5"/>
      <c r="S4" s="5"/>
      <c r="T4" s="5"/>
      <c r="U4" s="5"/>
      <c r="V4" s="5"/>
      <c r="W4" s="5"/>
      <c r="X4" s="5"/>
      <c r="Y4" s="6"/>
      <c r="Z4" s="5"/>
      <c r="AA4" s="715" t="s">
        <v>4</v>
      </c>
      <c r="AB4" s="716"/>
      <c r="AC4" s="716"/>
      <c r="AD4" s="717"/>
      <c r="AE4" s="718" t="s">
        <v>5</v>
      </c>
      <c r="AF4" s="719"/>
      <c r="AG4" s="719"/>
      <c r="AH4" s="719"/>
      <c r="AI4" s="719"/>
      <c r="AJ4" s="720"/>
    </row>
    <row r="5" spans="1:47" ht="1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Q5" s="3" t="s">
        <v>3</v>
      </c>
    </row>
    <row r="6" spans="1:47">
      <c r="A6" s="721" t="s">
        <v>6</v>
      </c>
      <c r="B6" s="722"/>
      <c r="C6" s="518" t="s">
        <v>7</v>
      </c>
      <c r="D6" s="518"/>
      <c r="E6" s="518"/>
      <c r="F6" s="518"/>
      <c r="G6" s="518"/>
      <c r="H6" s="518"/>
      <c r="I6" s="723" t="s">
        <v>135</v>
      </c>
      <c r="J6" s="724"/>
      <c r="K6" s="724"/>
      <c r="L6" s="724"/>
      <c r="M6" s="724"/>
      <c r="N6" s="724"/>
      <c r="O6" s="724"/>
      <c r="P6" s="724"/>
      <c r="Q6" s="724"/>
      <c r="R6" s="724"/>
      <c r="S6" s="724"/>
      <c r="T6" s="724"/>
      <c r="U6" s="724"/>
      <c r="V6" s="724"/>
      <c r="W6" s="724"/>
      <c r="X6" s="724"/>
      <c r="Y6" s="724"/>
      <c r="Z6" s="724"/>
      <c r="AA6" s="724"/>
      <c r="AB6" s="724"/>
      <c r="AC6" s="724"/>
      <c r="AD6" s="724"/>
      <c r="AE6" s="724"/>
      <c r="AF6" s="724"/>
      <c r="AG6" s="724"/>
      <c r="AH6" s="724"/>
      <c r="AI6" s="724"/>
      <c r="AJ6" s="725"/>
      <c r="AS6" s="3" t="s">
        <v>8</v>
      </c>
      <c r="AU6" s="3" t="s">
        <v>9</v>
      </c>
    </row>
    <row r="7" spans="1:47">
      <c r="A7" s="657"/>
      <c r="B7" s="658"/>
      <c r="C7" s="525" t="s">
        <v>10</v>
      </c>
      <c r="D7" s="525"/>
      <c r="E7" s="525"/>
      <c r="F7" s="525"/>
      <c r="G7" s="525"/>
      <c r="H7" s="525"/>
      <c r="I7" s="726" t="s">
        <v>136</v>
      </c>
      <c r="J7" s="727"/>
      <c r="K7" s="727"/>
      <c r="L7" s="727"/>
      <c r="M7" s="727"/>
      <c r="N7" s="727"/>
      <c r="O7" s="727"/>
      <c r="P7" s="727"/>
      <c r="Q7" s="727"/>
      <c r="R7" s="727"/>
      <c r="S7" s="727"/>
      <c r="T7" s="727"/>
      <c r="U7" s="727"/>
      <c r="V7" s="727"/>
      <c r="W7" s="727"/>
      <c r="X7" s="727"/>
      <c r="Y7" s="727"/>
      <c r="Z7" s="727"/>
      <c r="AA7" s="727"/>
      <c r="AB7" s="727"/>
      <c r="AC7" s="727"/>
      <c r="AD7" s="727"/>
      <c r="AE7" s="727"/>
      <c r="AF7" s="727"/>
      <c r="AG7" s="727"/>
      <c r="AH7" s="727"/>
      <c r="AI7" s="727"/>
      <c r="AJ7" s="728"/>
      <c r="AS7" s="3" t="s">
        <v>11</v>
      </c>
      <c r="AU7" s="3" t="s">
        <v>12</v>
      </c>
    </row>
    <row r="8" spans="1:47">
      <c r="A8" s="657"/>
      <c r="B8" s="658"/>
      <c r="C8" s="502" t="s">
        <v>13</v>
      </c>
      <c r="D8" s="502"/>
      <c r="E8" s="502"/>
      <c r="F8" s="502"/>
      <c r="G8" s="502"/>
      <c r="H8" s="502"/>
      <c r="I8" s="504" t="s">
        <v>14</v>
      </c>
      <c r="J8" s="505"/>
      <c r="K8" s="705" t="s">
        <v>137</v>
      </c>
      <c r="L8" s="705"/>
      <c r="M8" s="705"/>
      <c r="N8" s="705"/>
      <c r="O8" s="705"/>
      <c r="P8" s="706"/>
      <c r="Q8" s="508" t="s">
        <v>15</v>
      </c>
      <c r="R8" s="509"/>
      <c r="S8" s="509"/>
      <c r="T8" s="509"/>
      <c r="U8" s="509"/>
      <c r="V8" s="509"/>
      <c r="W8" s="509"/>
      <c r="X8" s="509"/>
      <c r="Y8" s="509"/>
      <c r="Z8" s="509"/>
      <c r="AA8" s="509"/>
      <c r="AB8" s="509"/>
      <c r="AC8" s="509"/>
      <c r="AD8" s="509"/>
      <c r="AE8" s="509"/>
      <c r="AF8" s="509"/>
      <c r="AG8" s="509"/>
      <c r="AH8" s="509"/>
      <c r="AI8" s="509"/>
      <c r="AJ8" s="510"/>
      <c r="AS8" s="3" t="s">
        <v>16</v>
      </c>
      <c r="AU8" s="3" t="s">
        <v>17</v>
      </c>
    </row>
    <row r="9" spans="1:47">
      <c r="A9" s="657"/>
      <c r="B9" s="658"/>
      <c r="C9" s="502"/>
      <c r="D9" s="502"/>
      <c r="E9" s="502"/>
      <c r="F9" s="502"/>
      <c r="G9" s="502"/>
      <c r="H9" s="502"/>
      <c r="I9" s="539" t="s">
        <v>138</v>
      </c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39"/>
      <c r="Y9" s="539"/>
      <c r="Z9" s="539"/>
      <c r="AA9" s="539"/>
      <c r="AB9" s="539"/>
      <c r="AC9" s="539"/>
      <c r="AD9" s="539"/>
      <c r="AE9" s="539"/>
      <c r="AF9" s="539"/>
      <c r="AG9" s="539"/>
      <c r="AH9" s="539"/>
      <c r="AI9" s="539"/>
      <c r="AJ9" s="540"/>
      <c r="AU9" s="3" t="s">
        <v>18</v>
      </c>
    </row>
    <row r="10" spans="1:47">
      <c r="A10" s="657"/>
      <c r="B10" s="658"/>
      <c r="C10" s="502"/>
      <c r="D10" s="502"/>
      <c r="E10" s="502"/>
      <c r="F10" s="502"/>
      <c r="G10" s="502"/>
      <c r="H10" s="502"/>
      <c r="I10" s="707"/>
      <c r="J10" s="707"/>
      <c r="K10" s="707"/>
      <c r="L10" s="707"/>
      <c r="M10" s="707"/>
      <c r="N10" s="707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  <c r="AB10" s="707"/>
      <c r="AC10" s="707"/>
      <c r="AD10" s="707"/>
      <c r="AE10" s="707"/>
      <c r="AF10" s="707"/>
      <c r="AG10" s="707"/>
      <c r="AH10" s="707"/>
      <c r="AI10" s="707"/>
      <c r="AJ10" s="708"/>
    </row>
    <row r="11" spans="1:47">
      <c r="A11" s="657"/>
      <c r="B11" s="658"/>
      <c r="C11" s="502" t="s">
        <v>19</v>
      </c>
      <c r="D11" s="502"/>
      <c r="E11" s="502"/>
      <c r="F11" s="502"/>
      <c r="G11" s="502"/>
      <c r="H11" s="502"/>
      <c r="I11" s="502" t="s">
        <v>20</v>
      </c>
      <c r="J11" s="502"/>
      <c r="K11" s="502"/>
      <c r="L11" s="502"/>
      <c r="M11" s="503" t="s">
        <v>139</v>
      </c>
      <c r="N11" s="503"/>
      <c r="O11" s="503"/>
      <c r="P11" s="503"/>
      <c r="Q11" s="503"/>
      <c r="R11" s="503"/>
      <c r="S11" s="503"/>
      <c r="T11" s="503"/>
      <c r="U11" s="503"/>
      <c r="V11" s="503"/>
      <c r="W11" s="502" t="s">
        <v>21</v>
      </c>
      <c r="X11" s="502"/>
      <c r="Y11" s="502"/>
      <c r="Z11" s="502"/>
      <c r="AA11" s="503" t="s">
        <v>139</v>
      </c>
      <c r="AB11" s="503"/>
      <c r="AC11" s="503"/>
      <c r="AD11" s="503"/>
      <c r="AE11" s="503"/>
      <c r="AF11" s="503"/>
      <c r="AG11" s="503"/>
      <c r="AH11" s="503"/>
      <c r="AI11" s="503"/>
      <c r="AJ11" s="729"/>
    </row>
    <row r="12" spans="1:47">
      <c r="A12" s="704" t="s">
        <v>22</v>
      </c>
      <c r="B12" s="653"/>
      <c r="C12" s="653"/>
      <c r="D12" s="653"/>
      <c r="E12" s="653"/>
      <c r="F12" s="653"/>
      <c r="G12" s="653"/>
      <c r="H12" s="653"/>
      <c r="I12" s="653"/>
      <c r="J12" s="653"/>
      <c r="K12" s="653"/>
      <c r="L12" s="653"/>
      <c r="M12" s="653"/>
      <c r="N12" s="653"/>
      <c r="O12" s="653"/>
      <c r="P12" s="653"/>
      <c r="Q12" s="653"/>
      <c r="R12" s="653"/>
      <c r="S12" s="653"/>
      <c r="T12" s="653"/>
      <c r="U12" s="653"/>
      <c r="V12" s="653"/>
      <c r="W12" s="432" t="s">
        <v>140</v>
      </c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4"/>
    </row>
    <row r="13" spans="1:47">
      <c r="A13" s="698" t="s">
        <v>23</v>
      </c>
      <c r="B13" s="699"/>
      <c r="C13" s="574" t="s">
        <v>7</v>
      </c>
      <c r="D13" s="574"/>
      <c r="E13" s="574"/>
      <c r="F13" s="574"/>
      <c r="G13" s="574"/>
      <c r="H13" s="574"/>
      <c r="I13" s="671" t="s">
        <v>141</v>
      </c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  <c r="AG13" s="435"/>
      <c r="AH13" s="435"/>
      <c r="AI13" s="435"/>
      <c r="AJ13" s="436"/>
    </row>
    <row r="14" spans="1:47">
      <c r="A14" s="700"/>
      <c r="B14" s="701"/>
      <c r="C14" s="525" t="s">
        <v>24</v>
      </c>
      <c r="D14" s="525"/>
      <c r="E14" s="525"/>
      <c r="F14" s="525"/>
      <c r="G14" s="525"/>
      <c r="H14" s="525"/>
      <c r="I14" s="672" t="s">
        <v>142</v>
      </c>
      <c r="J14" s="673"/>
      <c r="K14" s="673"/>
      <c r="L14" s="673"/>
      <c r="M14" s="673"/>
      <c r="N14" s="673"/>
      <c r="O14" s="673"/>
      <c r="P14" s="673"/>
      <c r="Q14" s="673"/>
      <c r="R14" s="673"/>
      <c r="S14" s="673"/>
      <c r="T14" s="673"/>
      <c r="U14" s="673"/>
      <c r="V14" s="673"/>
      <c r="W14" s="673"/>
      <c r="X14" s="673"/>
      <c r="Y14" s="673"/>
      <c r="Z14" s="673"/>
      <c r="AA14" s="673"/>
      <c r="AB14" s="673"/>
      <c r="AC14" s="673"/>
      <c r="AD14" s="673"/>
      <c r="AE14" s="673"/>
      <c r="AF14" s="673"/>
      <c r="AG14" s="673"/>
      <c r="AH14" s="673"/>
      <c r="AI14" s="673"/>
      <c r="AJ14" s="674"/>
    </row>
    <row r="15" spans="1:47">
      <c r="A15" s="700"/>
      <c r="B15" s="701"/>
      <c r="C15" s="502" t="s">
        <v>25</v>
      </c>
      <c r="D15" s="502"/>
      <c r="E15" s="502"/>
      <c r="F15" s="502"/>
      <c r="G15" s="502"/>
      <c r="H15" s="502"/>
      <c r="I15" s="504" t="s">
        <v>14</v>
      </c>
      <c r="J15" s="505"/>
      <c r="K15" s="506" t="s">
        <v>143</v>
      </c>
      <c r="L15" s="506"/>
      <c r="M15" s="506"/>
      <c r="N15" s="506"/>
      <c r="O15" s="506"/>
      <c r="P15" s="507"/>
      <c r="Q15" s="508" t="s">
        <v>15</v>
      </c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10"/>
    </row>
    <row r="16" spans="1:47">
      <c r="A16" s="700"/>
      <c r="B16" s="701"/>
      <c r="C16" s="502"/>
      <c r="D16" s="502"/>
      <c r="E16" s="502"/>
      <c r="F16" s="502"/>
      <c r="G16" s="502"/>
      <c r="H16" s="502"/>
      <c r="I16" s="675" t="s">
        <v>144</v>
      </c>
      <c r="J16" s="676"/>
      <c r="K16" s="676"/>
      <c r="L16" s="676"/>
      <c r="M16" s="676"/>
      <c r="N16" s="676"/>
      <c r="O16" s="676"/>
      <c r="P16" s="676"/>
      <c r="Q16" s="676"/>
      <c r="R16" s="676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  <c r="AF16" s="676"/>
      <c r="AG16" s="676"/>
      <c r="AH16" s="676"/>
      <c r="AI16" s="676"/>
      <c r="AJ16" s="677"/>
    </row>
    <row r="17" spans="1:36">
      <c r="A17" s="700"/>
      <c r="B17" s="701"/>
      <c r="C17" s="502"/>
      <c r="D17" s="502"/>
      <c r="E17" s="502"/>
      <c r="F17" s="502"/>
      <c r="G17" s="502"/>
      <c r="H17" s="502"/>
      <c r="I17" s="513"/>
      <c r="J17" s="513"/>
      <c r="K17" s="513"/>
      <c r="L17" s="513"/>
      <c r="M17" s="513"/>
      <c r="N17" s="513"/>
      <c r="O17" s="513"/>
      <c r="P17" s="513"/>
      <c r="Q17" s="513"/>
      <c r="R17" s="513"/>
      <c r="S17" s="513"/>
      <c r="T17" s="513"/>
      <c r="U17" s="513"/>
      <c r="V17" s="513"/>
      <c r="W17" s="513"/>
      <c r="X17" s="513"/>
      <c r="Y17" s="513"/>
      <c r="Z17" s="513"/>
      <c r="AA17" s="513"/>
      <c r="AB17" s="513"/>
      <c r="AC17" s="513"/>
      <c r="AD17" s="513"/>
      <c r="AE17" s="513"/>
      <c r="AF17" s="513"/>
      <c r="AG17" s="513"/>
      <c r="AH17" s="513"/>
      <c r="AI17" s="513"/>
      <c r="AJ17" s="514"/>
    </row>
    <row r="18" spans="1:36">
      <c r="A18" s="700"/>
      <c r="B18" s="701"/>
      <c r="C18" s="682" t="s">
        <v>26</v>
      </c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4"/>
      <c r="O18" s="502" t="s">
        <v>27</v>
      </c>
      <c r="P18" s="502"/>
      <c r="Q18" s="502"/>
      <c r="R18" s="502"/>
      <c r="S18" s="502"/>
      <c r="T18" s="502"/>
      <c r="U18" s="502"/>
      <c r="V18" s="502"/>
      <c r="W18" s="432" t="s">
        <v>145</v>
      </c>
      <c r="X18" s="433"/>
      <c r="Y18" s="433"/>
      <c r="Z18" s="433"/>
      <c r="AA18" s="433"/>
      <c r="AB18" s="433"/>
      <c r="AC18" s="433"/>
      <c r="AD18" s="433"/>
      <c r="AE18" s="433"/>
      <c r="AF18" s="433"/>
      <c r="AG18" s="433"/>
      <c r="AH18" s="433"/>
      <c r="AI18" s="433"/>
      <c r="AJ18" s="434"/>
    </row>
    <row r="19" spans="1:36">
      <c r="A19" s="700"/>
      <c r="B19" s="701"/>
      <c r="C19" s="685"/>
      <c r="D19" s="686"/>
      <c r="E19" s="686"/>
      <c r="F19" s="686"/>
      <c r="G19" s="686"/>
      <c r="H19" s="686"/>
      <c r="I19" s="686"/>
      <c r="J19" s="686"/>
      <c r="K19" s="686"/>
      <c r="L19" s="686"/>
      <c r="M19" s="686"/>
      <c r="N19" s="687"/>
      <c r="O19" s="691" t="s">
        <v>28</v>
      </c>
      <c r="P19" s="606"/>
      <c r="Q19" s="606"/>
      <c r="R19" s="606"/>
      <c r="S19" s="606"/>
      <c r="T19" s="606"/>
      <c r="U19" s="606"/>
      <c r="V19" s="607"/>
      <c r="W19" s="692" t="s">
        <v>146</v>
      </c>
      <c r="X19" s="693"/>
      <c r="Y19" s="693"/>
      <c r="Z19" s="693"/>
      <c r="AA19" s="693"/>
      <c r="AB19" s="693"/>
      <c r="AC19" s="693"/>
      <c r="AD19" s="693"/>
      <c r="AE19" s="693"/>
      <c r="AF19" s="693"/>
      <c r="AG19" s="693"/>
      <c r="AH19" s="693"/>
      <c r="AI19" s="693"/>
      <c r="AJ19" s="694"/>
    </row>
    <row r="20" spans="1:36">
      <c r="A20" s="702"/>
      <c r="B20" s="703"/>
      <c r="C20" s="688"/>
      <c r="D20" s="689"/>
      <c r="E20" s="689"/>
      <c r="F20" s="689"/>
      <c r="G20" s="689"/>
      <c r="H20" s="689"/>
      <c r="I20" s="689"/>
      <c r="J20" s="689"/>
      <c r="K20" s="689"/>
      <c r="L20" s="689"/>
      <c r="M20" s="689"/>
      <c r="N20" s="690"/>
      <c r="O20" s="695" t="s">
        <v>29</v>
      </c>
      <c r="P20" s="696"/>
      <c r="Q20" s="696"/>
      <c r="R20" s="696"/>
      <c r="S20" s="696"/>
      <c r="T20" s="696"/>
      <c r="U20" s="696"/>
      <c r="V20" s="697"/>
      <c r="W20" s="672" t="s">
        <v>147</v>
      </c>
      <c r="X20" s="673"/>
      <c r="Y20" s="673"/>
      <c r="Z20" s="673"/>
      <c r="AA20" s="673"/>
      <c r="AB20" s="673"/>
      <c r="AC20" s="673"/>
      <c r="AD20" s="673"/>
      <c r="AE20" s="673"/>
      <c r="AF20" s="673"/>
      <c r="AG20" s="673"/>
      <c r="AH20" s="673"/>
      <c r="AI20" s="673"/>
      <c r="AJ20" s="674"/>
    </row>
    <row r="21" spans="1:36">
      <c r="A21" s="566" t="s">
        <v>30</v>
      </c>
      <c r="B21" s="678"/>
      <c r="C21" s="678"/>
      <c r="D21" s="678"/>
      <c r="E21" s="678"/>
      <c r="F21" s="678"/>
      <c r="G21" s="678"/>
      <c r="H21" s="679"/>
      <c r="I21" s="680">
        <v>20</v>
      </c>
      <c r="J21" s="681"/>
      <c r="K21" s="681"/>
      <c r="L21" s="681"/>
      <c r="M21" s="681"/>
      <c r="N21" s="681"/>
      <c r="O21" s="103" t="s">
        <v>148</v>
      </c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4"/>
    </row>
    <row r="22" spans="1:36">
      <c r="A22" s="566" t="s">
        <v>32</v>
      </c>
      <c r="B22" s="678"/>
      <c r="C22" s="678"/>
      <c r="D22" s="678"/>
      <c r="E22" s="678"/>
      <c r="F22" s="678"/>
      <c r="G22" s="678"/>
      <c r="H22" s="679"/>
      <c r="I22" s="680">
        <v>19</v>
      </c>
      <c r="J22" s="681"/>
      <c r="K22" s="681"/>
      <c r="L22" s="681"/>
      <c r="M22" s="681"/>
      <c r="N22" s="681"/>
      <c r="O22" s="103" t="s">
        <v>149</v>
      </c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4"/>
    </row>
    <row r="23" spans="1:36">
      <c r="A23" s="665" t="s">
        <v>33</v>
      </c>
      <c r="B23" s="666"/>
      <c r="C23" s="574" t="s">
        <v>7</v>
      </c>
      <c r="D23" s="574"/>
      <c r="E23" s="574"/>
      <c r="F23" s="574"/>
      <c r="G23" s="574"/>
      <c r="H23" s="574"/>
      <c r="I23" s="671" t="s">
        <v>150</v>
      </c>
      <c r="J23" s="435"/>
      <c r="K23" s="435"/>
      <c r="L23" s="435"/>
      <c r="M23" s="435"/>
      <c r="N23" s="435"/>
      <c r="O23" s="435"/>
      <c r="P23" s="435"/>
      <c r="Q23" s="435"/>
      <c r="R23" s="435"/>
      <c r="S23" s="435"/>
      <c r="T23" s="435"/>
      <c r="U23" s="435"/>
      <c r="V23" s="435"/>
      <c r="W23" s="435"/>
      <c r="X23" s="435"/>
      <c r="Y23" s="435"/>
      <c r="Z23" s="435"/>
      <c r="AA23" s="435"/>
      <c r="AB23" s="435"/>
      <c r="AC23" s="435"/>
      <c r="AD23" s="435"/>
      <c r="AE23" s="435"/>
      <c r="AF23" s="435"/>
      <c r="AG23" s="435"/>
      <c r="AH23" s="435"/>
      <c r="AI23" s="435"/>
      <c r="AJ23" s="436"/>
    </row>
    <row r="24" spans="1:36">
      <c r="A24" s="667"/>
      <c r="B24" s="668"/>
      <c r="C24" s="525" t="s">
        <v>24</v>
      </c>
      <c r="D24" s="525"/>
      <c r="E24" s="525"/>
      <c r="F24" s="525"/>
      <c r="G24" s="525"/>
      <c r="H24" s="525"/>
      <c r="I24" s="672" t="s">
        <v>151</v>
      </c>
      <c r="J24" s="673"/>
      <c r="K24" s="673"/>
      <c r="L24" s="673"/>
      <c r="M24" s="673"/>
      <c r="N24" s="673"/>
      <c r="O24" s="673"/>
      <c r="P24" s="673"/>
      <c r="Q24" s="673"/>
      <c r="R24" s="673"/>
      <c r="S24" s="673"/>
      <c r="T24" s="673"/>
      <c r="U24" s="673"/>
      <c r="V24" s="673"/>
      <c r="W24" s="673"/>
      <c r="X24" s="673"/>
      <c r="Y24" s="673"/>
      <c r="Z24" s="673"/>
      <c r="AA24" s="673"/>
      <c r="AB24" s="673"/>
      <c r="AC24" s="673"/>
      <c r="AD24" s="673"/>
      <c r="AE24" s="673"/>
      <c r="AF24" s="673"/>
      <c r="AG24" s="673"/>
      <c r="AH24" s="673"/>
      <c r="AI24" s="673"/>
      <c r="AJ24" s="674"/>
    </row>
    <row r="25" spans="1:36">
      <c r="A25" s="667"/>
      <c r="B25" s="668"/>
      <c r="C25" s="502" t="s">
        <v>25</v>
      </c>
      <c r="D25" s="502"/>
      <c r="E25" s="502"/>
      <c r="F25" s="502"/>
      <c r="G25" s="502"/>
      <c r="H25" s="502"/>
      <c r="I25" s="504" t="s">
        <v>14</v>
      </c>
      <c r="J25" s="505"/>
      <c r="K25" s="506" t="s">
        <v>152</v>
      </c>
      <c r="L25" s="506"/>
      <c r="M25" s="506"/>
      <c r="N25" s="506"/>
      <c r="O25" s="506"/>
      <c r="P25" s="507"/>
      <c r="Q25" s="508" t="s">
        <v>15</v>
      </c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J25" s="510"/>
    </row>
    <row r="26" spans="1:36">
      <c r="A26" s="667"/>
      <c r="B26" s="668"/>
      <c r="C26" s="502"/>
      <c r="D26" s="502"/>
      <c r="E26" s="502"/>
      <c r="F26" s="502"/>
      <c r="G26" s="502"/>
      <c r="H26" s="502"/>
      <c r="I26" s="675" t="s">
        <v>153</v>
      </c>
      <c r="J26" s="676"/>
      <c r="K26" s="676"/>
      <c r="L26" s="676"/>
      <c r="M26" s="676"/>
      <c r="N26" s="676"/>
      <c r="O26" s="676"/>
      <c r="P26" s="676"/>
      <c r="Q26" s="676"/>
      <c r="R26" s="676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  <c r="AF26" s="676"/>
      <c r="AG26" s="676"/>
      <c r="AH26" s="676"/>
      <c r="AI26" s="676"/>
      <c r="AJ26" s="677"/>
    </row>
    <row r="27" spans="1:36">
      <c r="A27" s="669"/>
      <c r="B27" s="670"/>
      <c r="C27" s="502"/>
      <c r="D27" s="502"/>
      <c r="E27" s="502"/>
      <c r="F27" s="502"/>
      <c r="G27" s="502"/>
      <c r="H27" s="502"/>
      <c r="I27" s="513" t="s">
        <v>5</v>
      </c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513"/>
      <c r="W27" s="513"/>
      <c r="X27" s="513"/>
      <c r="Y27" s="513"/>
      <c r="Z27" s="513"/>
      <c r="AA27" s="513"/>
      <c r="AB27" s="513"/>
      <c r="AC27" s="513"/>
      <c r="AD27" s="513"/>
      <c r="AE27" s="513"/>
      <c r="AF27" s="513"/>
      <c r="AG27" s="513"/>
      <c r="AH27" s="513"/>
      <c r="AI27" s="513"/>
      <c r="AJ27" s="514"/>
    </row>
    <row r="28" spans="1:36">
      <c r="A28" s="657" t="s">
        <v>34</v>
      </c>
      <c r="B28" s="658"/>
      <c r="C28" s="659" t="s">
        <v>35</v>
      </c>
      <c r="D28" s="660"/>
      <c r="E28" s="660"/>
      <c r="F28" s="660"/>
      <c r="G28" s="660"/>
      <c r="H28" s="661"/>
      <c r="I28" s="653" t="s">
        <v>36</v>
      </c>
      <c r="J28" s="653"/>
      <c r="K28" s="653"/>
      <c r="L28" s="653"/>
      <c r="M28" s="653"/>
      <c r="N28" s="653"/>
      <c r="O28" s="653" t="s">
        <v>37</v>
      </c>
      <c r="P28" s="653"/>
      <c r="Q28" s="653"/>
      <c r="R28" s="653"/>
      <c r="S28" s="653"/>
      <c r="T28" s="653"/>
      <c r="U28" s="653" t="s">
        <v>38</v>
      </c>
      <c r="V28" s="653"/>
      <c r="W28" s="653"/>
      <c r="X28" s="653"/>
      <c r="Y28" s="653"/>
      <c r="Z28" s="653"/>
      <c r="AA28" s="161"/>
      <c r="AB28" s="162"/>
      <c r="AC28" s="162"/>
      <c r="AD28" s="162"/>
      <c r="AE28" s="162"/>
      <c r="AF28" s="162"/>
      <c r="AG28" s="162"/>
      <c r="AH28" s="162"/>
      <c r="AI28" s="162"/>
      <c r="AJ28" s="163"/>
    </row>
    <row r="29" spans="1:36">
      <c r="A29" s="657"/>
      <c r="B29" s="658"/>
      <c r="C29" s="662"/>
      <c r="D29" s="663"/>
      <c r="E29" s="663"/>
      <c r="F29" s="663"/>
      <c r="G29" s="663"/>
      <c r="H29" s="664"/>
      <c r="I29" s="653" t="s">
        <v>39</v>
      </c>
      <c r="J29" s="653"/>
      <c r="K29" s="653"/>
      <c r="L29" s="653" t="s">
        <v>40</v>
      </c>
      <c r="M29" s="653"/>
      <c r="N29" s="653"/>
      <c r="O29" s="653" t="s">
        <v>39</v>
      </c>
      <c r="P29" s="653"/>
      <c r="Q29" s="653"/>
      <c r="R29" s="653" t="s">
        <v>40</v>
      </c>
      <c r="S29" s="653"/>
      <c r="T29" s="653"/>
      <c r="U29" s="653" t="s">
        <v>39</v>
      </c>
      <c r="V29" s="653"/>
      <c r="W29" s="653"/>
      <c r="X29" s="653" t="s">
        <v>40</v>
      </c>
      <c r="Y29" s="653"/>
      <c r="Z29" s="653"/>
      <c r="AA29" s="164"/>
      <c r="AB29" s="165"/>
      <c r="AC29" s="165"/>
      <c r="AD29" s="165"/>
      <c r="AE29" s="165"/>
      <c r="AF29" s="165"/>
      <c r="AG29" s="165"/>
      <c r="AH29" s="165"/>
      <c r="AI29" s="165"/>
      <c r="AJ29" s="166"/>
    </row>
    <row r="30" spans="1:36">
      <c r="A30" s="657"/>
      <c r="B30" s="658"/>
      <c r="C30" s="653" t="s">
        <v>41</v>
      </c>
      <c r="D30" s="653"/>
      <c r="E30" s="653"/>
      <c r="F30" s="653" t="s">
        <v>42</v>
      </c>
      <c r="G30" s="653"/>
      <c r="H30" s="653"/>
      <c r="I30" s="654">
        <v>1</v>
      </c>
      <c r="J30" s="654"/>
      <c r="K30" s="654"/>
      <c r="L30" s="654">
        <v>2</v>
      </c>
      <c r="M30" s="654"/>
      <c r="N30" s="654"/>
      <c r="O30" s="654"/>
      <c r="P30" s="654"/>
      <c r="Q30" s="654"/>
      <c r="R30" s="654">
        <v>2</v>
      </c>
      <c r="S30" s="654"/>
      <c r="T30" s="654"/>
      <c r="U30" s="654">
        <v>1</v>
      </c>
      <c r="V30" s="654"/>
      <c r="W30" s="654"/>
      <c r="X30" s="654"/>
      <c r="Y30" s="654"/>
      <c r="Z30" s="654"/>
      <c r="AA30" s="164"/>
      <c r="AB30" s="165"/>
      <c r="AC30" s="165"/>
      <c r="AD30" s="165"/>
      <c r="AE30" s="165"/>
      <c r="AF30" s="165"/>
      <c r="AG30" s="165"/>
      <c r="AH30" s="165"/>
      <c r="AI30" s="165"/>
      <c r="AJ30" s="166"/>
    </row>
    <row r="31" spans="1:36">
      <c r="A31" s="657"/>
      <c r="B31" s="658"/>
      <c r="C31" s="653"/>
      <c r="D31" s="653"/>
      <c r="E31" s="653"/>
      <c r="F31" s="653" t="s">
        <v>43</v>
      </c>
      <c r="G31" s="653"/>
      <c r="H31" s="653"/>
      <c r="I31" s="654"/>
      <c r="J31" s="654"/>
      <c r="K31" s="654"/>
      <c r="L31" s="654">
        <v>2</v>
      </c>
      <c r="M31" s="654"/>
      <c r="N31" s="654"/>
      <c r="O31" s="654"/>
      <c r="P31" s="654"/>
      <c r="Q31" s="654"/>
      <c r="R31" s="654">
        <v>4</v>
      </c>
      <c r="S31" s="654"/>
      <c r="T31" s="654"/>
      <c r="U31" s="654"/>
      <c r="V31" s="654"/>
      <c r="W31" s="654"/>
      <c r="X31" s="654"/>
      <c r="Y31" s="654"/>
      <c r="Z31" s="654"/>
      <c r="AA31" s="164"/>
      <c r="AB31" s="165"/>
      <c r="AC31" s="165"/>
      <c r="AD31" s="165"/>
      <c r="AE31" s="165"/>
      <c r="AF31" s="165"/>
      <c r="AG31" s="165"/>
      <c r="AH31" s="165"/>
      <c r="AI31" s="165"/>
      <c r="AJ31" s="166"/>
    </row>
    <row r="32" spans="1:36">
      <c r="A32" s="657"/>
      <c r="B32" s="658"/>
      <c r="C32" s="653" t="s">
        <v>44</v>
      </c>
      <c r="D32" s="653"/>
      <c r="E32" s="653"/>
      <c r="F32" s="653"/>
      <c r="G32" s="653"/>
      <c r="H32" s="653"/>
      <c r="I32" s="654">
        <v>4</v>
      </c>
      <c r="J32" s="654"/>
      <c r="K32" s="654"/>
      <c r="L32" s="654"/>
      <c r="M32" s="654"/>
      <c r="N32" s="654"/>
      <c r="O32" s="654">
        <v>3.6</v>
      </c>
      <c r="P32" s="654"/>
      <c r="Q32" s="654"/>
      <c r="R32" s="654"/>
      <c r="S32" s="654"/>
      <c r="T32" s="654"/>
      <c r="U32" s="654">
        <v>1</v>
      </c>
      <c r="V32" s="654"/>
      <c r="W32" s="654"/>
      <c r="X32" s="654"/>
      <c r="Y32" s="654"/>
      <c r="Z32" s="654"/>
      <c r="AA32" s="164"/>
      <c r="AB32" s="165"/>
      <c r="AC32" s="165"/>
      <c r="AD32" s="165"/>
      <c r="AE32" s="165"/>
      <c r="AF32" s="165"/>
      <c r="AG32" s="165"/>
      <c r="AH32" s="165"/>
      <c r="AI32" s="165"/>
      <c r="AJ32" s="166"/>
    </row>
    <row r="33" spans="1:36">
      <c r="A33" s="657"/>
      <c r="B33" s="658"/>
      <c r="C33" s="655" t="s">
        <v>45</v>
      </c>
      <c r="D33" s="655"/>
      <c r="E33" s="655"/>
      <c r="F33" s="655"/>
      <c r="G33" s="655"/>
      <c r="H33" s="655"/>
      <c r="I33" s="656"/>
      <c r="J33" s="656"/>
      <c r="K33" s="656"/>
      <c r="L33" s="656"/>
      <c r="M33" s="656"/>
      <c r="N33" s="656"/>
      <c r="O33" s="656"/>
      <c r="P33" s="656"/>
      <c r="Q33" s="656"/>
      <c r="R33" s="656"/>
      <c r="S33" s="656"/>
      <c r="T33" s="656"/>
      <c r="U33" s="656"/>
      <c r="V33" s="656"/>
      <c r="W33" s="656"/>
      <c r="X33" s="656"/>
      <c r="Y33" s="656"/>
      <c r="Z33" s="656"/>
      <c r="AA33" s="167"/>
      <c r="AB33" s="168"/>
      <c r="AC33" s="168"/>
      <c r="AD33" s="168"/>
      <c r="AE33" s="168"/>
      <c r="AF33" s="168"/>
      <c r="AG33" s="168"/>
      <c r="AH33" s="168"/>
      <c r="AI33" s="168"/>
      <c r="AJ33" s="169"/>
    </row>
    <row r="34" spans="1:36">
      <c r="A34" s="627" t="s">
        <v>46</v>
      </c>
      <c r="B34" s="645"/>
      <c r="C34" s="645"/>
      <c r="D34" s="645"/>
      <c r="E34" s="645"/>
      <c r="F34" s="645"/>
      <c r="G34" s="645"/>
      <c r="H34" s="646"/>
      <c r="I34" s="650" t="s">
        <v>47</v>
      </c>
      <c r="J34" s="651"/>
      <c r="K34" s="651"/>
      <c r="L34" s="651"/>
      <c r="M34" s="651"/>
      <c r="N34" s="652"/>
      <c r="O34" s="600" t="s">
        <v>48</v>
      </c>
      <c r="P34" s="601"/>
      <c r="Q34" s="602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8"/>
    </row>
    <row r="35" spans="1:36">
      <c r="A35" s="647"/>
      <c r="B35" s="648"/>
      <c r="C35" s="648"/>
      <c r="D35" s="648"/>
      <c r="E35" s="648"/>
      <c r="F35" s="648"/>
      <c r="G35" s="648"/>
      <c r="H35" s="649"/>
      <c r="I35" s="597"/>
      <c r="J35" s="598"/>
      <c r="K35" s="598"/>
      <c r="L35" s="598"/>
      <c r="M35" s="598"/>
      <c r="N35" s="599"/>
      <c r="O35" s="600" t="s">
        <v>13</v>
      </c>
      <c r="P35" s="601"/>
      <c r="Q35" s="602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8"/>
    </row>
    <row r="36" spans="1:36" ht="18" customHeight="1">
      <c r="A36" s="623" t="s">
        <v>49</v>
      </c>
      <c r="B36" s="502"/>
      <c r="C36" s="502"/>
      <c r="D36" s="502"/>
      <c r="E36" s="502"/>
      <c r="F36" s="502"/>
      <c r="G36" s="502"/>
      <c r="H36" s="502"/>
      <c r="I36" s="641" t="s">
        <v>50</v>
      </c>
      <c r="J36" s="641"/>
      <c r="K36" s="641"/>
      <c r="L36" s="641"/>
      <c r="M36" s="641"/>
      <c r="N36" s="641"/>
      <c r="O36" s="641"/>
      <c r="P36" s="641"/>
      <c r="Q36" s="641"/>
      <c r="R36" s="642">
        <v>2</v>
      </c>
      <c r="S36" s="642"/>
      <c r="T36" s="642"/>
      <c r="U36" s="642"/>
      <c r="V36" s="642"/>
      <c r="W36" s="642"/>
      <c r="X36" s="642"/>
      <c r="Y36" s="642"/>
      <c r="Z36" s="502" t="s">
        <v>51</v>
      </c>
      <c r="AA36" s="502"/>
      <c r="AB36" s="502"/>
      <c r="AC36" s="502"/>
      <c r="AD36" s="502"/>
      <c r="AE36" s="643" t="s">
        <v>52</v>
      </c>
      <c r="AF36" s="600"/>
      <c r="AG36" s="644"/>
      <c r="AH36" s="290"/>
      <c r="AI36" s="602" t="s">
        <v>53</v>
      </c>
      <c r="AJ36" s="622"/>
    </row>
    <row r="37" spans="1:36" ht="18" customHeight="1">
      <c r="A37" s="623" t="s">
        <v>54</v>
      </c>
      <c r="B37" s="502"/>
      <c r="C37" s="502"/>
      <c r="D37" s="502"/>
      <c r="E37" s="502"/>
      <c r="F37" s="502"/>
      <c r="G37" s="502"/>
      <c r="H37" s="502"/>
      <c r="I37" s="624">
        <v>1</v>
      </c>
      <c r="J37" s="625"/>
      <c r="K37" s="625"/>
      <c r="L37" s="625"/>
      <c r="M37" s="625"/>
      <c r="N37" s="625"/>
      <c r="O37" s="625"/>
      <c r="P37" s="625"/>
      <c r="Q37" s="625"/>
      <c r="R37" s="625"/>
      <c r="S37" s="625"/>
      <c r="T37" s="625"/>
      <c r="U37" s="625"/>
      <c r="V37" s="626"/>
      <c r="W37" s="152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4"/>
    </row>
    <row r="38" spans="1:36" ht="18" customHeight="1">
      <c r="A38" s="627" t="s">
        <v>55</v>
      </c>
      <c r="B38" s="628"/>
      <c r="C38" s="628"/>
      <c r="D38" s="628"/>
      <c r="E38" s="628"/>
      <c r="F38" s="628"/>
      <c r="G38" s="628"/>
      <c r="H38" s="629"/>
      <c r="I38" s="594" t="s">
        <v>56</v>
      </c>
      <c r="J38" s="595"/>
      <c r="K38" s="595"/>
      <c r="L38" s="595"/>
      <c r="M38" s="595"/>
      <c r="N38" s="596"/>
      <c r="O38" s="480" t="s">
        <v>48</v>
      </c>
      <c r="P38" s="481"/>
      <c r="Q38" s="482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8"/>
    </row>
    <row r="39" spans="1:36" ht="18" customHeight="1">
      <c r="A39" s="630"/>
      <c r="B39" s="631"/>
      <c r="C39" s="631"/>
      <c r="D39" s="631"/>
      <c r="E39" s="631"/>
      <c r="F39" s="631"/>
      <c r="G39" s="631"/>
      <c r="H39" s="632"/>
      <c r="I39" s="636"/>
      <c r="J39" s="637"/>
      <c r="K39" s="637"/>
      <c r="L39" s="637"/>
      <c r="M39" s="637"/>
      <c r="N39" s="638"/>
      <c r="O39" s="639" t="s">
        <v>13</v>
      </c>
      <c r="P39" s="589"/>
      <c r="Q39" s="640"/>
      <c r="R39" s="357"/>
      <c r="S39" s="357"/>
      <c r="T39" s="357"/>
      <c r="U39" s="357"/>
      <c r="V39" s="357"/>
      <c r="W39" s="357"/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8"/>
    </row>
    <row r="40" spans="1:36" ht="18" customHeight="1">
      <c r="A40" s="630"/>
      <c r="B40" s="631"/>
      <c r="C40" s="631"/>
      <c r="D40" s="631"/>
      <c r="E40" s="631"/>
      <c r="F40" s="631"/>
      <c r="G40" s="631"/>
      <c r="H40" s="632"/>
      <c r="I40" s="594" t="s">
        <v>57</v>
      </c>
      <c r="J40" s="595"/>
      <c r="K40" s="595"/>
      <c r="L40" s="595"/>
      <c r="M40" s="595"/>
      <c r="N40" s="596"/>
      <c r="O40" s="480" t="s">
        <v>48</v>
      </c>
      <c r="P40" s="481"/>
      <c r="Q40" s="482"/>
      <c r="R40" s="357"/>
      <c r="S40" s="357"/>
      <c r="T40" s="357"/>
      <c r="U40" s="357"/>
      <c r="V40" s="357"/>
      <c r="W40" s="357"/>
      <c r="X40" s="357"/>
      <c r="Y40" s="357"/>
      <c r="Z40" s="357"/>
      <c r="AA40" s="357"/>
      <c r="AB40" s="357"/>
      <c r="AC40" s="357"/>
      <c r="AD40" s="357"/>
      <c r="AE40" s="357"/>
      <c r="AF40" s="357"/>
      <c r="AG40" s="357"/>
      <c r="AH40" s="357"/>
      <c r="AI40" s="357"/>
      <c r="AJ40" s="358"/>
    </row>
    <row r="41" spans="1:36" ht="18" customHeight="1">
      <c r="A41" s="633"/>
      <c r="B41" s="634"/>
      <c r="C41" s="634"/>
      <c r="D41" s="634"/>
      <c r="E41" s="634"/>
      <c r="F41" s="634"/>
      <c r="G41" s="634"/>
      <c r="H41" s="635"/>
      <c r="I41" s="636"/>
      <c r="J41" s="637"/>
      <c r="K41" s="637"/>
      <c r="L41" s="637"/>
      <c r="M41" s="637"/>
      <c r="N41" s="638"/>
      <c r="O41" s="639" t="s">
        <v>13</v>
      </c>
      <c r="P41" s="589"/>
      <c r="Q41" s="640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8"/>
    </row>
    <row r="42" spans="1:36">
      <c r="A42" s="588" t="s">
        <v>58</v>
      </c>
      <c r="B42" s="589"/>
      <c r="C42" s="589"/>
      <c r="D42" s="589"/>
      <c r="E42" s="589"/>
      <c r="F42" s="589"/>
      <c r="G42" s="589"/>
      <c r="H42" s="589"/>
      <c r="I42" s="594" t="s">
        <v>154</v>
      </c>
      <c r="J42" s="595"/>
      <c r="K42" s="595"/>
      <c r="L42" s="595"/>
      <c r="M42" s="595"/>
      <c r="N42" s="596"/>
      <c r="O42" s="600" t="s">
        <v>48</v>
      </c>
      <c r="P42" s="601"/>
      <c r="Q42" s="602"/>
      <c r="R42" s="357" t="s">
        <v>155</v>
      </c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8"/>
    </row>
    <row r="43" spans="1:36">
      <c r="A43" s="590"/>
      <c r="B43" s="591"/>
      <c r="C43" s="591"/>
      <c r="D43" s="591"/>
      <c r="E43" s="591"/>
      <c r="F43" s="591"/>
      <c r="G43" s="591"/>
      <c r="H43" s="591"/>
      <c r="I43" s="597"/>
      <c r="J43" s="598"/>
      <c r="K43" s="598"/>
      <c r="L43" s="598"/>
      <c r="M43" s="598"/>
      <c r="N43" s="599"/>
      <c r="O43" s="603" t="s">
        <v>13</v>
      </c>
      <c r="P43" s="604"/>
      <c r="Q43" s="605"/>
      <c r="R43" s="357" t="s">
        <v>156</v>
      </c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8"/>
    </row>
    <row r="44" spans="1:36">
      <c r="A44" s="592"/>
      <c r="B44" s="593"/>
      <c r="C44" s="593"/>
      <c r="D44" s="593"/>
      <c r="E44" s="593"/>
      <c r="F44" s="593"/>
      <c r="G44" s="593"/>
      <c r="H44" s="593"/>
      <c r="I44" s="480" t="s">
        <v>59</v>
      </c>
      <c r="J44" s="481"/>
      <c r="K44" s="481"/>
      <c r="L44" s="481"/>
      <c r="M44" s="481"/>
      <c r="N44" s="481"/>
      <c r="O44" s="481"/>
      <c r="P44" s="481"/>
      <c r="Q44" s="482"/>
      <c r="R44" s="356" t="s">
        <v>157</v>
      </c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8"/>
    </row>
    <row r="45" spans="1:36" ht="18" customHeight="1">
      <c r="A45" s="588" t="s">
        <v>60</v>
      </c>
      <c r="B45" s="606"/>
      <c r="C45" s="606"/>
      <c r="D45" s="606"/>
      <c r="E45" s="606"/>
      <c r="F45" s="606"/>
      <c r="G45" s="606"/>
      <c r="H45" s="607"/>
      <c r="I45" s="502" t="s">
        <v>61</v>
      </c>
      <c r="J45" s="502"/>
      <c r="K45" s="502"/>
      <c r="L45" s="502"/>
      <c r="M45" s="502"/>
      <c r="N45" s="502"/>
      <c r="O45" s="502"/>
      <c r="P45" s="502"/>
      <c r="Q45" s="502"/>
      <c r="R45" s="614">
        <v>2</v>
      </c>
      <c r="S45" s="615"/>
      <c r="T45" s="615"/>
      <c r="U45" s="615"/>
      <c r="V45" s="615"/>
      <c r="W45" s="615"/>
      <c r="X45" s="615"/>
      <c r="Y45" s="615"/>
      <c r="Z45" s="615"/>
      <c r="AA45" s="615"/>
      <c r="AB45" s="615"/>
      <c r="AC45" s="615"/>
      <c r="AD45" s="615"/>
      <c r="AE45" s="615"/>
      <c r="AF45" s="615"/>
      <c r="AG45" s="615"/>
      <c r="AH45" s="615"/>
      <c r="AI45" s="615"/>
      <c r="AJ45" s="616"/>
    </row>
    <row r="46" spans="1:36">
      <c r="A46" s="608"/>
      <c r="B46" s="609"/>
      <c r="C46" s="609"/>
      <c r="D46" s="609"/>
      <c r="E46" s="609"/>
      <c r="F46" s="609"/>
      <c r="G46" s="609"/>
      <c r="H46" s="610"/>
      <c r="I46" s="502" t="s">
        <v>62</v>
      </c>
      <c r="J46" s="502"/>
      <c r="K46" s="502"/>
      <c r="L46" s="502"/>
      <c r="M46" s="502"/>
      <c r="N46" s="502"/>
      <c r="O46" s="502"/>
      <c r="P46" s="502"/>
      <c r="Q46" s="502"/>
      <c r="R46" s="617" t="s">
        <v>63</v>
      </c>
      <c r="S46" s="618"/>
      <c r="T46" s="618"/>
      <c r="U46" s="618"/>
      <c r="V46" s="619"/>
      <c r="W46" s="620" t="s">
        <v>139</v>
      </c>
      <c r="X46" s="620"/>
      <c r="Y46" s="620"/>
      <c r="Z46" s="620"/>
      <c r="AA46" s="620"/>
      <c r="AB46" s="620"/>
      <c r="AC46" s="620"/>
      <c r="AD46" s="620"/>
      <c r="AE46" s="620"/>
      <c r="AF46" s="620"/>
      <c r="AG46" s="620"/>
      <c r="AH46" s="620"/>
      <c r="AI46" s="620"/>
      <c r="AJ46" s="621"/>
    </row>
    <row r="47" spans="1:36">
      <c r="A47" s="608"/>
      <c r="B47" s="609"/>
      <c r="C47" s="609"/>
      <c r="D47" s="609"/>
      <c r="E47" s="609"/>
      <c r="F47" s="609"/>
      <c r="G47" s="609"/>
      <c r="H47" s="610"/>
      <c r="I47" s="502"/>
      <c r="J47" s="502"/>
      <c r="K47" s="502"/>
      <c r="L47" s="502"/>
      <c r="M47" s="502"/>
      <c r="N47" s="502"/>
      <c r="O47" s="502"/>
      <c r="P47" s="502"/>
      <c r="Q47" s="502"/>
      <c r="R47" s="617" t="s">
        <v>64</v>
      </c>
      <c r="S47" s="618"/>
      <c r="T47" s="618"/>
      <c r="U47" s="618"/>
      <c r="V47" s="619"/>
      <c r="W47" s="620" t="s">
        <v>158</v>
      </c>
      <c r="X47" s="620"/>
      <c r="Y47" s="620"/>
      <c r="Z47" s="620"/>
      <c r="AA47" s="620"/>
      <c r="AB47" s="620"/>
      <c r="AC47" s="620"/>
      <c r="AD47" s="620"/>
      <c r="AE47" s="620"/>
      <c r="AF47" s="620"/>
      <c r="AG47" s="620"/>
      <c r="AH47" s="620"/>
      <c r="AI47" s="620"/>
      <c r="AJ47" s="621"/>
    </row>
    <row r="48" spans="1:36">
      <c r="A48" s="611"/>
      <c r="B48" s="612"/>
      <c r="C48" s="612"/>
      <c r="D48" s="612"/>
      <c r="E48" s="612"/>
      <c r="F48" s="612"/>
      <c r="G48" s="612"/>
      <c r="H48" s="613"/>
      <c r="I48" s="502" t="s">
        <v>65</v>
      </c>
      <c r="J48" s="502"/>
      <c r="K48" s="502"/>
      <c r="L48" s="502"/>
      <c r="M48" s="502"/>
      <c r="N48" s="502"/>
      <c r="O48" s="502"/>
      <c r="P48" s="502"/>
      <c r="Q48" s="502"/>
      <c r="R48" s="432"/>
      <c r="S48" s="433"/>
      <c r="T48" s="433"/>
      <c r="U48" s="433"/>
      <c r="V48" s="433"/>
      <c r="W48" s="433"/>
      <c r="X48" s="433"/>
      <c r="Y48" s="433"/>
      <c r="Z48" s="433"/>
      <c r="AA48" s="433"/>
      <c r="AB48" s="433"/>
      <c r="AC48" s="433"/>
      <c r="AD48" s="433"/>
      <c r="AE48" s="433"/>
      <c r="AF48" s="433"/>
      <c r="AG48" s="433"/>
      <c r="AH48" s="433"/>
      <c r="AI48" s="433"/>
      <c r="AJ48" s="434"/>
    </row>
    <row r="49" spans="1:36">
      <c r="A49" s="578" t="s">
        <v>66</v>
      </c>
      <c r="B49" s="579"/>
      <c r="C49" s="502" t="s">
        <v>48</v>
      </c>
      <c r="D49" s="502"/>
      <c r="E49" s="502"/>
      <c r="F49" s="502"/>
      <c r="G49" s="502"/>
      <c r="H49" s="502"/>
      <c r="I49" s="572" t="s">
        <v>159</v>
      </c>
      <c r="J49" s="572"/>
      <c r="K49" s="572"/>
      <c r="L49" s="572"/>
      <c r="M49" s="572"/>
      <c r="N49" s="572"/>
      <c r="O49" s="572"/>
      <c r="P49" s="572"/>
      <c r="Q49" s="572"/>
      <c r="R49" s="567" t="s">
        <v>67</v>
      </c>
      <c r="S49" s="502"/>
      <c r="T49" s="502"/>
      <c r="U49" s="502"/>
      <c r="V49" s="584" t="s">
        <v>160</v>
      </c>
      <c r="W49" s="584"/>
      <c r="X49" s="584"/>
      <c r="Y49" s="584"/>
      <c r="Z49" s="584"/>
      <c r="AA49" s="584"/>
      <c r="AB49" s="584"/>
      <c r="AC49" s="584"/>
      <c r="AD49" s="584"/>
      <c r="AE49" s="584"/>
      <c r="AF49" s="584"/>
      <c r="AG49" s="584"/>
      <c r="AH49" s="584"/>
      <c r="AI49" s="584"/>
      <c r="AJ49" s="585"/>
    </row>
    <row r="50" spans="1:36">
      <c r="A50" s="580"/>
      <c r="B50" s="581"/>
      <c r="C50" s="502"/>
      <c r="D50" s="502"/>
      <c r="E50" s="502"/>
      <c r="F50" s="502"/>
      <c r="G50" s="502"/>
      <c r="H50" s="502"/>
      <c r="I50" s="572"/>
      <c r="J50" s="572"/>
      <c r="K50" s="572"/>
      <c r="L50" s="572"/>
      <c r="M50" s="572"/>
      <c r="N50" s="572"/>
      <c r="O50" s="572"/>
      <c r="P50" s="572"/>
      <c r="Q50" s="572"/>
      <c r="R50" s="502"/>
      <c r="S50" s="502"/>
      <c r="T50" s="502"/>
      <c r="U50" s="502"/>
      <c r="V50" s="570"/>
      <c r="W50" s="570"/>
      <c r="X50" s="570"/>
      <c r="Y50" s="570"/>
      <c r="Z50" s="570"/>
      <c r="AA50" s="570"/>
      <c r="AB50" s="570"/>
      <c r="AC50" s="570"/>
      <c r="AD50" s="570"/>
      <c r="AE50" s="570"/>
      <c r="AF50" s="570"/>
      <c r="AG50" s="570"/>
      <c r="AH50" s="570"/>
      <c r="AI50" s="570"/>
      <c r="AJ50" s="571"/>
    </row>
    <row r="51" spans="1:36">
      <c r="A51" s="580"/>
      <c r="B51" s="581"/>
      <c r="C51" s="502" t="s">
        <v>48</v>
      </c>
      <c r="D51" s="502"/>
      <c r="E51" s="502"/>
      <c r="F51" s="502"/>
      <c r="G51" s="502"/>
      <c r="H51" s="502"/>
      <c r="I51" s="572" t="s">
        <v>161</v>
      </c>
      <c r="J51" s="572"/>
      <c r="K51" s="572"/>
      <c r="L51" s="572"/>
      <c r="M51" s="572"/>
      <c r="N51" s="572"/>
      <c r="O51" s="572"/>
      <c r="P51" s="572"/>
      <c r="Q51" s="572"/>
      <c r="R51" s="567" t="s">
        <v>67</v>
      </c>
      <c r="S51" s="502"/>
      <c r="T51" s="502"/>
      <c r="U51" s="502"/>
      <c r="V51" s="584" t="s">
        <v>162</v>
      </c>
      <c r="W51" s="584"/>
      <c r="X51" s="584"/>
      <c r="Y51" s="584"/>
      <c r="Z51" s="584"/>
      <c r="AA51" s="584"/>
      <c r="AB51" s="584"/>
      <c r="AC51" s="584"/>
      <c r="AD51" s="584"/>
      <c r="AE51" s="584"/>
      <c r="AF51" s="584"/>
      <c r="AG51" s="584"/>
      <c r="AH51" s="584"/>
      <c r="AI51" s="584"/>
      <c r="AJ51" s="585"/>
    </row>
    <row r="52" spans="1:36">
      <c r="A52" s="580"/>
      <c r="B52" s="581"/>
      <c r="C52" s="502"/>
      <c r="D52" s="502"/>
      <c r="E52" s="502"/>
      <c r="F52" s="502"/>
      <c r="G52" s="502"/>
      <c r="H52" s="502"/>
      <c r="I52" s="572"/>
      <c r="J52" s="572"/>
      <c r="K52" s="572"/>
      <c r="L52" s="572"/>
      <c r="M52" s="572"/>
      <c r="N52" s="572"/>
      <c r="O52" s="572"/>
      <c r="P52" s="572"/>
      <c r="Q52" s="572"/>
      <c r="R52" s="502"/>
      <c r="S52" s="502"/>
      <c r="T52" s="502"/>
      <c r="U52" s="502"/>
      <c r="V52" s="570"/>
      <c r="W52" s="570"/>
      <c r="X52" s="570"/>
      <c r="Y52" s="570"/>
      <c r="Z52" s="570"/>
      <c r="AA52" s="570"/>
      <c r="AB52" s="570"/>
      <c r="AC52" s="570"/>
      <c r="AD52" s="570"/>
      <c r="AE52" s="570"/>
      <c r="AF52" s="570"/>
      <c r="AG52" s="570"/>
      <c r="AH52" s="570"/>
      <c r="AI52" s="570"/>
      <c r="AJ52" s="571"/>
    </row>
    <row r="53" spans="1:36">
      <c r="A53" s="580"/>
      <c r="B53" s="581"/>
      <c r="C53" s="502" t="s">
        <v>48</v>
      </c>
      <c r="D53" s="502"/>
      <c r="E53" s="502"/>
      <c r="F53" s="502"/>
      <c r="G53" s="502"/>
      <c r="H53" s="502"/>
      <c r="I53" s="572"/>
      <c r="J53" s="572"/>
      <c r="K53" s="572"/>
      <c r="L53" s="572"/>
      <c r="M53" s="572"/>
      <c r="N53" s="572"/>
      <c r="O53" s="572"/>
      <c r="P53" s="572"/>
      <c r="Q53" s="572"/>
      <c r="R53" s="567" t="s">
        <v>67</v>
      </c>
      <c r="S53" s="502"/>
      <c r="T53" s="502"/>
      <c r="U53" s="502"/>
      <c r="V53" s="575"/>
      <c r="W53" s="575"/>
      <c r="X53" s="575"/>
      <c r="Y53" s="575"/>
      <c r="Z53" s="575"/>
      <c r="AA53" s="575"/>
      <c r="AB53" s="575"/>
      <c r="AC53" s="575"/>
      <c r="AD53" s="575"/>
      <c r="AE53" s="575"/>
      <c r="AF53" s="575"/>
      <c r="AG53" s="575"/>
      <c r="AH53" s="575"/>
      <c r="AI53" s="575"/>
      <c r="AJ53" s="576"/>
    </row>
    <row r="54" spans="1:36">
      <c r="A54" s="580"/>
      <c r="B54" s="581"/>
      <c r="C54" s="502"/>
      <c r="D54" s="502"/>
      <c r="E54" s="502"/>
      <c r="F54" s="502"/>
      <c r="G54" s="502"/>
      <c r="H54" s="502"/>
      <c r="I54" s="573"/>
      <c r="J54" s="573"/>
      <c r="K54" s="573"/>
      <c r="L54" s="573"/>
      <c r="M54" s="573"/>
      <c r="N54" s="573"/>
      <c r="O54" s="573"/>
      <c r="P54" s="573"/>
      <c r="Q54" s="573"/>
      <c r="R54" s="574"/>
      <c r="S54" s="574"/>
      <c r="T54" s="574"/>
      <c r="U54" s="574"/>
      <c r="V54" s="577"/>
      <c r="W54" s="577"/>
      <c r="X54" s="577"/>
      <c r="Y54" s="577"/>
      <c r="Z54" s="577"/>
      <c r="AA54" s="577"/>
      <c r="AB54" s="577"/>
      <c r="AC54" s="577"/>
      <c r="AD54" s="577"/>
      <c r="AE54" s="577"/>
      <c r="AF54" s="577"/>
      <c r="AG54" s="577"/>
      <c r="AH54" s="577"/>
      <c r="AI54" s="577"/>
      <c r="AJ54" s="586"/>
    </row>
    <row r="55" spans="1:36">
      <c r="A55" s="582"/>
      <c r="B55" s="583"/>
      <c r="C55" s="587" t="s">
        <v>68</v>
      </c>
      <c r="D55" s="587"/>
      <c r="E55" s="587"/>
      <c r="F55" s="587"/>
      <c r="G55" s="587"/>
      <c r="H55" s="587"/>
      <c r="I55" s="502" t="s">
        <v>48</v>
      </c>
      <c r="J55" s="502"/>
      <c r="K55" s="502"/>
      <c r="L55" s="356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8"/>
    </row>
    <row r="56" spans="1:36" ht="24" customHeight="1">
      <c r="A56" s="566" t="s">
        <v>69</v>
      </c>
      <c r="B56" s="481"/>
      <c r="C56" s="481"/>
      <c r="D56" s="481"/>
      <c r="E56" s="481"/>
      <c r="F56" s="481"/>
      <c r="G56" s="481"/>
      <c r="H56" s="482"/>
      <c r="I56" s="567" t="s">
        <v>70</v>
      </c>
      <c r="J56" s="567"/>
      <c r="K56" s="567"/>
      <c r="L56" s="567"/>
      <c r="M56" s="567"/>
      <c r="N56" s="567"/>
      <c r="O56" s="567"/>
      <c r="P56" s="567"/>
      <c r="Q56" s="567"/>
      <c r="R56" s="567"/>
      <c r="S56" s="567"/>
      <c r="T56" s="567"/>
      <c r="U56" s="567"/>
      <c r="V56" s="567"/>
      <c r="W56" s="567"/>
      <c r="X56" s="567"/>
      <c r="Y56" s="567"/>
      <c r="Z56" s="290"/>
      <c r="AA56" s="291"/>
      <c r="AB56" s="291"/>
      <c r="AC56" s="8" t="s">
        <v>71</v>
      </c>
      <c r="AD56" s="568">
        <v>2</v>
      </c>
      <c r="AE56" s="270"/>
      <c r="AF56" s="270"/>
      <c r="AG56" s="270"/>
      <c r="AH56" s="270"/>
      <c r="AI56" s="270"/>
      <c r="AJ56" s="569"/>
    </row>
    <row r="57" spans="1:36" ht="18" customHeight="1">
      <c r="A57" s="559" t="s">
        <v>72</v>
      </c>
      <c r="B57" s="560"/>
      <c r="C57" s="563" t="s">
        <v>73</v>
      </c>
      <c r="D57" s="564"/>
      <c r="E57" s="564"/>
      <c r="F57" s="564"/>
      <c r="G57" s="564"/>
      <c r="H57" s="565"/>
      <c r="I57" s="266">
        <v>2</v>
      </c>
      <c r="J57" s="267"/>
      <c r="K57" s="267"/>
      <c r="L57" s="267"/>
      <c r="M57" s="267"/>
      <c r="N57" s="267"/>
      <c r="O57" s="267"/>
      <c r="P57" s="267"/>
      <c r="Q57" s="268"/>
      <c r="R57" s="563" t="s">
        <v>74</v>
      </c>
      <c r="S57" s="564"/>
      <c r="T57" s="564"/>
      <c r="U57" s="564"/>
      <c r="V57" s="564"/>
      <c r="W57" s="564"/>
      <c r="X57" s="564"/>
      <c r="Y57" s="564"/>
      <c r="Z57" s="287"/>
      <c r="AA57" s="288"/>
      <c r="AB57" s="288"/>
      <c r="AC57" s="288"/>
      <c r="AD57" s="288"/>
      <c r="AE57" s="288"/>
      <c r="AF57" s="288"/>
      <c r="AG57" s="288"/>
      <c r="AH57" s="288"/>
      <c r="AI57" s="288"/>
      <c r="AJ57" s="289"/>
    </row>
    <row r="58" spans="1:36" ht="18" customHeight="1">
      <c r="A58" s="561"/>
      <c r="B58" s="562"/>
      <c r="C58" s="550" t="s">
        <v>75</v>
      </c>
      <c r="D58" s="551"/>
      <c r="E58" s="551"/>
      <c r="F58" s="551"/>
      <c r="G58" s="551"/>
      <c r="H58" s="552"/>
      <c r="I58" s="290"/>
      <c r="J58" s="291"/>
      <c r="K58" s="291"/>
      <c r="L58" s="291"/>
      <c r="M58" s="291"/>
      <c r="N58" s="291"/>
      <c r="O58" s="291"/>
      <c r="P58" s="291"/>
      <c r="Q58" s="9" t="s">
        <v>76</v>
      </c>
      <c r="R58" s="551" t="s">
        <v>77</v>
      </c>
      <c r="S58" s="551"/>
      <c r="T58" s="551"/>
      <c r="U58" s="551"/>
      <c r="V58" s="551"/>
      <c r="W58" s="551"/>
      <c r="X58" s="551"/>
      <c r="Y58" s="552"/>
      <c r="Z58" s="261">
        <v>2</v>
      </c>
      <c r="AA58" s="262"/>
      <c r="AB58" s="262"/>
      <c r="AC58" s="262"/>
      <c r="AD58" s="262"/>
      <c r="AE58" s="262"/>
      <c r="AF58" s="262"/>
      <c r="AG58" s="262"/>
      <c r="AH58" s="262"/>
      <c r="AI58" s="262"/>
      <c r="AJ58" s="263"/>
    </row>
    <row r="59" spans="1:36" ht="18" customHeight="1">
      <c r="A59" s="561"/>
      <c r="B59" s="562"/>
      <c r="C59" s="550" t="s">
        <v>78</v>
      </c>
      <c r="D59" s="551"/>
      <c r="E59" s="551"/>
      <c r="F59" s="551"/>
      <c r="G59" s="551"/>
      <c r="H59" s="552"/>
      <c r="I59" s="266">
        <v>2</v>
      </c>
      <c r="J59" s="267"/>
      <c r="K59" s="267"/>
      <c r="L59" s="267"/>
      <c r="M59" s="267"/>
      <c r="N59" s="267"/>
      <c r="O59" s="267"/>
      <c r="P59" s="267"/>
      <c r="Q59" s="268"/>
      <c r="R59" s="550" t="s">
        <v>79</v>
      </c>
      <c r="S59" s="551"/>
      <c r="T59" s="551"/>
      <c r="U59" s="551"/>
      <c r="V59" s="551"/>
      <c r="W59" s="551"/>
      <c r="X59" s="551"/>
      <c r="Y59" s="552"/>
      <c r="Z59" s="261">
        <v>2</v>
      </c>
      <c r="AA59" s="262"/>
      <c r="AB59" s="262"/>
      <c r="AC59" s="262"/>
      <c r="AD59" s="262"/>
      <c r="AE59" s="262"/>
      <c r="AF59" s="262"/>
      <c r="AG59" s="262"/>
      <c r="AH59" s="262"/>
      <c r="AI59" s="262"/>
      <c r="AJ59" s="263"/>
    </row>
    <row r="60" spans="1:36" ht="18" customHeight="1">
      <c r="A60" s="561"/>
      <c r="B60" s="562"/>
      <c r="C60" s="550" t="s">
        <v>80</v>
      </c>
      <c r="D60" s="551"/>
      <c r="E60" s="551"/>
      <c r="F60" s="551"/>
      <c r="G60" s="551"/>
      <c r="H60" s="552"/>
      <c r="I60" s="269">
        <v>2</v>
      </c>
      <c r="J60" s="270"/>
      <c r="K60" s="270"/>
      <c r="L60" s="270"/>
      <c r="M60" s="270"/>
      <c r="N60" s="270"/>
      <c r="O60" s="270"/>
      <c r="P60" s="270"/>
      <c r="Q60" s="271"/>
      <c r="R60" s="556" t="s">
        <v>81</v>
      </c>
      <c r="S60" s="557"/>
      <c r="T60" s="557"/>
      <c r="U60" s="557"/>
      <c r="V60" s="557"/>
      <c r="W60" s="557"/>
      <c r="X60" s="557"/>
      <c r="Y60" s="558"/>
      <c r="Z60" s="275"/>
      <c r="AA60" s="276"/>
      <c r="AB60" s="276"/>
      <c r="AC60" s="276"/>
      <c r="AD60" s="276"/>
      <c r="AE60" s="276"/>
      <c r="AF60" s="276"/>
      <c r="AG60" s="276"/>
      <c r="AH60" s="276"/>
      <c r="AI60" s="276"/>
      <c r="AJ60" s="277"/>
    </row>
    <row r="61" spans="1:36" ht="18" customHeight="1" thickBot="1">
      <c r="A61" s="561"/>
      <c r="B61" s="562"/>
      <c r="C61" s="550" t="s">
        <v>82</v>
      </c>
      <c r="D61" s="551"/>
      <c r="E61" s="551"/>
      <c r="F61" s="551"/>
      <c r="G61" s="551"/>
      <c r="H61" s="552"/>
      <c r="I61" s="258">
        <v>2</v>
      </c>
      <c r="J61" s="259"/>
      <c r="K61" s="259"/>
      <c r="L61" s="259"/>
      <c r="M61" s="259"/>
      <c r="N61" s="259"/>
      <c r="O61" s="259"/>
      <c r="P61" s="259"/>
      <c r="Q61" s="260"/>
      <c r="R61" s="550" t="s">
        <v>83</v>
      </c>
      <c r="S61" s="551"/>
      <c r="T61" s="551"/>
      <c r="U61" s="551"/>
      <c r="V61" s="551"/>
      <c r="W61" s="551"/>
      <c r="X61" s="551"/>
      <c r="Y61" s="552"/>
      <c r="Z61" s="261" t="s">
        <v>84</v>
      </c>
      <c r="AA61" s="262"/>
      <c r="AB61" s="262"/>
      <c r="AC61" s="262"/>
      <c r="AD61" s="262"/>
      <c r="AE61" s="262"/>
      <c r="AF61" s="262"/>
      <c r="AG61" s="262"/>
      <c r="AH61" s="262"/>
      <c r="AI61" s="262"/>
      <c r="AJ61" s="263"/>
    </row>
    <row r="62" spans="1:36">
      <c r="A62" s="553" t="s">
        <v>85</v>
      </c>
      <c r="B62" s="553"/>
      <c r="C62" s="553"/>
      <c r="D62" s="553"/>
      <c r="E62" s="553"/>
      <c r="F62" s="553"/>
      <c r="G62" s="553"/>
      <c r="H62" s="553"/>
      <c r="I62" s="553"/>
      <c r="J62" s="553"/>
      <c r="K62" s="553"/>
      <c r="L62" s="553"/>
      <c r="M62" s="553"/>
      <c r="N62" s="553"/>
      <c r="O62" s="553"/>
      <c r="P62" s="553"/>
      <c r="Q62" s="553"/>
      <c r="R62" s="554"/>
      <c r="S62" s="554"/>
      <c r="T62" s="554"/>
      <c r="U62" s="554"/>
      <c r="V62" s="554"/>
      <c r="W62" s="554"/>
      <c r="X62" s="554"/>
      <c r="Y62" s="554"/>
      <c r="Z62" s="554"/>
      <c r="AA62" s="554"/>
      <c r="AB62" s="554"/>
      <c r="AC62" s="554"/>
      <c r="AD62" s="554"/>
      <c r="AE62" s="554"/>
      <c r="AF62" s="554"/>
      <c r="AG62" s="554"/>
      <c r="AH62" s="554"/>
      <c r="AI62" s="554"/>
      <c r="AJ62" s="554"/>
    </row>
    <row r="63" spans="1:36">
      <c r="A63" s="10" t="s">
        <v>86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555" t="s">
        <v>87</v>
      </c>
      <c r="AH63" s="555"/>
      <c r="AI63" s="555"/>
      <c r="AJ63" s="555"/>
    </row>
    <row r="64" spans="1:36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</row>
    <row r="65" spans="1:48" ht="15" thickBo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541"/>
      <c r="Z65" s="542"/>
      <c r="AA65" s="543"/>
      <c r="AB65" s="544" t="s">
        <v>88</v>
      </c>
      <c r="AC65" s="544"/>
      <c r="AD65" s="544"/>
      <c r="AE65" s="545"/>
      <c r="AF65" s="545"/>
      <c r="AG65" s="545"/>
      <c r="AH65" s="546" t="s">
        <v>89</v>
      </c>
      <c r="AI65" s="547"/>
      <c r="AJ65" s="548"/>
    </row>
    <row r="66" spans="1:48">
      <c r="A66" s="489" t="s">
        <v>90</v>
      </c>
      <c r="B66" s="490"/>
      <c r="C66" s="518" t="s">
        <v>7</v>
      </c>
      <c r="D66" s="518"/>
      <c r="E66" s="518"/>
      <c r="F66" s="518"/>
      <c r="G66" s="518"/>
      <c r="H66" s="518"/>
      <c r="I66" s="519" t="s">
        <v>163</v>
      </c>
      <c r="J66" s="520"/>
      <c r="K66" s="520"/>
      <c r="L66" s="520"/>
      <c r="M66" s="520"/>
      <c r="N66" s="520"/>
      <c r="O66" s="520"/>
      <c r="P66" s="520"/>
      <c r="Q66" s="520"/>
      <c r="R66" s="520"/>
      <c r="S66" s="520"/>
      <c r="T66" s="520"/>
      <c r="U66" s="520"/>
      <c r="V66" s="520"/>
      <c r="W66" s="520"/>
      <c r="X66" s="520"/>
      <c r="Y66" s="520"/>
      <c r="Z66" s="520"/>
      <c r="AA66" s="520"/>
      <c r="AB66" s="520"/>
      <c r="AC66" s="520"/>
      <c r="AD66" s="521"/>
      <c r="AE66" s="549" t="s">
        <v>91</v>
      </c>
      <c r="AF66" s="549"/>
      <c r="AG66" s="549"/>
      <c r="AH66" s="549"/>
      <c r="AI66" s="523"/>
      <c r="AJ66" s="524"/>
    </row>
    <row r="67" spans="1:48">
      <c r="A67" s="491"/>
      <c r="B67" s="492"/>
      <c r="C67" s="525" t="s">
        <v>10</v>
      </c>
      <c r="D67" s="525"/>
      <c r="E67" s="525"/>
      <c r="F67" s="525"/>
      <c r="G67" s="525"/>
      <c r="H67" s="525"/>
      <c r="I67" s="526" t="s">
        <v>164</v>
      </c>
      <c r="J67" s="527"/>
      <c r="K67" s="527"/>
      <c r="L67" s="527"/>
      <c r="M67" s="527"/>
      <c r="N67" s="527"/>
      <c r="O67" s="527"/>
      <c r="P67" s="527"/>
      <c r="Q67" s="527"/>
      <c r="R67" s="527"/>
      <c r="S67" s="527"/>
      <c r="T67" s="527"/>
      <c r="U67" s="527"/>
      <c r="V67" s="527"/>
      <c r="W67" s="527"/>
      <c r="X67" s="527"/>
      <c r="Y67" s="527"/>
      <c r="Z67" s="527"/>
      <c r="AA67" s="527"/>
      <c r="AB67" s="527"/>
      <c r="AC67" s="527"/>
      <c r="AD67" s="527"/>
      <c r="AE67" s="527"/>
      <c r="AF67" s="527"/>
      <c r="AG67" s="527"/>
      <c r="AH67" s="527"/>
      <c r="AI67" s="527"/>
      <c r="AJ67" s="528"/>
    </row>
    <row r="68" spans="1:48">
      <c r="A68" s="491"/>
      <c r="B68" s="492"/>
      <c r="C68" s="502" t="s">
        <v>13</v>
      </c>
      <c r="D68" s="502"/>
      <c r="E68" s="502"/>
      <c r="F68" s="502"/>
      <c r="G68" s="502"/>
      <c r="H68" s="502"/>
      <c r="I68" s="504" t="s">
        <v>14</v>
      </c>
      <c r="J68" s="505"/>
      <c r="K68" s="506" t="s">
        <v>143</v>
      </c>
      <c r="L68" s="506"/>
      <c r="M68" s="506"/>
      <c r="N68" s="506"/>
      <c r="O68" s="506"/>
      <c r="P68" s="507"/>
      <c r="Q68" s="508" t="s">
        <v>15</v>
      </c>
      <c r="R68" s="509"/>
      <c r="S68" s="509"/>
      <c r="T68" s="509"/>
      <c r="U68" s="509"/>
      <c r="V68" s="509"/>
      <c r="W68" s="509"/>
      <c r="X68" s="509"/>
      <c r="Y68" s="509"/>
      <c r="Z68" s="509"/>
      <c r="AA68" s="509"/>
      <c r="AB68" s="509"/>
      <c r="AC68" s="509"/>
      <c r="AD68" s="509"/>
      <c r="AE68" s="509"/>
      <c r="AF68" s="509"/>
      <c r="AG68" s="509"/>
      <c r="AH68" s="509"/>
      <c r="AI68" s="509"/>
      <c r="AJ68" s="510"/>
      <c r="AV68" s="3" t="s">
        <v>92</v>
      </c>
    </row>
    <row r="69" spans="1:48">
      <c r="A69" s="491"/>
      <c r="B69" s="492"/>
      <c r="C69" s="502"/>
      <c r="D69" s="502"/>
      <c r="E69" s="502"/>
      <c r="F69" s="502"/>
      <c r="G69" s="502"/>
      <c r="H69" s="502"/>
      <c r="I69" s="539" t="s">
        <v>165</v>
      </c>
      <c r="J69" s="539"/>
      <c r="K69" s="539"/>
      <c r="L69" s="539"/>
      <c r="M69" s="539"/>
      <c r="N69" s="539"/>
      <c r="O69" s="539"/>
      <c r="P69" s="539"/>
      <c r="Q69" s="539"/>
      <c r="R69" s="539"/>
      <c r="S69" s="539"/>
      <c r="T69" s="539"/>
      <c r="U69" s="539"/>
      <c r="V69" s="539"/>
      <c r="W69" s="539"/>
      <c r="X69" s="539"/>
      <c r="Y69" s="539"/>
      <c r="Z69" s="539"/>
      <c r="AA69" s="539"/>
      <c r="AB69" s="539"/>
      <c r="AC69" s="539"/>
      <c r="AD69" s="539"/>
      <c r="AE69" s="539"/>
      <c r="AF69" s="539"/>
      <c r="AG69" s="539"/>
      <c r="AH69" s="539"/>
      <c r="AI69" s="539"/>
      <c r="AJ69" s="540"/>
      <c r="AV69" s="3" t="s">
        <v>93</v>
      </c>
    </row>
    <row r="70" spans="1:48">
      <c r="A70" s="491"/>
      <c r="B70" s="492"/>
      <c r="C70" s="502"/>
      <c r="D70" s="502"/>
      <c r="E70" s="502"/>
      <c r="F70" s="502"/>
      <c r="G70" s="502"/>
      <c r="H70" s="502"/>
      <c r="I70" s="513"/>
      <c r="J70" s="513"/>
      <c r="K70" s="513"/>
      <c r="L70" s="513"/>
      <c r="M70" s="513"/>
      <c r="N70" s="513"/>
      <c r="O70" s="513"/>
      <c r="P70" s="513"/>
      <c r="Q70" s="513"/>
      <c r="R70" s="513"/>
      <c r="S70" s="513"/>
      <c r="T70" s="513"/>
      <c r="U70" s="513"/>
      <c r="V70" s="513"/>
      <c r="W70" s="513"/>
      <c r="X70" s="513"/>
      <c r="Y70" s="513"/>
      <c r="Z70" s="513"/>
      <c r="AA70" s="513"/>
      <c r="AB70" s="513"/>
      <c r="AC70" s="513"/>
      <c r="AD70" s="513"/>
      <c r="AE70" s="513"/>
      <c r="AF70" s="513"/>
      <c r="AG70" s="513"/>
      <c r="AH70" s="513"/>
      <c r="AI70" s="513"/>
      <c r="AJ70" s="514"/>
      <c r="AV70" s="3" t="s">
        <v>94</v>
      </c>
    </row>
    <row r="71" spans="1:48">
      <c r="A71" s="491"/>
      <c r="B71" s="492"/>
      <c r="C71" s="480" t="s">
        <v>95</v>
      </c>
      <c r="D71" s="481"/>
      <c r="E71" s="481"/>
      <c r="F71" s="481"/>
      <c r="G71" s="481"/>
      <c r="H71" s="482"/>
      <c r="I71" s="515">
        <v>1</v>
      </c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  <c r="W71" s="516"/>
      <c r="X71" s="516"/>
      <c r="Y71" s="516"/>
      <c r="Z71" s="516"/>
      <c r="AA71" s="516"/>
      <c r="AB71" s="516"/>
      <c r="AC71" s="516"/>
      <c r="AD71" s="516"/>
      <c r="AE71" s="516"/>
      <c r="AF71" s="516"/>
      <c r="AG71" s="516"/>
      <c r="AH71" s="516"/>
      <c r="AI71" s="516"/>
      <c r="AJ71" s="517"/>
    </row>
    <row r="72" spans="1:48">
      <c r="A72" s="491"/>
      <c r="B72" s="492"/>
      <c r="C72" s="502" t="s">
        <v>19</v>
      </c>
      <c r="D72" s="502"/>
      <c r="E72" s="502"/>
      <c r="F72" s="502"/>
      <c r="G72" s="502"/>
      <c r="H72" s="502"/>
      <c r="I72" s="502" t="s">
        <v>20</v>
      </c>
      <c r="J72" s="502"/>
      <c r="K72" s="502"/>
      <c r="L72" s="502"/>
      <c r="M72" s="503" t="s">
        <v>139</v>
      </c>
      <c r="N72" s="503"/>
      <c r="O72" s="503"/>
      <c r="P72" s="503"/>
      <c r="Q72" s="503"/>
      <c r="R72" s="503"/>
      <c r="S72" s="503"/>
      <c r="T72" s="503"/>
      <c r="U72" s="503"/>
      <c r="V72" s="503"/>
      <c r="W72" s="502" t="s">
        <v>21</v>
      </c>
      <c r="X72" s="502"/>
      <c r="Y72" s="502"/>
      <c r="Z72" s="502"/>
      <c r="AA72" s="532" t="s">
        <v>139</v>
      </c>
      <c r="AB72" s="533"/>
      <c r="AC72" s="533"/>
      <c r="AD72" s="533"/>
      <c r="AE72" s="533"/>
      <c r="AF72" s="533"/>
      <c r="AG72" s="533"/>
      <c r="AH72" s="533"/>
      <c r="AI72" s="533"/>
      <c r="AJ72" s="534"/>
      <c r="AV72" s="3" t="s">
        <v>96</v>
      </c>
    </row>
    <row r="73" spans="1:48">
      <c r="A73" s="491"/>
      <c r="B73" s="492"/>
      <c r="C73" s="429" t="s">
        <v>97</v>
      </c>
      <c r="D73" s="430"/>
      <c r="E73" s="430"/>
      <c r="F73" s="430"/>
      <c r="G73" s="430"/>
      <c r="H73" s="431"/>
      <c r="I73" s="356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  <c r="AG73" s="357"/>
      <c r="AH73" s="357"/>
      <c r="AI73" s="357"/>
      <c r="AJ73" s="358"/>
      <c r="AV73" s="3" t="s">
        <v>98</v>
      </c>
    </row>
    <row r="74" spans="1:48" ht="18" customHeight="1">
      <c r="A74" s="491"/>
      <c r="B74" s="492"/>
      <c r="C74" s="429" t="s">
        <v>99</v>
      </c>
      <c r="D74" s="430"/>
      <c r="E74" s="430"/>
      <c r="F74" s="430"/>
      <c r="G74" s="430"/>
      <c r="H74" s="431"/>
      <c r="I74" s="497">
        <v>4</v>
      </c>
      <c r="J74" s="498"/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68" t="s">
        <v>100</v>
      </c>
      <c r="AA74" s="468"/>
      <c r="AB74" s="468"/>
      <c r="AC74" s="468"/>
      <c r="AD74" s="468"/>
      <c r="AE74" s="356"/>
      <c r="AF74" s="357"/>
      <c r="AG74" s="357"/>
      <c r="AH74" s="357"/>
      <c r="AI74" s="357"/>
      <c r="AJ74" s="358"/>
      <c r="AV74" s="3" t="s">
        <v>101</v>
      </c>
    </row>
    <row r="75" spans="1:48">
      <c r="A75" s="491"/>
      <c r="B75" s="492"/>
      <c r="C75" s="429" t="s">
        <v>102</v>
      </c>
      <c r="D75" s="430"/>
      <c r="E75" s="430"/>
      <c r="F75" s="430"/>
      <c r="G75" s="430"/>
      <c r="H75" s="431"/>
      <c r="I75" s="356" t="s">
        <v>166</v>
      </c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8"/>
      <c r="AV75" s="3" t="s">
        <v>103</v>
      </c>
    </row>
    <row r="76" spans="1:48">
      <c r="A76" s="491"/>
      <c r="B76" s="492"/>
      <c r="C76" s="493" t="s">
        <v>104</v>
      </c>
      <c r="D76" s="430"/>
      <c r="E76" s="430"/>
      <c r="F76" s="430"/>
      <c r="G76" s="430"/>
      <c r="H76" s="431"/>
      <c r="I76" s="480" t="s">
        <v>105</v>
      </c>
      <c r="J76" s="482"/>
      <c r="K76" s="484">
        <v>0</v>
      </c>
      <c r="L76" s="484"/>
      <c r="M76" s="484"/>
      <c r="N76" s="484"/>
      <c r="O76" s="484"/>
      <c r="P76" s="475" t="s">
        <v>106</v>
      </c>
      <c r="Q76" s="476"/>
      <c r="R76" s="480" t="s">
        <v>107</v>
      </c>
      <c r="S76" s="482"/>
      <c r="T76" s="484">
        <v>0</v>
      </c>
      <c r="U76" s="484"/>
      <c r="V76" s="484"/>
      <c r="W76" s="484"/>
      <c r="X76" s="484"/>
      <c r="Y76" s="475" t="s">
        <v>106</v>
      </c>
      <c r="Z76" s="475"/>
      <c r="AA76" s="499" t="s">
        <v>108</v>
      </c>
      <c r="AB76" s="500"/>
      <c r="AC76" s="501"/>
      <c r="AD76" s="484">
        <v>200000</v>
      </c>
      <c r="AE76" s="484"/>
      <c r="AF76" s="484"/>
      <c r="AG76" s="484"/>
      <c r="AH76" s="484"/>
      <c r="AI76" s="475" t="s">
        <v>106</v>
      </c>
      <c r="AJ76" s="483"/>
    </row>
    <row r="77" spans="1:48">
      <c r="A77" s="491"/>
      <c r="B77" s="492"/>
      <c r="C77" s="494"/>
      <c r="D77" s="495"/>
      <c r="E77" s="495"/>
      <c r="F77" s="495"/>
      <c r="G77" s="495"/>
      <c r="H77" s="496"/>
      <c r="I77" s="480" t="s">
        <v>109</v>
      </c>
      <c r="J77" s="481"/>
      <c r="K77" s="481"/>
      <c r="L77" s="482"/>
      <c r="M77" s="484">
        <v>10</v>
      </c>
      <c r="N77" s="484"/>
      <c r="O77" s="484"/>
      <c r="P77" s="475" t="s">
        <v>110</v>
      </c>
      <c r="Q77" s="476"/>
      <c r="R77" s="480" t="s">
        <v>111</v>
      </c>
      <c r="S77" s="481"/>
      <c r="T77" s="481"/>
      <c r="U77" s="481"/>
      <c r="V77" s="481"/>
      <c r="W77" s="481"/>
      <c r="X77" s="482"/>
      <c r="Y77" s="432"/>
      <c r="Z77" s="433"/>
      <c r="AA77" s="433"/>
      <c r="AB77" s="433"/>
      <c r="AC77" s="433"/>
      <c r="AD77" s="433"/>
      <c r="AE77" s="433"/>
      <c r="AF77" s="433"/>
      <c r="AG77" s="433"/>
      <c r="AH77" s="433"/>
      <c r="AI77" s="433"/>
      <c r="AJ77" s="434"/>
    </row>
    <row r="78" spans="1:48">
      <c r="A78" s="491"/>
      <c r="B78" s="492"/>
      <c r="C78" s="467" t="s">
        <v>112</v>
      </c>
      <c r="D78" s="468"/>
      <c r="E78" s="468"/>
      <c r="F78" s="468"/>
      <c r="G78" s="468"/>
      <c r="H78" s="469"/>
      <c r="I78" s="473">
        <v>6</v>
      </c>
      <c r="J78" s="474"/>
      <c r="K78" s="474"/>
      <c r="L78" s="474"/>
      <c r="M78" s="474"/>
      <c r="N78" s="474"/>
      <c r="O78" s="474"/>
      <c r="P78" s="475" t="s">
        <v>71</v>
      </c>
      <c r="Q78" s="476"/>
      <c r="R78" s="477"/>
      <c r="S78" s="478"/>
      <c r="T78" s="478"/>
      <c r="U78" s="478"/>
      <c r="V78" s="478"/>
      <c r="W78" s="478"/>
      <c r="X78" s="478"/>
      <c r="Y78" s="478"/>
      <c r="Z78" s="478"/>
      <c r="AA78" s="478"/>
      <c r="AB78" s="478"/>
      <c r="AC78" s="478"/>
      <c r="AD78" s="478"/>
      <c r="AE78" s="478"/>
      <c r="AF78" s="478"/>
      <c r="AG78" s="478"/>
      <c r="AH78" s="478"/>
      <c r="AI78" s="478"/>
      <c r="AJ78" s="479"/>
    </row>
    <row r="79" spans="1:48">
      <c r="A79" s="491"/>
      <c r="B79" s="492"/>
      <c r="C79" s="467" t="s">
        <v>113</v>
      </c>
      <c r="D79" s="468"/>
      <c r="E79" s="468"/>
      <c r="F79" s="468"/>
      <c r="G79" s="468"/>
      <c r="H79" s="469"/>
      <c r="I79" s="473">
        <v>7</v>
      </c>
      <c r="J79" s="474"/>
      <c r="K79" s="474"/>
      <c r="L79" s="474"/>
      <c r="M79" s="474"/>
      <c r="N79" s="474"/>
      <c r="O79" s="474"/>
      <c r="P79" s="475" t="s">
        <v>114</v>
      </c>
      <c r="Q79" s="476"/>
      <c r="R79" s="480" t="s">
        <v>115</v>
      </c>
      <c r="S79" s="481"/>
      <c r="T79" s="481"/>
      <c r="U79" s="481"/>
      <c r="V79" s="481"/>
      <c r="W79" s="482"/>
      <c r="X79" s="473">
        <v>7</v>
      </c>
      <c r="Y79" s="474"/>
      <c r="Z79" s="474"/>
      <c r="AA79" s="474"/>
      <c r="AB79" s="474"/>
      <c r="AC79" s="474"/>
      <c r="AD79" s="474"/>
      <c r="AE79" s="475" t="s">
        <v>114</v>
      </c>
      <c r="AF79" s="475"/>
      <c r="AG79" s="475"/>
      <c r="AH79" s="475"/>
      <c r="AI79" s="475"/>
      <c r="AJ79" s="483"/>
    </row>
    <row r="80" spans="1:48">
      <c r="A80" s="538">
        <v>1</v>
      </c>
      <c r="B80" s="486"/>
      <c r="C80" s="467" t="s">
        <v>116</v>
      </c>
      <c r="D80" s="468"/>
      <c r="E80" s="468"/>
      <c r="F80" s="468"/>
      <c r="G80" s="468"/>
      <c r="H80" s="468"/>
      <c r="I80" s="468"/>
      <c r="J80" s="468"/>
      <c r="K80" s="468"/>
      <c r="L80" s="468"/>
      <c r="M80" s="468"/>
      <c r="N80" s="468"/>
      <c r="O80" s="468"/>
      <c r="P80" s="468"/>
      <c r="Q80" s="469"/>
      <c r="R80" s="474">
        <v>7.43</v>
      </c>
      <c r="S80" s="474"/>
      <c r="T80" s="474"/>
      <c r="U80" s="474"/>
      <c r="V80" s="474"/>
      <c r="W80" s="474"/>
      <c r="X80" s="474"/>
      <c r="Y80" s="474"/>
      <c r="Z80" s="474"/>
      <c r="AA80" s="474"/>
      <c r="AB80" s="474"/>
      <c r="AC80" s="474"/>
      <c r="AD80" s="474"/>
      <c r="AE80" s="475" t="s">
        <v>117</v>
      </c>
      <c r="AF80" s="475"/>
      <c r="AG80" s="475"/>
      <c r="AH80" s="475"/>
      <c r="AI80" s="475"/>
      <c r="AJ80" s="483"/>
    </row>
    <row r="81" spans="1:36">
      <c r="A81" s="13"/>
      <c r="B81" s="14"/>
      <c r="C81" s="467" t="s">
        <v>118</v>
      </c>
      <c r="D81" s="468"/>
      <c r="E81" s="468"/>
      <c r="F81" s="468"/>
      <c r="G81" s="468"/>
      <c r="H81" s="469"/>
      <c r="I81" s="470">
        <v>1</v>
      </c>
      <c r="J81" s="471"/>
      <c r="K81" s="471"/>
      <c r="L81" s="471"/>
      <c r="M81" s="471"/>
      <c r="N81" s="471"/>
      <c r="O81" s="471"/>
      <c r="P81" s="471"/>
      <c r="Q81" s="471"/>
      <c r="R81" s="471"/>
      <c r="S81" s="471"/>
      <c r="T81" s="471"/>
      <c r="U81" s="471"/>
      <c r="V81" s="471"/>
      <c r="W81" s="471"/>
      <c r="X81" s="471"/>
      <c r="Y81" s="471"/>
      <c r="Z81" s="471"/>
      <c r="AA81" s="471"/>
      <c r="AB81" s="471"/>
      <c r="AC81" s="471"/>
      <c r="AD81" s="471"/>
      <c r="AE81" s="471"/>
      <c r="AF81" s="471"/>
      <c r="AG81" s="471"/>
      <c r="AH81" s="471"/>
      <c r="AI81" s="471"/>
      <c r="AJ81" s="472"/>
    </row>
    <row r="82" spans="1:36">
      <c r="A82" s="13"/>
      <c r="B82" s="14"/>
      <c r="C82" s="429" t="s">
        <v>119</v>
      </c>
      <c r="D82" s="430"/>
      <c r="E82" s="430"/>
      <c r="F82" s="430"/>
      <c r="G82" s="430"/>
      <c r="H82" s="431"/>
      <c r="I82" s="432" t="s">
        <v>167</v>
      </c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3"/>
      <c r="X82" s="433"/>
      <c r="Y82" s="433"/>
      <c r="Z82" s="433"/>
      <c r="AA82" s="433"/>
      <c r="AB82" s="433"/>
      <c r="AC82" s="433"/>
      <c r="AD82" s="433"/>
      <c r="AE82" s="433"/>
      <c r="AF82" s="433"/>
      <c r="AG82" s="433"/>
      <c r="AH82" s="433"/>
      <c r="AI82" s="433"/>
      <c r="AJ82" s="434"/>
    </row>
    <row r="83" spans="1:36">
      <c r="A83" s="13"/>
      <c r="B83" s="14"/>
      <c r="C83" s="467" t="s">
        <v>120</v>
      </c>
      <c r="D83" s="468"/>
      <c r="E83" s="468"/>
      <c r="F83" s="468"/>
      <c r="G83" s="468"/>
      <c r="H83" s="469"/>
      <c r="I83" s="432" t="s">
        <v>167</v>
      </c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3"/>
      <c r="X83" s="433"/>
      <c r="Y83" s="433"/>
      <c r="Z83" s="433"/>
      <c r="AA83" s="433"/>
      <c r="AB83" s="433"/>
      <c r="AC83" s="433"/>
      <c r="AD83" s="433"/>
      <c r="AE83" s="433"/>
      <c r="AF83" s="433"/>
      <c r="AG83" s="433"/>
      <c r="AH83" s="433"/>
      <c r="AI83" s="433"/>
      <c r="AJ83" s="434"/>
    </row>
    <row r="84" spans="1:36" ht="18" customHeight="1">
      <c r="A84" s="13"/>
      <c r="B84" s="14"/>
      <c r="C84" s="437" t="s">
        <v>72</v>
      </c>
      <c r="D84" s="535" t="s">
        <v>121</v>
      </c>
      <c r="E84" s="536"/>
      <c r="F84" s="536"/>
      <c r="G84" s="536"/>
      <c r="H84" s="537"/>
      <c r="I84" s="365">
        <v>2</v>
      </c>
      <c r="J84" s="366"/>
      <c r="K84" s="366"/>
      <c r="L84" s="366"/>
      <c r="M84" s="366"/>
      <c r="N84" s="366"/>
      <c r="O84" s="366"/>
      <c r="P84" s="367"/>
      <c r="Q84" s="458"/>
      <c r="R84" s="459"/>
      <c r="S84" s="460"/>
      <c r="T84" s="446">
        <v>3</v>
      </c>
      <c r="U84" s="447"/>
      <c r="V84" s="447"/>
      <c r="W84" s="447"/>
      <c r="X84" s="447"/>
      <c r="Y84" s="447"/>
      <c r="Z84" s="448"/>
      <c r="AA84" s="369"/>
      <c r="AB84" s="370"/>
      <c r="AC84" s="370"/>
      <c r="AD84" s="370"/>
      <c r="AE84" s="370"/>
      <c r="AF84" s="370"/>
      <c r="AG84" s="370"/>
      <c r="AH84" s="370"/>
      <c r="AI84" s="370"/>
      <c r="AJ84" s="371"/>
    </row>
    <row r="85" spans="1:36" ht="20.100000000000001" customHeight="1">
      <c r="A85" s="13"/>
      <c r="B85" s="14"/>
      <c r="C85" s="438"/>
      <c r="D85" s="452" t="s">
        <v>122</v>
      </c>
      <c r="E85" s="453"/>
      <c r="F85" s="453"/>
      <c r="G85" s="453"/>
      <c r="H85" s="454"/>
      <c r="I85" s="455">
        <v>1</v>
      </c>
      <c r="J85" s="456"/>
      <c r="K85" s="456"/>
      <c r="L85" s="456"/>
      <c r="M85" s="456"/>
      <c r="N85" s="456"/>
      <c r="O85" s="456"/>
      <c r="P85" s="457"/>
      <c r="Q85" s="458"/>
      <c r="R85" s="459"/>
      <c r="S85" s="460"/>
      <c r="T85" s="461">
        <v>0</v>
      </c>
      <c r="U85" s="462"/>
      <c r="V85" s="462"/>
      <c r="W85" s="462"/>
      <c r="X85" s="462"/>
      <c r="Y85" s="462"/>
      <c r="Z85" s="463"/>
      <c r="AA85" s="346"/>
      <c r="AB85" s="347"/>
      <c r="AC85" s="347"/>
      <c r="AD85" s="347"/>
      <c r="AE85" s="347"/>
      <c r="AF85" s="347"/>
      <c r="AG85" s="347"/>
      <c r="AH85" s="347"/>
      <c r="AI85" s="347"/>
      <c r="AJ85" s="352"/>
    </row>
    <row r="86" spans="1:36" ht="20.100000000000001" customHeight="1">
      <c r="A86" s="13"/>
      <c r="B86" s="14"/>
      <c r="C86" s="438"/>
      <c r="D86" s="464" t="s">
        <v>123</v>
      </c>
      <c r="E86" s="465"/>
      <c r="F86" s="465"/>
      <c r="G86" s="465"/>
      <c r="H86" s="466"/>
      <c r="I86" s="15">
        <v>1</v>
      </c>
      <c r="J86" s="16" t="s">
        <v>124</v>
      </c>
      <c r="K86" s="17" t="s">
        <v>125</v>
      </c>
      <c r="L86" s="16" t="s">
        <v>84</v>
      </c>
      <c r="M86" s="18"/>
      <c r="N86" s="19"/>
      <c r="O86" s="20"/>
      <c r="P86" s="21" t="s">
        <v>71</v>
      </c>
      <c r="Q86" s="458"/>
      <c r="R86" s="459"/>
      <c r="S86" s="460"/>
      <c r="T86" s="461">
        <v>0</v>
      </c>
      <c r="U86" s="462"/>
      <c r="V86" s="462"/>
      <c r="W86" s="462"/>
      <c r="X86" s="462"/>
      <c r="Y86" s="462"/>
      <c r="Z86" s="463"/>
      <c r="AA86" s="346"/>
      <c r="AB86" s="347"/>
      <c r="AC86" s="347"/>
      <c r="AD86" s="347"/>
      <c r="AE86" s="347"/>
      <c r="AF86" s="347"/>
      <c r="AG86" s="347"/>
      <c r="AH86" s="347"/>
      <c r="AI86" s="347"/>
      <c r="AJ86" s="352"/>
    </row>
    <row r="87" spans="1:36" ht="18.75" customHeight="1" thickBot="1">
      <c r="A87" s="22"/>
      <c r="B87" s="23"/>
      <c r="C87" s="439"/>
      <c r="D87" s="449" t="s">
        <v>126</v>
      </c>
      <c r="E87" s="450"/>
      <c r="F87" s="450"/>
      <c r="G87" s="450"/>
      <c r="H87" s="451"/>
      <c r="I87" s="381">
        <v>1</v>
      </c>
      <c r="J87" s="382"/>
      <c r="K87" s="382"/>
      <c r="L87" s="382"/>
      <c r="M87" s="382"/>
      <c r="N87" s="382"/>
      <c r="O87" s="382"/>
      <c r="P87" s="382"/>
      <c r="Q87" s="382"/>
      <c r="R87" s="382"/>
      <c r="S87" s="382"/>
      <c r="T87" s="382"/>
      <c r="U87" s="382"/>
      <c r="V87" s="382"/>
      <c r="W87" s="382"/>
      <c r="X87" s="382"/>
      <c r="Y87" s="382"/>
      <c r="Z87" s="382"/>
      <c r="AA87" s="382"/>
      <c r="AB87" s="382"/>
      <c r="AC87" s="382"/>
      <c r="AD87" s="382"/>
      <c r="AE87" s="382"/>
      <c r="AF87" s="382"/>
      <c r="AG87" s="382"/>
      <c r="AH87" s="382"/>
      <c r="AI87" s="382"/>
      <c r="AJ87" s="383"/>
    </row>
    <row r="88" spans="1:36">
      <c r="A88" s="489" t="s">
        <v>90</v>
      </c>
      <c r="B88" s="490"/>
      <c r="C88" s="518" t="s">
        <v>7</v>
      </c>
      <c r="D88" s="518"/>
      <c r="E88" s="518"/>
      <c r="F88" s="518"/>
      <c r="G88" s="518"/>
      <c r="H88" s="518"/>
      <c r="I88" s="519" t="s">
        <v>168</v>
      </c>
      <c r="J88" s="520"/>
      <c r="K88" s="520"/>
      <c r="L88" s="520"/>
      <c r="M88" s="520"/>
      <c r="N88" s="520"/>
      <c r="O88" s="520"/>
      <c r="P88" s="520"/>
      <c r="Q88" s="520"/>
      <c r="R88" s="520"/>
      <c r="S88" s="520"/>
      <c r="T88" s="520"/>
      <c r="U88" s="520"/>
      <c r="V88" s="520"/>
      <c r="W88" s="520"/>
      <c r="X88" s="520"/>
      <c r="Y88" s="520"/>
      <c r="Z88" s="520"/>
      <c r="AA88" s="520"/>
      <c r="AB88" s="520"/>
      <c r="AC88" s="520"/>
      <c r="AD88" s="521"/>
      <c r="AE88" s="522" t="s">
        <v>91</v>
      </c>
      <c r="AF88" s="522"/>
      <c r="AG88" s="522"/>
      <c r="AH88" s="522"/>
      <c r="AI88" s="523"/>
      <c r="AJ88" s="524"/>
    </row>
    <row r="89" spans="1:36">
      <c r="A89" s="491"/>
      <c r="B89" s="492"/>
      <c r="C89" s="525" t="s">
        <v>10</v>
      </c>
      <c r="D89" s="525"/>
      <c r="E89" s="525"/>
      <c r="F89" s="525"/>
      <c r="G89" s="525"/>
      <c r="H89" s="525"/>
      <c r="I89" s="526" t="s">
        <v>169</v>
      </c>
      <c r="J89" s="527"/>
      <c r="K89" s="527"/>
      <c r="L89" s="527"/>
      <c r="M89" s="527"/>
      <c r="N89" s="527"/>
      <c r="O89" s="527"/>
      <c r="P89" s="527"/>
      <c r="Q89" s="527"/>
      <c r="R89" s="527"/>
      <c r="S89" s="527"/>
      <c r="T89" s="527"/>
      <c r="U89" s="527"/>
      <c r="V89" s="527"/>
      <c r="W89" s="527"/>
      <c r="X89" s="527"/>
      <c r="Y89" s="527"/>
      <c r="Z89" s="527"/>
      <c r="AA89" s="527"/>
      <c r="AB89" s="527"/>
      <c r="AC89" s="527"/>
      <c r="AD89" s="527"/>
      <c r="AE89" s="527"/>
      <c r="AF89" s="527"/>
      <c r="AG89" s="527"/>
      <c r="AH89" s="527"/>
      <c r="AI89" s="527"/>
      <c r="AJ89" s="528"/>
    </row>
    <row r="90" spans="1:36">
      <c r="A90" s="491"/>
      <c r="B90" s="492"/>
      <c r="C90" s="502" t="s">
        <v>13</v>
      </c>
      <c r="D90" s="502"/>
      <c r="E90" s="502"/>
      <c r="F90" s="502"/>
      <c r="G90" s="502"/>
      <c r="H90" s="502"/>
      <c r="I90" s="504" t="s">
        <v>14</v>
      </c>
      <c r="J90" s="505"/>
      <c r="K90" s="506" t="s">
        <v>143</v>
      </c>
      <c r="L90" s="506"/>
      <c r="M90" s="506"/>
      <c r="N90" s="506"/>
      <c r="O90" s="506"/>
      <c r="P90" s="507"/>
      <c r="Q90" s="508" t="s">
        <v>15</v>
      </c>
      <c r="R90" s="509"/>
      <c r="S90" s="509"/>
      <c r="T90" s="509"/>
      <c r="U90" s="509"/>
      <c r="V90" s="509"/>
      <c r="W90" s="509"/>
      <c r="X90" s="509"/>
      <c r="Y90" s="509"/>
      <c r="Z90" s="509"/>
      <c r="AA90" s="509"/>
      <c r="AB90" s="509"/>
      <c r="AC90" s="509"/>
      <c r="AD90" s="509"/>
      <c r="AE90" s="509"/>
      <c r="AF90" s="509"/>
      <c r="AG90" s="509"/>
      <c r="AH90" s="509"/>
      <c r="AI90" s="509"/>
      <c r="AJ90" s="510"/>
    </row>
    <row r="91" spans="1:36">
      <c r="A91" s="491"/>
      <c r="B91" s="492"/>
      <c r="C91" s="502"/>
      <c r="D91" s="502"/>
      <c r="E91" s="502"/>
      <c r="F91" s="502"/>
      <c r="G91" s="502"/>
      <c r="H91" s="502"/>
      <c r="I91" s="511" t="s">
        <v>170</v>
      </c>
      <c r="J91" s="511"/>
      <c r="K91" s="511"/>
      <c r="L91" s="511"/>
      <c r="M91" s="511"/>
      <c r="N91" s="511"/>
      <c r="O91" s="511"/>
      <c r="P91" s="511"/>
      <c r="Q91" s="511"/>
      <c r="R91" s="511"/>
      <c r="S91" s="511"/>
      <c r="T91" s="511"/>
      <c r="U91" s="511"/>
      <c r="V91" s="511"/>
      <c r="W91" s="511"/>
      <c r="X91" s="511"/>
      <c r="Y91" s="511"/>
      <c r="Z91" s="511"/>
      <c r="AA91" s="511"/>
      <c r="AB91" s="511"/>
      <c r="AC91" s="511"/>
      <c r="AD91" s="511"/>
      <c r="AE91" s="511"/>
      <c r="AF91" s="511"/>
      <c r="AG91" s="511"/>
      <c r="AH91" s="511"/>
      <c r="AI91" s="511"/>
      <c r="AJ91" s="512"/>
    </row>
    <row r="92" spans="1:36">
      <c r="A92" s="491"/>
      <c r="B92" s="492"/>
      <c r="C92" s="502"/>
      <c r="D92" s="502"/>
      <c r="E92" s="502"/>
      <c r="F92" s="502"/>
      <c r="G92" s="502"/>
      <c r="H92" s="502"/>
      <c r="I92" s="513"/>
      <c r="J92" s="513"/>
      <c r="K92" s="513"/>
      <c r="L92" s="513"/>
      <c r="M92" s="513"/>
      <c r="N92" s="513"/>
      <c r="O92" s="513"/>
      <c r="P92" s="513"/>
      <c r="Q92" s="513"/>
      <c r="R92" s="513"/>
      <c r="S92" s="513"/>
      <c r="T92" s="513"/>
      <c r="U92" s="513"/>
      <c r="V92" s="513"/>
      <c r="W92" s="513"/>
      <c r="X92" s="513"/>
      <c r="Y92" s="513"/>
      <c r="Z92" s="513"/>
      <c r="AA92" s="513"/>
      <c r="AB92" s="513"/>
      <c r="AC92" s="513"/>
      <c r="AD92" s="513"/>
      <c r="AE92" s="513"/>
      <c r="AF92" s="513"/>
      <c r="AG92" s="513"/>
      <c r="AH92" s="513"/>
      <c r="AI92" s="513"/>
      <c r="AJ92" s="514"/>
    </row>
    <row r="93" spans="1:36">
      <c r="A93" s="491"/>
      <c r="B93" s="492"/>
      <c r="C93" s="480" t="s">
        <v>95</v>
      </c>
      <c r="D93" s="481"/>
      <c r="E93" s="481"/>
      <c r="F93" s="481"/>
      <c r="G93" s="481"/>
      <c r="H93" s="482"/>
      <c r="I93" s="515">
        <v>1</v>
      </c>
      <c r="J93" s="516"/>
      <c r="K93" s="516"/>
      <c r="L93" s="516"/>
      <c r="M93" s="516"/>
      <c r="N93" s="516"/>
      <c r="O93" s="516"/>
      <c r="P93" s="516"/>
      <c r="Q93" s="516"/>
      <c r="R93" s="516"/>
      <c r="S93" s="516"/>
      <c r="T93" s="516"/>
      <c r="U93" s="516"/>
      <c r="V93" s="516"/>
      <c r="W93" s="516"/>
      <c r="X93" s="516"/>
      <c r="Y93" s="516"/>
      <c r="Z93" s="516"/>
      <c r="AA93" s="516"/>
      <c r="AB93" s="516"/>
      <c r="AC93" s="516"/>
      <c r="AD93" s="516"/>
      <c r="AE93" s="516"/>
      <c r="AF93" s="516"/>
      <c r="AG93" s="516"/>
      <c r="AH93" s="516"/>
      <c r="AI93" s="516"/>
      <c r="AJ93" s="517"/>
    </row>
    <row r="94" spans="1:36">
      <c r="A94" s="491"/>
      <c r="B94" s="492"/>
      <c r="C94" s="502" t="s">
        <v>19</v>
      </c>
      <c r="D94" s="502"/>
      <c r="E94" s="502"/>
      <c r="F94" s="502"/>
      <c r="G94" s="502"/>
      <c r="H94" s="502"/>
      <c r="I94" s="502" t="s">
        <v>20</v>
      </c>
      <c r="J94" s="502"/>
      <c r="K94" s="502"/>
      <c r="L94" s="502"/>
      <c r="M94" s="503" t="s">
        <v>139</v>
      </c>
      <c r="N94" s="503"/>
      <c r="O94" s="503"/>
      <c r="P94" s="503"/>
      <c r="Q94" s="503"/>
      <c r="R94" s="503"/>
      <c r="S94" s="503"/>
      <c r="T94" s="503"/>
      <c r="U94" s="503"/>
      <c r="V94" s="503"/>
      <c r="W94" s="502" t="s">
        <v>21</v>
      </c>
      <c r="X94" s="502"/>
      <c r="Y94" s="502"/>
      <c r="Z94" s="502"/>
      <c r="AA94" s="532" t="s">
        <v>139</v>
      </c>
      <c r="AB94" s="533"/>
      <c r="AC94" s="533"/>
      <c r="AD94" s="533"/>
      <c r="AE94" s="533"/>
      <c r="AF94" s="533"/>
      <c r="AG94" s="533"/>
      <c r="AH94" s="533"/>
      <c r="AI94" s="533"/>
      <c r="AJ94" s="534"/>
    </row>
    <row r="95" spans="1:36">
      <c r="A95" s="491"/>
      <c r="B95" s="492"/>
      <c r="C95" s="429" t="s">
        <v>97</v>
      </c>
      <c r="D95" s="430"/>
      <c r="E95" s="430"/>
      <c r="F95" s="430"/>
      <c r="G95" s="430"/>
      <c r="H95" s="431"/>
      <c r="I95" s="356" t="s">
        <v>127</v>
      </c>
      <c r="J95" s="357"/>
      <c r="K95" s="357"/>
      <c r="L95" s="357"/>
      <c r="M95" s="357"/>
      <c r="N95" s="357"/>
      <c r="O95" s="357"/>
      <c r="P95" s="357"/>
      <c r="Q95" s="357"/>
      <c r="R95" s="357"/>
      <c r="S95" s="357"/>
      <c r="T95" s="357"/>
      <c r="U95" s="357"/>
      <c r="V95" s="357"/>
      <c r="W95" s="357"/>
      <c r="X95" s="357"/>
      <c r="Y95" s="357"/>
      <c r="Z95" s="357"/>
      <c r="AA95" s="357"/>
      <c r="AB95" s="357"/>
      <c r="AC95" s="357"/>
      <c r="AD95" s="357"/>
      <c r="AE95" s="357"/>
      <c r="AF95" s="357"/>
      <c r="AG95" s="357"/>
      <c r="AH95" s="357"/>
      <c r="AI95" s="357"/>
      <c r="AJ95" s="358"/>
    </row>
    <row r="96" spans="1:36" ht="18" customHeight="1">
      <c r="A96" s="491"/>
      <c r="B96" s="492"/>
      <c r="C96" s="429" t="s">
        <v>99</v>
      </c>
      <c r="D96" s="430"/>
      <c r="E96" s="430"/>
      <c r="F96" s="430"/>
      <c r="G96" s="430"/>
      <c r="H96" s="431"/>
      <c r="I96" s="497">
        <v>0</v>
      </c>
      <c r="J96" s="498"/>
      <c r="K96" s="498"/>
      <c r="L96" s="498"/>
      <c r="M96" s="498"/>
      <c r="N96" s="498"/>
      <c r="O96" s="498"/>
      <c r="P96" s="498"/>
      <c r="Q96" s="498"/>
      <c r="R96" s="498"/>
      <c r="S96" s="498"/>
      <c r="T96" s="498"/>
      <c r="U96" s="498"/>
      <c r="V96" s="498"/>
      <c r="W96" s="498"/>
      <c r="X96" s="498"/>
      <c r="Y96" s="498"/>
      <c r="Z96" s="468" t="s">
        <v>100</v>
      </c>
      <c r="AA96" s="468"/>
      <c r="AB96" s="468"/>
      <c r="AC96" s="468"/>
      <c r="AD96" s="468"/>
      <c r="AE96" s="529"/>
      <c r="AF96" s="530"/>
      <c r="AG96" s="530"/>
      <c r="AH96" s="530"/>
      <c r="AI96" s="530"/>
      <c r="AJ96" s="531"/>
    </row>
    <row r="97" spans="1:36">
      <c r="A97" s="491"/>
      <c r="B97" s="492"/>
      <c r="C97" s="429" t="s">
        <v>102</v>
      </c>
      <c r="D97" s="430"/>
      <c r="E97" s="430"/>
      <c r="F97" s="430"/>
      <c r="G97" s="430"/>
      <c r="H97" s="431"/>
      <c r="I97" s="356" t="s">
        <v>128</v>
      </c>
      <c r="J97" s="357"/>
      <c r="K97" s="357"/>
      <c r="L97" s="357"/>
      <c r="M97" s="357"/>
      <c r="N97" s="357"/>
      <c r="O97" s="357"/>
      <c r="P97" s="357"/>
      <c r="Q97" s="357"/>
      <c r="R97" s="357"/>
      <c r="S97" s="357"/>
      <c r="T97" s="357"/>
      <c r="U97" s="357"/>
      <c r="V97" s="357"/>
      <c r="W97" s="357"/>
      <c r="X97" s="357"/>
      <c r="Y97" s="357"/>
      <c r="Z97" s="357"/>
      <c r="AA97" s="357"/>
      <c r="AB97" s="357"/>
      <c r="AC97" s="357"/>
      <c r="AD97" s="357"/>
      <c r="AE97" s="357"/>
      <c r="AF97" s="357"/>
      <c r="AG97" s="357"/>
      <c r="AH97" s="357"/>
      <c r="AI97" s="357"/>
      <c r="AJ97" s="358"/>
    </row>
    <row r="98" spans="1:36" ht="14.25" customHeight="1">
      <c r="A98" s="491"/>
      <c r="B98" s="492"/>
      <c r="C98" s="493" t="s">
        <v>104</v>
      </c>
      <c r="D98" s="430"/>
      <c r="E98" s="430"/>
      <c r="F98" s="430"/>
      <c r="G98" s="430"/>
      <c r="H98" s="431"/>
      <c r="I98" s="480" t="s">
        <v>105</v>
      </c>
      <c r="J98" s="482"/>
      <c r="K98" s="484">
        <v>0</v>
      </c>
      <c r="L98" s="484"/>
      <c r="M98" s="484"/>
      <c r="N98" s="484"/>
      <c r="O98" s="484"/>
      <c r="P98" s="475" t="s">
        <v>106</v>
      </c>
      <c r="Q98" s="476"/>
      <c r="R98" s="480" t="s">
        <v>107</v>
      </c>
      <c r="S98" s="482"/>
      <c r="T98" s="484">
        <v>0</v>
      </c>
      <c r="U98" s="484"/>
      <c r="V98" s="484"/>
      <c r="W98" s="484"/>
      <c r="X98" s="484"/>
      <c r="Y98" s="475" t="s">
        <v>106</v>
      </c>
      <c r="Z98" s="475"/>
      <c r="AA98" s="499" t="s">
        <v>108</v>
      </c>
      <c r="AB98" s="500"/>
      <c r="AC98" s="501"/>
      <c r="AD98" s="484">
        <v>230000</v>
      </c>
      <c r="AE98" s="484"/>
      <c r="AF98" s="484"/>
      <c r="AG98" s="484"/>
      <c r="AH98" s="484"/>
      <c r="AI98" s="475" t="s">
        <v>106</v>
      </c>
      <c r="AJ98" s="483"/>
    </row>
    <row r="99" spans="1:36">
      <c r="A99" s="491"/>
      <c r="B99" s="492"/>
      <c r="C99" s="494"/>
      <c r="D99" s="495"/>
      <c r="E99" s="495"/>
      <c r="F99" s="495"/>
      <c r="G99" s="495"/>
      <c r="H99" s="496"/>
      <c r="I99" s="480" t="s">
        <v>109</v>
      </c>
      <c r="J99" s="481"/>
      <c r="K99" s="481"/>
      <c r="L99" s="482"/>
      <c r="M99" s="484">
        <v>15</v>
      </c>
      <c r="N99" s="484"/>
      <c r="O99" s="484"/>
      <c r="P99" s="475" t="s">
        <v>110</v>
      </c>
      <c r="Q99" s="476"/>
      <c r="R99" s="480" t="s">
        <v>111</v>
      </c>
      <c r="S99" s="481"/>
      <c r="T99" s="481"/>
      <c r="U99" s="481"/>
      <c r="V99" s="481"/>
      <c r="W99" s="481"/>
      <c r="X99" s="482"/>
      <c r="Y99" s="432"/>
      <c r="Z99" s="433"/>
      <c r="AA99" s="433"/>
      <c r="AB99" s="433"/>
      <c r="AC99" s="433"/>
      <c r="AD99" s="433"/>
      <c r="AE99" s="433"/>
      <c r="AF99" s="433"/>
      <c r="AG99" s="433"/>
      <c r="AH99" s="433"/>
      <c r="AI99" s="433"/>
      <c r="AJ99" s="434"/>
    </row>
    <row r="100" spans="1:36">
      <c r="A100" s="491"/>
      <c r="B100" s="492"/>
      <c r="C100" s="467" t="s">
        <v>112</v>
      </c>
      <c r="D100" s="468"/>
      <c r="E100" s="468"/>
      <c r="F100" s="468"/>
      <c r="G100" s="468"/>
      <c r="H100" s="469"/>
      <c r="I100" s="473">
        <v>7</v>
      </c>
      <c r="J100" s="474"/>
      <c r="K100" s="474"/>
      <c r="L100" s="474"/>
      <c r="M100" s="474"/>
      <c r="N100" s="474"/>
      <c r="O100" s="474"/>
      <c r="P100" s="475" t="s">
        <v>71</v>
      </c>
      <c r="Q100" s="476"/>
      <c r="R100" s="477"/>
      <c r="S100" s="478"/>
      <c r="T100" s="478"/>
      <c r="U100" s="478"/>
      <c r="V100" s="478"/>
      <c r="W100" s="478"/>
      <c r="X100" s="478"/>
      <c r="Y100" s="478"/>
      <c r="Z100" s="478"/>
      <c r="AA100" s="478"/>
      <c r="AB100" s="478"/>
      <c r="AC100" s="478"/>
      <c r="AD100" s="478"/>
      <c r="AE100" s="478"/>
      <c r="AF100" s="478"/>
      <c r="AG100" s="478"/>
      <c r="AH100" s="478"/>
      <c r="AI100" s="478"/>
      <c r="AJ100" s="479"/>
    </row>
    <row r="101" spans="1:36">
      <c r="A101" s="491"/>
      <c r="B101" s="492"/>
      <c r="C101" s="467" t="s">
        <v>113</v>
      </c>
      <c r="D101" s="468"/>
      <c r="E101" s="468"/>
      <c r="F101" s="468"/>
      <c r="G101" s="468"/>
      <c r="H101" s="469"/>
      <c r="I101" s="473">
        <v>9</v>
      </c>
      <c r="J101" s="474"/>
      <c r="K101" s="474"/>
      <c r="L101" s="474"/>
      <c r="M101" s="474"/>
      <c r="N101" s="474"/>
      <c r="O101" s="474"/>
      <c r="P101" s="475" t="s">
        <v>114</v>
      </c>
      <c r="Q101" s="476"/>
      <c r="R101" s="480" t="s">
        <v>115</v>
      </c>
      <c r="S101" s="481"/>
      <c r="T101" s="481"/>
      <c r="U101" s="481"/>
      <c r="V101" s="481"/>
      <c r="W101" s="482"/>
      <c r="X101" s="473">
        <v>9</v>
      </c>
      <c r="Y101" s="474"/>
      <c r="Z101" s="474"/>
      <c r="AA101" s="474"/>
      <c r="AB101" s="474"/>
      <c r="AC101" s="474"/>
      <c r="AD101" s="474"/>
      <c r="AE101" s="475" t="s">
        <v>114</v>
      </c>
      <c r="AF101" s="475"/>
      <c r="AG101" s="475"/>
      <c r="AH101" s="475"/>
      <c r="AI101" s="475"/>
      <c r="AJ101" s="483"/>
    </row>
    <row r="102" spans="1:36">
      <c r="A102" s="485" t="s">
        <v>129</v>
      </c>
      <c r="B102" s="486"/>
      <c r="C102" s="467" t="s">
        <v>116</v>
      </c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  <c r="O102" s="468"/>
      <c r="P102" s="468"/>
      <c r="Q102" s="469"/>
      <c r="R102" s="474">
        <v>16</v>
      </c>
      <c r="S102" s="474"/>
      <c r="T102" s="474"/>
      <c r="U102" s="474"/>
      <c r="V102" s="474"/>
      <c r="W102" s="474"/>
      <c r="X102" s="474"/>
      <c r="Y102" s="474"/>
      <c r="Z102" s="474"/>
      <c r="AA102" s="474"/>
      <c r="AB102" s="474"/>
      <c r="AC102" s="474"/>
      <c r="AD102" s="474"/>
      <c r="AE102" s="487" t="s">
        <v>117</v>
      </c>
      <c r="AF102" s="487"/>
      <c r="AG102" s="487"/>
      <c r="AH102" s="487"/>
      <c r="AI102" s="487"/>
      <c r="AJ102" s="488"/>
    </row>
    <row r="103" spans="1:36">
      <c r="A103" s="13"/>
      <c r="B103" s="14"/>
      <c r="C103" s="467" t="s">
        <v>118</v>
      </c>
      <c r="D103" s="468"/>
      <c r="E103" s="468"/>
      <c r="F103" s="468"/>
      <c r="G103" s="468"/>
      <c r="H103" s="469"/>
      <c r="I103" s="470"/>
      <c r="J103" s="471"/>
      <c r="K103" s="471"/>
      <c r="L103" s="471"/>
      <c r="M103" s="471"/>
      <c r="N103" s="471"/>
      <c r="O103" s="471"/>
      <c r="P103" s="471"/>
      <c r="Q103" s="471"/>
      <c r="R103" s="471"/>
      <c r="S103" s="471"/>
      <c r="T103" s="471"/>
      <c r="U103" s="471"/>
      <c r="V103" s="471"/>
      <c r="W103" s="471"/>
      <c r="X103" s="471"/>
      <c r="Y103" s="471"/>
      <c r="Z103" s="471"/>
      <c r="AA103" s="471"/>
      <c r="AB103" s="471"/>
      <c r="AC103" s="471"/>
      <c r="AD103" s="471"/>
      <c r="AE103" s="471"/>
      <c r="AF103" s="471"/>
      <c r="AG103" s="471"/>
      <c r="AH103" s="471"/>
      <c r="AI103" s="471"/>
      <c r="AJ103" s="472"/>
    </row>
    <row r="104" spans="1:36">
      <c r="A104" s="13"/>
      <c r="B104" s="14"/>
      <c r="C104" s="429" t="s">
        <v>119</v>
      </c>
      <c r="D104" s="430"/>
      <c r="E104" s="430"/>
      <c r="F104" s="430"/>
      <c r="G104" s="430"/>
      <c r="H104" s="431"/>
      <c r="I104" s="432" t="s">
        <v>167</v>
      </c>
      <c r="J104" s="433"/>
      <c r="K104" s="433"/>
      <c r="L104" s="433"/>
      <c r="M104" s="433"/>
      <c r="N104" s="433"/>
      <c r="O104" s="433"/>
      <c r="P104" s="433"/>
      <c r="Q104" s="433"/>
      <c r="R104" s="433"/>
      <c r="S104" s="433"/>
      <c r="T104" s="433"/>
      <c r="U104" s="433"/>
      <c r="V104" s="433"/>
      <c r="W104" s="433"/>
      <c r="X104" s="433"/>
      <c r="Y104" s="433"/>
      <c r="Z104" s="433"/>
      <c r="AA104" s="433"/>
      <c r="AB104" s="433"/>
      <c r="AC104" s="433"/>
      <c r="AD104" s="433"/>
      <c r="AE104" s="433"/>
      <c r="AF104" s="433"/>
      <c r="AG104" s="433"/>
      <c r="AH104" s="433"/>
      <c r="AI104" s="433"/>
      <c r="AJ104" s="434"/>
    </row>
    <row r="105" spans="1:36">
      <c r="A105" s="13"/>
      <c r="B105" s="14"/>
      <c r="C105" s="429" t="s">
        <v>120</v>
      </c>
      <c r="D105" s="430"/>
      <c r="E105" s="430"/>
      <c r="F105" s="430"/>
      <c r="G105" s="430"/>
      <c r="H105" s="431"/>
      <c r="I105" s="432" t="s">
        <v>167</v>
      </c>
      <c r="J105" s="433"/>
      <c r="K105" s="433"/>
      <c r="L105" s="433"/>
      <c r="M105" s="433"/>
      <c r="N105" s="433"/>
      <c r="O105" s="433"/>
      <c r="P105" s="433"/>
      <c r="Q105" s="433"/>
      <c r="R105" s="433"/>
      <c r="S105" s="433"/>
      <c r="T105" s="433"/>
      <c r="U105" s="433"/>
      <c r="V105" s="433"/>
      <c r="W105" s="433"/>
      <c r="X105" s="433"/>
      <c r="Y105" s="433"/>
      <c r="Z105" s="433"/>
      <c r="AA105" s="433"/>
      <c r="AB105" s="433"/>
      <c r="AC105" s="433"/>
      <c r="AD105" s="433"/>
      <c r="AE105" s="433"/>
      <c r="AF105" s="433"/>
      <c r="AG105" s="433"/>
      <c r="AH105" s="433"/>
      <c r="AI105" s="433"/>
      <c r="AJ105" s="434"/>
    </row>
    <row r="106" spans="1:36" ht="18" customHeight="1">
      <c r="A106" s="13"/>
      <c r="B106" s="14"/>
      <c r="C106" s="437" t="s">
        <v>72</v>
      </c>
      <c r="D106" s="440" t="s">
        <v>121</v>
      </c>
      <c r="E106" s="441"/>
      <c r="F106" s="441"/>
      <c r="G106" s="441"/>
      <c r="H106" s="442"/>
      <c r="I106" s="365">
        <v>2</v>
      </c>
      <c r="J106" s="366"/>
      <c r="K106" s="366"/>
      <c r="L106" s="366"/>
      <c r="M106" s="366"/>
      <c r="N106" s="366"/>
      <c r="O106" s="366"/>
      <c r="P106" s="367"/>
      <c r="Q106" s="443"/>
      <c r="R106" s="444"/>
      <c r="S106" s="445"/>
      <c r="T106" s="446">
        <v>3</v>
      </c>
      <c r="U106" s="447"/>
      <c r="V106" s="447"/>
      <c r="W106" s="447"/>
      <c r="X106" s="447"/>
      <c r="Y106" s="447"/>
      <c r="Z106" s="448"/>
      <c r="AA106" s="369"/>
      <c r="AB106" s="370"/>
      <c r="AC106" s="370"/>
      <c r="AD106" s="370"/>
      <c r="AE106" s="370"/>
      <c r="AF106" s="370"/>
      <c r="AG106" s="370"/>
      <c r="AH106" s="370"/>
      <c r="AI106" s="370"/>
      <c r="AJ106" s="371"/>
    </row>
    <row r="107" spans="1:36" ht="20.100000000000001" customHeight="1">
      <c r="A107" s="13"/>
      <c r="B107" s="14"/>
      <c r="C107" s="438"/>
      <c r="D107" s="452" t="s">
        <v>122</v>
      </c>
      <c r="E107" s="453"/>
      <c r="F107" s="453"/>
      <c r="G107" s="453"/>
      <c r="H107" s="454"/>
      <c r="I107" s="455">
        <v>1</v>
      </c>
      <c r="J107" s="456"/>
      <c r="K107" s="456"/>
      <c r="L107" s="456"/>
      <c r="M107" s="456"/>
      <c r="N107" s="456"/>
      <c r="O107" s="456"/>
      <c r="P107" s="457"/>
      <c r="Q107" s="458"/>
      <c r="R107" s="459"/>
      <c r="S107" s="460"/>
      <c r="T107" s="461">
        <v>0</v>
      </c>
      <c r="U107" s="462"/>
      <c r="V107" s="462"/>
      <c r="W107" s="462"/>
      <c r="X107" s="462"/>
      <c r="Y107" s="462"/>
      <c r="Z107" s="463"/>
      <c r="AA107" s="346"/>
      <c r="AB107" s="347"/>
      <c r="AC107" s="347"/>
      <c r="AD107" s="347"/>
      <c r="AE107" s="347"/>
      <c r="AF107" s="347"/>
      <c r="AG107" s="347"/>
      <c r="AH107" s="347"/>
      <c r="AI107" s="347"/>
      <c r="AJ107" s="352"/>
    </row>
    <row r="108" spans="1:36" ht="20.100000000000001" customHeight="1">
      <c r="A108" s="13"/>
      <c r="B108" s="14"/>
      <c r="C108" s="438"/>
      <c r="D108" s="464" t="s">
        <v>123</v>
      </c>
      <c r="E108" s="465"/>
      <c r="F108" s="465"/>
      <c r="G108" s="465"/>
      <c r="H108" s="466"/>
      <c r="I108" s="15">
        <v>1</v>
      </c>
      <c r="J108" s="16" t="s">
        <v>124</v>
      </c>
      <c r="K108" s="17" t="s">
        <v>125</v>
      </c>
      <c r="L108" s="16" t="s">
        <v>84</v>
      </c>
      <c r="M108" s="18"/>
      <c r="N108" s="19"/>
      <c r="O108" s="20"/>
      <c r="P108" s="21" t="s">
        <v>71</v>
      </c>
      <c r="Q108" s="458"/>
      <c r="R108" s="459"/>
      <c r="S108" s="460"/>
      <c r="T108" s="461">
        <v>0</v>
      </c>
      <c r="U108" s="462"/>
      <c r="V108" s="462"/>
      <c r="W108" s="462"/>
      <c r="X108" s="462"/>
      <c r="Y108" s="462"/>
      <c r="Z108" s="463"/>
      <c r="AA108" s="346"/>
      <c r="AB108" s="347"/>
      <c r="AC108" s="347"/>
      <c r="AD108" s="347"/>
      <c r="AE108" s="347"/>
      <c r="AF108" s="347"/>
      <c r="AG108" s="347"/>
      <c r="AH108" s="347"/>
      <c r="AI108" s="347"/>
      <c r="AJ108" s="352"/>
    </row>
    <row r="109" spans="1:36" ht="18" customHeight="1" thickBot="1">
      <c r="A109" s="22"/>
      <c r="B109" s="23"/>
      <c r="C109" s="439"/>
      <c r="D109" s="449" t="s">
        <v>126</v>
      </c>
      <c r="E109" s="450"/>
      <c r="F109" s="450"/>
      <c r="G109" s="450"/>
      <c r="H109" s="451"/>
      <c r="I109" s="381">
        <v>1</v>
      </c>
      <c r="J109" s="382"/>
      <c r="K109" s="382"/>
      <c r="L109" s="382"/>
      <c r="M109" s="382"/>
      <c r="N109" s="382"/>
      <c r="O109" s="382"/>
      <c r="P109" s="382"/>
      <c r="Q109" s="382"/>
      <c r="R109" s="382"/>
      <c r="S109" s="382"/>
      <c r="T109" s="382"/>
      <c r="U109" s="382"/>
      <c r="V109" s="382"/>
      <c r="W109" s="382"/>
      <c r="X109" s="382"/>
      <c r="Y109" s="382"/>
      <c r="Z109" s="382"/>
      <c r="AA109" s="382"/>
      <c r="AB109" s="382"/>
      <c r="AC109" s="382"/>
      <c r="AD109" s="382"/>
      <c r="AE109" s="382"/>
      <c r="AF109" s="382"/>
      <c r="AG109" s="382"/>
      <c r="AH109" s="382"/>
      <c r="AI109" s="382"/>
      <c r="AJ109" s="383"/>
    </row>
    <row r="110" spans="1:36">
      <c r="A110" s="489" t="s">
        <v>90</v>
      </c>
      <c r="B110" s="490"/>
      <c r="C110" s="518" t="s">
        <v>7</v>
      </c>
      <c r="D110" s="518"/>
      <c r="E110" s="518"/>
      <c r="F110" s="518"/>
      <c r="G110" s="518"/>
      <c r="H110" s="518"/>
      <c r="I110" s="519" t="s">
        <v>171</v>
      </c>
      <c r="J110" s="520"/>
      <c r="K110" s="520"/>
      <c r="L110" s="520"/>
      <c r="M110" s="520"/>
      <c r="N110" s="520"/>
      <c r="O110" s="520"/>
      <c r="P110" s="520"/>
      <c r="Q110" s="520"/>
      <c r="R110" s="520"/>
      <c r="S110" s="520"/>
      <c r="T110" s="520"/>
      <c r="U110" s="520"/>
      <c r="V110" s="520"/>
      <c r="W110" s="520"/>
      <c r="X110" s="520"/>
      <c r="Y110" s="520"/>
      <c r="Z110" s="520"/>
      <c r="AA110" s="520"/>
      <c r="AB110" s="520"/>
      <c r="AC110" s="520"/>
      <c r="AD110" s="521"/>
      <c r="AE110" s="522" t="s">
        <v>91</v>
      </c>
      <c r="AF110" s="522"/>
      <c r="AG110" s="522"/>
      <c r="AH110" s="522"/>
      <c r="AI110" s="523"/>
      <c r="AJ110" s="524"/>
    </row>
    <row r="111" spans="1:36">
      <c r="A111" s="491"/>
      <c r="B111" s="492"/>
      <c r="C111" s="525" t="s">
        <v>10</v>
      </c>
      <c r="D111" s="525"/>
      <c r="E111" s="525"/>
      <c r="F111" s="525"/>
      <c r="G111" s="525"/>
      <c r="H111" s="525"/>
      <c r="I111" s="526" t="s">
        <v>172</v>
      </c>
      <c r="J111" s="527"/>
      <c r="K111" s="527"/>
      <c r="L111" s="527"/>
      <c r="M111" s="527"/>
      <c r="N111" s="527"/>
      <c r="O111" s="527"/>
      <c r="P111" s="527"/>
      <c r="Q111" s="527"/>
      <c r="R111" s="527"/>
      <c r="S111" s="527"/>
      <c r="T111" s="527"/>
      <c r="U111" s="527"/>
      <c r="V111" s="527"/>
      <c r="W111" s="527"/>
      <c r="X111" s="527"/>
      <c r="Y111" s="527"/>
      <c r="Z111" s="527"/>
      <c r="AA111" s="527"/>
      <c r="AB111" s="527"/>
      <c r="AC111" s="527"/>
      <c r="AD111" s="527"/>
      <c r="AE111" s="527"/>
      <c r="AF111" s="527"/>
      <c r="AG111" s="527"/>
      <c r="AH111" s="527"/>
      <c r="AI111" s="527"/>
      <c r="AJ111" s="528"/>
    </row>
    <row r="112" spans="1:36">
      <c r="A112" s="491"/>
      <c r="B112" s="492"/>
      <c r="C112" s="502" t="s">
        <v>13</v>
      </c>
      <c r="D112" s="502"/>
      <c r="E112" s="502"/>
      <c r="F112" s="502"/>
      <c r="G112" s="502"/>
      <c r="H112" s="502"/>
      <c r="I112" s="504" t="s">
        <v>14</v>
      </c>
      <c r="J112" s="505"/>
      <c r="K112" s="506" t="s">
        <v>143</v>
      </c>
      <c r="L112" s="506"/>
      <c r="M112" s="506"/>
      <c r="N112" s="506"/>
      <c r="O112" s="506"/>
      <c r="P112" s="507"/>
      <c r="Q112" s="508" t="s">
        <v>15</v>
      </c>
      <c r="R112" s="509"/>
      <c r="S112" s="509"/>
      <c r="T112" s="509"/>
      <c r="U112" s="509"/>
      <c r="V112" s="509"/>
      <c r="W112" s="509"/>
      <c r="X112" s="509"/>
      <c r="Y112" s="509"/>
      <c r="Z112" s="509"/>
      <c r="AA112" s="509"/>
      <c r="AB112" s="509"/>
      <c r="AC112" s="509"/>
      <c r="AD112" s="509"/>
      <c r="AE112" s="509"/>
      <c r="AF112" s="509"/>
      <c r="AG112" s="509"/>
      <c r="AH112" s="509"/>
      <c r="AI112" s="509"/>
      <c r="AJ112" s="510"/>
    </row>
    <row r="113" spans="1:36">
      <c r="A113" s="491"/>
      <c r="B113" s="492"/>
      <c r="C113" s="502"/>
      <c r="D113" s="502"/>
      <c r="E113" s="502"/>
      <c r="F113" s="502"/>
      <c r="G113" s="502"/>
      <c r="H113" s="502"/>
      <c r="I113" s="511" t="s">
        <v>173</v>
      </c>
      <c r="J113" s="511"/>
      <c r="K113" s="511"/>
      <c r="L113" s="511"/>
      <c r="M113" s="511"/>
      <c r="N113" s="511"/>
      <c r="O113" s="511"/>
      <c r="P113" s="511"/>
      <c r="Q113" s="511"/>
      <c r="R113" s="511"/>
      <c r="S113" s="511"/>
      <c r="T113" s="511"/>
      <c r="U113" s="511"/>
      <c r="V113" s="511"/>
      <c r="W113" s="511"/>
      <c r="X113" s="511"/>
      <c r="Y113" s="511"/>
      <c r="Z113" s="511"/>
      <c r="AA113" s="511"/>
      <c r="AB113" s="511"/>
      <c r="AC113" s="511"/>
      <c r="AD113" s="511"/>
      <c r="AE113" s="511"/>
      <c r="AF113" s="511"/>
      <c r="AG113" s="511"/>
      <c r="AH113" s="511"/>
      <c r="AI113" s="511"/>
      <c r="AJ113" s="512"/>
    </row>
    <row r="114" spans="1:36">
      <c r="A114" s="491"/>
      <c r="B114" s="492"/>
      <c r="C114" s="502"/>
      <c r="D114" s="502"/>
      <c r="E114" s="502"/>
      <c r="F114" s="502"/>
      <c r="G114" s="502"/>
      <c r="H114" s="502"/>
      <c r="I114" s="513"/>
      <c r="J114" s="513"/>
      <c r="K114" s="513"/>
      <c r="L114" s="513"/>
      <c r="M114" s="513"/>
      <c r="N114" s="513"/>
      <c r="O114" s="513"/>
      <c r="P114" s="513"/>
      <c r="Q114" s="513"/>
      <c r="R114" s="513"/>
      <c r="S114" s="513"/>
      <c r="T114" s="513"/>
      <c r="U114" s="513"/>
      <c r="V114" s="513"/>
      <c r="W114" s="513"/>
      <c r="X114" s="513"/>
      <c r="Y114" s="513"/>
      <c r="Z114" s="513"/>
      <c r="AA114" s="513"/>
      <c r="AB114" s="513"/>
      <c r="AC114" s="513"/>
      <c r="AD114" s="513"/>
      <c r="AE114" s="513"/>
      <c r="AF114" s="513"/>
      <c r="AG114" s="513"/>
      <c r="AH114" s="513"/>
      <c r="AI114" s="513"/>
      <c r="AJ114" s="514"/>
    </row>
    <row r="115" spans="1:36">
      <c r="A115" s="491"/>
      <c r="B115" s="492"/>
      <c r="C115" s="480" t="s">
        <v>95</v>
      </c>
      <c r="D115" s="481"/>
      <c r="E115" s="481"/>
      <c r="F115" s="481"/>
      <c r="G115" s="481"/>
      <c r="H115" s="482"/>
      <c r="I115" s="515">
        <v>1</v>
      </c>
      <c r="J115" s="516"/>
      <c r="K115" s="516"/>
      <c r="L115" s="516"/>
      <c r="M115" s="516"/>
      <c r="N115" s="516"/>
      <c r="O115" s="516"/>
      <c r="P115" s="516"/>
      <c r="Q115" s="516"/>
      <c r="R115" s="516"/>
      <c r="S115" s="516"/>
      <c r="T115" s="516"/>
      <c r="U115" s="516"/>
      <c r="V115" s="516"/>
      <c r="W115" s="516"/>
      <c r="X115" s="516"/>
      <c r="Y115" s="516"/>
      <c r="Z115" s="516"/>
      <c r="AA115" s="516"/>
      <c r="AB115" s="516"/>
      <c r="AC115" s="516"/>
      <c r="AD115" s="516"/>
      <c r="AE115" s="516"/>
      <c r="AF115" s="516"/>
      <c r="AG115" s="516"/>
      <c r="AH115" s="516"/>
      <c r="AI115" s="516"/>
      <c r="AJ115" s="517"/>
    </row>
    <row r="116" spans="1:36">
      <c r="A116" s="491"/>
      <c r="B116" s="492"/>
      <c r="C116" s="502" t="s">
        <v>19</v>
      </c>
      <c r="D116" s="502"/>
      <c r="E116" s="502"/>
      <c r="F116" s="502"/>
      <c r="G116" s="502"/>
      <c r="H116" s="502"/>
      <c r="I116" s="502" t="s">
        <v>20</v>
      </c>
      <c r="J116" s="502"/>
      <c r="K116" s="502"/>
      <c r="L116" s="502"/>
      <c r="M116" s="503" t="s">
        <v>139</v>
      </c>
      <c r="N116" s="503"/>
      <c r="O116" s="503"/>
      <c r="P116" s="503"/>
      <c r="Q116" s="503"/>
      <c r="R116" s="503"/>
      <c r="S116" s="503"/>
      <c r="T116" s="503"/>
      <c r="U116" s="503"/>
      <c r="V116" s="503"/>
      <c r="W116" s="502" t="s">
        <v>21</v>
      </c>
      <c r="X116" s="502"/>
      <c r="Y116" s="502"/>
      <c r="Z116" s="502"/>
      <c r="AA116" s="503" t="s">
        <v>139</v>
      </c>
      <c r="AB116" s="503"/>
      <c r="AC116" s="503"/>
      <c r="AD116" s="503"/>
      <c r="AE116" s="503"/>
      <c r="AF116" s="503"/>
      <c r="AG116" s="503"/>
      <c r="AH116" s="503"/>
      <c r="AI116" s="503"/>
      <c r="AJ116" s="503"/>
    </row>
    <row r="117" spans="1:36">
      <c r="A117" s="491"/>
      <c r="B117" s="492"/>
      <c r="C117" s="429" t="s">
        <v>97</v>
      </c>
      <c r="D117" s="430"/>
      <c r="E117" s="430"/>
      <c r="F117" s="430"/>
      <c r="G117" s="430"/>
      <c r="H117" s="431"/>
      <c r="I117" s="356" t="s">
        <v>174</v>
      </c>
      <c r="J117" s="357"/>
      <c r="K117" s="357"/>
      <c r="L117" s="357"/>
      <c r="M117" s="357"/>
      <c r="N117" s="357"/>
      <c r="O117" s="357"/>
      <c r="P117" s="357"/>
      <c r="Q117" s="357"/>
      <c r="R117" s="357"/>
      <c r="S117" s="357"/>
      <c r="T117" s="357"/>
      <c r="U117" s="357"/>
      <c r="V117" s="357"/>
      <c r="W117" s="357"/>
      <c r="X117" s="357"/>
      <c r="Y117" s="357"/>
      <c r="Z117" s="357"/>
      <c r="AA117" s="357"/>
      <c r="AB117" s="357"/>
      <c r="AC117" s="357"/>
      <c r="AD117" s="357"/>
      <c r="AE117" s="357"/>
      <c r="AF117" s="357"/>
      <c r="AG117" s="357"/>
      <c r="AH117" s="357"/>
      <c r="AI117" s="357"/>
      <c r="AJ117" s="358"/>
    </row>
    <row r="118" spans="1:36" ht="18" customHeight="1">
      <c r="A118" s="491"/>
      <c r="B118" s="492"/>
      <c r="C118" s="429" t="s">
        <v>99</v>
      </c>
      <c r="D118" s="430"/>
      <c r="E118" s="430"/>
      <c r="F118" s="430"/>
      <c r="G118" s="430"/>
      <c r="H118" s="431"/>
      <c r="I118" s="497">
        <v>6</v>
      </c>
      <c r="J118" s="498"/>
      <c r="K118" s="498"/>
      <c r="L118" s="498"/>
      <c r="M118" s="498"/>
      <c r="N118" s="498"/>
      <c r="O118" s="498"/>
      <c r="P118" s="498"/>
      <c r="Q118" s="498"/>
      <c r="R118" s="498"/>
      <c r="S118" s="498"/>
      <c r="T118" s="498"/>
      <c r="U118" s="498"/>
      <c r="V118" s="498"/>
      <c r="W118" s="498"/>
      <c r="X118" s="498"/>
      <c r="Y118" s="498"/>
      <c r="Z118" s="468" t="s">
        <v>100</v>
      </c>
      <c r="AA118" s="468"/>
      <c r="AB118" s="468"/>
      <c r="AC118" s="468"/>
      <c r="AD118" s="469"/>
      <c r="AE118" s="356"/>
      <c r="AF118" s="357"/>
      <c r="AG118" s="357"/>
      <c r="AH118" s="357"/>
      <c r="AI118" s="357"/>
      <c r="AJ118" s="358"/>
    </row>
    <row r="119" spans="1:36">
      <c r="A119" s="491"/>
      <c r="B119" s="492"/>
      <c r="C119" s="429" t="s">
        <v>102</v>
      </c>
      <c r="D119" s="430"/>
      <c r="E119" s="430"/>
      <c r="F119" s="430"/>
      <c r="G119" s="430"/>
      <c r="H119" s="431"/>
      <c r="I119" s="356" t="s">
        <v>175</v>
      </c>
      <c r="J119" s="357"/>
      <c r="K119" s="357"/>
      <c r="L119" s="357"/>
      <c r="M119" s="357"/>
      <c r="N119" s="357"/>
      <c r="O119" s="357"/>
      <c r="P119" s="357"/>
      <c r="Q119" s="357"/>
      <c r="R119" s="357"/>
      <c r="S119" s="357"/>
      <c r="T119" s="357"/>
      <c r="U119" s="357"/>
      <c r="V119" s="357"/>
      <c r="W119" s="357"/>
      <c r="X119" s="357"/>
      <c r="Y119" s="357"/>
      <c r="Z119" s="357"/>
      <c r="AA119" s="357"/>
      <c r="AB119" s="357"/>
      <c r="AC119" s="357"/>
      <c r="AD119" s="357"/>
      <c r="AE119" s="357"/>
      <c r="AF119" s="357"/>
      <c r="AG119" s="357"/>
      <c r="AH119" s="357"/>
      <c r="AI119" s="357"/>
      <c r="AJ119" s="358"/>
    </row>
    <row r="120" spans="1:36" ht="14.25" customHeight="1">
      <c r="A120" s="491"/>
      <c r="B120" s="492"/>
      <c r="C120" s="493" t="s">
        <v>104</v>
      </c>
      <c r="D120" s="430"/>
      <c r="E120" s="430"/>
      <c r="F120" s="430"/>
      <c r="G120" s="430"/>
      <c r="H120" s="431"/>
      <c r="I120" s="480" t="s">
        <v>105</v>
      </c>
      <c r="J120" s="482"/>
      <c r="K120" s="484">
        <v>0</v>
      </c>
      <c r="L120" s="484"/>
      <c r="M120" s="484"/>
      <c r="N120" s="484"/>
      <c r="O120" s="484"/>
      <c r="P120" s="475" t="s">
        <v>106</v>
      </c>
      <c r="Q120" s="476"/>
      <c r="R120" s="480" t="s">
        <v>107</v>
      </c>
      <c r="S120" s="482"/>
      <c r="T120" s="484">
        <v>0</v>
      </c>
      <c r="U120" s="484"/>
      <c r="V120" s="484"/>
      <c r="W120" s="484"/>
      <c r="X120" s="484"/>
      <c r="Y120" s="475" t="s">
        <v>106</v>
      </c>
      <c r="Z120" s="475"/>
      <c r="AA120" s="499" t="s">
        <v>108</v>
      </c>
      <c r="AB120" s="500"/>
      <c r="AC120" s="501"/>
      <c r="AD120" s="484">
        <v>180000</v>
      </c>
      <c r="AE120" s="484"/>
      <c r="AF120" s="484"/>
      <c r="AG120" s="484"/>
      <c r="AH120" s="484"/>
      <c r="AI120" s="475" t="s">
        <v>106</v>
      </c>
      <c r="AJ120" s="483"/>
    </row>
    <row r="121" spans="1:36">
      <c r="A121" s="491"/>
      <c r="B121" s="492"/>
      <c r="C121" s="494"/>
      <c r="D121" s="495"/>
      <c r="E121" s="495"/>
      <c r="F121" s="495"/>
      <c r="G121" s="495"/>
      <c r="H121" s="496"/>
      <c r="I121" s="480" t="s">
        <v>109</v>
      </c>
      <c r="J121" s="481"/>
      <c r="K121" s="481"/>
      <c r="L121" s="482"/>
      <c r="M121" s="484">
        <v>20</v>
      </c>
      <c r="N121" s="484"/>
      <c r="O121" s="484"/>
      <c r="P121" s="475" t="s">
        <v>110</v>
      </c>
      <c r="Q121" s="476"/>
      <c r="R121" s="480" t="s">
        <v>111</v>
      </c>
      <c r="S121" s="481"/>
      <c r="T121" s="481"/>
      <c r="U121" s="481"/>
      <c r="V121" s="481"/>
      <c r="W121" s="481"/>
      <c r="X121" s="482"/>
      <c r="Y121" s="432"/>
      <c r="Z121" s="433"/>
      <c r="AA121" s="433"/>
      <c r="AB121" s="433"/>
      <c r="AC121" s="433"/>
      <c r="AD121" s="433"/>
      <c r="AE121" s="433"/>
      <c r="AF121" s="433"/>
      <c r="AG121" s="433"/>
      <c r="AH121" s="433"/>
      <c r="AI121" s="433"/>
      <c r="AJ121" s="434"/>
    </row>
    <row r="122" spans="1:36">
      <c r="A122" s="491"/>
      <c r="B122" s="492"/>
      <c r="C122" s="467" t="s">
        <v>112</v>
      </c>
      <c r="D122" s="468"/>
      <c r="E122" s="468"/>
      <c r="F122" s="468"/>
      <c r="G122" s="468"/>
      <c r="H122" s="469"/>
      <c r="I122" s="473">
        <v>7</v>
      </c>
      <c r="J122" s="474"/>
      <c r="K122" s="474"/>
      <c r="L122" s="474"/>
      <c r="M122" s="474"/>
      <c r="N122" s="474"/>
      <c r="O122" s="474"/>
      <c r="P122" s="475" t="s">
        <v>71</v>
      </c>
      <c r="Q122" s="476"/>
      <c r="R122" s="477"/>
      <c r="S122" s="478"/>
      <c r="T122" s="478"/>
      <c r="U122" s="478"/>
      <c r="V122" s="478"/>
      <c r="W122" s="478"/>
      <c r="X122" s="478"/>
      <c r="Y122" s="478"/>
      <c r="Z122" s="478"/>
      <c r="AA122" s="478"/>
      <c r="AB122" s="478"/>
      <c r="AC122" s="478"/>
      <c r="AD122" s="478"/>
      <c r="AE122" s="478"/>
      <c r="AF122" s="478"/>
      <c r="AG122" s="478"/>
      <c r="AH122" s="478"/>
      <c r="AI122" s="478"/>
      <c r="AJ122" s="479"/>
    </row>
    <row r="123" spans="1:36">
      <c r="A123" s="491"/>
      <c r="B123" s="492"/>
      <c r="C123" s="467" t="s">
        <v>113</v>
      </c>
      <c r="D123" s="468"/>
      <c r="E123" s="468"/>
      <c r="F123" s="468"/>
      <c r="G123" s="468"/>
      <c r="H123" s="469"/>
      <c r="I123" s="473">
        <v>8</v>
      </c>
      <c r="J123" s="474"/>
      <c r="K123" s="474"/>
      <c r="L123" s="474"/>
      <c r="M123" s="474"/>
      <c r="N123" s="474"/>
      <c r="O123" s="474"/>
      <c r="P123" s="475" t="s">
        <v>114</v>
      </c>
      <c r="Q123" s="476"/>
      <c r="R123" s="480" t="s">
        <v>115</v>
      </c>
      <c r="S123" s="481"/>
      <c r="T123" s="481"/>
      <c r="U123" s="481"/>
      <c r="V123" s="481"/>
      <c r="W123" s="482"/>
      <c r="X123" s="473">
        <v>8</v>
      </c>
      <c r="Y123" s="474"/>
      <c r="Z123" s="474"/>
      <c r="AA123" s="474"/>
      <c r="AB123" s="474"/>
      <c r="AC123" s="474"/>
      <c r="AD123" s="474"/>
      <c r="AE123" s="475" t="s">
        <v>114</v>
      </c>
      <c r="AF123" s="475"/>
      <c r="AG123" s="475"/>
      <c r="AH123" s="475"/>
      <c r="AI123" s="475"/>
      <c r="AJ123" s="483"/>
    </row>
    <row r="124" spans="1:36">
      <c r="A124" s="485" t="s">
        <v>130</v>
      </c>
      <c r="B124" s="486"/>
      <c r="C124" s="467" t="s">
        <v>116</v>
      </c>
      <c r="D124" s="468"/>
      <c r="E124" s="468"/>
      <c r="F124" s="468"/>
      <c r="G124" s="468"/>
      <c r="H124" s="468"/>
      <c r="I124" s="468"/>
      <c r="J124" s="468"/>
      <c r="K124" s="468"/>
      <c r="L124" s="468"/>
      <c r="M124" s="468"/>
      <c r="N124" s="468"/>
      <c r="O124" s="468"/>
      <c r="P124" s="468"/>
      <c r="Q124" s="469"/>
      <c r="R124" s="474">
        <v>16</v>
      </c>
      <c r="S124" s="474"/>
      <c r="T124" s="474"/>
      <c r="U124" s="474"/>
      <c r="V124" s="474"/>
      <c r="W124" s="474"/>
      <c r="X124" s="474"/>
      <c r="Y124" s="474"/>
      <c r="Z124" s="474"/>
      <c r="AA124" s="474"/>
      <c r="AB124" s="474"/>
      <c r="AC124" s="474"/>
      <c r="AD124" s="474"/>
      <c r="AE124" s="487" t="s">
        <v>117</v>
      </c>
      <c r="AF124" s="487"/>
      <c r="AG124" s="487"/>
      <c r="AH124" s="487"/>
      <c r="AI124" s="487"/>
      <c r="AJ124" s="488"/>
    </row>
    <row r="125" spans="1:36">
      <c r="A125" s="13"/>
      <c r="B125" s="14"/>
      <c r="C125" s="467" t="s">
        <v>118</v>
      </c>
      <c r="D125" s="468"/>
      <c r="E125" s="468"/>
      <c r="F125" s="468"/>
      <c r="G125" s="468"/>
      <c r="H125" s="469"/>
      <c r="I125" s="470"/>
      <c r="J125" s="471"/>
      <c r="K125" s="471"/>
      <c r="L125" s="471"/>
      <c r="M125" s="471"/>
      <c r="N125" s="471"/>
      <c r="O125" s="471"/>
      <c r="P125" s="471"/>
      <c r="Q125" s="471"/>
      <c r="R125" s="471"/>
      <c r="S125" s="471"/>
      <c r="T125" s="471"/>
      <c r="U125" s="471"/>
      <c r="V125" s="471"/>
      <c r="W125" s="471"/>
      <c r="X125" s="471"/>
      <c r="Y125" s="471"/>
      <c r="Z125" s="471"/>
      <c r="AA125" s="471"/>
      <c r="AB125" s="471"/>
      <c r="AC125" s="471"/>
      <c r="AD125" s="471"/>
      <c r="AE125" s="471"/>
      <c r="AF125" s="471"/>
      <c r="AG125" s="471"/>
      <c r="AH125" s="471"/>
      <c r="AI125" s="471"/>
      <c r="AJ125" s="472"/>
    </row>
    <row r="126" spans="1:36">
      <c r="A126" s="13"/>
      <c r="B126" s="14"/>
      <c r="C126" s="429" t="s">
        <v>119</v>
      </c>
      <c r="D126" s="430"/>
      <c r="E126" s="430"/>
      <c r="F126" s="430"/>
      <c r="G126" s="430"/>
      <c r="H126" s="431"/>
      <c r="I126" s="432" t="s">
        <v>167</v>
      </c>
      <c r="J126" s="433"/>
      <c r="K126" s="433"/>
      <c r="L126" s="433"/>
      <c r="M126" s="433"/>
      <c r="N126" s="433"/>
      <c r="O126" s="433"/>
      <c r="P126" s="433"/>
      <c r="Q126" s="433"/>
      <c r="R126" s="433"/>
      <c r="S126" s="433"/>
      <c r="T126" s="433"/>
      <c r="U126" s="433"/>
      <c r="V126" s="433"/>
      <c r="W126" s="433"/>
      <c r="X126" s="433"/>
      <c r="Y126" s="433"/>
      <c r="Z126" s="433"/>
      <c r="AA126" s="433"/>
      <c r="AB126" s="433"/>
      <c r="AC126" s="433"/>
      <c r="AD126" s="433"/>
      <c r="AE126" s="433"/>
      <c r="AF126" s="433"/>
      <c r="AG126" s="433"/>
      <c r="AH126" s="433"/>
      <c r="AI126" s="433"/>
      <c r="AJ126" s="434"/>
    </row>
    <row r="127" spans="1:36">
      <c r="A127" s="13"/>
      <c r="B127" s="14"/>
      <c r="C127" s="429" t="s">
        <v>120</v>
      </c>
      <c r="D127" s="430"/>
      <c r="E127" s="430"/>
      <c r="F127" s="430"/>
      <c r="G127" s="430"/>
      <c r="H127" s="431"/>
      <c r="I127" s="432" t="s">
        <v>167</v>
      </c>
      <c r="J127" s="433"/>
      <c r="K127" s="433"/>
      <c r="L127" s="433"/>
      <c r="M127" s="433"/>
      <c r="N127" s="433"/>
      <c r="O127" s="433"/>
      <c r="P127" s="433"/>
      <c r="Q127" s="433"/>
      <c r="R127" s="433"/>
      <c r="S127" s="433"/>
      <c r="T127" s="435"/>
      <c r="U127" s="435"/>
      <c r="V127" s="435"/>
      <c r="W127" s="435"/>
      <c r="X127" s="435"/>
      <c r="Y127" s="435"/>
      <c r="Z127" s="435"/>
      <c r="AA127" s="435"/>
      <c r="AB127" s="435"/>
      <c r="AC127" s="435"/>
      <c r="AD127" s="435"/>
      <c r="AE127" s="435"/>
      <c r="AF127" s="435"/>
      <c r="AG127" s="435"/>
      <c r="AH127" s="435"/>
      <c r="AI127" s="435"/>
      <c r="AJ127" s="436"/>
    </row>
    <row r="128" spans="1:36" ht="18" customHeight="1">
      <c r="A128" s="13"/>
      <c r="B128" s="14"/>
      <c r="C128" s="437" t="s">
        <v>72</v>
      </c>
      <c r="D128" s="440" t="s">
        <v>121</v>
      </c>
      <c r="E128" s="441"/>
      <c r="F128" s="441"/>
      <c r="G128" s="441"/>
      <c r="H128" s="442"/>
      <c r="I128" s="365">
        <v>2</v>
      </c>
      <c r="J128" s="366"/>
      <c r="K128" s="366"/>
      <c r="L128" s="366"/>
      <c r="M128" s="366"/>
      <c r="N128" s="366"/>
      <c r="O128" s="366"/>
      <c r="P128" s="367"/>
      <c r="Q128" s="443"/>
      <c r="R128" s="444"/>
      <c r="S128" s="445"/>
      <c r="T128" s="446">
        <v>3</v>
      </c>
      <c r="U128" s="447"/>
      <c r="V128" s="447"/>
      <c r="W128" s="447"/>
      <c r="X128" s="447"/>
      <c r="Y128" s="447"/>
      <c r="Z128" s="448"/>
      <c r="AA128" s="369"/>
      <c r="AB128" s="370"/>
      <c r="AC128" s="370"/>
      <c r="AD128" s="370"/>
      <c r="AE128" s="370"/>
      <c r="AF128" s="370"/>
      <c r="AG128" s="370"/>
      <c r="AH128" s="370"/>
      <c r="AI128" s="370"/>
      <c r="AJ128" s="371"/>
    </row>
    <row r="129" spans="1:36" ht="20.100000000000001" customHeight="1">
      <c r="A129" s="13"/>
      <c r="B129" s="14"/>
      <c r="C129" s="438"/>
      <c r="D129" s="452" t="s">
        <v>122</v>
      </c>
      <c r="E129" s="453"/>
      <c r="F129" s="453"/>
      <c r="G129" s="453"/>
      <c r="H129" s="454"/>
      <c r="I129" s="455">
        <v>1</v>
      </c>
      <c r="J129" s="456"/>
      <c r="K129" s="456"/>
      <c r="L129" s="456"/>
      <c r="M129" s="456"/>
      <c r="N129" s="456"/>
      <c r="O129" s="456"/>
      <c r="P129" s="457"/>
      <c r="Q129" s="458"/>
      <c r="R129" s="459"/>
      <c r="S129" s="460"/>
      <c r="T129" s="461">
        <v>0</v>
      </c>
      <c r="U129" s="462"/>
      <c r="V129" s="462"/>
      <c r="W129" s="462"/>
      <c r="X129" s="462"/>
      <c r="Y129" s="462"/>
      <c r="Z129" s="463"/>
      <c r="AA129" s="346"/>
      <c r="AB129" s="347"/>
      <c r="AC129" s="347"/>
      <c r="AD129" s="347"/>
      <c r="AE129" s="347"/>
      <c r="AF129" s="347"/>
      <c r="AG129" s="347"/>
      <c r="AH129" s="347"/>
      <c r="AI129" s="347"/>
      <c r="AJ129" s="352"/>
    </row>
    <row r="130" spans="1:36" ht="20.100000000000001" customHeight="1">
      <c r="A130" s="13"/>
      <c r="B130" s="14"/>
      <c r="C130" s="438"/>
      <c r="D130" s="464" t="s">
        <v>123</v>
      </c>
      <c r="E130" s="465"/>
      <c r="F130" s="465"/>
      <c r="G130" s="465"/>
      <c r="H130" s="466"/>
      <c r="I130" s="15">
        <v>1</v>
      </c>
      <c r="J130" s="16" t="s">
        <v>124</v>
      </c>
      <c r="K130" s="17" t="s">
        <v>125</v>
      </c>
      <c r="L130" s="16" t="s">
        <v>84</v>
      </c>
      <c r="M130" s="18"/>
      <c r="N130" s="19"/>
      <c r="O130" s="20"/>
      <c r="P130" s="21" t="s">
        <v>71</v>
      </c>
      <c r="Q130" s="458"/>
      <c r="R130" s="459"/>
      <c r="S130" s="460"/>
      <c r="T130" s="461">
        <v>0</v>
      </c>
      <c r="U130" s="462"/>
      <c r="V130" s="462"/>
      <c r="W130" s="462"/>
      <c r="X130" s="462"/>
      <c r="Y130" s="462"/>
      <c r="Z130" s="463"/>
      <c r="AA130" s="346"/>
      <c r="AB130" s="347"/>
      <c r="AC130" s="347"/>
      <c r="AD130" s="347"/>
      <c r="AE130" s="347"/>
      <c r="AF130" s="347"/>
      <c r="AG130" s="347"/>
      <c r="AH130" s="347"/>
      <c r="AI130" s="347"/>
      <c r="AJ130" s="352"/>
    </row>
    <row r="131" spans="1:36" ht="18.75" customHeight="1" thickBot="1">
      <c r="A131" s="22"/>
      <c r="B131" s="23"/>
      <c r="C131" s="439"/>
      <c r="D131" s="449" t="s">
        <v>126</v>
      </c>
      <c r="E131" s="450"/>
      <c r="F131" s="450"/>
      <c r="G131" s="450"/>
      <c r="H131" s="451"/>
      <c r="I131" s="381">
        <v>1</v>
      </c>
      <c r="J131" s="382"/>
      <c r="K131" s="382"/>
      <c r="L131" s="382"/>
      <c r="M131" s="382"/>
      <c r="N131" s="382"/>
      <c r="O131" s="382"/>
      <c r="P131" s="382"/>
      <c r="Q131" s="382"/>
      <c r="R131" s="382"/>
      <c r="S131" s="382"/>
      <c r="T131" s="382"/>
      <c r="U131" s="382"/>
      <c r="V131" s="382"/>
      <c r="W131" s="382"/>
      <c r="X131" s="382"/>
      <c r="Y131" s="382"/>
      <c r="Z131" s="382"/>
      <c r="AA131" s="382"/>
      <c r="AB131" s="382"/>
      <c r="AC131" s="382"/>
      <c r="AD131" s="382"/>
      <c r="AE131" s="382"/>
      <c r="AF131" s="382"/>
      <c r="AG131" s="382"/>
      <c r="AH131" s="382"/>
      <c r="AI131" s="382"/>
      <c r="AJ131" s="383"/>
    </row>
    <row r="132" spans="1:36" ht="18.75" customHeight="1">
      <c r="A132" s="24"/>
      <c r="B132" s="24"/>
      <c r="C132" s="25"/>
      <c r="D132" s="26"/>
      <c r="E132" s="26"/>
      <c r="F132" s="26"/>
      <c r="G132" s="26"/>
      <c r="H132" s="26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</row>
    <row r="133" spans="1:36" ht="18.75" customHeight="1">
      <c r="A133" s="24"/>
      <c r="B133" s="24"/>
      <c r="C133" s="25"/>
      <c r="D133" s="26"/>
      <c r="E133" s="26"/>
      <c r="F133" s="26"/>
      <c r="G133" s="26"/>
      <c r="H133" s="26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</row>
  </sheetData>
  <mergeCells count="440">
    <mergeCell ref="AG2:AJ2"/>
    <mergeCell ref="A4:E4"/>
    <mergeCell ref="F4:Q4"/>
    <mergeCell ref="AA4:AD4"/>
    <mergeCell ref="AE4:AJ4"/>
    <mergeCell ref="A6:B11"/>
    <mergeCell ref="C6:H6"/>
    <mergeCell ref="I6:AJ6"/>
    <mergeCell ref="C7:H7"/>
    <mergeCell ref="I7:AJ7"/>
    <mergeCell ref="C11:H11"/>
    <mergeCell ref="I11:L11"/>
    <mergeCell ref="M11:V11"/>
    <mergeCell ref="W11:Z11"/>
    <mergeCell ref="AA11:AJ11"/>
    <mergeCell ref="A12:V12"/>
    <mergeCell ref="W12:AJ12"/>
    <mergeCell ref="C8:H10"/>
    <mergeCell ref="I8:J8"/>
    <mergeCell ref="K8:P8"/>
    <mergeCell ref="Q8:AJ8"/>
    <mergeCell ref="I9:AJ9"/>
    <mergeCell ref="I10:AJ10"/>
    <mergeCell ref="I17:AJ17"/>
    <mergeCell ref="C18:N20"/>
    <mergeCell ref="O18:V18"/>
    <mergeCell ref="W18:AJ18"/>
    <mergeCell ref="O19:V19"/>
    <mergeCell ref="W19:AJ19"/>
    <mergeCell ref="O20:V20"/>
    <mergeCell ref="W20:AJ20"/>
    <mergeCell ref="A13:B20"/>
    <mergeCell ref="C13:H13"/>
    <mergeCell ref="I13:AJ13"/>
    <mergeCell ref="C14:H14"/>
    <mergeCell ref="I14:AJ14"/>
    <mergeCell ref="C15:H17"/>
    <mergeCell ref="I15:J15"/>
    <mergeCell ref="K15:P15"/>
    <mergeCell ref="Q15:AJ15"/>
    <mergeCell ref="I16:AJ16"/>
    <mergeCell ref="K25:P25"/>
    <mergeCell ref="Q25:AJ25"/>
    <mergeCell ref="I26:AJ26"/>
    <mergeCell ref="A21:H21"/>
    <mergeCell ref="I21:N21"/>
    <mergeCell ref="O21:AJ21"/>
    <mergeCell ref="A22:H22"/>
    <mergeCell ref="I22:N22"/>
    <mergeCell ref="O22:AJ22"/>
    <mergeCell ref="C30:E31"/>
    <mergeCell ref="F30:H30"/>
    <mergeCell ref="I30:K30"/>
    <mergeCell ref="L30:N30"/>
    <mergeCell ref="O30:Q30"/>
    <mergeCell ref="R30:T30"/>
    <mergeCell ref="U30:W30"/>
    <mergeCell ref="I27:AJ27"/>
    <mergeCell ref="A28:B33"/>
    <mergeCell ref="C28:H29"/>
    <mergeCell ref="I28:N28"/>
    <mergeCell ref="O28:T28"/>
    <mergeCell ref="U28:Z28"/>
    <mergeCell ref="AA28:AJ33"/>
    <mergeCell ref="I29:K29"/>
    <mergeCell ref="L29:N29"/>
    <mergeCell ref="O29:Q29"/>
    <mergeCell ref="A23:B27"/>
    <mergeCell ref="C23:H23"/>
    <mergeCell ref="I23:AJ23"/>
    <mergeCell ref="C24:H24"/>
    <mergeCell ref="I24:AJ24"/>
    <mergeCell ref="C25:H27"/>
    <mergeCell ref="I25:J25"/>
    <mergeCell ref="X30:Z30"/>
    <mergeCell ref="F31:H31"/>
    <mergeCell ref="I31:K31"/>
    <mergeCell ref="L31:N31"/>
    <mergeCell ref="O31:Q31"/>
    <mergeCell ref="R31:T31"/>
    <mergeCell ref="U31:W31"/>
    <mergeCell ref="X31:Z31"/>
    <mergeCell ref="R29:T29"/>
    <mergeCell ref="U29:W29"/>
    <mergeCell ref="X29:Z29"/>
    <mergeCell ref="A34:H35"/>
    <mergeCell ref="I34:N35"/>
    <mergeCell ref="O34:Q34"/>
    <mergeCell ref="R34:AJ34"/>
    <mergeCell ref="O35:Q35"/>
    <mergeCell ref="R35:AJ35"/>
    <mergeCell ref="C32:H32"/>
    <mergeCell ref="I32:N32"/>
    <mergeCell ref="O32:T32"/>
    <mergeCell ref="U32:Z32"/>
    <mergeCell ref="C33:H33"/>
    <mergeCell ref="I33:N33"/>
    <mergeCell ref="O33:T33"/>
    <mergeCell ref="U33:Z33"/>
    <mergeCell ref="AI36:AJ36"/>
    <mergeCell ref="A37:H37"/>
    <mergeCell ref="I37:V37"/>
    <mergeCell ref="W37:AJ37"/>
    <mergeCell ref="A38:H41"/>
    <mergeCell ref="I38:N39"/>
    <mergeCell ref="O38:Q38"/>
    <mergeCell ref="R38:AJ38"/>
    <mergeCell ref="O39:Q39"/>
    <mergeCell ref="R39:AJ39"/>
    <mergeCell ref="A36:H36"/>
    <mergeCell ref="I36:Q36"/>
    <mergeCell ref="R36:Y36"/>
    <mergeCell ref="Z36:AD36"/>
    <mergeCell ref="AE36:AF36"/>
    <mergeCell ref="AG36:AH36"/>
    <mergeCell ref="I40:N41"/>
    <mergeCell ref="O40:Q40"/>
    <mergeCell ref="R40:AJ40"/>
    <mergeCell ref="O41:Q41"/>
    <mergeCell ref="R41:AJ41"/>
    <mergeCell ref="A42:H44"/>
    <mergeCell ref="I42:N43"/>
    <mergeCell ref="O42:Q42"/>
    <mergeCell ref="R42:AJ42"/>
    <mergeCell ref="O43:Q43"/>
    <mergeCell ref="R43:AJ43"/>
    <mergeCell ref="I44:Q44"/>
    <mergeCell ref="R44:AJ44"/>
    <mergeCell ref="A45:H48"/>
    <mergeCell ref="I45:Q45"/>
    <mergeCell ref="R45:AJ45"/>
    <mergeCell ref="I46:Q47"/>
    <mergeCell ref="R46:V46"/>
    <mergeCell ref="W46:AJ46"/>
    <mergeCell ref="R47:V47"/>
    <mergeCell ref="W47:AJ47"/>
    <mergeCell ref="I48:Q48"/>
    <mergeCell ref="R48:AJ48"/>
    <mergeCell ref="C51:H52"/>
    <mergeCell ref="I51:Q52"/>
    <mergeCell ref="R51:U52"/>
    <mergeCell ref="V51:Z51"/>
    <mergeCell ref="AA51:AE51"/>
    <mergeCell ref="AF51:AJ51"/>
    <mergeCell ref="V52:Z52"/>
    <mergeCell ref="AF54:AJ54"/>
    <mergeCell ref="C55:H55"/>
    <mergeCell ref="I55:K55"/>
    <mergeCell ref="L55:AJ55"/>
    <mergeCell ref="A56:H56"/>
    <mergeCell ref="I56:Y56"/>
    <mergeCell ref="Z56:AB56"/>
    <mergeCell ref="AD56:AJ56"/>
    <mergeCell ref="AA52:AE52"/>
    <mergeCell ref="AF52:AJ52"/>
    <mergeCell ref="C53:H54"/>
    <mergeCell ref="I53:Q54"/>
    <mergeCell ref="R53:U54"/>
    <mergeCell ref="V53:Z53"/>
    <mergeCell ref="AA53:AE53"/>
    <mergeCell ref="AF53:AJ53"/>
    <mergeCell ref="V54:Z54"/>
    <mergeCell ref="AA54:AE54"/>
    <mergeCell ref="A49:B55"/>
    <mergeCell ref="C49:H50"/>
    <mergeCell ref="I49:Q50"/>
    <mergeCell ref="R49:U50"/>
    <mergeCell ref="V49:Z49"/>
    <mergeCell ref="AA49:AE49"/>
    <mergeCell ref="AF49:AJ49"/>
    <mergeCell ref="V50:Z50"/>
    <mergeCell ref="AA50:AE50"/>
    <mergeCell ref="AF50:AJ50"/>
    <mergeCell ref="C61:H61"/>
    <mergeCell ref="I61:Q61"/>
    <mergeCell ref="R61:Y61"/>
    <mergeCell ref="Z61:AJ61"/>
    <mergeCell ref="A62:AJ62"/>
    <mergeCell ref="AG63:AJ63"/>
    <mergeCell ref="I59:Q59"/>
    <mergeCell ref="R59:Y59"/>
    <mergeCell ref="Z59:AJ59"/>
    <mergeCell ref="C60:H60"/>
    <mergeCell ref="I60:Q60"/>
    <mergeCell ref="R60:Y60"/>
    <mergeCell ref="Z60:AJ60"/>
    <mergeCell ref="A57:B61"/>
    <mergeCell ref="C57:H57"/>
    <mergeCell ref="I57:Q57"/>
    <mergeCell ref="R57:Y57"/>
    <mergeCell ref="Z57:AJ57"/>
    <mergeCell ref="C58:H58"/>
    <mergeCell ref="I58:P58"/>
    <mergeCell ref="R58:Y58"/>
    <mergeCell ref="Z58:AJ58"/>
    <mergeCell ref="C59:H59"/>
    <mergeCell ref="I67:AJ67"/>
    <mergeCell ref="C68:H70"/>
    <mergeCell ref="I68:J68"/>
    <mergeCell ref="K68:P68"/>
    <mergeCell ref="Q68:AJ68"/>
    <mergeCell ref="I69:AJ69"/>
    <mergeCell ref="I70:AJ70"/>
    <mergeCell ref="Y65:AA65"/>
    <mergeCell ref="AB65:AD65"/>
    <mergeCell ref="AE65:AG65"/>
    <mergeCell ref="AH65:AJ65"/>
    <mergeCell ref="C66:H66"/>
    <mergeCell ref="I66:AD66"/>
    <mergeCell ref="AE66:AH66"/>
    <mergeCell ref="AI66:AJ66"/>
    <mergeCell ref="C67:H67"/>
    <mergeCell ref="C73:H73"/>
    <mergeCell ref="I73:AJ73"/>
    <mergeCell ref="C74:H74"/>
    <mergeCell ref="I74:Y74"/>
    <mergeCell ref="Z74:AD74"/>
    <mergeCell ref="AE74:AJ74"/>
    <mergeCell ref="C71:H71"/>
    <mergeCell ref="I71:AJ71"/>
    <mergeCell ref="C72:H72"/>
    <mergeCell ref="I72:L72"/>
    <mergeCell ref="M72:V72"/>
    <mergeCell ref="W72:Z72"/>
    <mergeCell ref="AA72:AJ72"/>
    <mergeCell ref="C75:H75"/>
    <mergeCell ref="I75:AJ75"/>
    <mergeCell ref="C76:H77"/>
    <mergeCell ref="I76:J76"/>
    <mergeCell ref="K76:O76"/>
    <mergeCell ref="P76:Q76"/>
    <mergeCell ref="R76:S76"/>
    <mergeCell ref="T76:X76"/>
    <mergeCell ref="Y76:Z76"/>
    <mergeCell ref="AA76:AC76"/>
    <mergeCell ref="A80:B80"/>
    <mergeCell ref="C80:Q80"/>
    <mergeCell ref="R80:AD80"/>
    <mergeCell ref="AE80:AJ80"/>
    <mergeCell ref="C81:H81"/>
    <mergeCell ref="I81:AJ81"/>
    <mergeCell ref="C78:H78"/>
    <mergeCell ref="I78:O78"/>
    <mergeCell ref="P78:Q78"/>
    <mergeCell ref="R78:AJ78"/>
    <mergeCell ref="C79:H79"/>
    <mergeCell ref="I79:O79"/>
    <mergeCell ref="P79:Q79"/>
    <mergeCell ref="R79:W79"/>
    <mergeCell ref="X79:AD79"/>
    <mergeCell ref="AE79:AJ79"/>
    <mergeCell ref="A66:B79"/>
    <mergeCell ref="AD76:AH76"/>
    <mergeCell ref="AI76:AJ76"/>
    <mergeCell ref="I77:L77"/>
    <mergeCell ref="M77:O77"/>
    <mergeCell ref="P77:Q77"/>
    <mergeCell ref="R77:X77"/>
    <mergeCell ref="Y77:AJ77"/>
    <mergeCell ref="C82:H82"/>
    <mergeCell ref="I82:AJ82"/>
    <mergeCell ref="C83:H83"/>
    <mergeCell ref="I83:AJ83"/>
    <mergeCell ref="C84:C87"/>
    <mergeCell ref="D84:H84"/>
    <mergeCell ref="I84:P84"/>
    <mergeCell ref="Q84:S84"/>
    <mergeCell ref="T84:Z84"/>
    <mergeCell ref="AA84:AJ84"/>
    <mergeCell ref="D85:H85"/>
    <mergeCell ref="I85:P85"/>
    <mergeCell ref="Q85:S85"/>
    <mergeCell ref="T85:Z85"/>
    <mergeCell ref="AA85:AJ85"/>
    <mergeCell ref="D86:H86"/>
    <mergeCell ref="Q86:S86"/>
    <mergeCell ref="T86:Z86"/>
    <mergeCell ref="AA86:AJ86"/>
    <mergeCell ref="I90:J90"/>
    <mergeCell ref="K90:P90"/>
    <mergeCell ref="Q90:AJ90"/>
    <mergeCell ref="I91:AJ91"/>
    <mergeCell ref="I92:AJ92"/>
    <mergeCell ref="C93:H93"/>
    <mergeCell ref="I93:AJ93"/>
    <mergeCell ref="D87:H87"/>
    <mergeCell ref="I87:AJ87"/>
    <mergeCell ref="C88:H88"/>
    <mergeCell ref="I88:AD88"/>
    <mergeCell ref="AE88:AH88"/>
    <mergeCell ref="AI88:AJ88"/>
    <mergeCell ref="C89:H89"/>
    <mergeCell ref="I89:AJ89"/>
    <mergeCell ref="C90:H92"/>
    <mergeCell ref="C97:H97"/>
    <mergeCell ref="I97:AJ97"/>
    <mergeCell ref="C94:H94"/>
    <mergeCell ref="I94:L94"/>
    <mergeCell ref="M94:V94"/>
    <mergeCell ref="W94:Z94"/>
    <mergeCell ref="AA94:AJ94"/>
    <mergeCell ref="C95:H95"/>
    <mergeCell ref="I95:AJ95"/>
    <mergeCell ref="AI98:AJ98"/>
    <mergeCell ref="I99:L99"/>
    <mergeCell ref="M99:O99"/>
    <mergeCell ref="P99:Q99"/>
    <mergeCell ref="R99:X99"/>
    <mergeCell ref="Y99:AJ99"/>
    <mergeCell ref="A102:B102"/>
    <mergeCell ref="C102:Q102"/>
    <mergeCell ref="R102:AD102"/>
    <mergeCell ref="AE102:AJ102"/>
    <mergeCell ref="A88:B101"/>
    <mergeCell ref="C98:H99"/>
    <mergeCell ref="I98:J98"/>
    <mergeCell ref="K98:O98"/>
    <mergeCell ref="P98:Q98"/>
    <mergeCell ref="R98:S98"/>
    <mergeCell ref="T98:X98"/>
    <mergeCell ref="C96:H96"/>
    <mergeCell ref="I96:Y96"/>
    <mergeCell ref="Z96:AD96"/>
    <mergeCell ref="Y98:Z98"/>
    <mergeCell ref="AA98:AC98"/>
    <mergeCell ref="AD98:AH98"/>
    <mergeCell ref="AE96:AJ96"/>
    <mergeCell ref="C103:H103"/>
    <mergeCell ref="I103:AJ103"/>
    <mergeCell ref="C100:H100"/>
    <mergeCell ref="I100:O100"/>
    <mergeCell ref="P100:Q100"/>
    <mergeCell ref="R100:AJ100"/>
    <mergeCell ref="C101:H101"/>
    <mergeCell ref="I101:O101"/>
    <mergeCell ref="P101:Q101"/>
    <mergeCell ref="R101:W101"/>
    <mergeCell ref="X101:AD101"/>
    <mergeCell ref="AE101:AJ101"/>
    <mergeCell ref="C104:H104"/>
    <mergeCell ref="I104:AJ104"/>
    <mergeCell ref="C105:H105"/>
    <mergeCell ref="I105:AJ105"/>
    <mergeCell ref="C106:C109"/>
    <mergeCell ref="D106:H106"/>
    <mergeCell ref="I106:P106"/>
    <mergeCell ref="Q106:S106"/>
    <mergeCell ref="T106:Z106"/>
    <mergeCell ref="AA106:AJ106"/>
    <mergeCell ref="D107:H107"/>
    <mergeCell ref="I107:P107"/>
    <mergeCell ref="Q107:S107"/>
    <mergeCell ref="T107:Z107"/>
    <mergeCell ref="AA107:AJ107"/>
    <mergeCell ref="D108:H108"/>
    <mergeCell ref="Q108:S108"/>
    <mergeCell ref="T108:Z108"/>
    <mergeCell ref="AA108:AJ108"/>
    <mergeCell ref="I112:J112"/>
    <mergeCell ref="K112:P112"/>
    <mergeCell ref="Q112:AJ112"/>
    <mergeCell ref="I113:AJ113"/>
    <mergeCell ref="I114:AJ114"/>
    <mergeCell ref="C115:H115"/>
    <mergeCell ref="I115:AJ115"/>
    <mergeCell ref="D109:H109"/>
    <mergeCell ref="I109:AJ109"/>
    <mergeCell ref="C110:H110"/>
    <mergeCell ref="I110:AD110"/>
    <mergeCell ref="AE110:AH110"/>
    <mergeCell ref="AI110:AJ110"/>
    <mergeCell ref="C111:H111"/>
    <mergeCell ref="I111:AJ111"/>
    <mergeCell ref="C112:H114"/>
    <mergeCell ref="C119:H119"/>
    <mergeCell ref="I119:AJ119"/>
    <mergeCell ref="C116:H116"/>
    <mergeCell ref="I116:L116"/>
    <mergeCell ref="M116:V116"/>
    <mergeCell ref="W116:Z116"/>
    <mergeCell ref="AA116:AJ116"/>
    <mergeCell ref="C117:H117"/>
    <mergeCell ref="I117:AJ117"/>
    <mergeCell ref="AI120:AJ120"/>
    <mergeCell ref="I121:L121"/>
    <mergeCell ref="M121:O121"/>
    <mergeCell ref="P121:Q121"/>
    <mergeCell ref="R121:X121"/>
    <mergeCell ref="Y121:AJ121"/>
    <mergeCell ref="A124:B124"/>
    <mergeCell ref="C124:Q124"/>
    <mergeCell ref="R124:AD124"/>
    <mergeCell ref="AE124:AJ124"/>
    <mergeCell ref="A110:B123"/>
    <mergeCell ref="C120:H121"/>
    <mergeCell ref="I120:J120"/>
    <mergeCell ref="K120:O120"/>
    <mergeCell ref="P120:Q120"/>
    <mergeCell ref="R120:S120"/>
    <mergeCell ref="T120:X120"/>
    <mergeCell ref="C118:H118"/>
    <mergeCell ref="I118:Y118"/>
    <mergeCell ref="Z118:AD118"/>
    <mergeCell ref="Y120:Z120"/>
    <mergeCell ref="AA120:AC120"/>
    <mergeCell ref="AD120:AH120"/>
    <mergeCell ref="AE118:AJ118"/>
    <mergeCell ref="C125:H125"/>
    <mergeCell ref="I125:AJ125"/>
    <mergeCell ref="C122:H122"/>
    <mergeCell ref="I122:O122"/>
    <mergeCell ref="P122:Q122"/>
    <mergeCell ref="R122:AJ122"/>
    <mergeCell ref="C123:H123"/>
    <mergeCell ref="I123:O123"/>
    <mergeCell ref="P123:Q123"/>
    <mergeCell ref="R123:W123"/>
    <mergeCell ref="X123:AD123"/>
    <mergeCell ref="AE123:AJ123"/>
    <mergeCell ref="C126:H126"/>
    <mergeCell ref="I126:AJ126"/>
    <mergeCell ref="C127:H127"/>
    <mergeCell ref="I127:AJ127"/>
    <mergeCell ref="C128:C131"/>
    <mergeCell ref="D128:H128"/>
    <mergeCell ref="I128:P128"/>
    <mergeCell ref="Q128:S128"/>
    <mergeCell ref="T128:Z128"/>
    <mergeCell ref="AA128:AJ128"/>
    <mergeCell ref="D131:H131"/>
    <mergeCell ref="I131:AJ131"/>
    <mergeCell ref="D129:H129"/>
    <mergeCell ref="I129:P129"/>
    <mergeCell ref="Q129:S129"/>
    <mergeCell ref="T129:Z129"/>
    <mergeCell ref="AA129:AJ129"/>
    <mergeCell ref="D130:H130"/>
    <mergeCell ref="Q130:S130"/>
    <mergeCell ref="T130:Z130"/>
    <mergeCell ref="AA130:AJ130"/>
  </mergeCells>
  <phoneticPr fontId="2"/>
  <dataValidations count="6">
    <dataValidation type="whole" allowBlank="1" showInputMessage="1" showErrorMessage="1" sqref="Z56 I21:N22 I30:Z31 I78:O78 I100:O100 I122:O122">
      <formula1>0</formula1>
      <formula2>99999</formula2>
    </dataValidation>
    <dataValidation allowBlank="1" showInputMessage="1" showErrorMessage="1" sqref="I13:AJ13 I23:AJ23 I66:AD66 I88:AD88 I110:AD110 K8:P8 K15:P15 I6:AJ6 AA11:AJ11 M11:V11 K25:P25 R124:AD124 K76:O76 AA72:AJ72 M72:V72 K68:P68 AI66:AJ66 AE65:AG65 Y65:AA65 X79:AD79 AD76:AH76 T76:X76 I79:O79 M77:O77 R80:AD80 AA94:AJ94 AI88:AJ88 K90:P90 M94:V94 R102:AD102 AD98:AH98 T98:X98 K98:O98 M99:O99 I101:O101 M116:V116 K112:P112 AI110:AJ110 X101:AD101 AA116:AJ116 X123:AD123 I123:O123 M121:O121 K120:O120 T120:X120 AD120:AH120"/>
    <dataValidation type="list" allowBlank="1" showInputMessage="1" showErrorMessage="1" sqref="F4:Q4">
      <formula1>$AQ$4:$AQ$5</formula1>
    </dataValidation>
    <dataValidation type="list" allowBlank="1" showInputMessage="1" showErrorMessage="1" sqref="Z57:AJ57">
      <formula1>$AS$6:$AS$8</formula1>
    </dataValidation>
    <dataValidation type="decimal" allowBlank="1" showInputMessage="1" showErrorMessage="1" sqref="I32:Z33">
      <formula1>0</formula1>
      <formula2>999.9</formula2>
    </dataValidation>
    <dataValidation type="list" allowBlank="1" showInputMessage="1" showErrorMessage="1" sqref="Z60:AJ60">
      <formula1>$AU$6:$AU$9</formula1>
    </dataValidation>
  </dataValidations>
  <printOptions horizontalCentered="1"/>
  <pageMargins left="0.59055118110236227" right="0.39370078740157483" top="0.78740157480314965" bottom="0.59055118110236227" header="0.51181102362204722" footer="0.51181102362204722"/>
  <pageSetup paperSize="9" scale="76" orientation="portrait" r:id="rId1"/>
  <headerFooter alignWithMargins="0">
    <oddHeader>&amp;C&amp;"ＭＳ Ｐゴシック,太字"&amp;16【記載例】</oddHeader>
  </headerFooter>
  <rowBreaks count="1" manualBreakCount="1">
    <brk id="62" max="37" man="1"/>
  </rowBreaks>
  <colBreaks count="1" manualBreakCount="1">
    <brk id="3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17</xdr:col>
                    <xdr:colOff>161925</xdr:colOff>
                    <xdr:row>34</xdr:row>
                    <xdr:rowOff>171450</xdr:rowOff>
                  </from>
                  <to>
                    <xdr:col>19</xdr:col>
                    <xdr:colOff>104775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>
                <anchor moveWithCells="1">
                  <from>
                    <xdr:col>21</xdr:col>
                    <xdr:colOff>171450</xdr:colOff>
                    <xdr:row>34</xdr:row>
                    <xdr:rowOff>171450</xdr:rowOff>
                  </from>
                  <to>
                    <xdr:col>23</xdr:col>
                    <xdr:colOff>142875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17</xdr:col>
                    <xdr:colOff>171450</xdr:colOff>
                    <xdr:row>44</xdr:row>
                    <xdr:rowOff>9525</xdr:rowOff>
                  </from>
                  <to>
                    <xdr:col>20</xdr:col>
                    <xdr:colOff>38100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>
                <anchor moveWithCells="1">
                  <from>
                    <xdr:col>21</xdr:col>
                    <xdr:colOff>180975</xdr:colOff>
                    <xdr:row>44</xdr:row>
                    <xdr:rowOff>9525</xdr:rowOff>
                  </from>
                  <to>
                    <xdr:col>23</xdr:col>
                    <xdr:colOff>133350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29</xdr:col>
                    <xdr:colOff>152400</xdr:colOff>
                    <xdr:row>55</xdr:row>
                    <xdr:rowOff>47625</xdr:rowOff>
                  </from>
                  <to>
                    <xdr:col>31</xdr:col>
                    <xdr:colOff>180975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>
                <anchor moveWithCells="1">
                  <from>
                    <xdr:col>32</xdr:col>
                    <xdr:colOff>95250</xdr:colOff>
                    <xdr:row>55</xdr:row>
                    <xdr:rowOff>47625</xdr:rowOff>
                  </from>
                  <to>
                    <xdr:col>35</xdr:col>
                    <xdr:colOff>66675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9525</xdr:rowOff>
                  </from>
                  <to>
                    <xdr:col>10</xdr:col>
                    <xdr:colOff>133350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Option Button 8">
              <controlPr defaultSize="0" autoFill="0" autoLine="0" autoPict="0">
                <anchor moveWithCells="1">
                  <from>
                    <xdr:col>13</xdr:col>
                    <xdr:colOff>76200</xdr:colOff>
                    <xdr:row>56</xdr:row>
                    <xdr:rowOff>9525</xdr:rowOff>
                  </from>
                  <to>
                    <xdr:col>15</xdr:col>
                    <xdr:colOff>38100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Option Button 9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9525</xdr:rowOff>
                  </from>
                  <to>
                    <xdr:col>10</xdr:col>
                    <xdr:colOff>133350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Option Button 10">
              <controlPr defaultSize="0" autoFill="0" autoLine="0" autoPict="0">
                <anchor moveWithCells="1">
                  <from>
                    <xdr:col>13</xdr:col>
                    <xdr:colOff>76200</xdr:colOff>
                    <xdr:row>59</xdr:row>
                    <xdr:rowOff>9525</xdr:rowOff>
                  </from>
                  <to>
                    <xdr:col>15</xdr:col>
                    <xdr:colOff>38100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Option Button 11">
              <controlPr defaultSize="0" autoFill="0" autoLine="0" autoPict="0">
                <anchor moveWithCells="1">
                  <from>
                    <xdr:col>8</xdr:col>
                    <xdr:colOff>123825</xdr:colOff>
                    <xdr:row>72</xdr:row>
                    <xdr:rowOff>171450</xdr:rowOff>
                  </from>
                  <to>
                    <xdr:col>11</xdr:col>
                    <xdr:colOff>190500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defaultSize="0" autoFill="0" autoLine="0" autoPict="0">
                <anchor moveWithCells="1">
                  <from>
                    <xdr:col>13</xdr:col>
                    <xdr:colOff>76200</xdr:colOff>
                    <xdr:row>72</xdr:row>
                    <xdr:rowOff>171450</xdr:rowOff>
                  </from>
                  <to>
                    <xdr:col>16</xdr:col>
                    <xdr:colOff>76200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Option Button 13">
              <controlPr defaultSize="0" autoFill="0" autoLine="0" autoPict="0">
                <anchor moveWithCells="1">
                  <from>
                    <xdr:col>17</xdr:col>
                    <xdr:colOff>104775</xdr:colOff>
                    <xdr:row>72</xdr:row>
                    <xdr:rowOff>171450</xdr:rowOff>
                  </from>
                  <to>
                    <xdr:col>20</xdr:col>
                    <xdr:colOff>114300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Option Button 14">
              <controlPr defaultSize="0" autoFill="0" autoLine="0" autoPict="0">
                <anchor moveWithCells="1">
                  <from>
                    <xdr:col>21</xdr:col>
                    <xdr:colOff>123825</xdr:colOff>
                    <xdr:row>72</xdr:row>
                    <xdr:rowOff>171450</xdr:rowOff>
                  </from>
                  <to>
                    <xdr:col>24</xdr:col>
                    <xdr:colOff>114300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9</xdr:col>
                    <xdr:colOff>76200</xdr:colOff>
                    <xdr:row>79</xdr:row>
                    <xdr:rowOff>171450</xdr:rowOff>
                  </from>
                  <to>
                    <xdr:col>13</xdr:col>
                    <xdr:colOff>76200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16</xdr:col>
                    <xdr:colOff>133350</xdr:colOff>
                    <xdr:row>79</xdr:row>
                    <xdr:rowOff>171450</xdr:rowOff>
                  </from>
                  <to>
                    <xdr:col>21</xdr:col>
                    <xdr:colOff>28575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24</xdr:col>
                    <xdr:colOff>9525</xdr:colOff>
                    <xdr:row>79</xdr:row>
                    <xdr:rowOff>171450</xdr:rowOff>
                  </from>
                  <to>
                    <xdr:col>28</xdr:col>
                    <xdr:colOff>133350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Option Button 18">
              <controlPr defaultSize="0" autoFill="0" autoLine="0" autoPict="0">
                <anchor moveWithCells="1">
                  <from>
                    <xdr:col>8</xdr:col>
                    <xdr:colOff>161925</xdr:colOff>
                    <xdr:row>83</xdr:row>
                    <xdr:rowOff>9525</xdr:rowOff>
                  </from>
                  <to>
                    <xdr:col>10</xdr:col>
                    <xdr:colOff>104775</xdr:colOff>
                    <xdr:row>83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Option Button 19">
              <controlPr defaultSize="0" autoFill="0" autoLine="0" autoPict="0">
                <anchor moveWithCells="1">
                  <from>
                    <xdr:col>12</xdr:col>
                    <xdr:colOff>57150</xdr:colOff>
                    <xdr:row>83</xdr:row>
                    <xdr:rowOff>19050</xdr:rowOff>
                  </from>
                  <to>
                    <xdr:col>14</xdr:col>
                    <xdr:colOff>19050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Option Button 20">
              <controlPr defaultSize="0" autoFill="0" autoLine="0" autoPict="0">
                <anchor moveWithCells="1">
                  <from>
                    <xdr:col>8</xdr:col>
                    <xdr:colOff>66675</xdr:colOff>
                    <xdr:row>84</xdr:row>
                    <xdr:rowOff>171450</xdr:rowOff>
                  </from>
                  <to>
                    <xdr:col>10</xdr:col>
                    <xdr:colOff>28575</xdr:colOff>
                    <xdr:row>85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Option Button 21">
              <controlPr defaultSize="0" autoFill="0" autoLine="0" autoPict="0">
                <anchor moveWithCells="1">
                  <from>
                    <xdr:col>11</xdr:col>
                    <xdr:colOff>57150</xdr:colOff>
                    <xdr:row>84</xdr:row>
                    <xdr:rowOff>171450</xdr:rowOff>
                  </from>
                  <to>
                    <xdr:col>15</xdr:col>
                    <xdr:colOff>104775</xdr:colOff>
                    <xdr:row>85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Option Button 22">
              <controlPr defaultSize="0" autoFill="0" autoLine="0" autoPict="0">
                <anchor moveWithCells="1">
                  <from>
                    <xdr:col>16</xdr:col>
                    <xdr:colOff>123825</xdr:colOff>
                    <xdr:row>84</xdr:row>
                    <xdr:rowOff>171450</xdr:rowOff>
                  </from>
                  <to>
                    <xdr:col>21</xdr:col>
                    <xdr:colOff>85725</xdr:colOff>
                    <xdr:row>85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defaultSize="0" autoFill="0" autoLine="0" autoPict="0">
                <anchor moveWithCells="1">
                  <from>
                    <xdr:col>21</xdr:col>
                    <xdr:colOff>190500</xdr:colOff>
                    <xdr:row>84</xdr:row>
                    <xdr:rowOff>133350</xdr:rowOff>
                  </from>
                  <to>
                    <xdr:col>34</xdr:col>
                    <xdr:colOff>152400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Option Button 24">
              <controlPr defaultSize="0" autoFill="0" autoLine="0" autoPict="0">
                <anchor moveWithCells="1">
                  <from>
                    <xdr:col>8</xdr:col>
                    <xdr:colOff>123825</xdr:colOff>
                    <xdr:row>95</xdr:row>
                    <xdr:rowOff>9525</xdr:rowOff>
                  </from>
                  <to>
                    <xdr:col>11</xdr:col>
                    <xdr:colOff>190500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>
                <anchor moveWithCells="1">
                  <from>
                    <xdr:col>13</xdr:col>
                    <xdr:colOff>76200</xdr:colOff>
                    <xdr:row>95</xdr:row>
                    <xdr:rowOff>9525</xdr:rowOff>
                  </from>
                  <to>
                    <xdr:col>16</xdr:col>
                    <xdr:colOff>76200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Option Button 26">
              <controlPr defaultSize="0" autoFill="0" autoLine="0" autoPict="0">
                <anchor moveWithCells="1">
                  <from>
                    <xdr:col>17</xdr:col>
                    <xdr:colOff>104775</xdr:colOff>
                    <xdr:row>95</xdr:row>
                    <xdr:rowOff>9525</xdr:rowOff>
                  </from>
                  <to>
                    <xdr:col>20</xdr:col>
                    <xdr:colOff>114300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Option Button 27">
              <controlPr defaultSize="0" autoFill="0" autoLine="0" autoPict="0">
                <anchor moveWithCells="1">
                  <from>
                    <xdr:col>21</xdr:col>
                    <xdr:colOff>123825</xdr:colOff>
                    <xdr:row>95</xdr:row>
                    <xdr:rowOff>9525</xdr:rowOff>
                  </from>
                  <to>
                    <xdr:col>24</xdr:col>
                    <xdr:colOff>114300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9</xdr:col>
                    <xdr:colOff>76200</xdr:colOff>
                    <xdr:row>101</xdr:row>
                    <xdr:rowOff>171450</xdr:rowOff>
                  </from>
                  <to>
                    <xdr:col>13</xdr:col>
                    <xdr:colOff>76200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16</xdr:col>
                    <xdr:colOff>133350</xdr:colOff>
                    <xdr:row>101</xdr:row>
                    <xdr:rowOff>171450</xdr:rowOff>
                  </from>
                  <to>
                    <xdr:col>21</xdr:col>
                    <xdr:colOff>28575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24</xdr:col>
                    <xdr:colOff>9525</xdr:colOff>
                    <xdr:row>101</xdr:row>
                    <xdr:rowOff>171450</xdr:rowOff>
                  </from>
                  <to>
                    <xdr:col>28</xdr:col>
                    <xdr:colOff>133350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Option Button 31">
              <controlPr defaultSize="0" autoFill="0" autoLine="0" autoPict="0">
                <anchor moveWithCells="1">
                  <from>
                    <xdr:col>8</xdr:col>
                    <xdr:colOff>161925</xdr:colOff>
                    <xdr:row>105</xdr:row>
                    <xdr:rowOff>9525</xdr:rowOff>
                  </from>
                  <to>
                    <xdr:col>10</xdr:col>
                    <xdr:colOff>104775</xdr:colOff>
                    <xdr:row>105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Option Button 32">
              <controlPr defaultSize="0" autoFill="0" autoLine="0" autoPict="0">
                <anchor moveWithCells="1">
                  <from>
                    <xdr:col>12</xdr:col>
                    <xdr:colOff>57150</xdr:colOff>
                    <xdr:row>105</xdr:row>
                    <xdr:rowOff>19050</xdr:rowOff>
                  </from>
                  <to>
                    <xdr:col>14</xdr:col>
                    <xdr:colOff>19050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Option Button 33">
              <controlPr defaultSize="0" autoFill="0" autoLine="0" autoPict="0">
                <anchor moveWithCells="1">
                  <from>
                    <xdr:col>8</xdr:col>
                    <xdr:colOff>123825</xdr:colOff>
                    <xdr:row>117</xdr:row>
                    <xdr:rowOff>9525</xdr:rowOff>
                  </from>
                  <to>
                    <xdr:col>11</xdr:col>
                    <xdr:colOff>190500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Option Button 34">
              <controlPr defaultSize="0" autoFill="0" autoLine="0" autoPict="0">
                <anchor moveWithCells="1">
                  <from>
                    <xdr:col>13</xdr:col>
                    <xdr:colOff>76200</xdr:colOff>
                    <xdr:row>117</xdr:row>
                    <xdr:rowOff>9525</xdr:rowOff>
                  </from>
                  <to>
                    <xdr:col>16</xdr:col>
                    <xdr:colOff>76200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Option Button 35">
              <controlPr defaultSize="0" autoFill="0" autoLine="0" autoPict="0">
                <anchor moveWithCells="1">
                  <from>
                    <xdr:col>17</xdr:col>
                    <xdr:colOff>104775</xdr:colOff>
                    <xdr:row>117</xdr:row>
                    <xdr:rowOff>9525</xdr:rowOff>
                  </from>
                  <to>
                    <xdr:col>20</xdr:col>
                    <xdr:colOff>114300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Option Button 36">
              <controlPr defaultSize="0" autoFill="0" autoLine="0" autoPict="0">
                <anchor moveWithCells="1">
                  <from>
                    <xdr:col>21</xdr:col>
                    <xdr:colOff>123825</xdr:colOff>
                    <xdr:row>117</xdr:row>
                    <xdr:rowOff>9525</xdr:rowOff>
                  </from>
                  <to>
                    <xdr:col>24</xdr:col>
                    <xdr:colOff>114300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9</xdr:col>
                    <xdr:colOff>76200</xdr:colOff>
                    <xdr:row>123</xdr:row>
                    <xdr:rowOff>171450</xdr:rowOff>
                  </from>
                  <to>
                    <xdr:col>13</xdr:col>
                    <xdr:colOff>76200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16</xdr:col>
                    <xdr:colOff>133350</xdr:colOff>
                    <xdr:row>123</xdr:row>
                    <xdr:rowOff>171450</xdr:rowOff>
                  </from>
                  <to>
                    <xdr:col>21</xdr:col>
                    <xdr:colOff>28575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24</xdr:col>
                    <xdr:colOff>9525</xdr:colOff>
                    <xdr:row>123</xdr:row>
                    <xdr:rowOff>171450</xdr:rowOff>
                  </from>
                  <to>
                    <xdr:col>28</xdr:col>
                    <xdr:colOff>133350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Option Button 40">
              <controlPr defaultSize="0" autoFill="0" autoLine="0" autoPict="0">
                <anchor moveWithCells="1">
                  <from>
                    <xdr:col>8</xdr:col>
                    <xdr:colOff>161925</xdr:colOff>
                    <xdr:row>126</xdr:row>
                    <xdr:rowOff>171450</xdr:rowOff>
                  </from>
                  <to>
                    <xdr:col>10</xdr:col>
                    <xdr:colOff>104775</xdr:colOff>
                    <xdr:row>127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Option Button 41">
              <controlPr defaultSize="0" autoFill="0" autoLine="0" autoPict="0">
                <anchor moveWithCells="1">
                  <from>
                    <xdr:col>11</xdr:col>
                    <xdr:colOff>76200</xdr:colOff>
                    <xdr:row>127</xdr:row>
                    <xdr:rowOff>0</xdr:rowOff>
                  </from>
                  <to>
                    <xdr:col>13</xdr:col>
                    <xdr:colOff>38100</xdr:colOff>
                    <xdr:row>127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Option Button 42">
              <controlPr defaultSize="0" autoFill="0" autoLine="0" autoPict="0">
                <anchor moveWithCells="1">
                  <from>
                    <xdr:col>8</xdr:col>
                    <xdr:colOff>161925</xdr:colOff>
                    <xdr:row>128</xdr:row>
                    <xdr:rowOff>171450</xdr:rowOff>
                  </from>
                  <to>
                    <xdr:col>10</xdr:col>
                    <xdr:colOff>123825</xdr:colOff>
                    <xdr:row>129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Option Button 43">
              <controlPr defaultSize="0" autoFill="0" autoLine="0" autoPict="0">
                <anchor moveWithCells="1">
                  <from>
                    <xdr:col>11</xdr:col>
                    <xdr:colOff>57150</xdr:colOff>
                    <xdr:row>128</xdr:row>
                    <xdr:rowOff>171450</xdr:rowOff>
                  </from>
                  <to>
                    <xdr:col>15</xdr:col>
                    <xdr:colOff>104775</xdr:colOff>
                    <xdr:row>129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Option Button 44">
              <controlPr defaultSize="0" autoFill="0" autoLine="0" autoPict="0">
                <anchor moveWithCells="1">
                  <from>
                    <xdr:col>16</xdr:col>
                    <xdr:colOff>123825</xdr:colOff>
                    <xdr:row>128</xdr:row>
                    <xdr:rowOff>171450</xdr:rowOff>
                  </from>
                  <to>
                    <xdr:col>21</xdr:col>
                    <xdr:colOff>85725</xdr:colOff>
                    <xdr:row>129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Option Button 45">
              <controlPr defaultSize="0" autoFill="0" autoLine="0" autoPict="0">
                <anchor moveWithCells="1">
                  <from>
                    <xdr:col>21</xdr:col>
                    <xdr:colOff>190500</xdr:colOff>
                    <xdr:row>128</xdr:row>
                    <xdr:rowOff>133350</xdr:rowOff>
                  </from>
                  <to>
                    <xdr:col>35</xdr:col>
                    <xdr:colOff>28575</xdr:colOff>
                    <xdr:row>129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Group Box 46">
              <controlPr defaultSize="0" autoFill="0" autoPict="0">
                <anchor moveWithCells="1">
                  <from>
                    <xdr:col>8</xdr:col>
                    <xdr:colOff>0</xdr:colOff>
                    <xdr:row>83</xdr:row>
                    <xdr:rowOff>0</xdr:rowOff>
                  </from>
                  <to>
                    <xdr:col>15</xdr:col>
                    <xdr:colOff>200025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Group Box 47">
              <controlPr defaultSize="0" autoFill="0" autoPict="0">
                <anchor moveWithCells="1">
                  <from>
                    <xdr:col>17</xdr:col>
                    <xdr:colOff>0</xdr:colOff>
                    <xdr:row>44</xdr:row>
                    <xdr:rowOff>0</xdr:rowOff>
                  </from>
                  <to>
                    <xdr:col>36</xdr:col>
                    <xdr:colOff>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Group Box 48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16</xdr:col>
                    <xdr:colOff>190500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Group Box 49">
              <controlPr defaultSize="0" autoFill="0" autoPict="0">
                <anchor moveWithCells="1">
                  <from>
                    <xdr:col>8</xdr:col>
                    <xdr:colOff>0</xdr:colOff>
                    <xdr:row>56</xdr:row>
                    <xdr:rowOff>0</xdr:rowOff>
                  </from>
                  <to>
                    <xdr:col>16</xdr:col>
                    <xdr:colOff>190500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Group Box 50">
              <controlPr defaultSize="0" autoFill="0" autoPict="0">
                <anchor moveWithCells="1">
                  <from>
                    <xdr:col>29</xdr:col>
                    <xdr:colOff>0</xdr:colOff>
                    <xdr:row>55</xdr:row>
                    <xdr:rowOff>0</xdr:rowOff>
                  </from>
                  <to>
                    <xdr:col>36</xdr:col>
                    <xdr:colOff>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Group Box 51">
              <controlPr defaultSize="0" autoFill="0" autoPict="0">
                <anchor moveWithCells="1">
                  <from>
                    <xdr:col>8</xdr:col>
                    <xdr:colOff>9525</xdr:colOff>
                    <xdr:row>86</xdr:row>
                    <xdr:rowOff>0</xdr:rowOff>
                  </from>
                  <to>
                    <xdr:col>36</xdr:col>
                    <xdr:colOff>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Group Box 52">
              <controlPr defaultSize="0" autoFill="0" autoPict="0">
                <anchor moveWithCells="1">
                  <from>
                    <xdr:col>8</xdr:col>
                    <xdr:colOff>0</xdr:colOff>
                    <xdr:row>95</xdr:row>
                    <xdr:rowOff>0</xdr:rowOff>
                  </from>
                  <to>
                    <xdr:col>24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Group Box 53">
              <controlPr defaultSize="0" autoFill="0" autoPict="0">
                <anchor moveWithCells="1">
                  <from>
                    <xdr:col>8</xdr:col>
                    <xdr:colOff>0</xdr:colOff>
                    <xdr:row>105</xdr:row>
                    <xdr:rowOff>0</xdr:rowOff>
                  </from>
                  <to>
                    <xdr:col>16</xdr:col>
                    <xdr:colOff>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Group Box 54">
              <controlPr defaultSize="0" autoFill="0" autoPict="0">
                <anchor moveWithCells="1">
                  <from>
                    <xdr:col>8</xdr:col>
                    <xdr:colOff>0</xdr:colOff>
                    <xdr:row>117</xdr:row>
                    <xdr:rowOff>0</xdr:rowOff>
                  </from>
                  <to>
                    <xdr:col>25</xdr:col>
                    <xdr:colOff>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Group Box 55">
              <controlPr defaultSize="0" autoFill="0" autoPict="0">
                <anchor moveWithCells="1">
                  <from>
                    <xdr:col>8</xdr:col>
                    <xdr:colOff>0</xdr:colOff>
                    <xdr:row>127</xdr:row>
                    <xdr:rowOff>0</xdr:rowOff>
                  </from>
                  <to>
                    <xdr:col>15</xdr:col>
                    <xdr:colOff>200025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Group Box 56">
              <controlPr defaultSize="0" autoFill="0" autoPict="0">
                <anchor moveWithCells="1">
                  <from>
                    <xdr:col>8</xdr:col>
                    <xdr:colOff>0</xdr:colOff>
                    <xdr:row>130</xdr:row>
                    <xdr:rowOff>0</xdr:rowOff>
                  </from>
                  <to>
                    <xdr:col>35</xdr:col>
                    <xdr:colOff>190500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Group Box 57">
              <controlPr defaultSize="0" autoFill="0" autoPict="0">
                <anchor moveWithCells="1">
                  <from>
                    <xdr:col>8</xdr:col>
                    <xdr:colOff>0</xdr:colOff>
                    <xdr:row>108</xdr:row>
                    <xdr:rowOff>0</xdr:rowOff>
                  </from>
                  <to>
                    <xdr:col>35</xdr:col>
                    <xdr:colOff>190500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Option Button 58">
              <controlPr defaultSize="0" autoFill="0" autoLine="0" autoPict="0">
                <anchor moveWithCells="1">
                  <from>
                    <xdr:col>8</xdr:col>
                    <xdr:colOff>161925</xdr:colOff>
                    <xdr:row>108</xdr:row>
                    <xdr:rowOff>9525</xdr:rowOff>
                  </from>
                  <to>
                    <xdr:col>10</xdr:col>
                    <xdr:colOff>133350</xdr:colOff>
                    <xdr:row>108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Option Button 59">
              <controlPr defaultSize="0" autoFill="0" autoLine="0" autoPict="0">
                <anchor moveWithCells="1">
                  <from>
                    <xdr:col>12</xdr:col>
                    <xdr:colOff>66675</xdr:colOff>
                    <xdr:row>108</xdr:row>
                    <xdr:rowOff>19050</xdr:rowOff>
                  </from>
                  <to>
                    <xdr:col>16</xdr:col>
                    <xdr:colOff>133350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Option Button 60">
              <controlPr defaultSize="0" autoFill="0" autoLine="0" autoPict="0">
                <anchor moveWithCells="1">
                  <from>
                    <xdr:col>17</xdr:col>
                    <xdr:colOff>114300</xdr:colOff>
                    <xdr:row>108</xdr:row>
                    <xdr:rowOff>19050</xdr:rowOff>
                  </from>
                  <to>
                    <xdr:col>22</xdr:col>
                    <xdr:colOff>66675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Option Button 61">
              <controlPr defaultSize="0" autoFill="0" autoLine="0" autoPict="0">
                <anchor moveWithCells="1">
                  <from>
                    <xdr:col>22</xdr:col>
                    <xdr:colOff>133350</xdr:colOff>
                    <xdr:row>108</xdr:row>
                    <xdr:rowOff>19050</xdr:rowOff>
                  </from>
                  <to>
                    <xdr:col>35</xdr:col>
                    <xdr:colOff>133350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Group Box 62">
              <controlPr defaultSize="0" autoFill="0" autoPict="0">
                <anchor moveWithCells="1">
                  <from>
                    <xdr:col>16</xdr:col>
                    <xdr:colOff>190500</xdr:colOff>
                    <xdr:row>34</xdr:row>
                    <xdr:rowOff>171450</xdr:rowOff>
                  </from>
                  <to>
                    <xdr:col>24</xdr:col>
                    <xdr:colOff>190500</xdr:colOff>
                    <xdr:row>35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Group Box 63">
              <controlPr defaultSize="0" autoFill="0" autoPict="0">
                <anchor moveWithCells="1">
                  <from>
                    <xdr:col>8</xdr:col>
                    <xdr:colOff>0</xdr:colOff>
                    <xdr:row>72</xdr:row>
                    <xdr:rowOff>171450</xdr:rowOff>
                  </from>
                  <to>
                    <xdr:col>25</xdr:col>
                    <xdr:colOff>0</xdr:colOff>
                    <xdr:row>73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Option Button 64">
              <controlPr defaultSize="0" autoFill="0" autoLine="0" autoPict="0">
                <anchor moveWithCells="1">
                  <from>
                    <xdr:col>8</xdr:col>
                    <xdr:colOff>123825</xdr:colOff>
                    <xdr:row>95</xdr:row>
                    <xdr:rowOff>9525</xdr:rowOff>
                  </from>
                  <to>
                    <xdr:col>11</xdr:col>
                    <xdr:colOff>190500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Option Button 65">
              <controlPr defaultSize="0" autoFill="0" autoLine="0" autoPict="0">
                <anchor moveWithCells="1">
                  <from>
                    <xdr:col>13</xdr:col>
                    <xdr:colOff>76200</xdr:colOff>
                    <xdr:row>95</xdr:row>
                    <xdr:rowOff>9525</xdr:rowOff>
                  </from>
                  <to>
                    <xdr:col>16</xdr:col>
                    <xdr:colOff>76200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Option Button 66">
              <controlPr defaultSize="0" autoFill="0" autoLine="0" autoPict="0">
                <anchor moveWithCells="1">
                  <from>
                    <xdr:col>17</xdr:col>
                    <xdr:colOff>104775</xdr:colOff>
                    <xdr:row>95</xdr:row>
                    <xdr:rowOff>9525</xdr:rowOff>
                  </from>
                  <to>
                    <xdr:col>20</xdr:col>
                    <xdr:colOff>114300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Option Button 67">
              <controlPr defaultSize="0" autoFill="0" autoLine="0" autoPict="0">
                <anchor moveWithCells="1">
                  <from>
                    <xdr:col>21</xdr:col>
                    <xdr:colOff>123825</xdr:colOff>
                    <xdr:row>95</xdr:row>
                    <xdr:rowOff>9525</xdr:rowOff>
                  </from>
                  <to>
                    <xdr:col>24</xdr:col>
                    <xdr:colOff>114300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9</xdr:col>
                    <xdr:colOff>76200</xdr:colOff>
                    <xdr:row>101</xdr:row>
                    <xdr:rowOff>171450</xdr:rowOff>
                  </from>
                  <to>
                    <xdr:col>13</xdr:col>
                    <xdr:colOff>76200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16</xdr:col>
                    <xdr:colOff>133350</xdr:colOff>
                    <xdr:row>101</xdr:row>
                    <xdr:rowOff>171450</xdr:rowOff>
                  </from>
                  <to>
                    <xdr:col>21</xdr:col>
                    <xdr:colOff>28575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24</xdr:col>
                    <xdr:colOff>9525</xdr:colOff>
                    <xdr:row>101</xdr:row>
                    <xdr:rowOff>171450</xdr:rowOff>
                  </from>
                  <to>
                    <xdr:col>28</xdr:col>
                    <xdr:colOff>133350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Option Button 71">
              <controlPr defaultSize="0" autoFill="0" autoLine="0" autoPict="0">
                <anchor moveWithCells="1">
                  <from>
                    <xdr:col>8</xdr:col>
                    <xdr:colOff>161925</xdr:colOff>
                    <xdr:row>105</xdr:row>
                    <xdr:rowOff>9525</xdr:rowOff>
                  </from>
                  <to>
                    <xdr:col>10</xdr:col>
                    <xdr:colOff>104775</xdr:colOff>
                    <xdr:row>105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Option Button 72">
              <controlPr defaultSize="0" autoFill="0" autoLine="0" autoPict="0">
                <anchor moveWithCells="1">
                  <from>
                    <xdr:col>12</xdr:col>
                    <xdr:colOff>57150</xdr:colOff>
                    <xdr:row>105</xdr:row>
                    <xdr:rowOff>19050</xdr:rowOff>
                  </from>
                  <to>
                    <xdr:col>14</xdr:col>
                    <xdr:colOff>19050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Option Button 73">
              <controlPr defaultSize="0" autoFill="0" autoLine="0" autoPict="0">
                <anchor moveWithCells="1">
                  <from>
                    <xdr:col>8</xdr:col>
                    <xdr:colOff>123825</xdr:colOff>
                    <xdr:row>117</xdr:row>
                    <xdr:rowOff>9525</xdr:rowOff>
                  </from>
                  <to>
                    <xdr:col>11</xdr:col>
                    <xdr:colOff>190500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Option Button 74">
              <controlPr defaultSize="0" autoFill="0" autoLine="0" autoPict="0">
                <anchor moveWithCells="1">
                  <from>
                    <xdr:col>13</xdr:col>
                    <xdr:colOff>76200</xdr:colOff>
                    <xdr:row>117</xdr:row>
                    <xdr:rowOff>9525</xdr:rowOff>
                  </from>
                  <to>
                    <xdr:col>16</xdr:col>
                    <xdr:colOff>76200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Option Button 75">
              <controlPr defaultSize="0" autoFill="0" autoLine="0" autoPict="0">
                <anchor moveWithCells="1">
                  <from>
                    <xdr:col>17</xdr:col>
                    <xdr:colOff>104775</xdr:colOff>
                    <xdr:row>117</xdr:row>
                    <xdr:rowOff>9525</xdr:rowOff>
                  </from>
                  <to>
                    <xdr:col>20</xdr:col>
                    <xdr:colOff>114300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Option Button 76">
              <controlPr defaultSize="0" autoFill="0" autoLine="0" autoPict="0">
                <anchor moveWithCells="1">
                  <from>
                    <xdr:col>21</xdr:col>
                    <xdr:colOff>123825</xdr:colOff>
                    <xdr:row>117</xdr:row>
                    <xdr:rowOff>9525</xdr:rowOff>
                  </from>
                  <to>
                    <xdr:col>24</xdr:col>
                    <xdr:colOff>114300</xdr:colOff>
                    <xdr:row>117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Group Box 77">
              <controlPr defaultSize="0" autoFill="0" autoPict="0">
                <anchor moveWithCells="1">
                  <from>
                    <xdr:col>8</xdr:col>
                    <xdr:colOff>0</xdr:colOff>
                    <xdr:row>95</xdr:row>
                    <xdr:rowOff>0</xdr:rowOff>
                  </from>
                  <to>
                    <xdr:col>24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Group Box 78">
              <controlPr defaultSize="0" autoFill="0" autoPict="0">
                <anchor moveWithCells="1">
                  <from>
                    <xdr:col>8</xdr:col>
                    <xdr:colOff>0</xdr:colOff>
                    <xdr:row>105</xdr:row>
                    <xdr:rowOff>0</xdr:rowOff>
                  </from>
                  <to>
                    <xdr:col>16</xdr:col>
                    <xdr:colOff>0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Group Box 79">
              <controlPr defaultSize="0" autoFill="0" autoPict="0">
                <anchor moveWithCells="1">
                  <from>
                    <xdr:col>8</xdr:col>
                    <xdr:colOff>0</xdr:colOff>
                    <xdr:row>117</xdr:row>
                    <xdr:rowOff>0</xdr:rowOff>
                  </from>
                  <to>
                    <xdr:col>25</xdr:col>
                    <xdr:colOff>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Group Box 80">
              <controlPr defaultSize="0" autoFill="0" autoPict="0">
                <anchor moveWithCells="1">
                  <from>
                    <xdr:col>8</xdr:col>
                    <xdr:colOff>0</xdr:colOff>
                    <xdr:row>108</xdr:row>
                    <xdr:rowOff>0</xdr:rowOff>
                  </from>
                  <to>
                    <xdr:col>35</xdr:col>
                    <xdr:colOff>190500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Option Button 81">
              <controlPr defaultSize="0" autoFill="0" autoLine="0" autoPict="0">
                <anchor moveWithCells="1">
                  <from>
                    <xdr:col>8</xdr:col>
                    <xdr:colOff>161925</xdr:colOff>
                    <xdr:row>108</xdr:row>
                    <xdr:rowOff>9525</xdr:rowOff>
                  </from>
                  <to>
                    <xdr:col>10</xdr:col>
                    <xdr:colOff>133350</xdr:colOff>
                    <xdr:row>108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Option Button 82">
              <controlPr defaultSize="0" autoFill="0" autoLine="0" autoPict="0">
                <anchor moveWithCells="1">
                  <from>
                    <xdr:col>12</xdr:col>
                    <xdr:colOff>66675</xdr:colOff>
                    <xdr:row>108</xdr:row>
                    <xdr:rowOff>19050</xdr:rowOff>
                  </from>
                  <to>
                    <xdr:col>16</xdr:col>
                    <xdr:colOff>133350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Option Button 83">
              <controlPr defaultSize="0" autoFill="0" autoLine="0" autoPict="0">
                <anchor moveWithCells="1">
                  <from>
                    <xdr:col>17</xdr:col>
                    <xdr:colOff>114300</xdr:colOff>
                    <xdr:row>108</xdr:row>
                    <xdr:rowOff>19050</xdr:rowOff>
                  </from>
                  <to>
                    <xdr:col>22</xdr:col>
                    <xdr:colOff>66675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Group Box 84">
              <controlPr defaultSize="0" autoFill="0" autoPict="0">
                <anchor moveWithCells="1">
                  <from>
                    <xdr:col>17</xdr:col>
                    <xdr:colOff>9525</xdr:colOff>
                    <xdr:row>35</xdr:row>
                    <xdr:rowOff>9525</xdr:rowOff>
                  </from>
                  <to>
                    <xdr:col>24</xdr:col>
                    <xdr:colOff>190500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Group Box 85">
              <controlPr defaultSize="0" autoFill="0" autoPict="0">
                <anchor moveWithCells="1">
                  <from>
                    <xdr:col>8</xdr:col>
                    <xdr:colOff>0</xdr:colOff>
                    <xdr:row>36</xdr:row>
                    <xdr:rowOff>0</xdr:rowOff>
                  </from>
                  <to>
                    <xdr:col>22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Option Button 86">
              <controlPr defaultSize="0" autoFill="0" autoLine="0" autoPict="0">
                <anchor moveWithCells="1">
                  <from>
                    <xdr:col>8</xdr:col>
                    <xdr:colOff>66675</xdr:colOff>
                    <xdr:row>36</xdr:row>
                    <xdr:rowOff>28575</xdr:rowOff>
                  </from>
                  <to>
                    <xdr:col>12</xdr:col>
                    <xdr:colOff>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Option Button 87">
              <controlPr defaultSize="0" autoFill="0" autoLine="0" autoPict="0">
                <anchor moveWithCells="1">
                  <from>
                    <xdr:col>12</xdr:col>
                    <xdr:colOff>95250</xdr:colOff>
                    <xdr:row>36</xdr:row>
                    <xdr:rowOff>28575</xdr:rowOff>
                  </from>
                  <to>
                    <xdr:col>19</xdr:col>
                    <xdr:colOff>47625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Group Box 88">
              <controlPr defaultSize="0" autoFill="0" autoPict="0">
                <anchor moveWithCells="1">
                  <from>
                    <xdr:col>8</xdr:col>
                    <xdr:colOff>0</xdr:colOff>
                    <xdr:row>60</xdr:row>
                    <xdr:rowOff>0</xdr:rowOff>
                  </from>
                  <to>
                    <xdr:col>16</xdr:col>
                    <xdr:colOff>190500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Group Box 89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16</xdr:col>
                    <xdr:colOff>190500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Option Button 90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9525</xdr:rowOff>
                  </from>
                  <to>
                    <xdr:col>11</xdr:col>
                    <xdr:colOff>0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Option Button 91">
              <controlPr defaultSize="0" autoFill="0" autoLine="0" autoPict="0">
                <anchor moveWithCells="1">
                  <from>
                    <xdr:col>13</xdr:col>
                    <xdr:colOff>76200</xdr:colOff>
                    <xdr:row>56</xdr:row>
                    <xdr:rowOff>9525</xdr:rowOff>
                  </from>
                  <to>
                    <xdr:col>15</xdr:col>
                    <xdr:colOff>38100</xdr:colOff>
                    <xdr:row>56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Option Button 92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0</xdr:rowOff>
                  </from>
                  <to>
                    <xdr:col>10</xdr:col>
                    <xdr:colOff>190500</xdr:colOff>
                    <xdr:row>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Option Button 93">
              <controlPr defaultSize="0" autoFill="0" autoLine="0" autoPict="0">
                <anchor moveWithCells="1">
                  <from>
                    <xdr:col>13</xdr:col>
                    <xdr:colOff>76200</xdr:colOff>
                    <xdr:row>57</xdr:row>
                    <xdr:rowOff>0</xdr:rowOff>
                  </from>
                  <to>
                    <xdr:col>15</xdr:col>
                    <xdr:colOff>104775</xdr:colOff>
                    <xdr:row>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Group Box 94">
              <controlPr defaultSize="0" autoFill="0" autoPict="0">
                <anchor moveWithCells="1">
                  <from>
                    <xdr:col>8</xdr:col>
                    <xdr:colOff>0</xdr:colOff>
                    <xdr:row>59</xdr:row>
                    <xdr:rowOff>0</xdr:rowOff>
                  </from>
                  <to>
                    <xdr:col>17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Option Button 95">
              <controlPr defaultSize="0" autoFill="0" autoLine="0" autoPict="0">
                <anchor moveWithCells="1">
                  <from>
                    <xdr:col>8</xdr:col>
                    <xdr:colOff>180975</xdr:colOff>
                    <xdr:row>59</xdr:row>
                    <xdr:rowOff>9525</xdr:rowOff>
                  </from>
                  <to>
                    <xdr:col>10</xdr:col>
                    <xdr:colOff>161925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Option Button 96">
              <controlPr defaultSize="0" autoFill="0" autoLine="0" autoPict="0">
                <anchor moveWithCells="1">
                  <from>
                    <xdr:col>13</xdr:col>
                    <xdr:colOff>76200</xdr:colOff>
                    <xdr:row>59</xdr:row>
                    <xdr:rowOff>19050</xdr:rowOff>
                  </from>
                  <to>
                    <xdr:col>15</xdr:col>
                    <xdr:colOff>57150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Option Button 97">
              <controlPr defaultSize="0" autoFill="0" autoLine="0" autoPict="0">
                <anchor moveWithCells="1">
                  <from>
                    <xdr:col>8</xdr:col>
                    <xdr:colOff>180975</xdr:colOff>
                    <xdr:row>60</xdr:row>
                    <xdr:rowOff>9525</xdr:rowOff>
                  </from>
                  <to>
                    <xdr:col>10</xdr:col>
                    <xdr:colOff>133350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Option Button 98">
              <controlPr defaultSize="0" autoFill="0" autoLine="0" autoPict="0">
                <anchor moveWithCells="1">
                  <from>
                    <xdr:col>13</xdr:col>
                    <xdr:colOff>76200</xdr:colOff>
                    <xdr:row>60</xdr:row>
                    <xdr:rowOff>9525</xdr:rowOff>
                  </from>
                  <to>
                    <xdr:col>15</xdr:col>
                    <xdr:colOff>57150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Group Box 99">
              <controlPr defaultSize="0" autoFill="0" autoPict="0">
                <anchor moveWithCells="1">
                  <from>
                    <xdr:col>25</xdr:col>
                    <xdr:colOff>9525</xdr:colOff>
                    <xdr:row>57</xdr:row>
                    <xdr:rowOff>0</xdr:rowOff>
                  </from>
                  <to>
                    <xdr:col>36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Option Button 100">
              <controlPr defaultSize="0" autoFill="0" autoLine="0" autoPict="0">
                <anchor moveWithCells="1">
                  <from>
                    <xdr:col>26</xdr:col>
                    <xdr:colOff>95250</xdr:colOff>
                    <xdr:row>57</xdr:row>
                    <xdr:rowOff>9525</xdr:rowOff>
                  </from>
                  <to>
                    <xdr:col>28</xdr:col>
                    <xdr:colOff>95250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Option Button 101">
              <controlPr defaultSize="0" autoFill="0" autoLine="0" autoPict="0">
                <anchor moveWithCells="1">
                  <from>
                    <xdr:col>30</xdr:col>
                    <xdr:colOff>47625</xdr:colOff>
                    <xdr:row>57</xdr:row>
                    <xdr:rowOff>9525</xdr:rowOff>
                  </from>
                  <to>
                    <xdr:col>32</xdr:col>
                    <xdr:colOff>57150</xdr:colOff>
                    <xdr:row>57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Group Box 102">
              <controlPr defaultSize="0" autoFill="0" autoPict="0">
                <anchor moveWithCells="1">
                  <from>
                    <xdr:col>25</xdr:col>
                    <xdr:colOff>0</xdr:colOff>
                    <xdr:row>57</xdr:row>
                    <xdr:rowOff>219075</xdr:rowOff>
                  </from>
                  <to>
                    <xdr:col>36</xdr:col>
                    <xdr:colOff>0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Option Button 103">
              <controlPr defaultSize="0" autoFill="0" autoLine="0" autoPict="0">
                <anchor moveWithCells="1">
                  <from>
                    <xdr:col>26</xdr:col>
                    <xdr:colOff>95250</xdr:colOff>
                    <xdr:row>58</xdr:row>
                    <xdr:rowOff>0</xdr:rowOff>
                  </from>
                  <to>
                    <xdr:col>28</xdr:col>
                    <xdr:colOff>104775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Option Button 104">
              <controlPr defaultSize="0" autoFill="0" autoLine="0" autoPict="0">
                <anchor moveWithCells="1">
                  <from>
                    <xdr:col>30</xdr:col>
                    <xdr:colOff>47625</xdr:colOff>
                    <xdr:row>58</xdr:row>
                    <xdr:rowOff>9525</xdr:rowOff>
                  </from>
                  <to>
                    <xdr:col>32</xdr:col>
                    <xdr:colOff>28575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Group Box 105">
              <controlPr defaultSize="0" autoFill="0" autoPict="0">
                <anchor moveWithCells="1">
                  <from>
                    <xdr:col>25</xdr:col>
                    <xdr:colOff>0</xdr:colOff>
                    <xdr:row>58</xdr:row>
                    <xdr:rowOff>219075</xdr:rowOff>
                  </from>
                  <to>
                    <xdr:col>36</xdr:col>
                    <xdr:colOff>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Option Button 106">
              <controlPr defaultSize="0" autoFill="0" autoLine="0" autoPict="0">
                <anchor moveWithCells="1">
                  <from>
                    <xdr:col>26</xdr:col>
                    <xdr:colOff>104775</xdr:colOff>
                    <xdr:row>59</xdr:row>
                    <xdr:rowOff>9525</xdr:rowOff>
                  </from>
                  <to>
                    <xdr:col>28</xdr:col>
                    <xdr:colOff>85725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Option Button 107">
              <controlPr defaultSize="0" autoFill="0" autoLine="0" autoPict="0">
                <anchor moveWithCells="1">
                  <from>
                    <xdr:col>30</xdr:col>
                    <xdr:colOff>47625</xdr:colOff>
                    <xdr:row>59</xdr:row>
                    <xdr:rowOff>9525</xdr:rowOff>
                  </from>
                  <to>
                    <xdr:col>32</xdr:col>
                    <xdr:colOff>57150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Option Button 108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28575</xdr:rowOff>
                  </from>
                  <to>
                    <xdr:col>10</xdr:col>
                    <xdr:colOff>190500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Option Button 109">
              <controlPr defaultSize="0" autoFill="0" autoLine="0" autoPict="0">
                <anchor moveWithCells="1">
                  <from>
                    <xdr:col>13</xdr:col>
                    <xdr:colOff>76200</xdr:colOff>
                    <xdr:row>58</xdr:row>
                    <xdr:rowOff>19050</xdr:rowOff>
                  </from>
                  <to>
                    <xdr:col>15</xdr:col>
                    <xdr:colOff>104775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Group Box 110">
              <controlPr defaultSize="0" autoFill="0" autoPict="0">
                <anchor moveWithCells="1">
                  <from>
                    <xdr:col>7</xdr:col>
                    <xdr:colOff>190500</xdr:colOff>
                    <xdr:row>56</xdr:row>
                    <xdr:rowOff>0</xdr:rowOff>
                  </from>
                  <to>
                    <xdr:col>17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Group Box 111">
              <controlPr defaultSize="0" autoFill="0" autoPict="0">
                <anchor moveWithCells="1">
                  <from>
                    <xdr:col>8</xdr:col>
                    <xdr:colOff>19050</xdr:colOff>
                    <xdr:row>58</xdr:row>
                    <xdr:rowOff>9525</xdr:rowOff>
                  </from>
                  <to>
                    <xdr:col>17</xdr:col>
                    <xdr:colOff>9525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Group Box 112">
              <controlPr defaultSize="0" autoFill="0" autoPict="0">
                <anchor moveWithCells="1">
                  <from>
                    <xdr:col>7</xdr:col>
                    <xdr:colOff>180975</xdr:colOff>
                    <xdr:row>57</xdr:row>
                    <xdr:rowOff>0</xdr:rowOff>
                  </from>
                  <to>
                    <xdr:col>17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Group Box 113">
              <controlPr defaultSize="0" autoFill="0" autoPict="0">
                <anchor moveWithCells="1">
                  <from>
                    <xdr:col>25</xdr:col>
                    <xdr:colOff>0</xdr:colOff>
                    <xdr:row>60</xdr:row>
                    <xdr:rowOff>0</xdr:rowOff>
                  </from>
                  <to>
                    <xdr:col>35</xdr:col>
                    <xdr:colOff>180975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Option Button 114">
              <controlPr defaultSize="0" autoFill="0" autoLine="0" autoPict="0">
                <anchor moveWithCells="1">
                  <from>
                    <xdr:col>25</xdr:col>
                    <xdr:colOff>142875</xdr:colOff>
                    <xdr:row>60</xdr:row>
                    <xdr:rowOff>19050</xdr:rowOff>
                  </from>
                  <to>
                    <xdr:col>28</xdr:col>
                    <xdr:colOff>66675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Option Button 115">
              <controlPr defaultSize="0" autoFill="0" autoLine="0" autoPict="0">
                <anchor moveWithCells="1">
                  <from>
                    <xdr:col>29</xdr:col>
                    <xdr:colOff>180975</xdr:colOff>
                    <xdr:row>60</xdr:row>
                    <xdr:rowOff>28575</xdr:rowOff>
                  </from>
                  <to>
                    <xdr:col>32</xdr:col>
                    <xdr:colOff>171450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Group Box 116">
              <controlPr defaultSize="0" autoFill="0" autoPict="0">
                <anchor moveWithCells="1">
                  <from>
                    <xdr:col>8</xdr:col>
                    <xdr:colOff>0</xdr:colOff>
                    <xdr:row>70</xdr:row>
                    <xdr:rowOff>0</xdr:rowOff>
                  </from>
                  <to>
                    <xdr:col>36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Option Button 117">
              <controlPr defaultSize="0" autoFill="0" autoLine="0" autoPict="0">
                <anchor moveWithCells="1">
                  <from>
                    <xdr:col>8</xdr:col>
                    <xdr:colOff>28575</xdr:colOff>
                    <xdr:row>70</xdr:row>
                    <xdr:rowOff>19050</xdr:rowOff>
                  </from>
                  <to>
                    <xdr:col>11</xdr:col>
                    <xdr:colOff>123825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Option Button 118">
              <controlPr defaultSize="0" autoFill="0" autoLine="0" autoPict="0">
                <anchor moveWithCells="1">
                  <from>
                    <xdr:col>12</xdr:col>
                    <xdr:colOff>66675</xdr:colOff>
                    <xdr:row>70</xdr:row>
                    <xdr:rowOff>19050</xdr:rowOff>
                  </from>
                  <to>
                    <xdr:col>15</xdr:col>
                    <xdr:colOff>57150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Group Box 119">
              <controlPr defaultSize="0" autoFill="0" autoPict="0">
                <anchor moveWithCells="1">
                  <from>
                    <xdr:col>8</xdr:col>
                    <xdr:colOff>0</xdr:colOff>
                    <xdr:row>92</xdr:row>
                    <xdr:rowOff>0</xdr:rowOff>
                  </from>
                  <to>
                    <xdr:col>36</xdr:col>
                    <xdr:colOff>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Option Button 120">
              <controlPr defaultSize="0" autoFill="0" autoLine="0" autoPict="0">
                <anchor moveWithCells="1">
                  <from>
                    <xdr:col>8</xdr:col>
                    <xdr:colOff>28575</xdr:colOff>
                    <xdr:row>92</xdr:row>
                    <xdr:rowOff>19050</xdr:rowOff>
                  </from>
                  <to>
                    <xdr:col>11</xdr:col>
                    <xdr:colOff>123825</xdr:colOff>
                    <xdr:row>92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Option Button 121">
              <controlPr defaultSize="0" autoFill="0" autoLine="0" autoPict="0">
                <anchor moveWithCells="1">
                  <from>
                    <xdr:col>12</xdr:col>
                    <xdr:colOff>66675</xdr:colOff>
                    <xdr:row>92</xdr:row>
                    <xdr:rowOff>19050</xdr:rowOff>
                  </from>
                  <to>
                    <xdr:col>15</xdr:col>
                    <xdr:colOff>57150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Group Box 122">
              <controlPr defaultSize="0" autoFill="0" autoPict="0">
                <anchor moveWithCells="1">
                  <from>
                    <xdr:col>8</xdr:col>
                    <xdr:colOff>0</xdr:colOff>
                    <xdr:row>114</xdr:row>
                    <xdr:rowOff>0</xdr:rowOff>
                  </from>
                  <to>
                    <xdr:col>36</xdr:col>
                    <xdr:colOff>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Option Button 123">
              <controlPr defaultSize="0" autoFill="0" autoLine="0" autoPict="0">
                <anchor moveWithCells="1">
                  <from>
                    <xdr:col>8</xdr:col>
                    <xdr:colOff>28575</xdr:colOff>
                    <xdr:row>114</xdr:row>
                    <xdr:rowOff>19050</xdr:rowOff>
                  </from>
                  <to>
                    <xdr:col>11</xdr:col>
                    <xdr:colOff>123825</xdr:colOff>
                    <xdr:row>114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Option Button 124">
              <controlPr defaultSize="0" autoFill="0" autoLine="0" autoPict="0">
                <anchor moveWithCells="1">
                  <from>
                    <xdr:col>12</xdr:col>
                    <xdr:colOff>66675</xdr:colOff>
                    <xdr:row>114</xdr:row>
                    <xdr:rowOff>19050</xdr:rowOff>
                  </from>
                  <to>
                    <xdr:col>15</xdr:col>
                    <xdr:colOff>57150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付表7_CH_グループ2_1">
              <controlPr defaultSize="0" autoFill="0" autoPict="0">
                <anchor moveWithCells="1">
                  <from>
                    <xdr:col>8</xdr:col>
                    <xdr:colOff>0</xdr:colOff>
                    <xdr:row>84</xdr:row>
                    <xdr:rowOff>0</xdr:rowOff>
                  </from>
                  <to>
                    <xdr:col>16</xdr:col>
                    <xdr:colOff>0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付表7_GH_ドロップ1_1">
              <controlPr defaultSize="0" autoLine="0" autoPict="0">
                <anchor moveWithCells="1">
                  <from>
                    <xdr:col>8</xdr:col>
                    <xdr:colOff>19050</xdr:colOff>
                    <xdr:row>85</xdr:row>
                    <xdr:rowOff>19050</xdr:rowOff>
                  </from>
                  <to>
                    <xdr:col>15</xdr:col>
                    <xdr:colOff>28575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Option Button 127">
              <controlPr defaultSize="0" autoFill="0" autoLine="0" autoPict="0">
                <anchor moveWithCells="1">
                  <from>
                    <xdr:col>8</xdr:col>
                    <xdr:colOff>28575</xdr:colOff>
                    <xdr:row>84</xdr:row>
                    <xdr:rowOff>28575</xdr:rowOff>
                  </from>
                  <to>
                    <xdr:col>9</xdr:col>
                    <xdr:colOff>180975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Option Button 128">
              <controlPr defaultSize="0" autoFill="0" autoLine="0" autoPict="0">
                <anchor moveWithCells="1">
                  <from>
                    <xdr:col>10</xdr:col>
                    <xdr:colOff>47625</xdr:colOff>
                    <xdr:row>84</xdr:row>
                    <xdr:rowOff>28575</xdr:rowOff>
                  </from>
                  <to>
                    <xdr:col>11</xdr:col>
                    <xdr:colOff>171450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Option Button 129">
              <controlPr defaultSize="0" autoFill="0" autoLine="0" autoPict="0">
                <anchor moveWithCells="1">
                  <from>
                    <xdr:col>12</xdr:col>
                    <xdr:colOff>9525</xdr:colOff>
                    <xdr:row>84</xdr:row>
                    <xdr:rowOff>19050</xdr:rowOff>
                  </from>
                  <to>
                    <xdr:col>13</xdr:col>
                    <xdr:colOff>152400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Option Button 130">
              <controlPr defaultSize="0" autoFill="0" autoLine="0" autoPict="0">
                <anchor moveWithCells="1">
                  <from>
                    <xdr:col>13</xdr:col>
                    <xdr:colOff>171450</xdr:colOff>
                    <xdr:row>84</xdr:row>
                    <xdr:rowOff>19050</xdr:rowOff>
                  </from>
                  <to>
                    <xdr:col>15</xdr:col>
                    <xdr:colOff>161925</xdr:colOff>
                    <xdr:row>84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Group Box 131">
              <controlPr defaultSize="0" autoFill="0" autoPict="0">
                <anchor moveWithCells="1">
                  <from>
                    <xdr:col>8</xdr:col>
                    <xdr:colOff>0</xdr:colOff>
                    <xdr:row>106</xdr:row>
                    <xdr:rowOff>0</xdr:rowOff>
                  </from>
                  <to>
                    <xdr:col>16</xdr:col>
                    <xdr:colOff>0</xdr:colOff>
                    <xdr:row>106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Drop Down 132">
              <controlPr defaultSize="0" autoLine="0" autoPict="0">
                <anchor moveWithCells="1">
                  <from>
                    <xdr:col>8</xdr:col>
                    <xdr:colOff>19050</xdr:colOff>
                    <xdr:row>107</xdr:row>
                    <xdr:rowOff>19050</xdr:rowOff>
                  </from>
                  <to>
                    <xdr:col>15</xdr:col>
                    <xdr:colOff>28575</xdr:colOff>
                    <xdr:row>107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Option Button 133">
              <controlPr defaultSize="0" autoFill="0" autoLine="0" autoPict="0">
                <anchor moveWithCells="1">
                  <from>
                    <xdr:col>8</xdr:col>
                    <xdr:colOff>28575</xdr:colOff>
                    <xdr:row>106</xdr:row>
                    <xdr:rowOff>28575</xdr:rowOff>
                  </from>
                  <to>
                    <xdr:col>9</xdr:col>
                    <xdr:colOff>180975</xdr:colOff>
                    <xdr:row>106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Option Button 134">
              <controlPr defaultSize="0" autoFill="0" autoLine="0" autoPict="0">
                <anchor moveWithCells="1">
                  <from>
                    <xdr:col>10</xdr:col>
                    <xdr:colOff>47625</xdr:colOff>
                    <xdr:row>106</xdr:row>
                    <xdr:rowOff>28575</xdr:rowOff>
                  </from>
                  <to>
                    <xdr:col>11</xdr:col>
                    <xdr:colOff>171450</xdr:colOff>
                    <xdr:row>106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Option Button 135">
              <controlPr defaultSize="0" autoFill="0" autoLine="0" autoPict="0">
                <anchor moveWithCells="1">
                  <from>
                    <xdr:col>12</xdr:col>
                    <xdr:colOff>9525</xdr:colOff>
                    <xdr:row>106</xdr:row>
                    <xdr:rowOff>19050</xdr:rowOff>
                  </from>
                  <to>
                    <xdr:col>13</xdr:col>
                    <xdr:colOff>152400</xdr:colOff>
                    <xdr:row>106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Option Button 136">
              <controlPr defaultSize="0" autoFill="0" autoLine="0" autoPict="0">
                <anchor moveWithCells="1">
                  <from>
                    <xdr:col>13</xdr:col>
                    <xdr:colOff>171450</xdr:colOff>
                    <xdr:row>106</xdr:row>
                    <xdr:rowOff>19050</xdr:rowOff>
                  </from>
                  <to>
                    <xdr:col>15</xdr:col>
                    <xdr:colOff>161925</xdr:colOff>
                    <xdr:row>106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Group Box 137">
              <controlPr defaultSize="0" autoFill="0" autoPict="0">
                <anchor moveWithCells="1">
                  <from>
                    <xdr:col>8</xdr:col>
                    <xdr:colOff>0</xdr:colOff>
                    <xdr:row>128</xdr:row>
                    <xdr:rowOff>0</xdr:rowOff>
                  </from>
                  <to>
                    <xdr:col>16</xdr:col>
                    <xdr:colOff>0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Drop Down 138">
              <controlPr defaultSize="0" autoLine="0" autoPict="0">
                <anchor moveWithCells="1">
                  <from>
                    <xdr:col>8</xdr:col>
                    <xdr:colOff>19050</xdr:colOff>
                    <xdr:row>129</xdr:row>
                    <xdr:rowOff>19050</xdr:rowOff>
                  </from>
                  <to>
                    <xdr:col>15</xdr:col>
                    <xdr:colOff>28575</xdr:colOff>
                    <xdr:row>129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Option Button 139">
              <controlPr defaultSize="0" autoFill="0" autoLine="0" autoPict="0">
                <anchor moveWithCells="1">
                  <from>
                    <xdr:col>8</xdr:col>
                    <xdr:colOff>28575</xdr:colOff>
                    <xdr:row>128</xdr:row>
                    <xdr:rowOff>28575</xdr:rowOff>
                  </from>
                  <to>
                    <xdr:col>9</xdr:col>
                    <xdr:colOff>180975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Option Button 140">
              <controlPr defaultSize="0" autoFill="0" autoLine="0" autoPict="0">
                <anchor moveWithCells="1">
                  <from>
                    <xdr:col>10</xdr:col>
                    <xdr:colOff>47625</xdr:colOff>
                    <xdr:row>128</xdr:row>
                    <xdr:rowOff>28575</xdr:rowOff>
                  </from>
                  <to>
                    <xdr:col>11</xdr:col>
                    <xdr:colOff>171450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Option Button 141">
              <controlPr defaultSize="0" autoFill="0" autoLine="0" autoPict="0">
                <anchor moveWithCells="1">
                  <from>
                    <xdr:col>12</xdr:col>
                    <xdr:colOff>9525</xdr:colOff>
                    <xdr:row>128</xdr:row>
                    <xdr:rowOff>19050</xdr:rowOff>
                  </from>
                  <to>
                    <xdr:col>13</xdr:col>
                    <xdr:colOff>152400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Option Button 142">
              <controlPr defaultSize="0" autoFill="0" autoLine="0" autoPict="0">
                <anchor moveWithCells="1">
                  <from>
                    <xdr:col>13</xdr:col>
                    <xdr:colOff>171450</xdr:colOff>
                    <xdr:row>128</xdr:row>
                    <xdr:rowOff>19050</xdr:rowOff>
                  </from>
                  <to>
                    <xdr:col>15</xdr:col>
                    <xdr:colOff>161925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Group Box 143">
              <controlPr defaultSize="0" autoFill="0" autoPict="0">
                <anchor moveWithCells="1">
                  <from>
                    <xdr:col>8</xdr:col>
                    <xdr:colOff>0</xdr:colOff>
                    <xdr:row>128</xdr:row>
                    <xdr:rowOff>0</xdr:rowOff>
                  </from>
                  <to>
                    <xdr:col>16</xdr:col>
                    <xdr:colOff>0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Drop Down 144">
              <controlPr defaultSize="0" autoLine="0" autoPict="0">
                <anchor moveWithCells="1">
                  <from>
                    <xdr:col>8</xdr:col>
                    <xdr:colOff>19050</xdr:colOff>
                    <xdr:row>129</xdr:row>
                    <xdr:rowOff>19050</xdr:rowOff>
                  </from>
                  <to>
                    <xdr:col>15</xdr:col>
                    <xdr:colOff>28575</xdr:colOff>
                    <xdr:row>129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Option Button 145">
              <controlPr defaultSize="0" autoFill="0" autoLine="0" autoPict="0">
                <anchor moveWithCells="1">
                  <from>
                    <xdr:col>8</xdr:col>
                    <xdr:colOff>28575</xdr:colOff>
                    <xdr:row>128</xdr:row>
                    <xdr:rowOff>28575</xdr:rowOff>
                  </from>
                  <to>
                    <xdr:col>9</xdr:col>
                    <xdr:colOff>180975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9" name="Option Button 146">
              <controlPr defaultSize="0" autoFill="0" autoLine="0" autoPict="0">
                <anchor moveWithCells="1">
                  <from>
                    <xdr:col>10</xdr:col>
                    <xdr:colOff>47625</xdr:colOff>
                    <xdr:row>128</xdr:row>
                    <xdr:rowOff>28575</xdr:rowOff>
                  </from>
                  <to>
                    <xdr:col>11</xdr:col>
                    <xdr:colOff>171450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50" name="Option Button 147">
              <controlPr defaultSize="0" autoFill="0" autoLine="0" autoPict="0">
                <anchor moveWithCells="1">
                  <from>
                    <xdr:col>12</xdr:col>
                    <xdr:colOff>9525</xdr:colOff>
                    <xdr:row>128</xdr:row>
                    <xdr:rowOff>19050</xdr:rowOff>
                  </from>
                  <to>
                    <xdr:col>13</xdr:col>
                    <xdr:colOff>152400</xdr:colOff>
                    <xdr:row>128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51" name="Option Button 148">
              <controlPr defaultSize="0" autoFill="0" autoLine="0" autoPict="0">
                <anchor moveWithCells="1">
                  <from>
                    <xdr:col>13</xdr:col>
                    <xdr:colOff>171450</xdr:colOff>
                    <xdr:row>128</xdr:row>
                    <xdr:rowOff>19050</xdr:rowOff>
                  </from>
                  <to>
                    <xdr:col>15</xdr:col>
                    <xdr:colOff>161925</xdr:colOff>
                    <xdr:row>128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付表7</vt:lpstr>
      <vt:lpstr>付表7【記載例】</vt:lpstr>
      <vt:lpstr>付表7!Print_Area</vt:lpstr>
      <vt:lpstr>付表7【記載例】!Print_Area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2024-05-24T03:35:26Z</dcterms:created>
  <dcterms:modified xsi:type="dcterms:W3CDTF">2024-06-25T01:43:33Z</dcterms:modified>
</cp:coreProperties>
</file>